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defaultThemeVersion="124226"/>
  <bookViews>
    <workbookView xWindow="-120" yWindow="-120" windowWidth="24240" windowHeight="13740" tabRatio="859"/>
  </bookViews>
  <sheets>
    <sheet name="Sadržaj" sheetId="81" r:id="rId1"/>
    <sheet name="T1 Kadar.ode." sheetId="55" r:id="rId2"/>
    <sheet name="T2 Kadar.dne.bol.dij." sheetId="56" r:id="rId3"/>
    <sheet name="T3 Kadar.zaj.med.del." sheetId="57" r:id="rId4"/>
    <sheet name="T4 Kadar.nem." sheetId="58" r:id="rId5"/>
    <sheet name="T5 Kadar.zbirno " sheetId="59" r:id="rId6"/>
    <sheet name="T6 DANI LICA" sheetId="82" r:id="rId7"/>
    <sheet name="T7 PRATIOCI" sheetId="61" r:id="rId8"/>
    <sheet name="T8 DB" sheetId="62" r:id="rId9"/>
    <sheet name="T9 BEBE" sheetId="63" r:id="rId10"/>
    <sheet name="T10 ZBIRNA" sheetId="1" r:id="rId11"/>
    <sheet name="T10 ABD" sheetId="3" r:id="rId12"/>
    <sheet name="T10 ANE" sheetId="5" r:id="rId13"/>
    <sheet name="T10 MF " sheetId="7" r:id="rId14"/>
    <sheet name="T10 NH" sheetId="9" r:id="rId15"/>
    <sheet name="T10 ORT" sheetId="11" r:id="rId16"/>
    <sheet name="T10 PLH" sheetId="13" r:id="rId17"/>
    <sheet name="T10 URO" sheetId="15" r:id="rId18"/>
    <sheet name="T10 VASK " sheetId="17" r:id="rId19"/>
    <sheet name="T10 KOVID" sheetId="52" r:id="rId20"/>
    <sheet name="T10 ENDO" sheetId="19" r:id="rId21"/>
    <sheet name="T10 GASTRO" sheetId="21" r:id="rId22"/>
    <sheet name="T10 NEFRO" sheetId="25" r:id="rId23"/>
    <sheet name="T10 HEMA" sheetId="23" r:id="rId24"/>
    <sheet name="T10 INF" sheetId="27" r:id="rId25"/>
    <sheet name="T10 KOŽNA" sheetId="29" r:id="rId26"/>
    <sheet name="Т10 ORL" sheetId="31" r:id="rId27"/>
    <sheet name="T10 OČNA " sheetId="33" r:id="rId28"/>
    <sheet name="T10 GAK" sheetId="35" r:id="rId29"/>
    <sheet name="T10 REH" sheetId="41" r:id="rId30"/>
    <sheet name="T10 NEURO" sheetId="37" r:id="rId31"/>
    <sheet name="T10 PSIH" sheetId="39" r:id="rId32"/>
    <sheet name="T10 LAB " sheetId="44" r:id="rId33"/>
    <sheet name="T10 RAD" sheetId="46" r:id="rId34"/>
    <sheet name="T10 UC" sheetId="48" r:id="rId35"/>
    <sheet name="T11 Operacije" sheetId="66" r:id="rId36"/>
    <sheet name="T12 DSG " sheetId="64" r:id="rId37"/>
    <sheet name="Т13 ZBIRNA " sheetId="2" r:id="rId38"/>
    <sheet name="Т13 ABD" sheetId="4" r:id="rId39"/>
    <sheet name="T13 ANE" sheetId="6" r:id="rId40"/>
    <sheet name="T13 MF" sheetId="8" r:id="rId41"/>
    <sheet name="T13 NH" sheetId="10" r:id="rId42"/>
    <sheet name="T13 ORT" sheetId="12" r:id="rId43"/>
    <sheet name="T13 PLH" sheetId="14" r:id="rId44"/>
    <sheet name="T13 URO" sheetId="16" r:id="rId45"/>
    <sheet name="T13 VASK" sheetId="18" r:id="rId46"/>
    <sheet name="T13 KOVID" sheetId="53" r:id="rId47"/>
    <sheet name="T13 ENDO" sheetId="20" r:id="rId48"/>
    <sheet name="T13 GASTRO" sheetId="22" r:id="rId49"/>
    <sheet name="T13 NEFRO" sheetId="26" r:id="rId50"/>
    <sheet name="T13 HEMA" sheetId="24" r:id="rId51"/>
    <sheet name="T13 INF" sheetId="28" r:id="rId52"/>
    <sheet name="T13 KOŽNA" sheetId="30" r:id="rId53"/>
    <sheet name="T13 ORL" sheetId="32" r:id="rId54"/>
    <sheet name="T13 OČNA " sheetId="34" r:id="rId55"/>
    <sheet name="T13 GAK" sheetId="36" r:id="rId56"/>
    <sheet name="T13 REH " sheetId="54" r:id="rId57"/>
    <sheet name="T13 NEURO" sheetId="38" r:id="rId58"/>
    <sheet name="T13 PSIH" sheetId="40" r:id="rId59"/>
    <sheet name="T13 PAT" sheetId="43" r:id="rId60"/>
    <sheet name="T13 LAB" sheetId="45" r:id="rId61"/>
    <sheet name="T13 RAD" sheetId="47" r:id="rId62"/>
    <sheet name="T13 UC" sheetId="49" r:id="rId63"/>
    <sheet name="T13 TRANS" sheetId="51" r:id="rId64"/>
    <sheet name="T14 Dijagn." sheetId="79" r:id="rId65"/>
    <sheet name="T15 Lab" sheetId="78" r:id="rId66"/>
    <sheet name="T16 Dijaliza" sheetId="67" r:id="rId67"/>
    <sheet name="T17 KRV " sheetId="68" r:id="rId68"/>
    <sheet name="T18 Lekovi" sheetId="70" r:id="rId69"/>
    <sheet name="T19 Implantati" sheetId="71" r:id="rId70"/>
    <sheet name="T20 Sanitet " sheetId="72" r:id="rId71"/>
    <sheet name="T21 - lista cekanja" sheetId="74" r:id="rId72"/>
    <sheet name="T22 Zbirna" sheetId="76" r:id="rId73"/>
    <sheet name="CENTAR ZA SUDSKU " sheetId="77" r:id="rId74"/>
  </sheets>
  <externalReferences>
    <externalReference r:id="rId75"/>
    <externalReference r:id="rId76"/>
    <externalReference r:id="rId77"/>
    <externalReference r:id="rId78"/>
  </externalReferences>
  <definedNames>
    <definedName name="____W.O.R.K.B.O.O.K..C.O.N.T.E.N.T.S____" localSheetId="73">#REF!</definedName>
    <definedName name="____W.O.R.K.B.O.O.K..C.O.N.T.E.N.T.S____" localSheetId="11">#REF!</definedName>
    <definedName name="____W.O.R.K.B.O.O.K..C.O.N.T.E.N.T.S____" localSheetId="12">#REF!</definedName>
    <definedName name="____W.O.R.K.B.O.O.K..C.O.N.T.E.N.T.S____" localSheetId="20">#REF!</definedName>
    <definedName name="____W.O.R.K.B.O.O.K..C.O.N.T.E.N.T.S____" localSheetId="28">#REF!</definedName>
    <definedName name="____W.O.R.K.B.O.O.K..C.O.N.T.E.N.T.S____" localSheetId="21">#REF!</definedName>
    <definedName name="____W.O.R.K.B.O.O.K..C.O.N.T.E.N.T.S____" localSheetId="23">#REF!</definedName>
    <definedName name="____W.O.R.K.B.O.O.K..C.O.N.T.E.N.T.S____" localSheetId="24">#REF!</definedName>
    <definedName name="____W.O.R.K.B.O.O.K..C.O.N.T.E.N.T.S____" localSheetId="19">#REF!</definedName>
    <definedName name="____W.O.R.K.B.O.O.K..C.O.N.T.E.N.T.S____" localSheetId="25">#REF!</definedName>
    <definedName name="____W.O.R.K.B.O.O.K..C.O.N.T.E.N.T.S____" localSheetId="32">#REF!</definedName>
    <definedName name="____W.O.R.K.B.O.O.K..C.O.N.T.E.N.T.S____" localSheetId="13">#REF!</definedName>
    <definedName name="____W.O.R.K.B.O.O.K..C.O.N.T.E.N.T.S____" localSheetId="22">#REF!</definedName>
    <definedName name="____W.O.R.K.B.O.O.K..C.O.N.T.E.N.T.S____" localSheetId="30">#REF!</definedName>
    <definedName name="____W.O.R.K.B.O.O.K..C.O.N.T.E.N.T.S____" localSheetId="14">#REF!</definedName>
    <definedName name="____W.O.R.K.B.O.O.K..C.O.N.T.E.N.T.S____" localSheetId="27">#REF!</definedName>
    <definedName name="____W.O.R.K.B.O.O.K..C.O.N.T.E.N.T.S____" localSheetId="15">#REF!</definedName>
    <definedName name="____W.O.R.K.B.O.O.K..C.O.N.T.E.N.T.S____" localSheetId="16">#REF!</definedName>
    <definedName name="____W.O.R.K.B.O.O.K..C.O.N.T.E.N.T.S____" localSheetId="31">#REF!</definedName>
    <definedName name="____W.O.R.K.B.O.O.K..C.O.N.T.E.N.T.S____" localSheetId="33">#REF!</definedName>
    <definedName name="____W.O.R.K.B.O.O.K..C.O.N.T.E.N.T.S____" localSheetId="29">#REF!</definedName>
    <definedName name="____W.O.R.K.B.O.O.K..C.O.N.T.E.N.T.S____" localSheetId="34">#REF!</definedName>
    <definedName name="____W.O.R.K.B.O.O.K..C.O.N.T.E.N.T.S____" localSheetId="17">#REF!</definedName>
    <definedName name="____W.O.R.K.B.O.O.K..C.O.N.T.E.N.T.S____" localSheetId="18">#REF!</definedName>
    <definedName name="____W.O.R.K.B.O.O.K..C.O.N.T.E.N.T.S____" localSheetId="10">#REF!</definedName>
    <definedName name="____W.O.R.K.B.O.O.K..C.O.N.T.E.N.T.S____" localSheetId="35">#REF!</definedName>
    <definedName name="____W.O.R.K.B.O.O.K..C.O.N.T.E.N.T.S____" localSheetId="36">#REF!</definedName>
    <definedName name="____W.O.R.K.B.O.O.K..C.O.N.T.E.N.T.S____" localSheetId="39">#REF!</definedName>
    <definedName name="____W.O.R.K.B.O.O.K..C.O.N.T.E.N.T.S____" localSheetId="47">#REF!</definedName>
    <definedName name="____W.O.R.K.B.O.O.K..C.O.N.T.E.N.T.S____" localSheetId="55">#REF!</definedName>
    <definedName name="____W.O.R.K.B.O.O.K..C.O.N.T.E.N.T.S____" localSheetId="48">#REF!</definedName>
    <definedName name="____W.O.R.K.B.O.O.K..C.O.N.T.E.N.T.S____" localSheetId="50">#REF!</definedName>
    <definedName name="____W.O.R.K.B.O.O.K..C.O.N.T.E.N.T.S____" localSheetId="51">#REF!</definedName>
    <definedName name="____W.O.R.K.B.O.O.K..C.O.N.T.E.N.T.S____" localSheetId="46">#REF!</definedName>
    <definedName name="____W.O.R.K.B.O.O.K..C.O.N.T.E.N.T.S____" localSheetId="52">#REF!</definedName>
    <definedName name="____W.O.R.K.B.O.O.K..C.O.N.T.E.N.T.S____" localSheetId="60">#REF!</definedName>
    <definedName name="____W.O.R.K.B.O.O.K..C.O.N.T.E.N.T.S____" localSheetId="40">#REF!</definedName>
    <definedName name="____W.O.R.K.B.O.O.K..C.O.N.T.E.N.T.S____" localSheetId="49">#REF!</definedName>
    <definedName name="____W.O.R.K.B.O.O.K..C.O.N.T.E.N.T.S____" localSheetId="57">#REF!</definedName>
    <definedName name="____W.O.R.K.B.O.O.K..C.O.N.T.E.N.T.S____" localSheetId="41">#REF!</definedName>
    <definedName name="____W.O.R.K.B.O.O.K..C.O.N.T.E.N.T.S____" localSheetId="54">#REF!</definedName>
    <definedName name="____W.O.R.K.B.O.O.K..C.O.N.T.E.N.T.S____" localSheetId="53">#REF!</definedName>
    <definedName name="____W.O.R.K.B.O.O.K..C.O.N.T.E.N.T.S____" localSheetId="42">#REF!</definedName>
    <definedName name="____W.O.R.K.B.O.O.K..C.O.N.T.E.N.T.S____" localSheetId="59">#REF!</definedName>
    <definedName name="____W.O.R.K.B.O.O.K..C.O.N.T.E.N.T.S____" localSheetId="43">#REF!</definedName>
    <definedName name="____W.O.R.K.B.O.O.K..C.O.N.T.E.N.T.S____" localSheetId="58">#REF!</definedName>
    <definedName name="____W.O.R.K.B.O.O.K..C.O.N.T.E.N.T.S____" localSheetId="61">#REF!</definedName>
    <definedName name="____W.O.R.K.B.O.O.K..C.O.N.T.E.N.T.S____" localSheetId="56">#REF!</definedName>
    <definedName name="____W.O.R.K.B.O.O.K..C.O.N.T.E.N.T.S____" localSheetId="63">#REF!</definedName>
    <definedName name="____W.O.R.K.B.O.O.K..C.O.N.T.E.N.T.S____" localSheetId="62">#REF!</definedName>
    <definedName name="____W.O.R.K.B.O.O.K..C.O.N.T.E.N.T.S____" localSheetId="44">#REF!</definedName>
    <definedName name="____W.O.R.K.B.O.O.K..C.O.N.T.E.N.T.S____" localSheetId="45">#REF!</definedName>
    <definedName name="____W.O.R.K.B.O.O.K..C.O.N.T.E.N.T.S____" localSheetId="64">#REF!</definedName>
    <definedName name="____W.O.R.K.B.O.O.K..C.O.N.T.E.N.T.S____" localSheetId="65">#REF!</definedName>
    <definedName name="____W.O.R.K.B.O.O.K..C.O.N.T.E.N.T.S____" localSheetId="66">#REF!</definedName>
    <definedName name="____W.O.R.K.B.O.O.K..C.O.N.T.E.N.T.S____" localSheetId="67">#REF!</definedName>
    <definedName name="____W.O.R.K.B.O.O.K..C.O.N.T.E.N.T.S____" localSheetId="68">#REF!</definedName>
    <definedName name="____W.O.R.K.B.O.O.K..C.O.N.T.E.N.T.S____" localSheetId="69">#REF!</definedName>
    <definedName name="____W.O.R.K.B.O.O.K..C.O.N.T.E.N.T.S____" localSheetId="70">#REF!</definedName>
    <definedName name="____W.O.R.K.B.O.O.K..C.O.N.T.E.N.T.S____" localSheetId="71">#REF!</definedName>
    <definedName name="____W.O.R.K.B.O.O.K..C.O.N.T.E.N.T.S____" localSheetId="72">#REF!</definedName>
    <definedName name="____W.O.R.K.B.O.O.K..C.O.N.T.E.N.T.S____" localSheetId="26">#REF!</definedName>
    <definedName name="____W.O.R.K.B.O.O.K..C.O.N.T.E.N.T.S____" localSheetId="38">#REF!</definedName>
    <definedName name="____W.O.R.K.B.O.O.K..C.O.N.T.E.N.T.S____" localSheetId="37">#REF!</definedName>
    <definedName name="____W.O.R.K.B.O.O.K..C.O.N.T.E.N.T.S____">#REF!</definedName>
    <definedName name="_xlnm._FilterDatabase" localSheetId="31" hidden="1">'T10 PSIH'!$A$1:$A$34</definedName>
    <definedName name="_xlnm._FilterDatabase" localSheetId="36" hidden="1">'T12 DSG '!$A$1:$A$733</definedName>
    <definedName name="_xlnm._FilterDatabase" localSheetId="39" hidden="1">'T13 ANE'!$J$9:$J$226</definedName>
    <definedName name="_xlnm._FilterDatabase" localSheetId="47" hidden="1">'T13 ENDO'!$J$9:$J$99</definedName>
    <definedName name="_xlnm._FilterDatabase" localSheetId="55" hidden="1">'T13 GAK'!$K$1:$K$531</definedName>
    <definedName name="_xlnm._FilterDatabase" localSheetId="48" hidden="1">'T13 GASTRO'!$J$1:$J$147</definedName>
    <definedName name="_xlnm._FilterDatabase" localSheetId="50" hidden="1">'T13 HEMA'!$A$1:$A$85</definedName>
    <definedName name="_xlnm._FilterDatabase" localSheetId="51" hidden="1">'T13 INF'!$J$9:$J$163</definedName>
    <definedName name="_xlnm._FilterDatabase" localSheetId="46" hidden="1">'T13 KOVID'!$A$1:$A$193</definedName>
    <definedName name="_xlnm._FilterDatabase" localSheetId="52" hidden="1">'T13 KOŽNA'!$J$1:$J$125</definedName>
    <definedName name="_xlnm._FilterDatabase" localSheetId="60" hidden="1">'T13 LAB'!$A$1:$A$51</definedName>
    <definedName name="_xlnm._FilterDatabase" localSheetId="40" hidden="1">'T13 MF'!$J$1:$J$501</definedName>
    <definedName name="_xlnm._FilterDatabase" localSheetId="49" hidden="1">'T13 NEFRO'!$J$9:$J$117</definedName>
    <definedName name="_xlnm._FilterDatabase" localSheetId="57" hidden="1">'T13 NEURO'!$J$1:$J$227</definedName>
    <definedName name="_xlnm._FilterDatabase" localSheetId="41" hidden="1">'T13 NH'!$J$1:$J$269</definedName>
    <definedName name="_xlnm._FilterDatabase" localSheetId="54" hidden="1">'T13 OČNA '!$J$1:$J$277</definedName>
    <definedName name="_xlnm._FilterDatabase" localSheetId="53" hidden="1">'T13 ORL'!$J$1:$J$676</definedName>
    <definedName name="_xlnm._FilterDatabase" localSheetId="42" hidden="1">'T13 ORT'!$J$1:$J$370</definedName>
    <definedName name="_xlnm._FilterDatabase" localSheetId="43" hidden="1">'T13 PLH'!$K$1:$K$524</definedName>
    <definedName name="_xlnm._FilterDatabase" localSheetId="58" hidden="1">'T13 PSIH'!$J$1:$J$179</definedName>
    <definedName name="_xlnm._FilterDatabase" localSheetId="61" hidden="1">'T13 RAD'!$J$1:$J$109</definedName>
    <definedName name="_xlnm._FilterDatabase" localSheetId="56" hidden="1">'T13 REH '!$J$9:$J$170</definedName>
    <definedName name="_xlnm._FilterDatabase" localSheetId="63" hidden="1">'T13 TRANS'!$H$1:$H$47</definedName>
    <definedName name="_xlnm._FilterDatabase" localSheetId="62" hidden="1">'T13 UC'!$J$1:$J$1376</definedName>
    <definedName name="_xlnm._FilterDatabase" localSheetId="44" hidden="1">'T13 URO'!$J$1:$J$609</definedName>
    <definedName name="_xlnm._FilterDatabase" localSheetId="45" hidden="1">'T13 VASK'!$J$1:$J$320</definedName>
    <definedName name="_xlnm._FilterDatabase" localSheetId="64" hidden="1">'T14 Dijagn.'!$J$1:$J$586</definedName>
    <definedName name="_xlnm._FilterDatabase" localSheetId="65" hidden="1">'T15 Lab'!$J$1:$J$663</definedName>
    <definedName name="_xlnm._FilterDatabase" localSheetId="67" hidden="1">'T17 KRV '!$A$1:$A$90</definedName>
    <definedName name="_xlnm._FilterDatabase" localSheetId="68" hidden="1">'T18 Lekovi'!#REF!</definedName>
    <definedName name="_xlnm._FilterDatabase" localSheetId="69" hidden="1">'T19 Implantati'!$A$1:$A$985</definedName>
    <definedName name="_xlnm._FilterDatabase" localSheetId="72" hidden="1">'T22 Zbirna'!$A$4:$A$4164</definedName>
    <definedName name="_xlnm._FilterDatabase" localSheetId="38" hidden="1">'Т13 ABD'!$J$1:$J$307</definedName>
    <definedName name="_T02" localSheetId="73">#REF!</definedName>
    <definedName name="_T02" localSheetId="1">#REF!</definedName>
    <definedName name="_T02" localSheetId="11">#REF!</definedName>
    <definedName name="_T02" localSheetId="12">#REF!</definedName>
    <definedName name="_T02" localSheetId="20">#REF!</definedName>
    <definedName name="_T02" localSheetId="28">#REF!</definedName>
    <definedName name="_T02" localSheetId="21">#REF!</definedName>
    <definedName name="_T02" localSheetId="23">#REF!</definedName>
    <definedName name="_T02" localSheetId="24">#REF!</definedName>
    <definedName name="_T02" localSheetId="19">#REF!</definedName>
    <definedName name="_T02" localSheetId="25">#REF!</definedName>
    <definedName name="_T02" localSheetId="32">#REF!</definedName>
    <definedName name="_T02" localSheetId="13">#REF!</definedName>
    <definedName name="_T02" localSheetId="22">#REF!</definedName>
    <definedName name="_T02" localSheetId="30">#REF!</definedName>
    <definedName name="_T02" localSheetId="14">#REF!</definedName>
    <definedName name="_T02" localSheetId="27">#REF!</definedName>
    <definedName name="_T02" localSheetId="15">#REF!</definedName>
    <definedName name="_T02" localSheetId="16">#REF!</definedName>
    <definedName name="_T02" localSheetId="31">#REF!</definedName>
    <definedName name="_T02" localSheetId="33">#REF!</definedName>
    <definedName name="_T02" localSheetId="29">#REF!</definedName>
    <definedName name="_T02" localSheetId="34">#REF!</definedName>
    <definedName name="_T02" localSheetId="17">#REF!</definedName>
    <definedName name="_T02" localSheetId="18">#REF!</definedName>
    <definedName name="_T02" localSheetId="10">#REF!</definedName>
    <definedName name="_T02" localSheetId="35">#REF!</definedName>
    <definedName name="_T02" localSheetId="36">#REF!</definedName>
    <definedName name="_T02" localSheetId="39">#REF!</definedName>
    <definedName name="_T02" localSheetId="47">#REF!</definedName>
    <definedName name="_T02" localSheetId="55">#REF!</definedName>
    <definedName name="_T02" localSheetId="48">#REF!</definedName>
    <definedName name="_T02" localSheetId="50">#REF!</definedName>
    <definedName name="_T02" localSheetId="51">#REF!</definedName>
    <definedName name="_T02" localSheetId="46">#REF!</definedName>
    <definedName name="_T02" localSheetId="52">#REF!</definedName>
    <definedName name="_T02" localSheetId="60">#REF!</definedName>
    <definedName name="_T02" localSheetId="40">#REF!</definedName>
    <definedName name="_T02" localSheetId="49">#REF!</definedName>
    <definedName name="_T02" localSheetId="57">#REF!</definedName>
    <definedName name="_T02" localSheetId="41">#REF!</definedName>
    <definedName name="_T02" localSheetId="54">#REF!</definedName>
    <definedName name="_T02" localSheetId="53">#REF!</definedName>
    <definedName name="_T02" localSheetId="42">#REF!</definedName>
    <definedName name="_T02" localSheetId="59">#REF!</definedName>
    <definedName name="_T02" localSheetId="43">#REF!</definedName>
    <definedName name="_T02" localSheetId="58">#REF!</definedName>
    <definedName name="_T02" localSheetId="61">#REF!</definedName>
    <definedName name="_T02" localSheetId="56">#REF!</definedName>
    <definedName name="_T02" localSheetId="63">#REF!</definedName>
    <definedName name="_T02" localSheetId="62">#REF!</definedName>
    <definedName name="_T02" localSheetId="44">#REF!</definedName>
    <definedName name="_T02" localSheetId="45">#REF!</definedName>
    <definedName name="_T02" localSheetId="64">#REF!</definedName>
    <definedName name="_T02" localSheetId="65">#REF!</definedName>
    <definedName name="_T02" localSheetId="66">#REF!</definedName>
    <definedName name="_T02" localSheetId="67">#REF!</definedName>
    <definedName name="_T02" localSheetId="68">#REF!</definedName>
    <definedName name="_T02" localSheetId="69">#REF!</definedName>
    <definedName name="_T02" localSheetId="2">#REF!</definedName>
    <definedName name="_T02" localSheetId="70">#REF!</definedName>
    <definedName name="_T02" localSheetId="71">#REF!</definedName>
    <definedName name="_T02" localSheetId="72">#REF!</definedName>
    <definedName name="_T02" localSheetId="3">#REF!</definedName>
    <definedName name="_T02" localSheetId="4">#REF!</definedName>
    <definedName name="_T02" localSheetId="5">#REF!</definedName>
    <definedName name="_T02" localSheetId="26">#REF!</definedName>
    <definedName name="_T02" localSheetId="38">#REF!</definedName>
    <definedName name="_T02" localSheetId="37">#REF!</definedName>
    <definedName name="_T02">#REF!</definedName>
    <definedName name="AAAAAAAAAAAAAAAAAAAAAAAAAAAAAAAAA" localSheetId="73">#REF!</definedName>
    <definedName name="AAAAAAAAAAAAAAAAAAAAAAAAAAAAAAAAA" localSheetId="1">#REF!</definedName>
    <definedName name="AAAAAAAAAAAAAAAAAAAAAAAAAAAAAAAAA" localSheetId="11">#REF!</definedName>
    <definedName name="AAAAAAAAAAAAAAAAAAAAAAAAAAAAAAAAA" localSheetId="12">#REF!</definedName>
    <definedName name="AAAAAAAAAAAAAAAAAAAAAAAAAAAAAAAAA" localSheetId="20">#REF!</definedName>
    <definedName name="AAAAAAAAAAAAAAAAAAAAAAAAAAAAAAAAA" localSheetId="28">#REF!</definedName>
    <definedName name="AAAAAAAAAAAAAAAAAAAAAAAAAAAAAAAAA" localSheetId="21">#REF!</definedName>
    <definedName name="AAAAAAAAAAAAAAAAAAAAAAAAAAAAAAAAA" localSheetId="23">#REF!</definedName>
    <definedName name="AAAAAAAAAAAAAAAAAAAAAAAAAAAAAAAAA" localSheetId="24">#REF!</definedName>
    <definedName name="AAAAAAAAAAAAAAAAAAAAAAAAAAAAAAAAA" localSheetId="19">#REF!</definedName>
    <definedName name="AAAAAAAAAAAAAAAAAAAAAAAAAAAAAAAAA" localSheetId="25">#REF!</definedName>
    <definedName name="AAAAAAAAAAAAAAAAAAAAAAAAAAAAAAAAA" localSheetId="32">#REF!</definedName>
    <definedName name="AAAAAAAAAAAAAAAAAAAAAAAAAAAAAAAAA" localSheetId="13">#REF!</definedName>
    <definedName name="AAAAAAAAAAAAAAAAAAAAAAAAAAAAAAAAA" localSheetId="22">#REF!</definedName>
    <definedName name="AAAAAAAAAAAAAAAAAAAAAAAAAAAAAAAAA" localSheetId="30">#REF!</definedName>
    <definedName name="AAAAAAAAAAAAAAAAAAAAAAAAAAAAAAAAA" localSheetId="14">#REF!</definedName>
    <definedName name="AAAAAAAAAAAAAAAAAAAAAAAAAAAAAAAAA" localSheetId="27">#REF!</definedName>
    <definedName name="AAAAAAAAAAAAAAAAAAAAAAAAAAAAAAAAA" localSheetId="15">#REF!</definedName>
    <definedName name="AAAAAAAAAAAAAAAAAAAAAAAAAAAAAAAAA" localSheetId="16">#REF!</definedName>
    <definedName name="AAAAAAAAAAAAAAAAAAAAAAAAAAAAAAAAA" localSheetId="31">#REF!</definedName>
    <definedName name="AAAAAAAAAAAAAAAAAAAAAAAAAAAAAAAAA" localSheetId="33">#REF!</definedName>
    <definedName name="AAAAAAAAAAAAAAAAAAAAAAAAAAAAAAAAA" localSheetId="29">#REF!</definedName>
    <definedName name="AAAAAAAAAAAAAAAAAAAAAAAAAAAAAAAAA" localSheetId="34">#REF!</definedName>
    <definedName name="AAAAAAAAAAAAAAAAAAAAAAAAAAAAAAAAA" localSheetId="17">#REF!</definedName>
    <definedName name="AAAAAAAAAAAAAAAAAAAAAAAAAAAAAAAAA" localSheetId="18">#REF!</definedName>
    <definedName name="AAAAAAAAAAAAAAAAAAAAAAAAAAAAAAAAA" localSheetId="10">#REF!</definedName>
    <definedName name="AAAAAAAAAAAAAAAAAAAAAAAAAAAAAAAAA" localSheetId="35">#REF!</definedName>
    <definedName name="AAAAAAAAAAAAAAAAAAAAAAAAAAAAAAAAA" localSheetId="39">#REF!</definedName>
    <definedName name="AAAAAAAAAAAAAAAAAAAAAAAAAAAAAAAAA" localSheetId="47">#REF!</definedName>
    <definedName name="AAAAAAAAAAAAAAAAAAAAAAAAAAAAAAAAA" localSheetId="55">#REF!</definedName>
    <definedName name="AAAAAAAAAAAAAAAAAAAAAAAAAAAAAAAAA" localSheetId="48">#REF!</definedName>
    <definedName name="AAAAAAAAAAAAAAAAAAAAAAAAAAAAAAAAA" localSheetId="50">#REF!</definedName>
    <definedName name="AAAAAAAAAAAAAAAAAAAAAAAAAAAAAAAAA" localSheetId="51">#REF!</definedName>
    <definedName name="AAAAAAAAAAAAAAAAAAAAAAAAAAAAAAAAA" localSheetId="46">#REF!</definedName>
    <definedName name="AAAAAAAAAAAAAAAAAAAAAAAAAAAAAAAAA" localSheetId="52">#REF!</definedName>
    <definedName name="AAAAAAAAAAAAAAAAAAAAAAAAAAAAAAAAA" localSheetId="60">#REF!</definedName>
    <definedName name="AAAAAAAAAAAAAAAAAAAAAAAAAAAAAAAAA" localSheetId="40">#REF!</definedName>
    <definedName name="AAAAAAAAAAAAAAAAAAAAAAAAAAAAAAAAA" localSheetId="49">#REF!</definedName>
    <definedName name="AAAAAAAAAAAAAAAAAAAAAAAAAAAAAAAAA" localSheetId="57">#REF!</definedName>
    <definedName name="AAAAAAAAAAAAAAAAAAAAAAAAAAAAAAAAA" localSheetId="41">#REF!</definedName>
    <definedName name="AAAAAAAAAAAAAAAAAAAAAAAAAAAAAAAAA" localSheetId="54">#REF!</definedName>
    <definedName name="AAAAAAAAAAAAAAAAAAAAAAAAAAAAAAAAA" localSheetId="53">#REF!</definedName>
    <definedName name="AAAAAAAAAAAAAAAAAAAAAAAAAAAAAAAAA" localSheetId="42">#REF!</definedName>
    <definedName name="AAAAAAAAAAAAAAAAAAAAAAAAAAAAAAAAA" localSheetId="59">#REF!</definedName>
    <definedName name="AAAAAAAAAAAAAAAAAAAAAAAAAAAAAAAAA" localSheetId="43">#REF!</definedName>
    <definedName name="AAAAAAAAAAAAAAAAAAAAAAAAAAAAAAAAA" localSheetId="58">#REF!</definedName>
    <definedName name="AAAAAAAAAAAAAAAAAAAAAAAAAAAAAAAAA" localSheetId="61">#REF!</definedName>
    <definedName name="AAAAAAAAAAAAAAAAAAAAAAAAAAAAAAAAA" localSheetId="56">#REF!</definedName>
    <definedName name="AAAAAAAAAAAAAAAAAAAAAAAAAAAAAAAAA" localSheetId="63">#REF!</definedName>
    <definedName name="AAAAAAAAAAAAAAAAAAAAAAAAAAAAAAAAA" localSheetId="62">#REF!</definedName>
    <definedName name="AAAAAAAAAAAAAAAAAAAAAAAAAAAAAAAAA" localSheetId="44">#REF!</definedName>
    <definedName name="AAAAAAAAAAAAAAAAAAAAAAAAAAAAAAAAA" localSheetId="45">#REF!</definedName>
    <definedName name="AAAAAAAAAAAAAAAAAAAAAAAAAAAAAAAAA" localSheetId="64">#REF!</definedName>
    <definedName name="AAAAAAAAAAAAAAAAAAAAAAAAAAAAAAAAA" localSheetId="65">#REF!</definedName>
    <definedName name="AAAAAAAAAAAAAAAAAAAAAAAAAAAAAAAAA" localSheetId="66">#REF!</definedName>
    <definedName name="AAAAAAAAAAAAAAAAAAAAAAAAAAAAAAAAA" localSheetId="67">#REF!</definedName>
    <definedName name="AAAAAAAAAAAAAAAAAAAAAAAAAAAAAAAAA" localSheetId="68">#REF!</definedName>
    <definedName name="AAAAAAAAAAAAAAAAAAAAAAAAAAAAAAAAA" localSheetId="69">#REF!</definedName>
    <definedName name="AAAAAAAAAAAAAAAAAAAAAAAAAAAAAAAAA" localSheetId="2">#REF!</definedName>
    <definedName name="AAAAAAAAAAAAAAAAAAAAAAAAAAAAAAAAA" localSheetId="70">#REF!</definedName>
    <definedName name="AAAAAAAAAAAAAAAAAAAAAAAAAAAAAAAAA" localSheetId="71">#REF!</definedName>
    <definedName name="AAAAAAAAAAAAAAAAAAAAAAAAAAAAAAAAA" localSheetId="72">#REF!</definedName>
    <definedName name="AAAAAAAAAAAAAAAAAAAAAAAAAAAAAAAAA" localSheetId="3">#REF!</definedName>
    <definedName name="AAAAAAAAAAAAAAAAAAAAAAAAAAAAAAAAA" localSheetId="4">#REF!</definedName>
    <definedName name="AAAAAAAAAAAAAAAAAAAAAAAAAAAAAAAAA" localSheetId="5">#REF!</definedName>
    <definedName name="AAAAAAAAAAAAAAAAAAAAAAAAAAAAAAAAA" localSheetId="26">#REF!</definedName>
    <definedName name="AAAAAAAAAAAAAAAAAAAAAAAAAAAAAAAAA" localSheetId="38">#REF!</definedName>
    <definedName name="AAAAAAAAAAAAAAAAAAAAAAAAAAAAAAAAA" localSheetId="37">#REF!</definedName>
    <definedName name="AAAAAAAAAAAAAAAAAAAAAAAAAAAAAAAAA">#REF!</definedName>
    <definedName name="AJHDLA" localSheetId="11">#REF!</definedName>
    <definedName name="AJHDLA" localSheetId="12">#REF!</definedName>
    <definedName name="AJHDLA" localSheetId="20">#REF!</definedName>
    <definedName name="AJHDLA" localSheetId="28">#REF!</definedName>
    <definedName name="AJHDLA" localSheetId="21">#REF!</definedName>
    <definedName name="AJHDLA" localSheetId="23">#REF!</definedName>
    <definedName name="AJHDLA" localSheetId="24">#REF!</definedName>
    <definedName name="AJHDLA" localSheetId="19">#REF!</definedName>
    <definedName name="AJHDLA" localSheetId="25">#REF!</definedName>
    <definedName name="AJHDLA" localSheetId="32">#REF!</definedName>
    <definedName name="AJHDLA" localSheetId="13">#REF!</definedName>
    <definedName name="AJHDLA" localSheetId="22">#REF!</definedName>
    <definedName name="AJHDLA" localSheetId="30">#REF!</definedName>
    <definedName name="AJHDLA" localSheetId="14">#REF!</definedName>
    <definedName name="AJHDLA" localSheetId="27">#REF!</definedName>
    <definedName name="AJHDLA" localSheetId="15">#REF!</definedName>
    <definedName name="AJHDLA" localSheetId="16">#REF!</definedName>
    <definedName name="AJHDLA" localSheetId="31">#REF!</definedName>
    <definedName name="AJHDLA" localSheetId="33">#REF!</definedName>
    <definedName name="AJHDLA" localSheetId="29">#REF!</definedName>
    <definedName name="AJHDLA" localSheetId="34">#REF!</definedName>
    <definedName name="AJHDLA" localSheetId="17">#REF!</definedName>
    <definedName name="AJHDLA" localSheetId="18">#REF!</definedName>
    <definedName name="AJHDLA" localSheetId="10">#REF!</definedName>
    <definedName name="AJHDLA" localSheetId="35">#REF!</definedName>
    <definedName name="AJHDLA" localSheetId="39">#REF!</definedName>
    <definedName name="AJHDLA" localSheetId="47">#REF!</definedName>
    <definedName name="AJHDLA" localSheetId="55">#REF!</definedName>
    <definedName name="AJHDLA" localSheetId="48">#REF!</definedName>
    <definedName name="AJHDLA" localSheetId="50">#REF!</definedName>
    <definedName name="AJHDLA" localSheetId="51">#REF!</definedName>
    <definedName name="AJHDLA" localSheetId="46">#REF!</definedName>
    <definedName name="AJHDLA" localSheetId="52">#REF!</definedName>
    <definedName name="AJHDLA" localSheetId="60">#REF!</definedName>
    <definedName name="AJHDLA" localSheetId="40">#REF!</definedName>
    <definedName name="AJHDLA" localSheetId="49">#REF!</definedName>
    <definedName name="AJHDLA" localSheetId="57">#REF!</definedName>
    <definedName name="AJHDLA" localSheetId="41">#REF!</definedName>
    <definedName name="AJHDLA" localSheetId="54">#REF!</definedName>
    <definedName name="AJHDLA" localSheetId="53">#REF!</definedName>
    <definedName name="AJHDLA" localSheetId="42">#REF!</definedName>
    <definedName name="AJHDLA" localSheetId="59">#REF!</definedName>
    <definedName name="AJHDLA" localSheetId="43">#REF!</definedName>
    <definedName name="AJHDLA" localSheetId="58">#REF!</definedName>
    <definedName name="AJHDLA" localSheetId="61">#REF!</definedName>
    <definedName name="AJHDLA" localSheetId="56">#REF!</definedName>
    <definedName name="AJHDLA" localSheetId="62">#REF!</definedName>
    <definedName name="AJHDLA" localSheetId="44">#REF!</definedName>
    <definedName name="AJHDLA" localSheetId="45">#REF!</definedName>
    <definedName name="AJHDLA" localSheetId="64">#REF!</definedName>
    <definedName name="AJHDLA" localSheetId="65">#REF!</definedName>
    <definedName name="AJHDLA" localSheetId="66">#REF!</definedName>
    <definedName name="AJHDLA" localSheetId="67">#REF!</definedName>
    <definedName name="AJHDLA" localSheetId="68">#REF!</definedName>
    <definedName name="AJHDLA" localSheetId="69">#REF!</definedName>
    <definedName name="AJHDLA" localSheetId="70">#REF!</definedName>
    <definedName name="AJHDLA" localSheetId="72">#REF!</definedName>
    <definedName name="AJHDLA" localSheetId="26">#REF!</definedName>
    <definedName name="AJHDLA" localSheetId="38">#REF!</definedName>
    <definedName name="AJHDLA" localSheetId="37">#REF!</definedName>
    <definedName name="AJHDLA">#REF!</definedName>
    <definedName name="AneksPrim" localSheetId="11">#REF!</definedName>
    <definedName name="AneksPrim" localSheetId="12">#REF!</definedName>
    <definedName name="AneksPrim" localSheetId="20">#REF!</definedName>
    <definedName name="AneksPrim" localSheetId="21">#REF!</definedName>
    <definedName name="AneksPrim" localSheetId="23">#REF!</definedName>
    <definedName name="AneksPrim" localSheetId="24">#REF!</definedName>
    <definedName name="AneksPrim" localSheetId="19">#REF!</definedName>
    <definedName name="AneksPrim" localSheetId="13">#REF!</definedName>
    <definedName name="AneksPrim" localSheetId="22">#REF!</definedName>
    <definedName name="AneksPrim" localSheetId="14">#REF!</definedName>
    <definedName name="AneksPrim" localSheetId="15">#REF!</definedName>
    <definedName name="AneksPrim" localSheetId="16">#REF!</definedName>
    <definedName name="AneksPrim" localSheetId="33">#REF!</definedName>
    <definedName name="AneksPrim" localSheetId="10">#REF!</definedName>
    <definedName name="AneksPrim" localSheetId="35">#REF!</definedName>
    <definedName name="AneksPrim" localSheetId="39">#REF!</definedName>
    <definedName name="AneksPrim" localSheetId="40">#REF!</definedName>
    <definedName name="AneksPrim" localSheetId="41">#REF!</definedName>
    <definedName name="AneksPrim" localSheetId="53">#REF!</definedName>
    <definedName name="AneksPrim" localSheetId="42">#REF!</definedName>
    <definedName name="AneksPrim" localSheetId="43">#REF!</definedName>
    <definedName name="AneksPrim" localSheetId="56">#REF!</definedName>
    <definedName name="AneksPrim" localSheetId="62">#REF!</definedName>
    <definedName name="AneksPrim" localSheetId="64">#REF!</definedName>
    <definedName name="AneksPrim" localSheetId="66">#REF!</definedName>
    <definedName name="AneksPrim" localSheetId="67">#REF!</definedName>
    <definedName name="AneksPrim" localSheetId="70">#REF!</definedName>
    <definedName name="AneksPrim" localSheetId="38">#REF!</definedName>
    <definedName name="AneksPrim" localSheetId="37">#REF!</definedName>
    <definedName name="AneksPrim">#REF!</definedName>
    <definedName name="AneksSek" localSheetId="11">#REF!</definedName>
    <definedName name="AneksSek" localSheetId="12">#REF!</definedName>
    <definedName name="AneksSek" localSheetId="20">#REF!</definedName>
    <definedName name="AneksSek" localSheetId="21">#REF!</definedName>
    <definedName name="AneksSek" localSheetId="23">#REF!</definedName>
    <definedName name="AneksSek" localSheetId="24">#REF!</definedName>
    <definedName name="AneksSek" localSheetId="19">#REF!</definedName>
    <definedName name="AneksSek" localSheetId="13">#REF!</definedName>
    <definedName name="AneksSek" localSheetId="22">#REF!</definedName>
    <definedName name="AneksSek" localSheetId="14">#REF!</definedName>
    <definedName name="AneksSek" localSheetId="15">#REF!</definedName>
    <definedName name="AneksSek" localSheetId="16">#REF!</definedName>
    <definedName name="AneksSek" localSheetId="33">#REF!</definedName>
    <definedName name="AneksSek" localSheetId="10">#REF!</definedName>
    <definedName name="AneksSek" localSheetId="35">#REF!</definedName>
    <definedName name="AneksSek" localSheetId="39">#REF!</definedName>
    <definedName name="AneksSek" localSheetId="40">#REF!</definedName>
    <definedName name="AneksSek" localSheetId="41">#REF!</definedName>
    <definedName name="AneksSek" localSheetId="53">#REF!</definedName>
    <definedName name="AneksSek" localSheetId="42">#REF!</definedName>
    <definedName name="AneksSek" localSheetId="43">#REF!</definedName>
    <definedName name="AneksSek" localSheetId="56">#REF!</definedName>
    <definedName name="AneksSek" localSheetId="62">#REF!</definedName>
    <definedName name="AneksSek" localSheetId="64">#REF!</definedName>
    <definedName name="AneksSek" localSheetId="66">#REF!</definedName>
    <definedName name="AneksSek" localSheetId="67">#REF!</definedName>
    <definedName name="AneksSek" localSheetId="70">#REF!</definedName>
    <definedName name="AneksSek" localSheetId="38">#REF!</definedName>
    <definedName name="AneksSek" localSheetId="37">#REF!</definedName>
    <definedName name="AneksSek">#REF!</definedName>
    <definedName name="AneksUkupno" localSheetId="11">#REF!</definedName>
    <definedName name="AneksUkupno" localSheetId="12">#REF!</definedName>
    <definedName name="AneksUkupno" localSheetId="20">#REF!</definedName>
    <definedName name="AneksUkupno" localSheetId="21">#REF!</definedName>
    <definedName name="AneksUkupno" localSheetId="23">#REF!</definedName>
    <definedName name="AneksUkupno" localSheetId="24">#REF!</definedName>
    <definedName name="AneksUkupno" localSheetId="19">#REF!</definedName>
    <definedName name="AneksUkupno" localSheetId="13">#REF!</definedName>
    <definedName name="AneksUkupno" localSheetId="22">#REF!</definedName>
    <definedName name="AneksUkupno" localSheetId="14">#REF!</definedName>
    <definedName name="AneksUkupno" localSheetId="15">#REF!</definedName>
    <definedName name="AneksUkupno" localSheetId="16">#REF!</definedName>
    <definedName name="AneksUkupno" localSheetId="33">#REF!</definedName>
    <definedName name="AneksUkupno" localSheetId="10">#REF!</definedName>
    <definedName name="AneksUkupno" localSheetId="35">#REF!</definedName>
    <definedName name="AneksUkupno" localSheetId="39">#REF!</definedName>
    <definedName name="AneksUkupno" localSheetId="40">#REF!</definedName>
    <definedName name="AneksUkupno" localSheetId="41">#REF!</definedName>
    <definedName name="AneksUkupno" localSheetId="53">#REF!</definedName>
    <definedName name="AneksUkupno" localSheetId="42">#REF!</definedName>
    <definedName name="AneksUkupno" localSheetId="43">#REF!</definedName>
    <definedName name="AneksUkupno" localSheetId="56">#REF!</definedName>
    <definedName name="AneksUkupno" localSheetId="62">#REF!</definedName>
    <definedName name="AneksUkupno" localSheetId="64">#REF!</definedName>
    <definedName name="AneksUkupno" localSheetId="66">#REF!</definedName>
    <definedName name="AneksUkupno" localSheetId="67">#REF!</definedName>
    <definedName name="AneksUkupno" localSheetId="70">#REF!</definedName>
    <definedName name="AneksUkupno" localSheetId="38">#REF!</definedName>
    <definedName name="AneksUkupno" localSheetId="37">#REF!</definedName>
    <definedName name="AneksUkupno">#REF!</definedName>
    <definedName name="B" localSheetId="11">#REF!</definedName>
    <definedName name="B" localSheetId="12">#REF!</definedName>
    <definedName name="B" localSheetId="20">#REF!</definedName>
    <definedName name="B" localSheetId="21">#REF!</definedName>
    <definedName name="B" localSheetId="23">#REF!</definedName>
    <definedName name="B" localSheetId="24">#REF!</definedName>
    <definedName name="B" localSheetId="19">#REF!</definedName>
    <definedName name="B" localSheetId="13">#REF!</definedName>
    <definedName name="B" localSheetId="22">#REF!</definedName>
    <definedName name="B" localSheetId="14">#REF!</definedName>
    <definedName name="B" localSheetId="15">#REF!</definedName>
    <definedName name="B" localSheetId="16">#REF!</definedName>
    <definedName name="B" localSheetId="33">#REF!</definedName>
    <definedName name="B" localSheetId="10">#REF!</definedName>
    <definedName name="B" localSheetId="35">#REF!</definedName>
    <definedName name="B" localSheetId="39">#REF!</definedName>
    <definedName name="B" localSheetId="40">#REF!</definedName>
    <definedName name="B" localSheetId="41">#REF!</definedName>
    <definedName name="B" localSheetId="53">#REF!</definedName>
    <definedName name="B" localSheetId="42">#REF!</definedName>
    <definedName name="B" localSheetId="43">#REF!</definedName>
    <definedName name="B" localSheetId="56">#REF!</definedName>
    <definedName name="B" localSheetId="62">#REF!</definedName>
    <definedName name="B" localSheetId="64">#REF!</definedName>
    <definedName name="B" localSheetId="66">#REF!</definedName>
    <definedName name="B" localSheetId="67">#REF!</definedName>
    <definedName name="B" localSheetId="70">#REF!</definedName>
    <definedName name="B" localSheetId="38">#REF!</definedName>
    <definedName name="B" localSheetId="37">#REF!</definedName>
    <definedName name="B">#REF!</definedName>
    <definedName name="bbbbbbbbbbbbb" localSheetId="11">#REF!</definedName>
    <definedName name="bbbbbbbbbbbbb" localSheetId="12">#REF!</definedName>
    <definedName name="bbbbbbbbbbbbb" localSheetId="20">#REF!</definedName>
    <definedName name="bbbbbbbbbbbbb" localSheetId="21">#REF!</definedName>
    <definedName name="bbbbbbbbbbbbb" localSheetId="23">#REF!</definedName>
    <definedName name="bbbbbbbbbbbbb" localSheetId="24">#REF!</definedName>
    <definedName name="bbbbbbbbbbbbb" localSheetId="19">#REF!</definedName>
    <definedName name="bbbbbbbbbbbbb" localSheetId="13">#REF!</definedName>
    <definedName name="bbbbbbbbbbbbb" localSheetId="22">#REF!</definedName>
    <definedName name="bbbbbbbbbbbbb" localSheetId="14">#REF!</definedName>
    <definedName name="bbbbbbbbbbbbb" localSheetId="15">#REF!</definedName>
    <definedName name="bbbbbbbbbbbbb" localSheetId="16">#REF!</definedName>
    <definedName name="bbbbbbbbbbbbb" localSheetId="33">#REF!</definedName>
    <definedName name="bbbbbbbbbbbbb" localSheetId="10">#REF!</definedName>
    <definedName name="bbbbbbbbbbbbb" localSheetId="35">#REF!</definedName>
    <definedName name="bbbbbbbbbbbbb" localSheetId="39">#REF!</definedName>
    <definedName name="bbbbbbbbbbbbb" localSheetId="40">#REF!</definedName>
    <definedName name="bbbbbbbbbbbbb" localSheetId="41">#REF!</definedName>
    <definedName name="bbbbbbbbbbbbb" localSheetId="53">#REF!</definedName>
    <definedName name="bbbbbbbbbbbbb" localSheetId="42">#REF!</definedName>
    <definedName name="bbbbbbbbbbbbb" localSheetId="43">#REF!</definedName>
    <definedName name="bbbbbbbbbbbbb" localSheetId="56">#REF!</definedName>
    <definedName name="bbbbbbbbbbbbb" localSheetId="62">#REF!</definedName>
    <definedName name="bbbbbbbbbbbbb" localSheetId="64">#REF!</definedName>
    <definedName name="bbbbbbbbbbbbb" localSheetId="66">#REF!</definedName>
    <definedName name="bbbbbbbbbbbbb" localSheetId="67">#REF!</definedName>
    <definedName name="bbbbbbbbbbbbb" localSheetId="70">#REF!</definedName>
    <definedName name="bbbbbbbbbbbbb" localSheetId="38">#REF!</definedName>
    <definedName name="bbbbbbbbbbbbb" localSheetId="37">#REF!</definedName>
    <definedName name="bbbbbbbbbbbbb">#REF!</definedName>
    <definedName name="BBBBNN" localSheetId="11">#REF!</definedName>
    <definedName name="BBBBNN" localSheetId="12">#REF!</definedName>
    <definedName name="BBBBNN" localSheetId="20">#REF!</definedName>
    <definedName name="BBBBNN" localSheetId="21">#REF!</definedName>
    <definedName name="BBBBNN" localSheetId="23">#REF!</definedName>
    <definedName name="BBBBNN" localSheetId="24">#REF!</definedName>
    <definedName name="BBBBNN" localSheetId="19">#REF!</definedName>
    <definedName name="BBBBNN" localSheetId="13">#REF!</definedName>
    <definedName name="BBBBNN" localSheetId="22">#REF!</definedName>
    <definedName name="BBBBNN" localSheetId="14">#REF!</definedName>
    <definedName name="BBBBNN" localSheetId="15">#REF!</definedName>
    <definedName name="BBBBNN" localSheetId="16">#REF!</definedName>
    <definedName name="BBBBNN" localSheetId="33">#REF!</definedName>
    <definedName name="BBBBNN" localSheetId="10">#REF!</definedName>
    <definedName name="BBBBNN" localSheetId="35">#REF!</definedName>
    <definedName name="BBBBNN" localSheetId="39">#REF!</definedName>
    <definedName name="BBBBNN" localSheetId="40">#REF!</definedName>
    <definedName name="BBBBNN" localSheetId="41">#REF!</definedName>
    <definedName name="BBBBNN" localSheetId="53">#REF!</definedName>
    <definedName name="BBBBNN" localSheetId="42">#REF!</definedName>
    <definedName name="BBBBNN" localSheetId="43">#REF!</definedName>
    <definedName name="BBBBNN" localSheetId="56">#REF!</definedName>
    <definedName name="BBBBNN" localSheetId="62">#REF!</definedName>
    <definedName name="BBBBNN" localSheetId="64">#REF!</definedName>
    <definedName name="BBBBNN" localSheetId="66">#REF!</definedName>
    <definedName name="BBBBNN" localSheetId="67">#REF!</definedName>
    <definedName name="BBBBNN" localSheetId="70">#REF!</definedName>
    <definedName name="BBBBNN" localSheetId="38">#REF!</definedName>
    <definedName name="BBBBNN" localSheetId="37">#REF!</definedName>
    <definedName name="BBBBNN">#REF!</definedName>
    <definedName name="bkbj" localSheetId="11">#REF!</definedName>
    <definedName name="bkbj" localSheetId="12">#REF!</definedName>
    <definedName name="bkbj" localSheetId="20">#REF!</definedName>
    <definedName name="bkbj" localSheetId="21">#REF!</definedName>
    <definedName name="bkbj" localSheetId="23">#REF!</definedName>
    <definedName name="bkbj" localSheetId="24">#REF!</definedName>
    <definedName name="bkbj" localSheetId="19">#REF!</definedName>
    <definedName name="bkbj" localSheetId="13">#REF!</definedName>
    <definedName name="bkbj" localSheetId="22">#REF!</definedName>
    <definedName name="bkbj" localSheetId="14">#REF!</definedName>
    <definedName name="bkbj" localSheetId="15">#REF!</definedName>
    <definedName name="bkbj" localSheetId="16">#REF!</definedName>
    <definedName name="bkbj" localSheetId="33">#REF!</definedName>
    <definedName name="bkbj" localSheetId="10">#REF!</definedName>
    <definedName name="bkbj" localSheetId="35">#REF!</definedName>
    <definedName name="bkbj" localSheetId="39">#REF!</definedName>
    <definedName name="bkbj" localSheetId="40">#REF!</definedName>
    <definedName name="bkbj" localSheetId="41">#REF!</definedName>
    <definedName name="bkbj" localSheetId="53">#REF!</definedName>
    <definedName name="bkbj" localSheetId="42">#REF!</definedName>
    <definedName name="bkbj" localSheetId="43">#REF!</definedName>
    <definedName name="bkbj" localSheetId="56">#REF!</definedName>
    <definedName name="bkbj" localSheetId="62">#REF!</definedName>
    <definedName name="bkbj" localSheetId="64">#REF!</definedName>
    <definedName name="bkbj" localSheetId="66">#REF!</definedName>
    <definedName name="bkbj" localSheetId="67">#REF!</definedName>
    <definedName name="bkbj" localSheetId="70">#REF!</definedName>
    <definedName name="bkbj" localSheetId="38">#REF!</definedName>
    <definedName name="bkbj" localSheetId="37">#REF!</definedName>
    <definedName name="bkbj">#REF!</definedName>
    <definedName name="ccccccccccccccccccccccccccccccccc" localSheetId="11">#REF!</definedName>
    <definedName name="ccccccccccccccccccccccccccccccccc" localSheetId="12">#REF!</definedName>
    <definedName name="ccccccccccccccccccccccccccccccccc" localSheetId="20">#REF!</definedName>
    <definedName name="ccccccccccccccccccccccccccccccccc" localSheetId="21">#REF!</definedName>
    <definedName name="ccccccccccccccccccccccccccccccccc" localSheetId="23">#REF!</definedName>
    <definedName name="ccccccccccccccccccccccccccccccccc" localSheetId="24">#REF!</definedName>
    <definedName name="ccccccccccccccccccccccccccccccccc" localSheetId="19">#REF!</definedName>
    <definedName name="ccccccccccccccccccccccccccccccccc" localSheetId="13">#REF!</definedName>
    <definedName name="ccccccccccccccccccccccccccccccccc" localSheetId="22">#REF!</definedName>
    <definedName name="ccccccccccccccccccccccccccccccccc" localSheetId="14">#REF!</definedName>
    <definedName name="ccccccccccccccccccccccccccccccccc" localSheetId="15">#REF!</definedName>
    <definedName name="ccccccccccccccccccccccccccccccccc" localSheetId="16">#REF!</definedName>
    <definedName name="ccccccccccccccccccccccccccccccccc" localSheetId="33">#REF!</definedName>
    <definedName name="ccccccccccccccccccccccccccccccccc" localSheetId="10">#REF!</definedName>
    <definedName name="ccccccccccccccccccccccccccccccccc" localSheetId="35">#REF!</definedName>
    <definedName name="ccccccccccccccccccccccccccccccccc" localSheetId="39">#REF!</definedName>
    <definedName name="ccccccccccccccccccccccccccccccccc" localSheetId="40">#REF!</definedName>
    <definedName name="ccccccccccccccccccccccccccccccccc" localSheetId="41">#REF!</definedName>
    <definedName name="ccccccccccccccccccccccccccccccccc" localSheetId="53">#REF!</definedName>
    <definedName name="ccccccccccccccccccccccccccccccccc" localSheetId="42">#REF!</definedName>
    <definedName name="ccccccccccccccccccccccccccccccccc" localSheetId="43">#REF!</definedName>
    <definedName name="ccccccccccccccccccccccccccccccccc" localSheetId="56">#REF!</definedName>
    <definedName name="ccccccccccccccccccccccccccccccccc" localSheetId="62">#REF!</definedName>
    <definedName name="ccccccccccccccccccccccccccccccccc" localSheetId="64">#REF!</definedName>
    <definedName name="ccccccccccccccccccccccccccccccccc" localSheetId="66">#REF!</definedName>
    <definedName name="ccccccccccccccccccccccccccccccccc" localSheetId="67">#REF!</definedName>
    <definedName name="ccccccccccccccccccccccccccccccccc" localSheetId="70">#REF!</definedName>
    <definedName name="ccccccccccccccccccccccccccccccccc" localSheetId="38">#REF!</definedName>
    <definedName name="ccccccccccccccccccccccccccccccccc" localSheetId="37">#REF!</definedName>
    <definedName name="ccccccccccccccccccccccccccccccccc">#REF!</definedName>
    <definedName name="ccccccccccccccccccccccccccccccccccccccccc" localSheetId="11">#REF!</definedName>
    <definedName name="ccccccccccccccccccccccccccccccccccccccccc" localSheetId="12">#REF!</definedName>
    <definedName name="ccccccccccccccccccccccccccccccccccccccccc" localSheetId="20">#REF!</definedName>
    <definedName name="ccccccccccccccccccccccccccccccccccccccccc" localSheetId="21">#REF!</definedName>
    <definedName name="ccccccccccccccccccccccccccccccccccccccccc" localSheetId="23">#REF!</definedName>
    <definedName name="ccccccccccccccccccccccccccccccccccccccccc" localSheetId="24">#REF!</definedName>
    <definedName name="ccccccccccccccccccccccccccccccccccccccccc" localSheetId="19">#REF!</definedName>
    <definedName name="ccccccccccccccccccccccccccccccccccccccccc" localSheetId="13">#REF!</definedName>
    <definedName name="ccccccccccccccccccccccccccccccccccccccccc" localSheetId="22">#REF!</definedName>
    <definedName name="ccccccccccccccccccccccccccccccccccccccccc" localSheetId="14">#REF!</definedName>
    <definedName name="ccccccccccccccccccccccccccccccccccccccccc" localSheetId="15">#REF!</definedName>
    <definedName name="ccccccccccccccccccccccccccccccccccccccccc" localSheetId="16">#REF!</definedName>
    <definedName name="ccccccccccccccccccccccccccccccccccccccccc" localSheetId="33">#REF!</definedName>
    <definedName name="ccccccccccccccccccccccccccccccccccccccccc" localSheetId="10">#REF!</definedName>
    <definedName name="ccccccccccccccccccccccccccccccccccccccccc" localSheetId="35">#REF!</definedName>
    <definedName name="ccccccccccccccccccccccccccccccccccccccccc" localSheetId="39">#REF!</definedName>
    <definedName name="ccccccccccccccccccccccccccccccccccccccccc" localSheetId="40">#REF!</definedName>
    <definedName name="ccccccccccccccccccccccccccccccccccccccccc" localSheetId="41">#REF!</definedName>
    <definedName name="ccccccccccccccccccccccccccccccccccccccccc" localSheetId="53">#REF!</definedName>
    <definedName name="ccccccccccccccccccccccccccccccccccccccccc" localSheetId="42">#REF!</definedName>
    <definedName name="ccccccccccccccccccccccccccccccccccccccccc" localSheetId="43">#REF!</definedName>
    <definedName name="ccccccccccccccccccccccccccccccccccccccccc" localSheetId="56">#REF!</definedName>
    <definedName name="ccccccccccccccccccccccccccccccccccccccccc" localSheetId="62">#REF!</definedName>
    <definedName name="ccccccccccccccccccccccccccccccccccccccccc" localSheetId="64">#REF!</definedName>
    <definedName name="ccccccccccccccccccccccccccccccccccccccccc" localSheetId="66">#REF!</definedName>
    <definedName name="ccccccccccccccccccccccccccccccccccccccccc" localSheetId="67">#REF!</definedName>
    <definedName name="ccccccccccccccccccccccccccccccccccccccccc" localSheetId="70">#REF!</definedName>
    <definedName name="ccccccccccccccccccccccccccccccccccccccccc" localSheetId="38">#REF!</definedName>
    <definedName name="ccccccccccccccccccccccccccccccccccccccccc" localSheetId="37">#REF!</definedName>
    <definedName name="ccccccccccccccccccccccccccccccccccccccccc">#REF!</definedName>
    <definedName name="CitostaticiCLista" localSheetId="11">#REF!</definedName>
    <definedName name="CitostaticiCLista" localSheetId="12">#REF!</definedName>
    <definedName name="CitostaticiCLista" localSheetId="20">#REF!</definedName>
    <definedName name="CitostaticiCLista" localSheetId="21">#REF!</definedName>
    <definedName name="CitostaticiCLista" localSheetId="23">#REF!</definedName>
    <definedName name="CitostaticiCLista" localSheetId="24">#REF!</definedName>
    <definedName name="CitostaticiCLista" localSheetId="19">#REF!</definedName>
    <definedName name="CitostaticiCLista" localSheetId="13">#REF!</definedName>
    <definedName name="CitostaticiCLista" localSheetId="22">#REF!</definedName>
    <definedName name="CitostaticiCLista" localSheetId="14">#REF!</definedName>
    <definedName name="CitostaticiCLista" localSheetId="15">#REF!</definedName>
    <definedName name="CitostaticiCLista" localSheetId="16">#REF!</definedName>
    <definedName name="CitostaticiCLista" localSheetId="33">#REF!</definedName>
    <definedName name="CitostaticiCLista" localSheetId="10">#REF!</definedName>
    <definedName name="CitostaticiCLista" localSheetId="35">#REF!</definedName>
    <definedName name="CitostaticiCLista" localSheetId="39">#REF!</definedName>
    <definedName name="CitostaticiCLista" localSheetId="40">#REF!</definedName>
    <definedName name="CitostaticiCLista" localSheetId="41">#REF!</definedName>
    <definedName name="CitostaticiCLista" localSheetId="53">#REF!</definedName>
    <definedName name="CitostaticiCLista" localSheetId="42">#REF!</definedName>
    <definedName name="CitostaticiCLista" localSheetId="43">#REF!</definedName>
    <definedName name="CitostaticiCLista" localSheetId="56">#REF!</definedName>
    <definedName name="CitostaticiCLista" localSheetId="62">#REF!</definedName>
    <definedName name="CitostaticiCLista" localSheetId="64">#REF!</definedName>
    <definedName name="CitostaticiCLista" localSheetId="66">#REF!</definedName>
    <definedName name="CitostaticiCLista" localSheetId="67">#REF!</definedName>
    <definedName name="CitostaticiCLista" localSheetId="70">#REF!</definedName>
    <definedName name="CitostaticiCLista" localSheetId="38">#REF!</definedName>
    <definedName name="CitostaticiCLista" localSheetId="37">#REF!</definedName>
    <definedName name="CitostaticiCLista">#REF!</definedName>
    <definedName name="CitostaticiSaListe" localSheetId="11">#REF!</definedName>
    <definedName name="CitostaticiSaListe" localSheetId="12">#REF!</definedName>
    <definedName name="CitostaticiSaListe" localSheetId="20">#REF!</definedName>
    <definedName name="CitostaticiSaListe" localSheetId="21">#REF!</definedName>
    <definedName name="CitostaticiSaListe" localSheetId="23">#REF!</definedName>
    <definedName name="CitostaticiSaListe" localSheetId="24">#REF!</definedName>
    <definedName name="CitostaticiSaListe" localSheetId="19">#REF!</definedName>
    <definedName name="CitostaticiSaListe" localSheetId="13">#REF!</definedName>
    <definedName name="CitostaticiSaListe" localSheetId="22">#REF!</definedName>
    <definedName name="CitostaticiSaListe" localSheetId="14">#REF!</definedName>
    <definedName name="CitostaticiSaListe" localSheetId="15">#REF!</definedName>
    <definedName name="CitostaticiSaListe" localSheetId="16">#REF!</definedName>
    <definedName name="CitostaticiSaListe" localSheetId="33">#REF!</definedName>
    <definedName name="CitostaticiSaListe" localSheetId="10">#REF!</definedName>
    <definedName name="CitostaticiSaListe" localSheetId="35">#REF!</definedName>
    <definedName name="CitostaticiSaListe" localSheetId="39">#REF!</definedName>
    <definedName name="CitostaticiSaListe" localSheetId="40">#REF!</definedName>
    <definedName name="CitostaticiSaListe" localSheetId="41">#REF!</definedName>
    <definedName name="CitostaticiSaListe" localSheetId="53">#REF!</definedName>
    <definedName name="CitostaticiSaListe" localSheetId="42">#REF!</definedName>
    <definedName name="CitostaticiSaListe" localSheetId="43">#REF!</definedName>
    <definedName name="CitostaticiSaListe" localSheetId="56">#REF!</definedName>
    <definedName name="CitostaticiSaListe" localSheetId="62">#REF!</definedName>
    <definedName name="CitostaticiSaListe" localSheetId="64">#REF!</definedName>
    <definedName name="CitostaticiSaListe" localSheetId="66">#REF!</definedName>
    <definedName name="CitostaticiSaListe" localSheetId="67">#REF!</definedName>
    <definedName name="CitostaticiSaListe" localSheetId="70">#REF!</definedName>
    <definedName name="CitostaticiSaListe" localSheetId="38">#REF!</definedName>
    <definedName name="CitostaticiSaListe" localSheetId="37">#REF!</definedName>
    <definedName name="CitostaticiSaListe">#REF!</definedName>
    <definedName name="D" localSheetId="11">#REF!</definedName>
    <definedName name="D" localSheetId="12">#REF!</definedName>
    <definedName name="D" localSheetId="20">#REF!</definedName>
    <definedName name="D" localSheetId="21">#REF!</definedName>
    <definedName name="D" localSheetId="23">#REF!</definedName>
    <definedName name="D" localSheetId="24">#REF!</definedName>
    <definedName name="D" localSheetId="19">#REF!</definedName>
    <definedName name="D" localSheetId="13">#REF!</definedName>
    <definedName name="D" localSheetId="22">#REF!</definedName>
    <definedName name="D" localSheetId="14">#REF!</definedName>
    <definedName name="D" localSheetId="15">#REF!</definedName>
    <definedName name="D" localSheetId="16">#REF!</definedName>
    <definedName name="D" localSheetId="33">#REF!</definedName>
    <definedName name="D" localSheetId="10">#REF!</definedName>
    <definedName name="D" localSheetId="35">#REF!</definedName>
    <definedName name="D" localSheetId="39">#REF!</definedName>
    <definedName name="D" localSheetId="40">#REF!</definedName>
    <definedName name="D" localSheetId="41">#REF!</definedName>
    <definedName name="D" localSheetId="53">#REF!</definedName>
    <definedName name="D" localSheetId="42">#REF!</definedName>
    <definedName name="D" localSheetId="43">#REF!</definedName>
    <definedName name="D" localSheetId="56">#REF!</definedName>
    <definedName name="D" localSheetId="62">#REF!</definedName>
    <definedName name="D" localSheetId="64">#REF!</definedName>
    <definedName name="D" localSheetId="66">#REF!</definedName>
    <definedName name="D" localSheetId="67">#REF!</definedName>
    <definedName name="D" localSheetId="70">#REF!</definedName>
    <definedName name="D" localSheetId="38">#REF!</definedName>
    <definedName name="D" localSheetId="37">#REF!</definedName>
    <definedName name="D">#REF!</definedName>
    <definedName name="DDDDDDDDDDDDDDDDDDDDDDDDDDDD" localSheetId="11">#REF!</definedName>
    <definedName name="DDDDDDDDDDDDDDDDDDDDDDDDDDDD" localSheetId="12">#REF!</definedName>
    <definedName name="DDDDDDDDDDDDDDDDDDDDDDDDDDDD" localSheetId="20">#REF!</definedName>
    <definedName name="DDDDDDDDDDDDDDDDDDDDDDDDDDDD" localSheetId="21">#REF!</definedName>
    <definedName name="DDDDDDDDDDDDDDDDDDDDDDDDDDDD" localSheetId="23">#REF!</definedName>
    <definedName name="DDDDDDDDDDDDDDDDDDDDDDDDDDDD" localSheetId="24">#REF!</definedName>
    <definedName name="DDDDDDDDDDDDDDDDDDDDDDDDDDDD" localSheetId="19">#REF!</definedName>
    <definedName name="DDDDDDDDDDDDDDDDDDDDDDDDDDDD" localSheetId="13">#REF!</definedName>
    <definedName name="DDDDDDDDDDDDDDDDDDDDDDDDDDDD" localSheetId="22">#REF!</definedName>
    <definedName name="DDDDDDDDDDDDDDDDDDDDDDDDDDDD" localSheetId="14">#REF!</definedName>
    <definedName name="DDDDDDDDDDDDDDDDDDDDDDDDDDDD" localSheetId="15">#REF!</definedName>
    <definedName name="DDDDDDDDDDDDDDDDDDDDDDDDDDDD" localSheetId="16">#REF!</definedName>
    <definedName name="DDDDDDDDDDDDDDDDDDDDDDDDDDDD" localSheetId="33">#REF!</definedName>
    <definedName name="DDDDDDDDDDDDDDDDDDDDDDDDDDDD" localSheetId="10">#REF!</definedName>
    <definedName name="DDDDDDDDDDDDDDDDDDDDDDDDDDDD" localSheetId="35">#REF!</definedName>
    <definedName name="DDDDDDDDDDDDDDDDDDDDDDDDDDDD" localSheetId="39">#REF!</definedName>
    <definedName name="DDDDDDDDDDDDDDDDDDDDDDDDDDDD" localSheetId="40">#REF!</definedName>
    <definedName name="DDDDDDDDDDDDDDDDDDDDDDDDDDDD" localSheetId="41">#REF!</definedName>
    <definedName name="DDDDDDDDDDDDDDDDDDDDDDDDDDDD" localSheetId="53">#REF!</definedName>
    <definedName name="DDDDDDDDDDDDDDDDDDDDDDDDDDDD" localSheetId="42">#REF!</definedName>
    <definedName name="DDDDDDDDDDDDDDDDDDDDDDDDDDDD" localSheetId="43">#REF!</definedName>
    <definedName name="DDDDDDDDDDDDDDDDDDDDDDDDDDDD" localSheetId="56">#REF!</definedName>
    <definedName name="DDDDDDDDDDDDDDDDDDDDDDDDDDDD" localSheetId="62">#REF!</definedName>
    <definedName name="DDDDDDDDDDDDDDDDDDDDDDDDDDDD" localSheetId="64">#REF!</definedName>
    <definedName name="DDDDDDDDDDDDDDDDDDDDDDDDDDDD" localSheetId="66">#REF!</definedName>
    <definedName name="DDDDDDDDDDDDDDDDDDDDDDDDDDDD" localSheetId="67">#REF!</definedName>
    <definedName name="DDDDDDDDDDDDDDDDDDDDDDDDDDDD" localSheetId="70">#REF!</definedName>
    <definedName name="DDDDDDDDDDDDDDDDDDDDDDDDDDDD" localSheetId="38">#REF!</definedName>
    <definedName name="DDDDDDDDDDDDDDDDDDDDDDDDDDDD" localSheetId="37">#REF!</definedName>
    <definedName name="DDDDDDDDDDDDDDDDDDDDDDDDDDDD">#REF!</definedName>
    <definedName name="dddddddddddddddddddddddddddddddddddddd" localSheetId="11">#REF!</definedName>
    <definedName name="dddddddddddddddddddddddddddddddddddddd" localSheetId="12">#REF!</definedName>
    <definedName name="dddddddddddddddddddddddddddddddddddddd" localSheetId="20">#REF!</definedName>
    <definedName name="dddddddddddddddddddddddddddddddddddddd" localSheetId="21">#REF!</definedName>
    <definedName name="dddddddddddddddddddddddddddddddddddddd" localSheetId="23">#REF!</definedName>
    <definedName name="dddddddddddddddddddddddddddddddddddddd" localSheetId="24">#REF!</definedName>
    <definedName name="dddddddddddddddddddddddddddddddddddddd" localSheetId="19">#REF!</definedName>
    <definedName name="dddddddddddddddddddddddddddddddddddddd" localSheetId="13">#REF!</definedName>
    <definedName name="dddddddddddddddddddddddddddddddddddddd" localSheetId="22">#REF!</definedName>
    <definedName name="dddddddddddddddddddddddddddddddddddddd" localSheetId="14">#REF!</definedName>
    <definedName name="dddddddddddddddddddddddddddddddddddddd" localSheetId="15">#REF!</definedName>
    <definedName name="dddddddddddddddddddddddddddddddddddddd" localSheetId="16">#REF!</definedName>
    <definedName name="dddddddddddddddddddddddddddddddddddddd" localSheetId="33">#REF!</definedName>
    <definedName name="dddddddddddddddddddddddddddddddddddddd" localSheetId="10">#REF!</definedName>
    <definedName name="dddddddddddddddddddddddddddddddddddddd" localSheetId="35">#REF!</definedName>
    <definedName name="dddddddddddddddddddddddddddddddddddddd" localSheetId="39">#REF!</definedName>
    <definedName name="dddddddddddddddddddddddddddddddddddddd" localSheetId="40">#REF!</definedName>
    <definedName name="dddddddddddddddddddddddddddddddddddddd" localSheetId="41">#REF!</definedName>
    <definedName name="dddddddddddddddddddddddddddddddddddddd" localSheetId="53">#REF!</definedName>
    <definedName name="dddddddddddddddddddddddddddddddddddddd" localSheetId="42">#REF!</definedName>
    <definedName name="dddddddddddddddddddddddddddddddddddddd" localSheetId="43">#REF!</definedName>
    <definedName name="dddddddddddddddddddddddddddddddddddddd" localSheetId="56">#REF!</definedName>
    <definedName name="dddddddddddddddddddddddddddddddddddddd" localSheetId="62">#REF!</definedName>
    <definedName name="dddddddddddddddddddddddddddddddddddddd" localSheetId="64">#REF!</definedName>
    <definedName name="dddddddddddddddddddddddddddddddddddddd" localSheetId="66">#REF!</definedName>
    <definedName name="dddddddddddddddddddddddddddddddddddddd" localSheetId="67">#REF!</definedName>
    <definedName name="dddddddddddddddddddddddddddddddddddddd" localSheetId="70">#REF!</definedName>
    <definedName name="dddddddddddddddddddddddddddddddddddddd" localSheetId="38">#REF!</definedName>
    <definedName name="dddddddddddddddddddddddddddddddddddddd" localSheetId="37">#REF!</definedName>
    <definedName name="dddddddddddddddddddddddddddddddddddddd">#REF!</definedName>
    <definedName name="dfgagf" localSheetId="11">#REF!</definedName>
    <definedName name="dfgagf" localSheetId="12">#REF!</definedName>
    <definedName name="dfgagf" localSheetId="20">#REF!</definedName>
    <definedName name="dfgagf" localSheetId="21">#REF!</definedName>
    <definedName name="dfgagf" localSheetId="23">#REF!</definedName>
    <definedName name="dfgagf" localSheetId="24">#REF!</definedName>
    <definedName name="dfgagf" localSheetId="19">#REF!</definedName>
    <definedName name="dfgagf" localSheetId="13">#REF!</definedName>
    <definedName name="dfgagf" localSheetId="22">#REF!</definedName>
    <definedName name="dfgagf" localSheetId="14">#REF!</definedName>
    <definedName name="dfgagf" localSheetId="15">#REF!</definedName>
    <definedName name="dfgagf" localSheetId="16">#REF!</definedName>
    <definedName name="dfgagf" localSheetId="33">#REF!</definedName>
    <definedName name="dfgagf" localSheetId="10">#REF!</definedName>
    <definedName name="dfgagf" localSheetId="35">#REF!</definedName>
    <definedName name="dfgagf" localSheetId="39">#REF!</definedName>
    <definedName name="dfgagf" localSheetId="40">#REF!</definedName>
    <definedName name="dfgagf" localSheetId="41">#REF!</definedName>
    <definedName name="dfgagf" localSheetId="53">#REF!</definedName>
    <definedName name="dfgagf" localSheetId="42">#REF!</definedName>
    <definedName name="dfgagf" localSheetId="43">#REF!</definedName>
    <definedName name="dfgagf" localSheetId="56">#REF!</definedName>
    <definedName name="dfgagf" localSheetId="62">#REF!</definedName>
    <definedName name="dfgagf" localSheetId="64">#REF!</definedName>
    <definedName name="dfgagf" localSheetId="66">#REF!</definedName>
    <definedName name="dfgagf" localSheetId="67">#REF!</definedName>
    <definedName name="dfgagf" localSheetId="70">#REF!</definedName>
    <definedName name="dfgagf" localSheetId="38">#REF!</definedName>
    <definedName name="dfgagf" localSheetId="37">#REF!</definedName>
    <definedName name="dfgagf">#REF!</definedName>
    <definedName name="DFGDF" localSheetId="11">#REF!</definedName>
    <definedName name="DFGDF" localSheetId="12">#REF!</definedName>
    <definedName name="DFGDF" localSheetId="20">#REF!</definedName>
    <definedName name="DFGDF" localSheetId="21">#REF!</definedName>
    <definedName name="DFGDF" localSheetId="23">#REF!</definedName>
    <definedName name="DFGDF" localSheetId="24">#REF!</definedName>
    <definedName name="DFGDF" localSheetId="19">#REF!</definedName>
    <definedName name="DFGDF" localSheetId="13">#REF!</definedName>
    <definedName name="DFGDF" localSheetId="22">#REF!</definedName>
    <definedName name="DFGDF" localSheetId="14">#REF!</definedName>
    <definedName name="DFGDF" localSheetId="15">#REF!</definedName>
    <definedName name="DFGDF" localSheetId="16">#REF!</definedName>
    <definedName name="DFGDF" localSheetId="33">#REF!</definedName>
    <definedName name="DFGDF" localSheetId="10">#REF!</definedName>
    <definedName name="DFGDF" localSheetId="35">#REF!</definedName>
    <definedName name="DFGDF" localSheetId="39">#REF!</definedName>
    <definedName name="DFGDF" localSheetId="40">#REF!</definedName>
    <definedName name="DFGDF" localSheetId="41">#REF!</definedName>
    <definedName name="DFGDF" localSheetId="53">#REF!</definedName>
    <definedName name="DFGDF" localSheetId="42">#REF!</definedName>
    <definedName name="DFGDF" localSheetId="43">#REF!</definedName>
    <definedName name="DFGDF" localSheetId="56">#REF!</definedName>
    <definedName name="DFGDF" localSheetId="62">#REF!</definedName>
    <definedName name="DFGDF" localSheetId="64">#REF!</definedName>
    <definedName name="DFGDF" localSheetId="66">#REF!</definedName>
    <definedName name="DFGDF" localSheetId="67">#REF!</definedName>
    <definedName name="DFGDF" localSheetId="70">#REF!</definedName>
    <definedName name="DFGDF" localSheetId="38">#REF!</definedName>
    <definedName name="DFGDF" localSheetId="37">#REF!</definedName>
    <definedName name="DFGDF">#REF!</definedName>
    <definedName name="Dijaliza" localSheetId="11">#REF!</definedName>
    <definedName name="Dijaliza" localSheetId="12">#REF!</definedName>
    <definedName name="Dijaliza" localSheetId="20">#REF!</definedName>
    <definedName name="Dijaliza" localSheetId="21">#REF!</definedName>
    <definedName name="Dijaliza" localSheetId="23">#REF!</definedName>
    <definedName name="Dijaliza" localSheetId="24">#REF!</definedName>
    <definedName name="Dijaliza" localSheetId="19">#REF!</definedName>
    <definedName name="Dijaliza" localSheetId="13">#REF!</definedName>
    <definedName name="Dijaliza" localSheetId="22">#REF!</definedName>
    <definedName name="Dijaliza" localSheetId="14">#REF!</definedName>
    <definedName name="Dijaliza" localSheetId="15">#REF!</definedName>
    <definedName name="Dijaliza" localSheetId="16">#REF!</definedName>
    <definedName name="Dijaliza" localSheetId="33">#REF!</definedName>
    <definedName name="Dijaliza" localSheetId="10">#REF!</definedName>
    <definedName name="Dijaliza" localSheetId="35">#REF!</definedName>
    <definedName name="Dijaliza" localSheetId="39">#REF!</definedName>
    <definedName name="Dijaliza" localSheetId="40">#REF!</definedName>
    <definedName name="Dijaliza" localSheetId="41">#REF!</definedName>
    <definedName name="Dijaliza" localSheetId="53">#REF!</definedName>
    <definedName name="Dijaliza" localSheetId="42">#REF!</definedName>
    <definedName name="Dijaliza" localSheetId="43">#REF!</definedName>
    <definedName name="Dijaliza" localSheetId="56">#REF!</definedName>
    <definedName name="Dijaliza" localSheetId="62">#REF!</definedName>
    <definedName name="Dijaliza" localSheetId="64">#REF!</definedName>
    <definedName name="Dijaliza" localSheetId="66">#REF!</definedName>
    <definedName name="Dijaliza" localSheetId="67">#REF!</definedName>
    <definedName name="Dijaliza" localSheetId="70">#REF!</definedName>
    <definedName name="Dijaliza" localSheetId="38">#REF!</definedName>
    <definedName name="Dijaliza" localSheetId="37">#REF!</definedName>
    <definedName name="Dijaliza">#REF!</definedName>
    <definedName name="dsfa" localSheetId="11">#REF!</definedName>
    <definedName name="dsfa" localSheetId="12">#REF!</definedName>
    <definedName name="dsfa" localSheetId="20">#REF!</definedName>
    <definedName name="dsfa" localSheetId="21">#REF!</definedName>
    <definedName name="dsfa" localSheetId="23">#REF!</definedName>
    <definedName name="dsfa" localSheetId="24">#REF!</definedName>
    <definedName name="dsfa" localSheetId="19">#REF!</definedName>
    <definedName name="dsfa" localSheetId="13">#REF!</definedName>
    <definedName name="dsfa" localSheetId="22">#REF!</definedName>
    <definedName name="dsfa" localSheetId="14">#REF!</definedName>
    <definedName name="dsfa" localSheetId="15">#REF!</definedName>
    <definedName name="dsfa" localSheetId="16">#REF!</definedName>
    <definedName name="dsfa" localSheetId="33">#REF!</definedName>
    <definedName name="dsfa" localSheetId="10">#REF!</definedName>
    <definedName name="dsfa" localSheetId="35">#REF!</definedName>
    <definedName name="dsfa" localSheetId="39">#REF!</definedName>
    <definedName name="dsfa" localSheetId="40">#REF!</definedName>
    <definedName name="dsfa" localSheetId="41">#REF!</definedName>
    <definedName name="dsfa" localSheetId="53">#REF!</definedName>
    <definedName name="dsfa" localSheetId="42">#REF!</definedName>
    <definedName name="dsfa" localSheetId="43">#REF!</definedName>
    <definedName name="dsfa" localSheetId="56">#REF!</definedName>
    <definedName name="dsfa" localSheetId="62">#REF!</definedName>
    <definedName name="dsfa" localSheetId="64">#REF!</definedName>
    <definedName name="dsfa" localSheetId="66">#REF!</definedName>
    <definedName name="dsfa" localSheetId="67">#REF!</definedName>
    <definedName name="dsfa" localSheetId="70">#REF!</definedName>
    <definedName name="dsfa" localSheetId="38">#REF!</definedName>
    <definedName name="dsfa" localSheetId="37">#REF!</definedName>
    <definedName name="dsfa">#REF!</definedName>
    <definedName name="eeeeeeeeeeeeeeeeeeeeeeeeeeeeeeeeeee" localSheetId="11">#REF!</definedName>
    <definedName name="eeeeeeeeeeeeeeeeeeeeeeeeeeeeeeeeeee" localSheetId="12">#REF!</definedName>
    <definedName name="eeeeeeeeeeeeeeeeeeeeeeeeeeeeeeeeeee" localSheetId="20">#REF!</definedName>
    <definedName name="eeeeeeeeeeeeeeeeeeeeeeeeeeeeeeeeeee" localSheetId="21">#REF!</definedName>
    <definedName name="eeeeeeeeeeeeeeeeeeeeeeeeeeeeeeeeeee" localSheetId="23">#REF!</definedName>
    <definedName name="eeeeeeeeeeeeeeeeeeeeeeeeeeeeeeeeeee" localSheetId="24">#REF!</definedName>
    <definedName name="eeeeeeeeeeeeeeeeeeeeeeeeeeeeeeeeeee" localSheetId="19">#REF!</definedName>
    <definedName name="eeeeeeeeeeeeeeeeeeeeeeeeeeeeeeeeeee" localSheetId="13">#REF!</definedName>
    <definedName name="eeeeeeeeeeeeeeeeeeeeeeeeeeeeeeeeeee" localSheetId="22">#REF!</definedName>
    <definedName name="eeeeeeeeeeeeeeeeeeeeeeeeeeeeeeeeeee" localSheetId="14">#REF!</definedName>
    <definedName name="eeeeeeeeeeeeeeeeeeeeeeeeeeeeeeeeeee" localSheetId="15">#REF!</definedName>
    <definedName name="eeeeeeeeeeeeeeeeeeeeeeeeeeeeeeeeeee" localSheetId="16">#REF!</definedName>
    <definedName name="eeeeeeeeeeeeeeeeeeeeeeeeeeeeeeeeeee" localSheetId="33">#REF!</definedName>
    <definedName name="eeeeeeeeeeeeeeeeeeeeeeeeeeeeeeeeeee" localSheetId="10">#REF!</definedName>
    <definedName name="eeeeeeeeeeeeeeeeeeeeeeeeeeeeeeeeeee" localSheetId="35">#REF!</definedName>
    <definedName name="eeeeeeeeeeeeeeeeeeeeeeeeeeeeeeeeeee" localSheetId="39">#REF!</definedName>
    <definedName name="eeeeeeeeeeeeeeeeeeeeeeeeeeeeeeeeeee" localSheetId="40">#REF!</definedName>
    <definedName name="eeeeeeeeeeeeeeeeeeeeeeeeeeeeeeeeeee" localSheetId="41">#REF!</definedName>
    <definedName name="eeeeeeeeeeeeeeeeeeeeeeeeeeeeeeeeeee" localSheetId="53">#REF!</definedName>
    <definedName name="eeeeeeeeeeeeeeeeeeeeeeeeeeeeeeeeeee" localSheetId="42">#REF!</definedName>
    <definedName name="eeeeeeeeeeeeeeeeeeeeeeeeeeeeeeeeeee" localSheetId="43">#REF!</definedName>
    <definedName name="eeeeeeeeeeeeeeeeeeeeeeeeeeeeeeeeeee" localSheetId="56">#REF!</definedName>
    <definedName name="eeeeeeeeeeeeeeeeeeeeeeeeeeeeeeeeeee" localSheetId="62">#REF!</definedName>
    <definedName name="eeeeeeeeeeeeeeeeeeeeeeeeeeeeeeeeeee" localSheetId="64">#REF!</definedName>
    <definedName name="eeeeeeeeeeeeeeeeeeeeeeeeeeeeeeeeeee" localSheetId="66">#REF!</definedName>
    <definedName name="eeeeeeeeeeeeeeeeeeeeeeeeeeeeeeeeeee" localSheetId="67">#REF!</definedName>
    <definedName name="eeeeeeeeeeeeeeeeeeeeeeeeeeeeeeeeeee" localSheetId="70">#REF!</definedName>
    <definedName name="eeeeeeeeeeeeeeeeeeeeeeeeeeeeeeeeeee" localSheetId="38">#REF!</definedName>
    <definedName name="eeeeeeeeeeeeeeeeeeeeeeeeeeeeeeeeeee" localSheetId="37">#REF!</definedName>
    <definedName name="eeeeeeeeeeeeeeeeeeeeeeeeeeeeeeeeeee">#REF!</definedName>
    <definedName name="Energenti" localSheetId="11">#REF!</definedName>
    <definedName name="Energenti" localSheetId="12">#REF!</definedName>
    <definedName name="Energenti" localSheetId="20">#REF!</definedName>
    <definedName name="Energenti" localSheetId="21">#REF!</definedName>
    <definedName name="Energenti" localSheetId="23">#REF!</definedName>
    <definedName name="Energenti" localSheetId="24">#REF!</definedName>
    <definedName name="Energenti" localSheetId="19">#REF!</definedName>
    <definedName name="Energenti" localSheetId="13">#REF!</definedName>
    <definedName name="Energenti" localSheetId="22">#REF!</definedName>
    <definedName name="Energenti" localSheetId="14">#REF!</definedName>
    <definedName name="Energenti" localSheetId="15">#REF!</definedName>
    <definedName name="Energenti" localSheetId="16">#REF!</definedName>
    <definedName name="Energenti" localSheetId="33">#REF!</definedName>
    <definedName name="Energenti" localSheetId="10">#REF!</definedName>
    <definedName name="Energenti" localSheetId="35">#REF!</definedName>
    <definedName name="Energenti" localSheetId="39">#REF!</definedName>
    <definedName name="Energenti" localSheetId="40">#REF!</definedName>
    <definedName name="Energenti" localSheetId="41">#REF!</definedName>
    <definedName name="Energenti" localSheetId="53">#REF!</definedName>
    <definedName name="Energenti" localSheetId="42">#REF!</definedName>
    <definedName name="Energenti" localSheetId="43">#REF!</definedName>
    <definedName name="Energenti" localSheetId="56">#REF!</definedName>
    <definedName name="Energenti" localSheetId="62">#REF!</definedName>
    <definedName name="Energenti" localSheetId="64">#REF!</definedName>
    <definedName name="Energenti" localSheetId="66">#REF!</definedName>
    <definedName name="Energenti" localSheetId="67">#REF!</definedName>
    <definedName name="Energenti" localSheetId="70">#REF!</definedName>
    <definedName name="Energenti" localSheetId="38">#REF!</definedName>
    <definedName name="Energenti" localSheetId="37">#REF!</definedName>
    <definedName name="Energenti">#REF!</definedName>
    <definedName name="FDHDJDJDDF" localSheetId="11">#REF!</definedName>
    <definedName name="FDHDJDJDDF" localSheetId="12">#REF!</definedName>
    <definedName name="FDHDJDJDDF" localSheetId="20">#REF!</definedName>
    <definedName name="FDHDJDJDDF" localSheetId="21">#REF!</definedName>
    <definedName name="FDHDJDJDDF" localSheetId="23">#REF!</definedName>
    <definedName name="FDHDJDJDDF" localSheetId="24">#REF!</definedName>
    <definedName name="FDHDJDJDDF" localSheetId="19">#REF!</definedName>
    <definedName name="FDHDJDJDDF" localSheetId="13">#REF!</definedName>
    <definedName name="FDHDJDJDDF" localSheetId="22">#REF!</definedName>
    <definedName name="FDHDJDJDDF" localSheetId="14">#REF!</definedName>
    <definedName name="FDHDJDJDDF" localSheetId="15">#REF!</definedName>
    <definedName name="FDHDJDJDDF" localSheetId="16">#REF!</definedName>
    <definedName name="FDHDJDJDDF" localSheetId="33">#REF!</definedName>
    <definedName name="FDHDJDJDDF" localSheetId="10">#REF!</definedName>
    <definedName name="FDHDJDJDDF" localSheetId="35">#REF!</definedName>
    <definedName name="FDHDJDJDDF" localSheetId="39">#REF!</definedName>
    <definedName name="FDHDJDJDDF" localSheetId="40">#REF!</definedName>
    <definedName name="FDHDJDJDDF" localSheetId="41">#REF!</definedName>
    <definedName name="FDHDJDJDDF" localSheetId="53">#REF!</definedName>
    <definedName name="FDHDJDJDDF" localSheetId="42">#REF!</definedName>
    <definedName name="FDHDJDJDDF" localSheetId="43">#REF!</definedName>
    <definedName name="FDHDJDJDDF" localSheetId="56">#REF!</definedName>
    <definedName name="FDHDJDJDDF" localSheetId="62">#REF!</definedName>
    <definedName name="FDHDJDJDDF" localSheetId="64">#REF!</definedName>
    <definedName name="FDHDJDJDDF" localSheetId="66">#REF!</definedName>
    <definedName name="FDHDJDJDDF" localSheetId="67">#REF!</definedName>
    <definedName name="FDHDJDJDDF" localSheetId="70">#REF!</definedName>
    <definedName name="FDHDJDJDDF" localSheetId="38">#REF!</definedName>
    <definedName name="FDHDJDJDDF" localSheetId="37">#REF!</definedName>
    <definedName name="FDHDJDJDDF">#REF!</definedName>
    <definedName name="fff" localSheetId="11">#REF!</definedName>
    <definedName name="fff" localSheetId="12">#REF!</definedName>
    <definedName name="fff" localSheetId="20">#REF!</definedName>
    <definedName name="fff" localSheetId="21">#REF!</definedName>
    <definedName name="fff" localSheetId="23">#REF!</definedName>
    <definedName name="fff" localSheetId="24">#REF!</definedName>
    <definedName name="fff" localSheetId="19">#REF!</definedName>
    <definedName name="fff" localSheetId="13">#REF!</definedName>
    <definedName name="fff" localSheetId="22">#REF!</definedName>
    <definedName name="fff" localSheetId="14">#REF!</definedName>
    <definedName name="fff" localSheetId="15">#REF!</definedName>
    <definedName name="fff" localSheetId="16">#REF!</definedName>
    <definedName name="fff" localSheetId="33">#REF!</definedName>
    <definedName name="fff" localSheetId="10">#REF!</definedName>
    <definedName name="fff" localSheetId="35">#REF!</definedName>
    <definedName name="fff" localSheetId="39">#REF!</definedName>
    <definedName name="fff" localSheetId="40">#REF!</definedName>
    <definedName name="fff" localSheetId="41">#REF!</definedName>
    <definedName name="fff" localSheetId="53">#REF!</definedName>
    <definedName name="fff" localSheetId="42">#REF!</definedName>
    <definedName name="fff" localSheetId="43">#REF!</definedName>
    <definedName name="fff" localSheetId="56">#REF!</definedName>
    <definedName name="fff" localSheetId="62">#REF!</definedName>
    <definedName name="fff" localSheetId="64">#REF!</definedName>
    <definedName name="fff" localSheetId="66">#REF!</definedName>
    <definedName name="fff" localSheetId="67">#REF!</definedName>
    <definedName name="fff" localSheetId="70">#REF!</definedName>
    <definedName name="fff" localSheetId="38">#REF!</definedName>
    <definedName name="fff" localSheetId="37">#REF!</definedName>
    <definedName name="fff">#REF!</definedName>
    <definedName name="FFFF11" localSheetId="11">#REF!</definedName>
    <definedName name="FFFF11" localSheetId="12">#REF!</definedName>
    <definedName name="FFFF11" localSheetId="20">#REF!</definedName>
    <definedName name="FFFF11" localSheetId="21">#REF!</definedName>
    <definedName name="FFFF11" localSheetId="23">#REF!</definedName>
    <definedName name="FFFF11" localSheetId="24">#REF!</definedName>
    <definedName name="FFFF11" localSheetId="19">#REF!</definedName>
    <definedName name="FFFF11" localSheetId="13">#REF!</definedName>
    <definedName name="FFFF11" localSheetId="22">#REF!</definedName>
    <definedName name="FFFF11" localSheetId="14">#REF!</definedName>
    <definedName name="FFFF11" localSheetId="15">#REF!</definedName>
    <definedName name="FFFF11" localSheetId="16">#REF!</definedName>
    <definedName name="FFFF11" localSheetId="33">#REF!</definedName>
    <definedName name="FFFF11" localSheetId="10">#REF!</definedName>
    <definedName name="FFFF11" localSheetId="35">#REF!</definedName>
    <definedName name="FFFF11" localSheetId="39">#REF!</definedName>
    <definedName name="FFFF11" localSheetId="40">#REF!</definedName>
    <definedName name="FFFF11" localSheetId="41">#REF!</definedName>
    <definedName name="FFFF11" localSheetId="53">#REF!</definedName>
    <definedName name="FFFF11" localSheetId="42">#REF!</definedName>
    <definedName name="FFFF11" localSheetId="43">#REF!</definedName>
    <definedName name="FFFF11" localSheetId="56">#REF!</definedName>
    <definedName name="FFFF11" localSheetId="62">#REF!</definedName>
    <definedName name="FFFF11" localSheetId="64">#REF!</definedName>
    <definedName name="FFFF11" localSheetId="66">#REF!</definedName>
    <definedName name="FFFF11" localSheetId="67">#REF!</definedName>
    <definedName name="FFFF11" localSheetId="70">#REF!</definedName>
    <definedName name="FFFF11" localSheetId="38">#REF!</definedName>
    <definedName name="FFFF11" localSheetId="37">#REF!</definedName>
    <definedName name="FFFF11">#REF!</definedName>
    <definedName name="FFFFFF" localSheetId="11">#REF!</definedName>
    <definedName name="FFFFFF" localSheetId="12">#REF!</definedName>
    <definedName name="FFFFFF" localSheetId="20">#REF!</definedName>
    <definedName name="FFFFFF" localSheetId="21">#REF!</definedName>
    <definedName name="FFFFFF" localSheetId="23">#REF!</definedName>
    <definedName name="FFFFFF" localSheetId="24">#REF!</definedName>
    <definedName name="FFFFFF" localSheetId="19">#REF!</definedName>
    <definedName name="FFFFFF" localSheetId="13">#REF!</definedName>
    <definedName name="FFFFFF" localSheetId="22">#REF!</definedName>
    <definedName name="FFFFFF" localSheetId="14">#REF!</definedName>
    <definedName name="FFFFFF" localSheetId="15">#REF!</definedName>
    <definedName name="FFFFFF" localSheetId="16">#REF!</definedName>
    <definedName name="FFFFFF" localSheetId="33">#REF!</definedName>
    <definedName name="FFFFFF" localSheetId="10">#REF!</definedName>
    <definedName name="FFFFFF" localSheetId="35">#REF!</definedName>
    <definedName name="FFFFFF" localSheetId="39">#REF!</definedName>
    <definedName name="FFFFFF" localSheetId="40">#REF!</definedName>
    <definedName name="FFFFFF" localSheetId="41">#REF!</definedName>
    <definedName name="FFFFFF" localSheetId="53">#REF!</definedName>
    <definedName name="FFFFFF" localSheetId="42">#REF!</definedName>
    <definedName name="FFFFFF" localSheetId="43">#REF!</definedName>
    <definedName name="FFFFFF" localSheetId="56">#REF!</definedName>
    <definedName name="FFFFFF" localSheetId="62">#REF!</definedName>
    <definedName name="FFFFFF" localSheetId="64">#REF!</definedName>
    <definedName name="FFFFFF" localSheetId="70">#REF!</definedName>
    <definedName name="FFFFFF" localSheetId="38">#REF!</definedName>
    <definedName name="FFFFFF" localSheetId="37">#REF!</definedName>
    <definedName name="FFFFFF">#REF!</definedName>
    <definedName name="FFFFFFFFFFFFFFFFFFFFFFFFFFFFFFFF" localSheetId="11">#REF!</definedName>
    <definedName name="FFFFFFFFFFFFFFFFFFFFFFFFFFFFFFFF" localSheetId="12">#REF!</definedName>
    <definedName name="FFFFFFFFFFFFFFFFFFFFFFFFFFFFFFFF" localSheetId="20">#REF!</definedName>
    <definedName name="FFFFFFFFFFFFFFFFFFFFFFFFFFFFFFFF" localSheetId="21">#REF!</definedName>
    <definedName name="FFFFFFFFFFFFFFFFFFFFFFFFFFFFFFFF" localSheetId="23">#REF!</definedName>
    <definedName name="FFFFFFFFFFFFFFFFFFFFFFFFFFFFFFFF" localSheetId="24">#REF!</definedName>
    <definedName name="FFFFFFFFFFFFFFFFFFFFFFFFFFFFFFFF" localSheetId="19">#REF!</definedName>
    <definedName name="FFFFFFFFFFFFFFFFFFFFFFFFFFFFFFFF" localSheetId="13">#REF!</definedName>
    <definedName name="FFFFFFFFFFFFFFFFFFFFFFFFFFFFFFFF" localSheetId="22">#REF!</definedName>
    <definedName name="FFFFFFFFFFFFFFFFFFFFFFFFFFFFFFFF" localSheetId="14">#REF!</definedName>
    <definedName name="FFFFFFFFFFFFFFFFFFFFFFFFFFFFFFFF" localSheetId="15">#REF!</definedName>
    <definedName name="FFFFFFFFFFFFFFFFFFFFFFFFFFFFFFFF" localSheetId="16">#REF!</definedName>
    <definedName name="FFFFFFFFFFFFFFFFFFFFFFFFFFFFFFFF" localSheetId="33">#REF!</definedName>
    <definedName name="FFFFFFFFFFFFFFFFFFFFFFFFFFFFFFFF" localSheetId="10">#REF!</definedName>
    <definedName name="FFFFFFFFFFFFFFFFFFFFFFFFFFFFFFFF" localSheetId="35">#REF!</definedName>
    <definedName name="FFFFFFFFFFFFFFFFFFFFFFFFFFFFFFFF" localSheetId="39">#REF!</definedName>
    <definedName name="FFFFFFFFFFFFFFFFFFFFFFFFFFFFFFFF" localSheetId="40">#REF!</definedName>
    <definedName name="FFFFFFFFFFFFFFFFFFFFFFFFFFFFFFFF" localSheetId="41">#REF!</definedName>
    <definedName name="FFFFFFFFFFFFFFFFFFFFFFFFFFFFFFFF" localSheetId="53">#REF!</definedName>
    <definedName name="FFFFFFFFFFFFFFFFFFFFFFFFFFFFFFFF" localSheetId="42">#REF!</definedName>
    <definedName name="FFFFFFFFFFFFFFFFFFFFFFFFFFFFFFFF" localSheetId="43">#REF!</definedName>
    <definedName name="FFFFFFFFFFFFFFFFFFFFFFFFFFFFFFFF" localSheetId="56">#REF!</definedName>
    <definedName name="FFFFFFFFFFFFFFFFFFFFFFFFFFFFFFFF" localSheetId="62">#REF!</definedName>
    <definedName name="FFFFFFFFFFFFFFFFFFFFFFFFFFFFFFFF" localSheetId="64">#REF!</definedName>
    <definedName name="FFFFFFFFFFFFFFFFFFFFFFFFFFFFFFFF" localSheetId="66">#REF!</definedName>
    <definedName name="FFFFFFFFFFFFFFFFFFFFFFFFFFFFFFFF" localSheetId="67">#REF!</definedName>
    <definedName name="FFFFFFFFFFFFFFFFFFFFFFFFFFFFFFFF" localSheetId="70">#REF!</definedName>
    <definedName name="FFFFFFFFFFFFFFFFFFFFFFFFFFFFFFFF" localSheetId="38">#REF!</definedName>
    <definedName name="FFFFFFFFFFFFFFFFFFFFFFFFFFFFFFFF" localSheetId="37">#REF!</definedName>
    <definedName name="FFFFFFFFFFFFFFFFFFFFFFFFFFFFFFFF">#REF!</definedName>
    <definedName name="FFFFFFFFFFFFFFFFFFFFFFFFFFFFFFFFFFFFF" localSheetId="11">#REF!</definedName>
    <definedName name="FFFFFFFFFFFFFFFFFFFFFFFFFFFFFFFFFFFFF" localSheetId="12">#REF!</definedName>
    <definedName name="FFFFFFFFFFFFFFFFFFFFFFFFFFFFFFFFFFFFF" localSheetId="20">#REF!</definedName>
    <definedName name="FFFFFFFFFFFFFFFFFFFFFFFFFFFFFFFFFFFFF" localSheetId="21">#REF!</definedName>
    <definedName name="FFFFFFFFFFFFFFFFFFFFFFFFFFFFFFFFFFFFF" localSheetId="23">#REF!</definedName>
    <definedName name="FFFFFFFFFFFFFFFFFFFFFFFFFFFFFFFFFFFFF" localSheetId="24">#REF!</definedName>
    <definedName name="FFFFFFFFFFFFFFFFFFFFFFFFFFFFFFFFFFFFF" localSheetId="19">#REF!</definedName>
    <definedName name="FFFFFFFFFFFFFFFFFFFFFFFFFFFFFFFFFFFFF" localSheetId="13">#REF!</definedName>
    <definedName name="FFFFFFFFFFFFFFFFFFFFFFFFFFFFFFFFFFFFF" localSheetId="22">#REF!</definedName>
    <definedName name="FFFFFFFFFFFFFFFFFFFFFFFFFFFFFFFFFFFFF" localSheetId="14">#REF!</definedName>
    <definedName name="FFFFFFFFFFFFFFFFFFFFFFFFFFFFFFFFFFFFF" localSheetId="15">#REF!</definedName>
    <definedName name="FFFFFFFFFFFFFFFFFFFFFFFFFFFFFFFFFFFFF" localSheetId="16">#REF!</definedName>
    <definedName name="FFFFFFFFFFFFFFFFFFFFFFFFFFFFFFFFFFFFF" localSheetId="33">#REF!</definedName>
    <definedName name="FFFFFFFFFFFFFFFFFFFFFFFFFFFFFFFFFFFFF" localSheetId="10">#REF!</definedName>
    <definedName name="FFFFFFFFFFFFFFFFFFFFFFFFFFFFFFFFFFFFF" localSheetId="35">#REF!</definedName>
    <definedName name="FFFFFFFFFFFFFFFFFFFFFFFFFFFFFFFFFFFFF" localSheetId="39">#REF!</definedName>
    <definedName name="FFFFFFFFFFFFFFFFFFFFFFFFFFFFFFFFFFFFF" localSheetId="40">#REF!</definedName>
    <definedName name="FFFFFFFFFFFFFFFFFFFFFFFFFFFFFFFFFFFFF" localSheetId="41">#REF!</definedName>
    <definedName name="FFFFFFFFFFFFFFFFFFFFFFFFFFFFFFFFFFFFF" localSheetId="53">#REF!</definedName>
    <definedName name="FFFFFFFFFFFFFFFFFFFFFFFFFFFFFFFFFFFFF" localSheetId="42">#REF!</definedName>
    <definedName name="FFFFFFFFFFFFFFFFFFFFFFFFFFFFFFFFFFFFF" localSheetId="43">#REF!</definedName>
    <definedName name="FFFFFFFFFFFFFFFFFFFFFFFFFFFFFFFFFFFFF" localSheetId="56">#REF!</definedName>
    <definedName name="FFFFFFFFFFFFFFFFFFFFFFFFFFFFFFFFFFFFF" localSheetId="62">#REF!</definedName>
    <definedName name="FFFFFFFFFFFFFFFFFFFFFFFFFFFFFFFFFFFFF" localSheetId="64">#REF!</definedName>
    <definedName name="FFFFFFFFFFFFFFFFFFFFFFFFFFFFFFFFFFFFF" localSheetId="66">#REF!</definedName>
    <definedName name="FFFFFFFFFFFFFFFFFFFFFFFFFFFFFFFFFFFFF" localSheetId="67">#REF!</definedName>
    <definedName name="FFFFFFFFFFFFFFFFFFFFFFFFFFFFFFFFFFFFF" localSheetId="70">#REF!</definedName>
    <definedName name="FFFFFFFFFFFFFFFFFFFFFFFFFFFFFFFFFFFFF" localSheetId="38">#REF!</definedName>
    <definedName name="FFFFFFFFFFFFFFFFFFFFFFFFFFFFFFFFFFFFF" localSheetId="37">#REF!</definedName>
    <definedName name="FFFFFFFFFFFFFFFFFFFFFFFFFFFFFFFFFFFFF">#REF!</definedName>
    <definedName name="FGGGGGGGGG" localSheetId="11">#REF!</definedName>
    <definedName name="FGGGGGGGGG" localSheetId="12">#REF!</definedName>
    <definedName name="FGGGGGGGGG" localSheetId="20">#REF!</definedName>
    <definedName name="FGGGGGGGGG" localSheetId="21">#REF!</definedName>
    <definedName name="FGGGGGGGGG" localSheetId="23">#REF!</definedName>
    <definedName name="FGGGGGGGGG" localSheetId="24">#REF!</definedName>
    <definedName name="FGGGGGGGGG" localSheetId="19">#REF!</definedName>
    <definedName name="FGGGGGGGGG" localSheetId="13">#REF!</definedName>
    <definedName name="FGGGGGGGGG" localSheetId="22">#REF!</definedName>
    <definedName name="FGGGGGGGGG" localSheetId="14">#REF!</definedName>
    <definedName name="FGGGGGGGGG" localSheetId="15">#REF!</definedName>
    <definedName name="FGGGGGGGGG" localSheetId="16">#REF!</definedName>
    <definedName name="FGGGGGGGGG" localSheetId="33">#REF!</definedName>
    <definedName name="FGGGGGGGGG" localSheetId="10">#REF!</definedName>
    <definedName name="FGGGGGGGGG" localSheetId="35">#REF!</definedName>
    <definedName name="FGGGGGGGGG" localSheetId="39">#REF!</definedName>
    <definedName name="FGGGGGGGGG" localSheetId="40">#REF!</definedName>
    <definedName name="FGGGGGGGGG" localSheetId="41">#REF!</definedName>
    <definedName name="FGGGGGGGGG" localSheetId="53">#REF!</definedName>
    <definedName name="FGGGGGGGGG" localSheetId="42">#REF!</definedName>
    <definedName name="FGGGGGGGGG" localSheetId="43">#REF!</definedName>
    <definedName name="FGGGGGGGGG" localSheetId="56">#REF!</definedName>
    <definedName name="FGGGGGGGGG" localSheetId="62">#REF!</definedName>
    <definedName name="FGGGGGGGGG" localSheetId="64">#REF!</definedName>
    <definedName name="FGGGGGGGGG" localSheetId="66">#REF!</definedName>
    <definedName name="FGGGGGGGGG" localSheetId="67">#REF!</definedName>
    <definedName name="FGGGGGGGGG" localSheetId="70">#REF!</definedName>
    <definedName name="FGGGGGGGGG" localSheetId="38">#REF!</definedName>
    <definedName name="FGGGGGGGGG" localSheetId="37">#REF!</definedName>
    <definedName name="FGGGGGGGGG">#REF!</definedName>
    <definedName name="Filijala" localSheetId="11">#REF!</definedName>
    <definedName name="Filijala" localSheetId="12">#REF!</definedName>
    <definedName name="Filijala" localSheetId="20">#REF!</definedName>
    <definedName name="Filijala" localSheetId="21">#REF!</definedName>
    <definedName name="Filijala" localSheetId="23">#REF!</definedName>
    <definedName name="Filijala" localSheetId="24">#REF!</definedName>
    <definedName name="Filijala" localSheetId="19">#REF!</definedName>
    <definedName name="Filijala" localSheetId="13">#REF!</definedName>
    <definedName name="Filijala" localSheetId="22">#REF!</definedName>
    <definedName name="Filijala" localSheetId="14">#REF!</definedName>
    <definedName name="Filijala" localSheetId="15">#REF!</definedName>
    <definedName name="Filijala" localSheetId="16">#REF!</definedName>
    <definedName name="Filijala" localSheetId="33">#REF!</definedName>
    <definedName name="Filijala" localSheetId="10">#REF!</definedName>
    <definedName name="Filijala" localSheetId="35">#REF!</definedName>
    <definedName name="Filijala" localSheetId="39">#REF!</definedName>
    <definedName name="Filijala" localSheetId="40">#REF!</definedName>
    <definedName name="Filijala" localSheetId="41">#REF!</definedName>
    <definedName name="Filijala" localSheetId="53">#REF!</definedName>
    <definedName name="Filijala" localSheetId="42">#REF!</definedName>
    <definedName name="Filijala" localSheetId="43">#REF!</definedName>
    <definedName name="Filijala" localSheetId="56">#REF!</definedName>
    <definedName name="Filijala" localSheetId="62">#REF!</definedName>
    <definedName name="Filijala" localSheetId="64">#REF!</definedName>
    <definedName name="Filijala" localSheetId="66">#REF!</definedName>
    <definedName name="Filijala" localSheetId="67">#REF!</definedName>
    <definedName name="Filijala" localSheetId="70">#REF!</definedName>
    <definedName name="Filijala" localSheetId="38">#REF!</definedName>
    <definedName name="Filijala" localSheetId="37">#REF!</definedName>
    <definedName name="Filijala">#REF!</definedName>
    <definedName name="FinŠifra" localSheetId="11">#REF!</definedName>
    <definedName name="FinŠifra" localSheetId="12">#REF!</definedName>
    <definedName name="FinŠifra" localSheetId="20">#REF!</definedName>
    <definedName name="FinŠifra" localSheetId="21">#REF!</definedName>
    <definedName name="FinŠifra" localSheetId="23">#REF!</definedName>
    <definedName name="FinŠifra" localSheetId="24">#REF!</definedName>
    <definedName name="FinŠifra" localSheetId="19">#REF!</definedName>
    <definedName name="FinŠifra" localSheetId="13">#REF!</definedName>
    <definedName name="FinŠifra" localSheetId="22">#REF!</definedName>
    <definedName name="FinŠifra" localSheetId="14">#REF!</definedName>
    <definedName name="FinŠifra" localSheetId="15">#REF!</definedName>
    <definedName name="FinŠifra" localSheetId="16">#REF!</definedName>
    <definedName name="FinŠifra" localSheetId="33">#REF!</definedName>
    <definedName name="FinŠifra" localSheetId="10">#REF!</definedName>
    <definedName name="FinŠifra" localSheetId="35">#REF!</definedName>
    <definedName name="FinŠifra" localSheetId="39">#REF!</definedName>
    <definedName name="FinŠifra" localSheetId="40">#REF!</definedName>
    <definedName name="FinŠifra" localSheetId="41">#REF!</definedName>
    <definedName name="FinŠifra" localSheetId="53">#REF!</definedName>
    <definedName name="FinŠifra" localSheetId="42">#REF!</definedName>
    <definedName name="FinŠifra" localSheetId="43">#REF!</definedName>
    <definedName name="FinŠifra" localSheetId="56">#REF!</definedName>
    <definedName name="FinŠifra" localSheetId="62">#REF!</definedName>
    <definedName name="FinŠifra" localSheetId="64">#REF!</definedName>
    <definedName name="FinŠifra" localSheetId="66">#REF!</definedName>
    <definedName name="FinŠifra" localSheetId="67">#REF!</definedName>
    <definedName name="FinŠifra" localSheetId="70">#REF!</definedName>
    <definedName name="FinŠifra" localSheetId="38">#REF!</definedName>
    <definedName name="FinŠifra" localSheetId="37">#REF!</definedName>
    <definedName name="FinŠifra">#REF!</definedName>
    <definedName name="G" localSheetId="11">#REF!</definedName>
    <definedName name="G" localSheetId="12">#REF!</definedName>
    <definedName name="G" localSheetId="20">#REF!</definedName>
    <definedName name="G" localSheetId="21">#REF!</definedName>
    <definedName name="G" localSheetId="23">#REF!</definedName>
    <definedName name="G" localSheetId="24">#REF!</definedName>
    <definedName name="G" localSheetId="19">#REF!</definedName>
    <definedName name="G" localSheetId="13">#REF!</definedName>
    <definedName name="G" localSheetId="22">#REF!</definedName>
    <definedName name="G" localSheetId="14">#REF!</definedName>
    <definedName name="G" localSheetId="15">#REF!</definedName>
    <definedName name="G" localSheetId="16">#REF!</definedName>
    <definedName name="G" localSheetId="33">#REF!</definedName>
    <definedName name="G" localSheetId="10">#REF!</definedName>
    <definedName name="G" localSheetId="35">#REF!</definedName>
    <definedName name="G" localSheetId="39">#REF!</definedName>
    <definedName name="G" localSheetId="40">#REF!</definedName>
    <definedName name="G" localSheetId="41">#REF!</definedName>
    <definedName name="G" localSheetId="53">#REF!</definedName>
    <definedName name="G" localSheetId="42">#REF!</definedName>
    <definedName name="G" localSheetId="43">#REF!</definedName>
    <definedName name="G" localSheetId="56">#REF!</definedName>
    <definedName name="G" localSheetId="62">#REF!</definedName>
    <definedName name="G" localSheetId="64">#REF!</definedName>
    <definedName name="G" localSheetId="66">#REF!</definedName>
    <definedName name="G" localSheetId="67">#REF!</definedName>
    <definedName name="G" localSheetId="70">#REF!</definedName>
    <definedName name="G" localSheetId="38">#REF!</definedName>
    <definedName name="G" localSheetId="37">#REF!</definedName>
    <definedName name="G">#REF!</definedName>
    <definedName name="gastro" localSheetId="11">#REF!</definedName>
    <definedName name="gastro" localSheetId="12">#REF!</definedName>
    <definedName name="gastro" localSheetId="20">#REF!</definedName>
    <definedName name="gastro" localSheetId="21">#REF!</definedName>
    <definedName name="gastro" localSheetId="23">#REF!</definedName>
    <definedName name="gastro" localSheetId="24">#REF!</definedName>
    <definedName name="gastro" localSheetId="19">#REF!</definedName>
    <definedName name="gastro" localSheetId="13">#REF!</definedName>
    <definedName name="gastro" localSheetId="22">#REF!</definedName>
    <definedName name="gastro" localSheetId="14">#REF!</definedName>
    <definedName name="gastro" localSheetId="15">#REF!</definedName>
    <definedName name="gastro" localSheetId="16">#REF!</definedName>
    <definedName name="gastro" localSheetId="33">#REF!</definedName>
    <definedName name="gastro" localSheetId="10">#REF!</definedName>
    <definedName name="gastro" localSheetId="35">#REF!</definedName>
    <definedName name="gastro" localSheetId="39">#REF!</definedName>
    <definedName name="gastro" localSheetId="40">#REF!</definedName>
    <definedName name="gastro" localSheetId="41">#REF!</definedName>
    <definedName name="gastro" localSheetId="53">#REF!</definedName>
    <definedName name="gastro" localSheetId="42">#REF!</definedName>
    <definedName name="gastro" localSheetId="43">#REF!</definedName>
    <definedName name="gastro" localSheetId="56">#REF!</definedName>
    <definedName name="gastro" localSheetId="62">#REF!</definedName>
    <definedName name="gastro" localSheetId="64">#REF!</definedName>
    <definedName name="gastro" localSheetId="66">#REF!</definedName>
    <definedName name="gastro" localSheetId="67">#REF!</definedName>
    <definedName name="gastro" localSheetId="70">#REF!</definedName>
    <definedName name="gastro" localSheetId="38">#REF!</definedName>
    <definedName name="gastro" localSheetId="37">#REF!</definedName>
    <definedName name="gastro">#REF!</definedName>
    <definedName name="GFGG" localSheetId="11">#REF!</definedName>
    <definedName name="GFGG" localSheetId="12">#REF!</definedName>
    <definedName name="GFGG" localSheetId="20">#REF!</definedName>
    <definedName name="GFGG" localSheetId="21">#REF!</definedName>
    <definedName name="GFGG" localSheetId="23">#REF!</definedName>
    <definedName name="GFGG" localSheetId="24">#REF!</definedName>
    <definedName name="GFGG" localSheetId="19">#REF!</definedName>
    <definedName name="GFGG" localSheetId="13">#REF!</definedName>
    <definedName name="GFGG" localSheetId="22">#REF!</definedName>
    <definedName name="GFGG" localSheetId="14">#REF!</definedName>
    <definedName name="GFGG" localSheetId="15">#REF!</definedName>
    <definedName name="GFGG" localSheetId="16">#REF!</definedName>
    <definedName name="GFGG" localSheetId="33">#REF!</definedName>
    <definedName name="GFGG" localSheetId="10">#REF!</definedName>
    <definedName name="GFGG" localSheetId="35">#REF!</definedName>
    <definedName name="GFGG" localSheetId="39">#REF!</definedName>
    <definedName name="GFGG" localSheetId="40">#REF!</definedName>
    <definedName name="GFGG" localSheetId="41">#REF!</definedName>
    <definedName name="GFGG" localSheetId="53">#REF!</definedName>
    <definedName name="GFGG" localSheetId="42">#REF!</definedName>
    <definedName name="GFGG" localSheetId="43">#REF!</definedName>
    <definedName name="GFGG" localSheetId="56">#REF!</definedName>
    <definedName name="GFGG" localSheetId="62">#REF!</definedName>
    <definedName name="GFGG" localSheetId="64">#REF!</definedName>
    <definedName name="GFGG" localSheetId="66">#REF!</definedName>
    <definedName name="GFGG" localSheetId="67">#REF!</definedName>
    <definedName name="GFGG" localSheetId="70">#REF!</definedName>
    <definedName name="GFGG" localSheetId="38">#REF!</definedName>
    <definedName name="GFGG" localSheetId="37">#REF!</definedName>
    <definedName name="GFGG">#REF!</definedName>
    <definedName name="ggg" localSheetId="11">#REF!</definedName>
    <definedName name="ggg" localSheetId="12">#REF!</definedName>
    <definedName name="ggg" localSheetId="20">#REF!</definedName>
    <definedName name="ggg" localSheetId="21">#REF!</definedName>
    <definedName name="ggg" localSheetId="23">#REF!</definedName>
    <definedName name="ggg" localSheetId="24">#REF!</definedName>
    <definedName name="ggg" localSheetId="19">#REF!</definedName>
    <definedName name="ggg" localSheetId="13">#REF!</definedName>
    <definedName name="ggg" localSheetId="22">#REF!</definedName>
    <definedName name="ggg" localSheetId="14">#REF!</definedName>
    <definedName name="ggg" localSheetId="15">#REF!</definedName>
    <definedName name="ggg" localSheetId="16">#REF!</definedName>
    <definedName name="ggg" localSheetId="33">#REF!</definedName>
    <definedName name="ggg" localSheetId="10">#REF!</definedName>
    <definedName name="ggg" localSheetId="35">#REF!</definedName>
    <definedName name="ggg" localSheetId="39">#REF!</definedName>
    <definedName name="ggg" localSheetId="40">#REF!</definedName>
    <definedName name="ggg" localSheetId="41">#REF!</definedName>
    <definedName name="ggg" localSheetId="53">#REF!</definedName>
    <definedName name="ggg" localSheetId="42">#REF!</definedName>
    <definedName name="ggg" localSheetId="43">#REF!</definedName>
    <definedName name="ggg" localSheetId="56">#REF!</definedName>
    <definedName name="ggg" localSheetId="62">#REF!</definedName>
    <definedName name="ggg" localSheetId="64">#REF!</definedName>
    <definedName name="ggg" localSheetId="66">#REF!</definedName>
    <definedName name="ggg" localSheetId="67">#REF!</definedName>
    <definedName name="ggg" localSheetId="70">#REF!</definedName>
    <definedName name="ggg" localSheetId="38">#REF!</definedName>
    <definedName name="ggg" localSheetId="37">#REF!</definedName>
    <definedName name="ggg">#REF!</definedName>
    <definedName name="ggggg" localSheetId="11">#REF!</definedName>
    <definedName name="ggggg" localSheetId="12">#REF!</definedName>
    <definedName name="ggggg" localSheetId="20">#REF!</definedName>
    <definedName name="ggggg" localSheetId="21">#REF!</definedName>
    <definedName name="ggggg" localSheetId="23">#REF!</definedName>
    <definedName name="ggggg" localSheetId="24">#REF!</definedName>
    <definedName name="ggggg" localSheetId="19">#REF!</definedName>
    <definedName name="ggggg" localSheetId="13">#REF!</definedName>
    <definedName name="ggggg" localSheetId="22">#REF!</definedName>
    <definedName name="ggggg" localSheetId="14">#REF!</definedName>
    <definedName name="ggggg" localSheetId="15">#REF!</definedName>
    <definedName name="ggggg" localSheetId="16">#REF!</definedName>
    <definedName name="ggggg" localSheetId="33">#REF!</definedName>
    <definedName name="ggggg" localSheetId="10">#REF!</definedName>
    <definedName name="ggggg" localSheetId="35">#REF!</definedName>
    <definedName name="ggggg" localSheetId="39">#REF!</definedName>
    <definedName name="ggggg" localSheetId="40">#REF!</definedName>
    <definedName name="ggggg" localSheetId="41">#REF!</definedName>
    <definedName name="ggggg" localSheetId="53">#REF!</definedName>
    <definedName name="ggggg" localSheetId="42">#REF!</definedName>
    <definedName name="ggggg" localSheetId="43">#REF!</definedName>
    <definedName name="ggggg" localSheetId="56">#REF!</definedName>
    <definedName name="ggggg" localSheetId="62">#REF!</definedName>
    <definedName name="ggggg" localSheetId="64">#REF!</definedName>
    <definedName name="ggggg" localSheetId="66">#REF!</definedName>
    <definedName name="ggggg" localSheetId="67">#REF!</definedName>
    <definedName name="ggggg" localSheetId="70">#REF!</definedName>
    <definedName name="ggggg" localSheetId="38">#REF!</definedName>
    <definedName name="ggggg" localSheetId="37">#REF!</definedName>
    <definedName name="ggggg">#REF!</definedName>
    <definedName name="ggggg11111" localSheetId="11">#REF!</definedName>
    <definedName name="ggggg11111" localSheetId="12">#REF!</definedName>
    <definedName name="ggggg11111" localSheetId="20">#REF!</definedName>
    <definedName name="ggggg11111" localSheetId="21">#REF!</definedName>
    <definedName name="ggggg11111" localSheetId="23">#REF!</definedName>
    <definedName name="ggggg11111" localSheetId="24">#REF!</definedName>
    <definedName name="ggggg11111" localSheetId="19">#REF!</definedName>
    <definedName name="ggggg11111" localSheetId="13">#REF!</definedName>
    <definedName name="ggggg11111" localSheetId="22">#REF!</definedName>
    <definedName name="ggggg11111" localSheetId="14">#REF!</definedName>
    <definedName name="ggggg11111" localSheetId="15">#REF!</definedName>
    <definedName name="ggggg11111" localSheetId="16">#REF!</definedName>
    <definedName name="ggggg11111" localSheetId="33">#REF!</definedName>
    <definedName name="ggggg11111" localSheetId="10">#REF!</definedName>
    <definedName name="ggggg11111" localSheetId="35">#REF!</definedName>
    <definedName name="ggggg11111" localSheetId="39">#REF!</definedName>
    <definedName name="ggggg11111" localSheetId="40">#REF!</definedName>
    <definedName name="ggggg11111" localSheetId="41">#REF!</definedName>
    <definedName name="ggggg11111" localSheetId="53">#REF!</definedName>
    <definedName name="ggggg11111" localSheetId="42">#REF!</definedName>
    <definedName name="ggggg11111" localSheetId="43">#REF!</definedName>
    <definedName name="ggggg11111" localSheetId="56">#REF!</definedName>
    <definedName name="ggggg11111" localSheetId="62">#REF!</definedName>
    <definedName name="ggggg11111" localSheetId="64">#REF!</definedName>
    <definedName name="ggggg11111" localSheetId="66">#REF!</definedName>
    <definedName name="ggggg11111" localSheetId="67">#REF!</definedName>
    <definedName name="ggggg11111" localSheetId="70">#REF!</definedName>
    <definedName name="ggggg11111" localSheetId="38">#REF!</definedName>
    <definedName name="ggggg11111" localSheetId="37">#REF!</definedName>
    <definedName name="ggggg11111">#REF!</definedName>
    <definedName name="GGGGGGGGGGGGGGGG" localSheetId="11">#REF!</definedName>
    <definedName name="GGGGGGGGGGGGGGGG" localSheetId="12">#REF!</definedName>
    <definedName name="GGGGGGGGGGGGGGGG" localSheetId="20">#REF!</definedName>
    <definedName name="GGGGGGGGGGGGGGGG" localSheetId="21">#REF!</definedName>
    <definedName name="GGGGGGGGGGGGGGGG" localSheetId="23">#REF!</definedName>
    <definedName name="GGGGGGGGGGGGGGGG" localSheetId="24">#REF!</definedName>
    <definedName name="GGGGGGGGGGGGGGGG" localSheetId="19">#REF!</definedName>
    <definedName name="GGGGGGGGGGGGGGGG" localSheetId="13">#REF!</definedName>
    <definedName name="GGGGGGGGGGGGGGGG" localSheetId="22">#REF!</definedName>
    <definedName name="GGGGGGGGGGGGGGGG" localSheetId="14">#REF!</definedName>
    <definedName name="GGGGGGGGGGGGGGGG" localSheetId="15">#REF!</definedName>
    <definedName name="GGGGGGGGGGGGGGGG" localSheetId="16">#REF!</definedName>
    <definedName name="GGGGGGGGGGGGGGGG" localSheetId="35">#REF!</definedName>
    <definedName name="GGGGGGGGGGGGGGGG" localSheetId="39">#REF!</definedName>
    <definedName name="GGGGGGGGGGGGGGGG" localSheetId="55">#REF!</definedName>
    <definedName name="GGGGGGGGGGGGGGGG" localSheetId="40">#REF!</definedName>
    <definedName name="GGGGGGGGGGGGGGGG" localSheetId="41">#REF!</definedName>
    <definedName name="GGGGGGGGGGGGGGGG" localSheetId="54">#REF!</definedName>
    <definedName name="GGGGGGGGGGGGGGGG" localSheetId="53">#REF!</definedName>
    <definedName name="GGGGGGGGGGGGGGGG" localSheetId="42">#REF!</definedName>
    <definedName name="GGGGGGGGGGGGGGGG" localSheetId="43">#REF!</definedName>
    <definedName name="GGGGGGGGGGGGGGGG" localSheetId="56">#REF!</definedName>
    <definedName name="GGGGGGGGGGGGGGGG" localSheetId="63">#REF!</definedName>
    <definedName name="GGGGGGGGGGGGGGGG" localSheetId="62">#REF!</definedName>
    <definedName name="GGGGGGGGGGGGGGGG" localSheetId="44">#REF!</definedName>
    <definedName name="GGGGGGGGGGGGGGGG" localSheetId="45">#REF!</definedName>
    <definedName name="GGGGGGGGGGGGGGGG" localSheetId="64">#REF!</definedName>
    <definedName name="GGGGGGGGGGGGGGGG" localSheetId="38">#REF!</definedName>
    <definedName name="GGGGGGGGGGGGGGGG" localSheetId="37">#REF!</definedName>
    <definedName name="GGGGGGGGGGGGGGGG">#REF!</definedName>
    <definedName name="GGGGGGGGGGGGGGGGGGGGGGGGGGGG" localSheetId="11">#REF!</definedName>
    <definedName name="GGGGGGGGGGGGGGGGGGGGGGGGGGGG" localSheetId="12">#REF!</definedName>
    <definedName name="GGGGGGGGGGGGGGGGGGGGGGGGGGGG" localSheetId="20">#REF!</definedName>
    <definedName name="GGGGGGGGGGGGGGGGGGGGGGGGGGGG" localSheetId="21">#REF!</definedName>
    <definedName name="GGGGGGGGGGGGGGGGGGGGGGGGGGGG" localSheetId="23">#REF!</definedName>
    <definedName name="GGGGGGGGGGGGGGGGGGGGGGGGGGGG" localSheetId="24">#REF!</definedName>
    <definedName name="GGGGGGGGGGGGGGGGGGGGGGGGGGGG" localSheetId="19">#REF!</definedName>
    <definedName name="GGGGGGGGGGGGGGGGGGGGGGGGGGGG" localSheetId="13">#REF!</definedName>
    <definedName name="GGGGGGGGGGGGGGGGGGGGGGGGGGGG" localSheetId="22">#REF!</definedName>
    <definedName name="GGGGGGGGGGGGGGGGGGGGGGGGGGGG" localSheetId="14">#REF!</definedName>
    <definedName name="GGGGGGGGGGGGGGGGGGGGGGGGGGGG" localSheetId="15">#REF!</definedName>
    <definedName name="GGGGGGGGGGGGGGGGGGGGGGGGGGGG" localSheetId="16">#REF!</definedName>
    <definedName name="GGGGGGGGGGGGGGGGGGGGGGGGGGGG" localSheetId="33">#REF!</definedName>
    <definedName name="GGGGGGGGGGGGGGGGGGGGGGGGGGGG" localSheetId="10">#REF!</definedName>
    <definedName name="GGGGGGGGGGGGGGGGGGGGGGGGGGGG" localSheetId="35">#REF!</definedName>
    <definedName name="GGGGGGGGGGGGGGGGGGGGGGGGGGGG" localSheetId="39">#REF!</definedName>
    <definedName name="GGGGGGGGGGGGGGGGGGGGGGGGGGGG" localSheetId="40">#REF!</definedName>
    <definedName name="GGGGGGGGGGGGGGGGGGGGGGGGGGGG" localSheetId="41">#REF!</definedName>
    <definedName name="GGGGGGGGGGGGGGGGGGGGGGGGGGGG" localSheetId="53">#REF!</definedName>
    <definedName name="GGGGGGGGGGGGGGGGGGGGGGGGGGGG" localSheetId="42">#REF!</definedName>
    <definedName name="GGGGGGGGGGGGGGGGGGGGGGGGGGGG" localSheetId="43">#REF!</definedName>
    <definedName name="GGGGGGGGGGGGGGGGGGGGGGGGGGGG" localSheetId="56">#REF!</definedName>
    <definedName name="GGGGGGGGGGGGGGGGGGGGGGGGGGGG" localSheetId="62">#REF!</definedName>
    <definedName name="GGGGGGGGGGGGGGGGGGGGGGGGGGGG" localSheetId="64">#REF!</definedName>
    <definedName name="GGGGGGGGGGGGGGGGGGGGGGGGGGGG" localSheetId="66">#REF!</definedName>
    <definedName name="GGGGGGGGGGGGGGGGGGGGGGGGGGGG" localSheetId="67">#REF!</definedName>
    <definedName name="GGGGGGGGGGGGGGGGGGGGGGGGGGGG" localSheetId="70">#REF!</definedName>
    <definedName name="GGGGGGGGGGGGGGGGGGGGGGGGGGGG" localSheetId="38">#REF!</definedName>
    <definedName name="GGGGGGGGGGGGGGGGGGGGGGGGGGGG" localSheetId="37">#REF!</definedName>
    <definedName name="GGGGGGGGGGGGGGGGGGGGGGGGGGGG">#REF!</definedName>
    <definedName name="gggggggggggggggggggggggggggggggggg" localSheetId="11">#REF!</definedName>
    <definedName name="gggggggggggggggggggggggggggggggggg" localSheetId="12">#REF!</definedName>
    <definedName name="gggggggggggggggggggggggggggggggggg" localSheetId="20">#REF!</definedName>
    <definedName name="gggggggggggggggggggggggggggggggggg" localSheetId="21">#REF!</definedName>
    <definedName name="gggggggggggggggggggggggggggggggggg" localSheetId="23">#REF!</definedName>
    <definedName name="gggggggggggggggggggggggggggggggggg" localSheetId="24">#REF!</definedName>
    <definedName name="gggggggggggggggggggggggggggggggggg" localSheetId="19">#REF!</definedName>
    <definedName name="gggggggggggggggggggggggggggggggggg" localSheetId="13">#REF!</definedName>
    <definedName name="gggggggggggggggggggggggggggggggggg" localSheetId="22">#REF!</definedName>
    <definedName name="gggggggggggggggggggggggggggggggggg" localSheetId="14">#REF!</definedName>
    <definedName name="gggggggggggggggggggggggggggggggggg" localSheetId="15">#REF!</definedName>
    <definedName name="gggggggggggggggggggggggggggggggggg" localSheetId="16">#REF!</definedName>
    <definedName name="gggggggggggggggggggggggggggggggggg" localSheetId="33">#REF!</definedName>
    <definedName name="gggggggggggggggggggggggggggggggggg" localSheetId="10">#REF!</definedName>
    <definedName name="gggggggggggggggggggggggggggggggggg" localSheetId="35">#REF!</definedName>
    <definedName name="gggggggggggggggggggggggggggggggggg" localSheetId="39">#REF!</definedName>
    <definedName name="gggggggggggggggggggggggggggggggggg" localSheetId="40">#REF!</definedName>
    <definedName name="gggggggggggggggggggggggggggggggggg" localSheetId="41">#REF!</definedName>
    <definedName name="gggggggggggggggggggggggggggggggggg" localSheetId="53">#REF!</definedName>
    <definedName name="gggggggggggggggggggggggggggggggggg" localSheetId="42">#REF!</definedName>
    <definedName name="gggggggggggggggggggggggggggggggggg" localSheetId="43">#REF!</definedName>
    <definedName name="gggggggggggggggggggggggggggggggggg" localSheetId="56">#REF!</definedName>
    <definedName name="gggggggggggggggggggggggggggggggggg" localSheetId="62">#REF!</definedName>
    <definedName name="gggggggggggggggggggggggggggggggggg" localSheetId="64">#REF!</definedName>
    <definedName name="gggggggggggggggggggggggggggggggggg" localSheetId="66">#REF!</definedName>
    <definedName name="gggggggggggggggggggggggggggggggggg" localSheetId="67">#REF!</definedName>
    <definedName name="gggggggggggggggggggggggggggggggggg" localSheetId="70">#REF!</definedName>
    <definedName name="gggggggggggggggggggggggggggggggggg" localSheetId="38">#REF!</definedName>
    <definedName name="gggggggggggggggggggggggggggggggggg" localSheetId="37">#REF!</definedName>
    <definedName name="gggggggggggggggggggggggggggggggggg">#REF!</definedName>
    <definedName name="gggggggggggggggggggggggggggggggggggg" localSheetId="11">#REF!</definedName>
    <definedName name="gggggggggggggggggggggggggggggggggggg" localSheetId="12">#REF!</definedName>
    <definedName name="gggggggggggggggggggggggggggggggggggg" localSheetId="20">#REF!</definedName>
    <definedName name="gggggggggggggggggggggggggggggggggggg" localSheetId="21">#REF!</definedName>
    <definedName name="gggggggggggggggggggggggggggggggggggg" localSheetId="23">#REF!</definedName>
    <definedName name="gggggggggggggggggggggggggggggggggggg" localSheetId="24">#REF!</definedName>
    <definedName name="gggggggggggggggggggggggggggggggggggg" localSheetId="19">#REF!</definedName>
    <definedName name="gggggggggggggggggggggggggggggggggggg" localSheetId="13">#REF!</definedName>
    <definedName name="gggggggggggggggggggggggggggggggggggg" localSheetId="22">#REF!</definedName>
    <definedName name="gggggggggggggggggggggggggggggggggggg" localSheetId="14">#REF!</definedName>
    <definedName name="gggggggggggggggggggggggggggggggggggg" localSheetId="15">#REF!</definedName>
    <definedName name="gggggggggggggggggggggggggggggggggggg" localSheetId="16">#REF!</definedName>
    <definedName name="gggggggggggggggggggggggggggggggggggg" localSheetId="33">#REF!</definedName>
    <definedName name="gggggggggggggggggggggggggggggggggggg" localSheetId="10">#REF!</definedName>
    <definedName name="gggggggggggggggggggggggggggggggggggg" localSheetId="35">#REF!</definedName>
    <definedName name="gggggggggggggggggggggggggggggggggggg" localSheetId="39">#REF!</definedName>
    <definedName name="gggggggggggggggggggggggggggggggggggg" localSheetId="40">#REF!</definedName>
    <definedName name="gggggggggggggggggggggggggggggggggggg" localSheetId="41">#REF!</definedName>
    <definedName name="gggggggggggggggggggggggggggggggggggg" localSheetId="53">#REF!</definedName>
    <definedName name="gggggggggggggggggggggggggggggggggggg" localSheetId="42">#REF!</definedName>
    <definedName name="gggggggggggggggggggggggggggggggggggg" localSheetId="43">#REF!</definedName>
    <definedName name="gggggggggggggggggggggggggggggggggggg" localSheetId="56">#REF!</definedName>
    <definedName name="gggggggggggggggggggggggggggggggggggg" localSheetId="62">#REF!</definedName>
    <definedName name="gggggggggggggggggggggggggggggggggggg" localSheetId="64">#REF!</definedName>
    <definedName name="gggggggggggggggggggggggggggggggggggg" localSheetId="66">#REF!</definedName>
    <definedName name="gggggggggggggggggggggggggggggggggggg" localSheetId="67">#REF!</definedName>
    <definedName name="gggggggggggggggggggggggggggggggggggg" localSheetId="70">#REF!</definedName>
    <definedName name="gggggggggggggggggggggggggggggggggggg" localSheetId="38">#REF!</definedName>
    <definedName name="gggggggggggggggggggggggggggggggggggg" localSheetId="37">#REF!</definedName>
    <definedName name="gggggggggggggggggggggggggggggggggggg">#REF!</definedName>
    <definedName name="gggggggggggggggggggggggggggggggggggggg" localSheetId="11">#REF!</definedName>
    <definedName name="gggggggggggggggggggggggggggggggggggggg" localSheetId="12">#REF!</definedName>
    <definedName name="gggggggggggggggggggggggggggggggggggggg" localSheetId="20">#REF!</definedName>
    <definedName name="gggggggggggggggggggggggggggggggggggggg" localSheetId="21">#REF!</definedName>
    <definedName name="gggggggggggggggggggggggggggggggggggggg" localSheetId="23">#REF!</definedName>
    <definedName name="gggggggggggggggggggggggggggggggggggggg" localSheetId="24">#REF!</definedName>
    <definedName name="gggggggggggggggggggggggggggggggggggggg" localSheetId="19">#REF!</definedName>
    <definedName name="gggggggggggggggggggggggggggggggggggggg" localSheetId="13">#REF!</definedName>
    <definedName name="gggggggggggggggggggggggggggggggggggggg" localSheetId="22">#REF!</definedName>
    <definedName name="gggggggggggggggggggggggggggggggggggggg" localSheetId="14">#REF!</definedName>
    <definedName name="gggggggggggggggggggggggggggggggggggggg" localSheetId="15">#REF!</definedName>
    <definedName name="gggggggggggggggggggggggggggggggggggggg" localSheetId="16">#REF!</definedName>
    <definedName name="gggggggggggggggggggggggggggggggggggggg" localSheetId="33">#REF!</definedName>
    <definedName name="gggggggggggggggggggggggggggggggggggggg" localSheetId="10">#REF!</definedName>
    <definedName name="gggggggggggggggggggggggggggggggggggggg" localSheetId="35">#REF!</definedName>
    <definedName name="gggggggggggggggggggggggggggggggggggggg" localSheetId="39">#REF!</definedName>
    <definedName name="gggggggggggggggggggggggggggggggggggggg" localSheetId="40">#REF!</definedName>
    <definedName name="gggggggggggggggggggggggggggggggggggggg" localSheetId="41">#REF!</definedName>
    <definedName name="gggggggggggggggggggggggggggggggggggggg" localSheetId="53">#REF!</definedName>
    <definedName name="gggggggggggggggggggggggggggggggggggggg" localSheetId="42">#REF!</definedName>
    <definedName name="gggggggggggggggggggggggggggggggggggggg" localSheetId="43">#REF!</definedName>
    <definedName name="gggggggggggggggggggggggggggggggggggggg" localSheetId="56">#REF!</definedName>
    <definedName name="gggggggggggggggggggggggggggggggggggggg" localSheetId="62">#REF!</definedName>
    <definedName name="gggggggggggggggggggggggggggggggggggggg" localSheetId="64">#REF!</definedName>
    <definedName name="gggggggggggggggggggggggggggggggggggggg" localSheetId="66">#REF!</definedName>
    <definedName name="gggggggggggggggggggggggggggggggggggggg" localSheetId="67">#REF!</definedName>
    <definedName name="gggggggggggggggggggggggggggggggggggggg" localSheetId="70">#REF!</definedName>
    <definedName name="gggggggggggggggggggggggggggggggggggggg" localSheetId="38">#REF!</definedName>
    <definedName name="gggggggggggggggggggggggggggggggggggggg" localSheetId="37">#REF!</definedName>
    <definedName name="gggggggggggggggggggggggggggggggggggggg">#REF!</definedName>
    <definedName name="GGHHHHHJ" localSheetId="11">#REF!</definedName>
    <definedName name="GGHHHHHJ" localSheetId="12">#REF!</definedName>
    <definedName name="GGHHHHHJ" localSheetId="20">#REF!</definedName>
    <definedName name="GGHHHHHJ" localSheetId="21">#REF!</definedName>
    <definedName name="GGHHHHHJ" localSheetId="23">#REF!</definedName>
    <definedName name="GGHHHHHJ" localSheetId="24">#REF!</definedName>
    <definedName name="GGHHHHHJ" localSheetId="19">#REF!</definedName>
    <definedName name="GGHHHHHJ" localSheetId="13">#REF!</definedName>
    <definedName name="GGHHHHHJ" localSheetId="22">#REF!</definedName>
    <definedName name="GGHHHHHJ" localSheetId="14">#REF!</definedName>
    <definedName name="GGHHHHHJ" localSheetId="15">#REF!</definedName>
    <definedName name="GGHHHHHJ" localSheetId="16">#REF!</definedName>
    <definedName name="GGHHHHHJ" localSheetId="33">#REF!</definedName>
    <definedName name="GGHHHHHJ" localSheetId="10">#REF!</definedName>
    <definedName name="GGHHHHHJ" localSheetId="35">#REF!</definedName>
    <definedName name="GGHHHHHJ" localSheetId="39">#REF!</definedName>
    <definedName name="GGHHHHHJ" localSheetId="40">#REF!</definedName>
    <definedName name="GGHHHHHJ" localSheetId="41">#REF!</definedName>
    <definedName name="GGHHHHHJ" localSheetId="53">#REF!</definedName>
    <definedName name="GGHHHHHJ" localSheetId="42">#REF!</definedName>
    <definedName name="GGHHHHHJ" localSheetId="43">#REF!</definedName>
    <definedName name="GGHHHHHJ" localSheetId="56">#REF!</definedName>
    <definedName name="GGHHHHHJ" localSheetId="62">#REF!</definedName>
    <definedName name="GGHHHHHJ" localSheetId="64">#REF!</definedName>
    <definedName name="GGHHHHHJ" localSheetId="66">#REF!</definedName>
    <definedName name="GGHHHHHJ" localSheetId="67">#REF!</definedName>
    <definedName name="GGHHHHHJ" localSheetId="70">#REF!</definedName>
    <definedName name="GGHHHHHJ" localSheetId="38">#REF!</definedName>
    <definedName name="GGHHHHHJ" localSheetId="37">#REF!</definedName>
    <definedName name="GGHHHHHJ">#REF!</definedName>
    <definedName name="gghhhjli" localSheetId="11">#REF!</definedName>
    <definedName name="gghhhjli" localSheetId="12">#REF!</definedName>
    <definedName name="gghhhjli" localSheetId="20">#REF!</definedName>
    <definedName name="gghhhjli" localSheetId="21">#REF!</definedName>
    <definedName name="gghhhjli" localSheetId="23">#REF!</definedName>
    <definedName name="gghhhjli" localSheetId="24">#REF!</definedName>
    <definedName name="gghhhjli" localSheetId="19">#REF!</definedName>
    <definedName name="gghhhjli" localSheetId="13">#REF!</definedName>
    <definedName name="gghhhjli" localSheetId="22">#REF!</definedName>
    <definedName name="gghhhjli" localSheetId="14">#REF!</definedName>
    <definedName name="gghhhjli" localSheetId="15">#REF!</definedName>
    <definedName name="gghhhjli" localSheetId="16">#REF!</definedName>
    <definedName name="gghhhjli" localSheetId="33">#REF!</definedName>
    <definedName name="gghhhjli" localSheetId="10">#REF!</definedName>
    <definedName name="gghhhjli" localSheetId="35">#REF!</definedName>
    <definedName name="gghhhjli" localSheetId="39">#REF!</definedName>
    <definedName name="gghhhjli" localSheetId="40">#REF!</definedName>
    <definedName name="gghhhjli" localSheetId="41">#REF!</definedName>
    <definedName name="gghhhjli" localSheetId="53">#REF!</definedName>
    <definedName name="gghhhjli" localSheetId="42">#REF!</definedName>
    <definedName name="gghhhjli" localSheetId="43">#REF!</definedName>
    <definedName name="gghhhjli" localSheetId="56">#REF!</definedName>
    <definedName name="gghhhjli" localSheetId="62">#REF!</definedName>
    <definedName name="gghhhjli" localSheetId="64">#REF!</definedName>
    <definedName name="gghhhjli" localSheetId="66">#REF!</definedName>
    <definedName name="gghhhjli" localSheetId="67">#REF!</definedName>
    <definedName name="gghhhjli" localSheetId="70">#REF!</definedName>
    <definedName name="gghhhjli" localSheetId="38">#REF!</definedName>
    <definedName name="gghhhjli" localSheetId="37">#REF!</definedName>
    <definedName name="gghhhjli">#REF!</definedName>
    <definedName name="Godina" localSheetId="11">#REF!</definedName>
    <definedName name="Godina" localSheetId="12">#REF!</definedName>
    <definedName name="Godina" localSheetId="20">#REF!</definedName>
    <definedName name="Godina" localSheetId="21">#REF!</definedName>
    <definedName name="Godina" localSheetId="23">#REF!</definedName>
    <definedName name="Godina" localSheetId="24">#REF!</definedName>
    <definedName name="Godina" localSheetId="19">#REF!</definedName>
    <definedName name="Godina" localSheetId="13">#REF!</definedName>
    <definedName name="Godina" localSheetId="22">#REF!</definedName>
    <definedName name="Godina" localSheetId="14">#REF!</definedName>
    <definedName name="Godina" localSheetId="15">#REF!</definedName>
    <definedName name="Godina" localSheetId="16">#REF!</definedName>
    <definedName name="Godina" localSheetId="33">#REF!</definedName>
    <definedName name="Godina" localSheetId="10">#REF!</definedName>
    <definedName name="Godina" localSheetId="35">#REF!</definedName>
    <definedName name="Godina" localSheetId="39">#REF!</definedName>
    <definedName name="Godina" localSheetId="40">#REF!</definedName>
    <definedName name="Godina" localSheetId="41">#REF!</definedName>
    <definedName name="Godina" localSheetId="53">#REF!</definedName>
    <definedName name="Godina" localSheetId="42">#REF!</definedName>
    <definedName name="Godina" localSheetId="43">#REF!</definedName>
    <definedName name="Godina" localSheetId="56">#REF!</definedName>
    <definedName name="Godina" localSheetId="62">#REF!</definedName>
    <definedName name="Godina" localSheetId="64">#REF!</definedName>
    <definedName name="Godina" localSheetId="66">#REF!</definedName>
    <definedName name="Godina" localSheetId="67">#REF!</definedName>
    <definedName name="Godina" localSheetId="70">#REF!</definedName>
    <definedName name="Godina" localSheetId="38">#REF!</definedName>
    <definedName name="Godina" localSheetId="37">#REF!</definedName>
    <definedName name="Godina">#REF!</definedName>
    <definedName name="Graftovi" localSheetId="11">#REF!</definedName>
    <definedName name="Graftovi" localSheetId="12">#REF!</definedName>
    <definedName name="Graftovi" localSheetId="20">#REF!</definedName>
    <definedName name="Graftovi" localSheetId="21">#REF!</definedName>
    <definedName name="Graftovi" localSheetId="23">#REF!</definedName>
    <definedName name="Graftovi" localSheetId="24">#REF!</definedName>
    <definedName name="Graftovi" localSheetId="19">#REF!</definedName>
    <definedName name="Graftovi" localSheetId="13">#REF!</definedName>
    <definedName name="Graftovi" localSheetId="22">#REF!</definedName>
    <definedName name="Graftovi" localSheetId="14">#REF!</definedName>
    <definedName name="Graftovi" localSheetId="15">#REF!</definedName>
    <definedName name="Graftovi" localSheetId="16">#REF!</definedName>
    <definedName name="Graftovi" localSheetId="33">#REF!</definedName>
    <definedName name="Graftovi" localSheetId="10">#REF!</definedName>
    <definedName name="Graftovi" localSheetId="35">#REF!</definedName>
    <definedName name="Graftovi" localSheetId="39">#REF!</definedName>
    <definedName name="Graftovi" localSheetId="40">#REF!</definedName>
    <definedName name="Graftovi" localSheetId="41">#REF!</definedName>
    <definedName name="Graftovi" localSheetId="53">#REF!</definedName>
    <definedName name="Graftovi" localSheetId="42">#REF!</definedName>
    <definedName name="Graftovi" localSheetId="43">#REF!</definedName>
    <definedName name="Graftovi" localSheetId="56">#REF!</definedName>
    <definedName name="Graftovi" localSheetId="62">#REF!</definedName>
    <definedName name="Graftovi" localSheetId="64">#REF!</definedName>
    <definedName name="Graftovi" localSheetId="66">#REF!</definedName>
    <definedName name="Graftovi" localSheetId="67">#REF!</definedName>
    <definedName name="Graftovi" localSheetId="70">#REF!</definedName>
    <definedName name="Graftovi" localSheetId="38">#REF!</definedName>
    <definedName name="Graftovi" localSheetId="37">#REF!</definedName>
    <definedName name="Graftovi">#REF!</definedName>
    <definedName name="Hemofilija" localSheetId="11">#REF!</definedName>
    <definedName name="Hemofilija" localSheetId="12">#REF!</definedName>
    <definedName name="Hemofilija" localSheetId="20">#REF!</definedName>
    <definedName name="Hemofilija" localSheetId="21">#REF!</definedName>
    <definedName name="Hemofilija" localSheetId="23">#REF!</definedName>
    <definedName name="Hemofilija" localSheetId="24">#REF!</definedName>
    <definedName name="Hemofilija" localSheetId="19">#REF!</definedName>
    <definedName name="Hemofilija" localSheetId="13">#REF!</definedName>
    <definedName name="Hemofilija" localSheetId="22">#REF!</definedName>
    <definedName name="Hemofilija" localSheetId="14">#REF!</definedName>
    <definedName name="Hemofilija" localSheetId="15">#REF!</definedName>
    <definedName name="Hemofilija" localSheetId="16">#REF!</definedName>
    <definedName name="Hemofilija" localSheetId="33">#REF!</definedName>
    <definedName name="Hemofilija" localSheetId="10">#REF!</definedName>
    <definedName name="Hemofilija" localSheetId="35">#REF!</definedName>
    <definedName name="Hemofilija" localSheetId="39">#REF!</definedName>
    <definedName name="Hemofilija" localSheetId="40">#REF!</definedName>
    <definedName name="Hemofilija" localSheetId="41">#REF!</definedName>
    <definedName name="Hemofilija" localSheetId="53">#REF!</definedName>
    <definedName name="Hemofilija" localSheetId="42">#REF!</definedName>
    <definedName name="Hemofilija" localSheetId="43">#REF!</definedName>
    <definedName name="Hemofilija" localSheetId="56">#REF!</definedName>
    <definedName name="Hemofilija" localSheetId="62">#REF!</definedName>
    <definedName name="Hemofilija" localSheetId="64">#REF!</definedName>
    <definedName name="Hemofilija" localSheetId="66">#REF!</definedName>
    <definedName name="Hemofilija" localSheetId="67">#REF!</definedName>
    <definedName name="Hemofilija" localSheetId="70">#REF!</definedName>
    <definedName name="Hemofilija" localSheetId="38">#REF!</definedName>
    <definedName name="Hemofilija" localSheetId="37">#REF!</definedName>
    <definedName name="Hemofilija">#REF!</definedName>
    <definedName name="HG" localSheetId="11">#REF!</definedName>
    <definedName name="HG" localSheetId="12">#REF!</definedName>
    <definedName name="HG" localSheetId="20">#REF!</definedName>
    <definedName name="HG" localSheetId="21">#REF!</definedName>
    <definedName name="HG" localSheetId="23">#REF!</definedName>
    <definedName name="HG" localSheetId="24">#REF!</definedName>
    <definedName name="HG" localSheetId="19">#REF!</definedName>
    <definedName name="HG" localSheetId="13">#REF!</definedName>
    <definedName name="HG" localSheetId="22">#REF!</definedName>
    <definedName name="HG" localSheetId="14">#REF!</definedName>
    <definedName name="HG" localSheetId="15">#REF!</definedName>
    <definedName name="HG" localSheetId="16">#REF!</definedName>
    <definedName name="HG" localSheetId="33">#REF!</definedName>
    <definedName name="HG" localSheetId="10">#REF!</definedName>
    <definedName name="HG" localSheetId="35">#REF!</definedName>
    <definedName name="HG" localSheetId="39">#REF!</definedName>
    <definedName name="HG" localSheetId="40">#REF!</definedName>
    <definedName name="HG" localSheetId="41">#REF!</definedName>
    <definedName name="HG" localSheetId="53">#REF!</definedName>
    <definedName name="HG" localSheetId="42">#REF!</definedName>
    <definedName name="HG" localSheetId="43">#REF!</definedName>
    <definedName name="HG" localSheetId="56">#REF!</definedName>
    <definedName name="HG" localSheetId="62">#REF!</definedName>
    <definedName name="HG" localSheetId="64">#REF!</definedName>
    <definedName name="HG" localSheetId="66">#REF!</definedName>
    <definedName name="HG" localSheetId="67">#REF!</definedName>
    <definedName name="HG" localSheetId="70">#REF!</definedName>
    <definedName name="HG" localSheetId="38">#REF!</definedName>
    <definedName name="HG" localSheetId="37">#REF!</definedName>
    <definedName name="HG">#REF!</definedName>
    <definedName name="hhh" localSheetId="11">#REF!</definedName>
    <definedName name="hhh" localSheetId="12">#REF!</definedName>
    <definedName name="hhh" localSheetId="20">#REF!</definedName>
    <definedName name="hhh" localSheetId="21">#REF!</definedName>
    <definedName name="hhh" localSheetId="23">#REF!</definedName>
    <definedName name="hhh" localSheetId="24">#REF!</definedName>
    <definedName name="hhh" localSheetId="19">#REF!</definedName>
    <definedName name="hhh" localSheetId="13">#REF!</definedName>
    <definedName name="hhh" localSheetId="22">#REF!</definedName>
    <definedName name="hhh" localSheetId="14">#REF!</definedName>
    <definedName name="hhh" localSheetId="15">#REF!</definedName>
    <definedName name="hhh" localSheetId="16">#REF!</definedName>
    <definedName name="hhh" localSheetId="33">#REF!</definedName>
    <definedName name="hhh" localSheetId="10">#REF!</definedName>
    <definedName name="hhh" localSheetId="35">#REF!</definedName>
    <definedName name="hhh" localSheetId="39">#REF!</definedName>
    <definedName name="hhh" localSheetId="40">#REF!</definedName>
    <definedName name="hhh" localSheetId="41">#REF!</definedName>
    <definedName name="hhh" localSheetId="53">#REF!</definedName>
    <definedName name="hhh" localSheetId="42">#REF!</definedName>
    <definedName name="hhh" localSheetId="43">#REF!</definedName>
    <definedName name="hhh" localSheetId="56">#REF!</definedName>
    <definedName name="hhh" localSheetId="62">#REF!</definedName>
    <definedName name="hhh" localSheetId="64">#REF!</definedName>
    <definedName name="hhh" localSheetId="66">#REF!</definedName>
    <definedName name="hhh" localSheetId="67">#REF!</definedName>
    <definedName name="hhh" localSheetId="70">#REF!</definedName>
    <definedName name="hhh" localSheetId="38">#REF!</definedName>
    <definedName name="hhh" localSheetId="37">#REF!</definedName>
    <definedName name="hhh">#REF!</definedName>
    <definedName name="HHHHHHHHHHHHH" localSheetId="11">#REF!</definedName>
    <definedName name="HHHHHHHHHHHHH" localSheetId="12">#REF!</definedName>
    <definedName name="HHHHHHHHHHHHH" localSheetId="20">#REF!</definedName>
    <definedName name="HHHHHHHHHHHHH" localSheetId="21">#REF!</definedName>
    <definedName name="HHHHHHHHHHHHH" localSheetId="23">#REF!</definedName>
    <definedName name="HHHHHHHHHHHHH" localSheetId="24">#REF!</definedName>
    <definedName name="HHHHHHHHHHHHH" localSheetId="19">#REF!</definedName>
    <definedName name="HHHHHHHHHHHHH" localSheetId="13">#REF!</definedName>
    <definedName name="HHHHHHHHHHHHH" localSheetId="22">#REF!</definedName>
    <definedName name="HHHHHHHHHHHHH" localSheetId="14">#REF!</definedName>
    <definedName name="HHHHHHHHHHHHH" localSheetId="15">#REF!</definedName>
    <definedName name="HHHHHHHHHHHHH" localSheetId="16">#REF!</definedName>
    <definedName name="HHHHHHHHHHHHH" localSheetId="33">#REF!</definedName>
    <definedName name="HHHHHHHHHHHHH" localSheetId="10">#REF!</definedName>
    <definedName name="HHHHHHHHHHHHH" localSheetId="35">#REF!</definedName>
    <definedName name="HHHHHHHHHHHHH" localSheetId="39">#REF!</definedName>
    <definedName name="HHHHHHHHHHHHH" localSheetId="40">#REF!</definedName>
    <definedName name="HHHHHHHHHHHHH" localSheetId="41">#REF!</definedName>
    <definedName name="HHHHHHHHHHHHH" localSheetId="53">#REF!</definedName>
    <definedName name="HHHHHHHHHHHHH" localSheetId="42">#REF!</definedName>
    <definedName name="HHHHHHHHHHHHH" localSheetId="43">#REF!</definedName>
    <definedName name="HHHHHHHHHHHHH" localSheetId="56">#REF!</definedName>
    <definedName name="HHHHHHHHHHHHH" localSheetId="62">#REF!</definedName>
    <definedName name="HHHHHHHHHHHHH" localSheetId="64">#REF!</definedName>
    <definedName name="HHHHHHHHHHHHH" localSheetId="66">#REF!</definedName>
    <definedName name="HHHHHHHHHHHHH" localSheetId="67">#REF!</definedName>
    <definedName name="HHHHHHHHHHHHH" localSheetId="70">#REF!</definedName>
    <definedName name="HHHHHHHHHHHHH" localSheetId="38">#REF!</definedName>
    <definedName name="HHHHHHHHHHHHH" localSheetId="37">#REF!</definedName>
    <definedName name="HHHHHHHHHHHHH">#REF!</definedName>
    <definedName name="hhhhhhhhhhhhhhh" localSheetId="11">#REF!</definedName>
    <definedName name="hhhhhhhhhhhhhhh" localSheetId="12">#REF!</definedName>
    <definedName name="hhhhhhhhhhhhhhh" localSheetId="20">#REF!</definedName>
    <definedName name="hhhhhhhhhhhhhhh" localSheetId="21">#REF!</definedName>
    <definedName name="hhhhhhhhhhhhhhh" localSheetId="23">#REF!</definedName>
    <definedName name="hhhhhhhhhhhhhhh" localSheetId="24">#REF!</definedName>
    <definedName name="hhhhhhhhhhhhhhh" localSheetId="19">#REF!</definedName>
    <definedName name="hhhhhhhhhhhhhhh" localSheetId="13">#REF!</definedName>
    <definedName name="hhhhhhhhhhhhhhh" localSheetId="22">#REF!</definedName>
    <definedName name="hhhhhhhhhhhhhhh" localSheetId="14">#REF!</definedName>
    <definedName name="hhhhhhhhhhhhhhh" localSheetId="15">#REF!</definedName>
    <definedName name="hhhhhhhhhhhhhhh" localSheetId="16">#REF!</definedName>
    <definedName name="hhhhhhhhhhhhhhh" localSheetId="33">#REF!</definedName>
    <definedName name="hhhhhhhhhhhhhhh" localSheetId="10">#REF!</definedName>
    <definedName name="hhhhhhhhhhhhhhh" localSheetId="35">#REF!</definedName>
    <definedName name="hhhhhhhhhhhhhhh" localSheetId="39">#REF!</definedName>
    <definedName name="hhhhhhhhhhhhhhh" localSheetId="40">#REF!</definedName>
    <definedName name="hhhhhhhhhhhhhhh" localSheetId="41">#REF!</definedName>
    <definedName name="hhhhhhhhhhhhhhh" localSheetId="53">#REF!</definedName>
    <definedName name="hhhhhhhhhhhhhhh" localSheetId="42">#REF!</definedName>
    <definedName name="hhhhhhhhhhhhhhh" localSheetId="43">#REF!</definedName>
    <definedName name="hhhhhhhhhhhhhhh" localSheetId="56">#REF!</definedName>
    <definedName name="hhhhhhhhhhhhhhh" localSheetId="62">#REF!</definedName>
    <definedName name="hhhhhhhhhhhhhhh" localSheetId="64">#REF!</definedName>
    <definedName name="hhhhhhhhhhhhhhh" localSheetId="66">#REF!</definedName>
    <definedName name="hhhhhhhhhhhhhhh" localSheetId="67">#REF!</definedName>
    <definedName name="hhhhhhhhhhhhhhh" localSheetId="70">#REF!</definedName>
    <definedName name="hhhhhhhhhhhhhhh" localSheetId="38">#REF!</definedName>
    <definedName name="hhhhhhhhhhhhhhh" localSheetId="37">#REF!</definedName>
    <definedName name="hhhhhhhhhhhhhhh">#REF!</definedName>
    <definedName name="HHHHHHHHHHHHHHHHHHHHHHHHH" localSheetId="11">#REF!</definedName>
    <definedName name="HHHHHHHHHHHHHHHHHHHHHHHHH" localSheetId="12">#REF!</definedName>
    <definedName name="HHHHHHHHHHHHHHHHHHHHHHHHH" localSheetId="20">#REF!</definedName>
    <definedName name="HHHHHHHHHHHHHHHHHHHHHHHHH" localSheetId="21">#REF!</definedName>
    <definedName name="HHHHHHHHHHHHHHHHHHHHHHHHH" localSheetId="23">#REF!</definedName>
    <definedName name="HHHHHHHHHHHHHHHHHHHHHHHHH" localSheetId="24">#REF!</definedName>
    <definedName name="HHHHHHHHHHHHHHHHHHHHHHHHH" localSheetId="19">#REF!</definedName>
    <definedName name="HHHHHHHHHHHHHHHHHHHHHHHHH" localSheetId="13">#REF!</definedName>
    <definedName name="HHHHHHHHHHHHHHHHHHHHHHHHH" localSheetId="22">#REF!</definedName>
    <definedName name="HHHHHHHHHHHHHHHHHHHHHHHHH" localSheetId="14">#REF!</definedName>
    <definedName name="HHHHHHHHHHHHHHHHHHHHHHHHH" localSheetId="15">#REF!</definedName>
    <definedName name="HHHHHHHHHHHHHHHHHHHHHHHHH" localSheetId="16">#REF!</definedName>
    <definedName name="HHHHHHHHHHHHHHHHHHHHHHHHH" localSheetId="33">#REF!</definedName>
    <definedName name="HHHHHHHHHHHHHHHHHHHHHHHHH" localSheetId="10">#REF!</definedName>
    <definedName name="HHHHHHHHHHHHHHHHHHHHHHHHH" localSheetId="35">#REF!</definedName>
    <definedName name="HHHHHHHHHHHHHHHHHHHHHHHHH" localSheetId="39">#REF!</definedName>
    <definedName name="HHHHHHHHHHHHHHHHHHHHHHHHH" localSheetId="40">#REF!</definedName>
    <definedName name="HHHHHHHHHHHHHHHHHHHHHHHHH" localSheetId="41">#REF!</definedName>
    <definedName name="HHHHHHHHHHHHHHHHHHHHHHHHH" localSheetId="53">#REF!</definedName>
    <definedName name="HHHHHHHHHHHHHHHHHHHHHHHHH" localSheetId="42">#REF!</definedName>
    <definedName name="HHHHHHHHHHHHHHHHHHHHHHHHH" localSheetId="43">#REF!</definedName>
    <definedName name="HHHHHHHHHHHHHHHHHHHHHHHHH" localSheetId="56">#REF!</definedName>
    <definedName name="HHHHHHHHHHHHHHHHHHHHHHHHH" localSheetId="62">#REF!</definedName>
    <definedName name="HHHHHHHHHHHHHHHHHHHHHHHHH" localSheetId="64">#REF!</definedName>
    <definedName name="HHHHHHHHHHHHHHHHHHHHHHHHH" localSheetId="66">#REF!</definedName>
    <definedName name="HHHHHHHHHHHHHHHHHHHHHHHHH" localSheetId="67">#REF!</definedName>
    <definedName name="HHHHHHHHHHHHHHHHHHHHHHHHH" localSheetId="70">#REF!</definedName>
    <definedName name="HHHHHHHHHHHHHHHHHHHHHHHHH" localSheetId="38">#REF!</definedName>
    <definedName name="HHHHHHHHHHHHHHHHHHHHHHHHH" localSheetId="37">#REF!</definedName>
    <definedName name="HHHHHHHHHHHHHHHHHHHHHHHHH">#REF!</definedName>
    <definedName name="hhjjkj" localSheetId="11">#REF!</definedName>
    <definedName name="hhjjkj" localSheetId="12">#REF!</definedName>
    <definedName name="hhjjkj" localSheetId="20">#REF!</definedName>
    <definedName name="hhjjkj" localSheetId="21">#REF!</definedName>
    <definedName name="hhjjkj" localSheetId="23">#REF!</definedName>
    <definedName name="hhjjkj" localSheetId="24">#REF!</definedName>
    <definedName name="hhjjkj" localSheetId="19">#REF!</definedName>
    <definedName name="hhjjkj" localSheetId="13">#REF!</definedName>
    <definedName name="hhjjkj" localSheetId="22">#REF!</definedName>
    <definedName name="hhjjkj" localSheetId="14">#REF!</definedName>
    <definedName name="hhjjkj" localSheetId="15">#REF!</definedName>
    <definedName name="hhjjkj" localSheetId="16">#REF!</definedName>
    <definedName name="hhjjkj" localSheetId="33">#REF!</definedName>
    <definedName name="hhjjkj" localSheetId="10">#REF!</definedName>
    <definedName name="hhjjkj" localSheetId="35">#REF!</definedName>
    <definedName name="hhjjkj" localSheetId="39">#REF!</definedName>
    <definedName name="hhjjkj" localSheetId="40">#REF!</definedName>
    <definedName name="hhjjkj" localSheetId="41">#REF!</definedName>
    <definedName name="hhjjkj" localSheetId="53">#REF!</definedName>
    <definedName name="hhjjkj" localSheetId="42">#REF!</definedName>
    <definedName name="hhjjkj" localSheetId="43">#REF!</definedName>
    <definedName name="hhjjkj" localSheetId="56">#REF!</definedName>
    <definedName name="hhjjkj" localSheetId="62">#REF!</definedName>
    <definedName name="hhjjkj" localSheetId="64">#REF!</definedName>
    <definedName name="hhjjkj" localSheetId="66">#REF!</definedName>
    <definedName name="hhjjkj" localSheetId="67">#REF!</definedName>
    <definedName name="hhjjkj" localSheetId="70">#REF!</definedName>
    <definedName name="hhjjkj" localSheetId="38">#REF!</definedName>
    <definedName name="hhjjkj" localSheetId="37">#REF!</definedName>
    <definedName name="hhjjkj">#REF!</definedName>
    <definedName name="hjjjjkkkkl" localSheetId="11">#REF!</definedName>
    <definedName name="hjjjjkkkkl" localSheetId="12">#REF!</definedName>
    <definedName name="hjjjjkkkkl" localSheetId="20">#REF!</definedName>
    <definedName name="hjjjjkkkkl" localSheetId="21">#REF!</definedName>
    <definedName name="hjjjjkkkkl" localSheetId="23">#REF!</definedName>
    <definedName name="hjjjjkkkkl" localSheetId="24">#REF!</definedName>
    <definedName name="hjjjjkkkkl" localSheetId="19">#REF!</definedName>
    <definedName name="hjjjjkkkkl" localSheetId="13">#REF!</definedName>
    <definedName name="hjjjjkkkkl" localSheetId="22">#REF!</definedName>
    <definedName name="hjjjjkkkkl" localSheetId="14">#REF!</definedName>
    <definedName name="hjjjjkkkkl" localSheetId="15">#REF!</definedName>
    <definedName name="hjjjjkkkkl" localSheetId="16">#REF!</definedName>
    <definedName name="hjjjjkkkkl" localSheetId="33">#REF!</definedName>
    <definedName name="hjjjjkkkkl" localSheetId="10">#REF!</definedName>
    <definedName name="hjjjjkkkkl" localSheetId="35">#REF!</definedName>
    <definedName name="hjjjjkkkkl" localSheetId="39">#REF!</definedName>
    <definedName name="hjjjjkkkkl" localSheetId="40">#REF!</definedName>
    <definedName name="hjjjjkkkkl" localSheetId="41">#REF!</definedName>
    <definedName name="hjjjjkkkkl" localSheetId="53">#REF!</definedName>
    <definedName name="hjjjjkkkkl" localSheetId="42">#REF!</definedName>
    <definedName name="hjjjjkkkkl" localSheetId="43">#REF!</definedName>
    <definedName name="hjjjjkkkkl" localSheetId="56">#REF!</definedName>
    <definedName name="hjjjjkkkkl" localSheetId="62">#REF!</definedName>
    <definedName name="hjjjjkkkkl" localSheetId="64">#REF!</definedName>
    <definedName name="hjjjjkkkkl" localSheetId="66">#REF!</definedName>
    <definedName name="hjjjjkkkkl" localSheetId="67">#REF!</definedName>
    <definedName name="hjjjjkkkkl" localSheetId="70">#REF!</definedName>
    <definedName name="hjjjjkkkkl" localSheetId="38">#REF!</definedName>
    <definedName name="hjjjjkkkkl" localSheetId="37">#REF!</definedName>
    <definedName name="hjjjjkkkkl">#REF!</definedName>
    <definedName name="hjjjkkkklllk" localSheetId="11">#REF!</definedName>
    <definedName name="hjjjkkkklllk" localSheetId="12">#REF!</definedName>
    <definedName name="hjjjkkkklllk" localSheetId="20">#REF!</definedName>
    <definedName name="hjjjkkkklllk" localSheetId="21">#REF!</definedName>
    <definedName name="hjjjkkkklllk" localSheetId="23">#REF!</definedName>
    <definedName name="hjjjkkkklllk" localSheetId="24">#REF!</definedName>
    <definedName name="hjjjkkkklllk" localSheetId="19">#REF!</definedName>
    <definedName name="hjjjkkkklllk" localSheetId="13">#REF!</definedName>
    <definedName name="hjjjkkkklllk" localSheetId="22">#REF!</definedName>
    <definedName name="hjjjkkkklllk" localSheetId="14">#REF!</definedName>
    <definedName name="hjjjkkkklllk" localSheetId="15">#REF!</definedName>
    <definedName name="hjjjkkkklllk" localSheetId="16">#REF!</definedName>
    <definedName name="hjjjkkkklllk" localSheetId="33">#REF!</definedName>
    <definedName name="hjjjkkkklllk" localSheetId="10">#REF!</definedName>
    <definedName name="hjjjkkkklllk" localSheetId="35">#REF!</definedName>
    <definedName name="hjjjkkkklllk" localSheetId="39">#REF!</definedName>
    <definedName name="hjjjkkkklllk" localSheetId="40">#REF!</definedName>
    <definedName name="hjjjkkkklllk" localSheetId="41">#REF!</definedName>
    <definedName name="hjjjkkkklllk" localSheetId="53">#REF!</definedName>
    <definedName name="hjjjkkkklllk" localSheetId="42">#REF!</definedName>
    <definedName name="hjjjkkkklllk" localSheetId="43">#REF!</definedName>
    <definedName name="hjjjkkkklllk" localSheetId="56">#REF!</definedName>
    <definedName name="hjjjkkkklllk" localSheetId="62">#REF!</definedName>
    <definedName name="hjjjkkkklllk" localSheetId="64">#REF!</definedName>
    <definedName name="hjjjkkkklllk" localSheetId="66">#REF!</definedName>
    <definedName name="hjjjkkkklllk" localSheetId="67">#REF!</definedName>
    <definedName name="hjjjkkkklllk" localSheetId="70">#REF!</definedName>
    <definedName name="hjjjkkkklllk" localSheetId="38">#REF!</definedName>
    <definedName name="hjjjkkkklllk" localSheetId="37">#REF!</definedName>
    <definedName name="hjjjkkkklllk">#REF!</definedName>
    <definedName name="hzhjhjhjhjjhhjhjhj" localSheetId="11">#REF!</definedName>
    <definedName name="hzhjhjhjhjjhhjhjhj" localSheetId="12">#REF!</definedName>
    <definedName name="hzhjhjhjhjjhhjhjhj" localSheetId="20">#REF!</definedName>
    <definedName name="hzhjhjhjhjjhhjhjhj" localSheetId="21">#REF!</definedName>
    <definedName name="hzhjhjhjhjjhhjhjhj" localSheetId="23">#REF!</definedName>
    <definedName name="hzhjhjhjhjjhhjhjhj" localSheetId="24">#REF!</definedName>
    <definedName name="hzhjhjhjhjjhhjhjhj" localSheetId="19">#REF!</definedName>
    <definedName name="hzhjhjhjhjjhhjhjhj" localSheetId="13">#REF!</definedName>
    <definedName name="hzhjhjhjhjjhhjhjhj" localSheetId="22">#REF!</definedName>
    <definedName name="hzhjhjhjhjjhhjhjhj" localSheetId="14">#REF!</definedName>
    <definedName name="hzhjhjhjhjjhhjhjhj" localSheetId="15">#REF!</definedName>
    <definedName name="hzhjhjhjhjjhhjhjhj" localSheetId="16">#REF!</definedName>
    <definedName name="hzhjhjhjhjjhhjhjhj" localSheetId="33">#REF!</definedName>
    <definedName name="hzhjhjhjhjjhhjhjhj" localSheetId="10">#REF!</definedName>
    <definedName name="hzhjhjhjhjjhhjhjhj" localSheetId="35">#REF!</definedName>
    <definedName name="hzhjhjhjhjjhhjhjhj" localSheetId="39">#REF!</definedName>
    <definedName name="hzhjhjhjhjjhhjhjhj" localSheetId="40">#REF!</definedName>
    <definedName name="hzhjhjhjhjjhhjhjhj" localSheetId="41">#REF!</definedName>
    <definedName name="hzhjhjhjhjjhhjhjhj" localSheetId="53">#REF!</definedName>
    <definedName name="hzhjhjhjhjjhhjhjhj" localSheetId="42">#REF!</definedName>
    <definedName name="hzhjhjhjhjjhhjhjhj" localSheetId="43">#REF!</definedName>
    <definedName name="hzhjhjhjhjjhhjhjhj" localSheetId="56">#REF!</definedName>
    <definedName name="hzhjhjhjhjjhhjhjhj" localSheetId="62">#REF!</definedName>
    <definedName name="hzhjhjhjhjjhhjhjhj" localSheetId="64">#REF!</definedName>
    <definedName name="hzhjhjhjhjjhhjhjhj" localSheetId="66">#REF!</definedName>
    <definedName name="hzhjhjhjhjjhhjhjhj" localSheetId="67">#REF!</definedName>
    <definedName name="hzhjhjhjhjjhhjhjhj" localSheetId="70">#REF!</definedName>
    <definedName name="hzhjhjhjhjjhhjhjhj" localSheetId="38">#REF!</definedName>
    <definedName name="hzhjhjhjhjjhhjhjhj" localSheetId="37">#REF!</definedName>
    <definedName name="hzhjhjhjhjjhhjhjhj">#REF!</definedName>
    <definedName name="Ishrana" localSheetId="11">#REF!</definedName>
    <definedName name="Ishrana" localSheetId="12">#REF!</definedName>
    <definedName name="Ishrana" localSheetId="20">#REF!</definedName>
    <definedName name="Ishrana" localSheetId="21">#REF!</definedName>
    <definedName name="Ishrana" localSheetId="23">#REF!</definedName>
    <definedName name="Ishrana" localSheetId="24">#REF!</definedName>
    <definedName name="Ishrana" localSheetId="19">#REF!</definedName>
    <definedName name="Ishrana" localSheetId="13">#REF!</definedName>
    <definedName name="Ishrana" localSheetId="22">#REF!</definedName>
    <definedName name="Ishrana" localSheetId="14">#REF!</definedName>
    <definedName name="Ishrana" localSheetId="15">#REF!</definedName>
    <definedName name="Ishrana" localSheetId="16">#REF!</definedName>
    <definedName name="Ishrana" localSheetId="33">#REF!</definedName>
    <definedName name="Ishrana" localSheetId="10">#REF!</definedName>
    <definedName name="Ishrana" localSheetId="35">#REF!</definedName>
    <definedName name="Ishrana" localSheetId="39">#REF!</definedName>
    <definedName name="Ishrana" localSheetId="40">#REF!</definedName>
    <definedName name="Ishrana" localSheetId="41">#REF!</definedName>
    <definedName name="Ishrana" localSheetId="53">#REF!</definedName>
    <definedName name="Ishrana" localSheetId="42">#REF!</definedName>
    <definedName name="Ishrana" localSheetId="43">#REF!</definedName>
    <definedName name="Ishrana" localSheetId="56">#REF!</definedName>
    <definedName name="Ishrana" localSheetId="62">#REF!</definedName>
    <definedName name="Ishrana" localSheetId="64">#REF!</definedName>
    <definedName name="Ishrana" localSheetId="66">#REF!</definedName>
    <definedName name="Ishrana" localSheetId="67">#REF!</definedName>
    <definedName name="Ishrana" localSheetId="70">#REF!</definedName>
    <definedName name="Ishrana" localSheetId="38">#REF!</definedName>
    <definedName name="Ishrana" localSheetId="37">#REF!</definedName>
    <definedName name="Ishrana">#REF!</definedName>
    <definedName name="jjjj" localSheetId="11">#REF!</definedName>
    <definedName name="jjjj" localSheetId="12">#REF!</definedName>
    <definedName name="jjjj" localSheetId="20">#REF!</definedName>
    <definedName name="jjjj" localSheetId="21">#REF!</definedName>
    <definedName name="jjjj" localSheetId="23">#REF!</definedName>
    <definedName name="jjjj" localSheetId="24">#REF!</definedName>
    <definedName name="jjjj" localSheetId="19">#REF!</definedName>
    <definedName name="jjjj" localSheetId="13">#REF!</definedName>
    <definedName name="jjjj" localSheetId="22">#REF!</definedName>
    <definedName name="jjjj" localSheetId="14">#REF!</definedName>
    <definedName name="jjjj" localSheetId="15">#REF!</definedName>
    <definedName name="jjjj" localSheetId="16">#REF!</definedName>
    <definedName name="jjjj" localSheetId="33">#REF!</definedName>
    <definedName name="jjjj" localSheetId="10">#REF!</definedName>
    <definedName name="jjjj" localSheetId="35">#REF!</definedName>
    <definedName name="jjjj" localSheetId="39">#REF!</definedName>
    <definedName name="jjjj" localSheetId="40">#REF!</definedName>
    <definedName name="jjjj" localSheetId="41">#REF!</definedName>
    <definedName name="jjjj" localSheetId="53">#REF!</definedName>
    <definedName name="jjjj" localSheetId="42">#REF!</definedName>
    <definedName name="jjjj" localSheetId="43">#REF!</definedName>
    <definedName name="jjjj" localSheetId="56">#REF!</definedName>
    <definedName name="jjjj" localSheetId="62">#REF!</definedName>
    <definedName name="jjjj" localSheetId="64">#REF!</definedName>
    <definedName name="jjjj" localSheetId="66">#REF!</definedName>
    <definedName name="jjjj" localSheetId="70">#REF!</definedName>
    <definedName name="jjjj" localSheetId="38">#REF!</definedName>
    <definedName name="jjjj" localSheetId="37">#REF!</definedName>
    <definedName name="jjjj">#REF!</definedName>
    <definedName name="JJJJJJJJJJJJJJJJJJJJJJJJJJJJJJJJJJJJJJ" localSheetId="11">#REF!</definedName>
    <definedName name="JJJJJJJJJJJJJJJJJJJJJJJJJJJJJJJJJJJJJJ" localSheetId="12">#REF!</definedName>
    <definedName name="JJJJJJJJJJJJJJJJJJJJJJJJJJJJJJJJJJJJJJ" localSheetId="20">#REF!</definedName>
    <definedName name="JJJJJJJJJJJJJJJJJJJJJJJJJJJJJJJJJJJJJJ" localSheetId="21">#REF!</definedName>
    <definedName name="JJJJJJJJJJJJJJJJJJJJJJJJJJJJJJJJJJJJJJ" localSheetId="23">#REF!</definedName>
    <definedName name="JJJJJJJJJJJJJJJJJJJJJJJJJJJJJJJJJJJJJJ" localSheetId="24">#REF!</definedName>
    <definedName name="JJJJJJJJJJJJJJJJJJJJJJJJJJJJJJJJJJJJJJ" localSheetId="19">#REF!</definedName>
    <definedName name="JJJJJJJJJJJJJJJJJJJJJJJJJJJJJJJJJJJJJJ" localSheetId="13">#REF!</definedName>
    <definedName name="JJJJJJJJJJJJJJJJJJJJJJJJJJJJJJJJJJJJJJ" localSheetId="22">#REF!</definedName>
    <definedName name="JJJJJJJJJJJJJJJJJJJJJJJJJJJJJJJJJJJJJJ" localSheetId="14">#REF!</definedName>
    <definedName name="JJJJJJJJJJJJJJJJJJJJJJJJJJJJJJJJJJJJJJ" localSheetId="15">#REF!</definedName>
    <definedName name="JJJJJJJJJJJJJJJJJJJJJJJJJJJJJJJJJJJJJJ" localSheetId="16">#REF!</definedName>
    <definedName name="JJJJJJJJJJJJJJJJJJJJJJJJJJJJJJJJJJJJJJ" localSheetId="33">#REF!</definedName>
    <definedName name="JJJJJJJJJJJJJJJJJJJJJJJJJJJJJJJJJJJJJJ" localSheetId="10">#REF!</definedName>
    <definedName name="JJJJJJJJJJJJJJJJJJJJJJJJJJJJJJJJJJJJJJ" localSheetId="35">#REF!</definedName>
    <definedName name="JJJJJJJJJJJJJJJJJJJJJJJJJJJJJJJJJJJJJJ" localSheetId="39">#REF!</definedName>
    <definedName name="JJJJJJJJJJJJJJJJJJJJJJJJJJJJJJJJJJJJJJ" localSheetId="40">#REF!</definedName>
    <definedName name="JJJJJJJJJJJJJJJJJJJJJJJJJJJJJJJJJJJJJJ" localSheetId="41">#REF!</definedName>
    <definedName name="JJJJJJJJJJJJJJJJJJJJJJJJJJJJJJJJJJJJJJ" localSheetId="53">#REF!</definedName>
    <definedName name="JJJJJJJJJJJJJJJJJJJJJJJJJJJJJJJJJJJJJJ" localSheetId="42">#REF!</definedName>
    <definedName name="JJJJJJJJJJJJJJJJJJJJJJJJJJJJJJJJJJJJJJ" localSheetId="43">#REF!</definedName>
    <definedName name="JJJJJJJJJJJJJJJJJJJJJJJJJJJJJJJJJJJJJJ" localSheetId="56">#REF!</definedName>
    <definedName name="JJJJJJJJJJJJJJJJJJJJJJJJJJJJJJJJJJJJJJ" localSheetId="62">#REF!</definedName>
    <definedName name="JJJJJJJJJJJJJJJJJJJJJJJJJJJJJJJJJJJJJJ" localSheetId="64">#REF!</definedName>
    <definedName name="JJJJJJJJJJJJJJJJJJJJJJJJJJJJJJJJJJJJJJ" localSheetId="66">#REF!</definedName>
    <definedName name="JJJJJJJJJJJJJJJJJJJJJJJJJJJJJJJJJJJJJJ" localSheetId="67">#REF!</definedName>
    <definedName name="JJJJJJJJJJJJJJJJJJJJJJJJJJJJJJJJJJJJJJ" localSheetId="70">#REF!</definedName>
    <definedName name="JJJJJJJJJJJJJJJJJJJJJJJJJJJJJJJJJJJJJJ" localSheetId="38">#REF!</definedName>
    <definedName name="JJJJJJJJJJJJJJJJJJJJJJJJJJJJJJJJJJJJJJ" localSheetId="37">#REF!</definedName>
    <definedName name="JJJJJJJJJJJJJJJJJJJJJJJJJJJJJJJJJJJJJJ">#REF!</definedName>
    <definedName name="kjhjghghh" localSheetId="11">#REF!</definedName>
    <definedName name="kjhjghghh" localSheetId="12">#REF!</definedName>
    <definedName name="kjhjghghh" localSheetId="20">#REF!</definedName>
    <definedName name="kjhjghghh" localSheetId="21">#REF!</definedName>
    <definedName name="kjhjghghh" localSheetId="23">#REF!</definedName>
    <definedName name="kjhjghghh" localSheetId="24">#REF!</definedName>
    <definedName name="kjhjghghh" localSheetId="19">#REF!</definedName>
    <definedName name="kjhjghghh" localSheetId="13">#REF!</definedName>
    <definedName name="kjhjghghh" localSheetId="22">#REF!</definedName>
    <definedName name="kjhjghghh" localSheetId="14">#REF!</definedName>
    <definedName name="kjhjghghh" localSheetId="15">#REF!</definedName>
    <definedName name="kjhjghghh" localSheetId="16">#REF!</definedName>
    <definedName name="kjhjghghh" localSheetId="33">#REF!</definedName>
    <definedName name="kjhjghghh" localSheetId="10">#REF!</definedName>
    <definedName name="kjhjghghh" localSheetId="35">#REF!</definedName>
    <definedName name="kjhjghghh" localSheetId="39">#REF!</definedName>
    <definedName name="kjhjghghh" localSheetId="40">#REF!</definedName>
    <definedName name="kjhjghghh" localSheetId="41">#REF!</definedName>
    <definedName name="kjhjghghh" localSheetId="53">#REF!</definedName>
    <definedName name="kjhjghghh" localSheetId="42">#REF!</definedName>
    <definedName name="kjhjghghh" localSheetId="43">#REF!</definedName>
    <definedName name="kjhjghghh" localSheetId="56">#REF!</definedName>
    <definedName name="kjhjghghh" localSheetId="62">#REF!</definedName>
    <definedName name="kjhjghghh" localSheetId="64">#REF!</definedName>
    <definedName name="kjhjghghh" localSheetId="66">#REF!</definedName>
    <definedName name="kjhjghghh" localSheetId="67">#REF!</definedName>
    <definedName name="kjhjghghh" localSheetId="70">#REF!</definedName>
    <definedName name="kjhjghghh" localSheetId="38">#REF!</definedName>
    <definedName name="kjhjghghh" localSheetId="37">#REF!</definedName>
    <definedName name="kjhjghghh">#REF!</definedName>
    <definedName name="KKK" localSheetId="11">#REF!</definedName>
    <definedName name="KKK" localSheetId="12">#REF!</definedName>
    <definedName name="KKK" localSheetId="20">#REF!</definedName>
    <definedName name="KKK" localSheetId="21">#REF!</definedName>
    <definedName name="KKK" localSheetId="23">#REF!</definedName>
    <definedName name="KKK" localSheetId="24">#REF!</definedName>
    <definedName name="KKK" localSheetId="19">#REF!</definedName>
    <definedName name="KKK" localSheetId="13">#REF!</definedName>
    <definedName name="KKK" localSheetId="22">#REF!</definedName>
    <definedName name="KKK" localSheetId="14">#REF!</definedName>
    <definedName name="KKK" localSheetId="15">#REF!</definedName>
    <definedName name="KKK" localSheetId="16">#REF!</definedName>
    <definedName name="KKK" localSheetId="33">#REF!</definedName>
    <definedName name="KKK" localSheetId="10">#REF!</definedName>
    <definedName name="KKK" localSheetId="35">#REF!</definedName>
    <definedName name="KKK" localSheetId="39">#REF!</definedName>
    <definedName name="KKK" localSheetId="40">#REF!</definedName>
    <definedName name="KKK" localSheetId="41">#REF!</definedName>
    <definedName name="KKK" localSheetId="53">#REF!</definedName>
    <definedName name="KKK" localSheetId="42">#REF!</definedName>
    <definedName name="KKK" localSheetId="43">#REF!</definedName>
    <definedName name="KKK" localSheetId="56">#REF!</definedName>
    <definedName name="KKK" localSheetId="62">#REF!</definedName>
    <definedName name="KKK" localSheetId="64">#REF!</definedName>
    <definedName name="KKK" localSheetId="70">#REF!</definedName>
    <definedName name="KKK" localSheetId="38">#REF!</definedName>
    <definedName name="KKK" localSheetId="37">#REF!</definedName>
    <definedName name="KKK">#REF!</definedName>
    <definedName name="KKKKK" localSheetId="11">#REF!</definedName>
    <definedName name="KKKKK" localSheetId="12">#REF!</definedName>
    <definedName name="KKKKK" localSheetId="20">#REF!</definedName>
    <definedName name="KKKKK" localSheetId="21">#REF!</definedName>
    <definedName name="KKKKK" localSheetId="23">#REF!</definedName>
    <definedName name="KKKKK" localSheetId="24">#REF!</definedName>
    <definedName name="KKKKK" localSheetId="19">#REF!</definedName>
    <definedName name="KKKKK" localSheetId="13">#REF!</definedName>
    <definedName name="KKKKK" localSheetId="22">#REF!</definedName>
    <definedName name="KKKKK" localSheetId="14">#REF!</definedName>
    <definedName name="KKKKK" localSheetId="15">#REF!</definedName>
    <definedName name="KKKKK" localSheetId="16">#REF!</definedName>
    <definedName name="KKKKK" localSheetId="35">#REF!</definedName>
    <definedName name="KKKKK" localSheetId="39">#REF!</definedName>
    <definedName name="KKKKK" localSheetId="55">#REF!</definedName>
    <definedName name="KKKKK" localSheetId="40">#REF!</definedName>
    <definedName name="KKKKK" localSheetId="41">#REF!</definedName>
    <definedName name="KKKKK" localSheetId="54">#REF!</definedName>
    <definedName name="KKKKK" localSheetId="53">#REF!</definedName>
    <definedName name="KKKKK" localSheetId="42">#REF!</definedName>
    <definedName name="KKKKK" localSheetId="43">#REF!</definedName>
    <definedName name="KKKKK" localSheetId="56">#REF!</definedName>
    <definedName name="KKKKK" localSheetId="63">#REF!</definedName>
    <definedName name="KKKKK" localSheetId="62">#REF!</definedName>
    <definedName name="KKKKK" localSheetId="44">#REF!</definedName>
    <definedName name="KKKKK" localSheetId="45">#REF!</definedName>
    <definedName name="KKKKK" localSheetId="64">#REF!</definedName>
    <definedName name="KKKKK" localSheetId="38">#REF!</definedName>
    <definedName name="KKKKK" localSheetId="37">#REF!</definedName>
    <definedName name="KKKKK">#REF!</definedName>
    <definedName name="Krv" localSheetId="11">#REF!</definedName>
    <definedName name="Krv" localSheetId="12">#REF!</definedName>
    <definedName name="Krv" localSheetId="20">#REF!</definedName>
    <definedName name="Krv" localSheetId="21">#REF!</definedName>
    <definedName name="Krv" localSheetId="23">#REF!</definedName>
    <definedName name="Krv" localSheetId="24">#REF!</definedName>
    <definedName name="Krv" localSheetId="19">#REF!</definedName>
    <definedName name="Krv" localSheetId="13">#REF!</definedName>
    <definedName name="Krv" localSheetId="22">#REF!</definedName>
    <definedName name="Krv" localSheetId="14">#REF!</definedName>
    <definedName name="Krv" localSheetId="15">#REF!</definedName>
    <definedName name="Krv" localSheetId="16">#REF!</definedName>
    <definedName name="Krv" localSheetId="33">#REF!</definedName>
    <definedName name="Krv" localSheetId="10">#REF!</definedName>
    <definedName name="Krv" localSheetId="35">#REF!</definedName>
    <definedName name="Krv" localSheetId="39">#REF!</definedName>
    <definedName name="Krv" localSheetId="40">#REF!</definedName>
    <definedName name="Krv" localSheetId="41">#REF!</definedName>
    <definedName name="Krv" localSheetId="53">#REF!</definedName>
    <definedName name="Krv" localSheetId="42">#REF!</definedName>
    <definedName name="Krv" localSheetId="43">#REF!</definedName>
    <definedName name="Krv" localSheetId="56">#REF!</definedName>
    <definedName name="Krv" localSheetId="62">#REF!</definedName>
    <definedName name="Krv" localSheetId="64">#REF!</definedName>
    <definedName name="Krv" localSheetId="66">#REF!</definedName>
    <definedName name="Krv" localSheetId="67">#REF!</definedName>
    <definedName name="Krv" localSheetId="70">#REF!</definedName>
    <definedName name="Krv" localSheetId="38">#REF!</definedName>
    <definedName name="Krv" localSheetId="37">#REF!</definedName>
    <definedName name="Krv">#REF!</definedName>
    <definedName name="labo" localSheetId="11">#REF!</definedName>
    <definedName name="labo" localSheetId="12">#REF!</definedName>
    <definedName name="labo" localSheetId="20">#REF!</definedName>
    <definedName name="labo" localSheetId="21">#REF!</definedName>
    <definedName name="labo" localSheetId="23">#REF!</definedName>
    <definedName name="labo" localSheetId="24">#REF!</definedName>
    <definedName name="labo" localSheetId="19">#REF!</definedName>
    <definedName name="labo" localSheetId="13">#REF!</definedName>
    <definedName name="labo" localSheetId="22">#REF!</definedName>
    <definedName name="labo" localSheetId="14">#REF!</definedName>
    <definedName name="labo" localSheetId="15">#REF!</definedName>
    <definedName name="labo" localSheetId="16">#REF!</definedName>
    <definedName name="labo" localSheetId="33">#REF!</definedName>
    <definedName name="labo" localSheetId="10">#REF!</definedName>
    <definedName name="labo" localSheetId="35">#REF!</definedName>
    <definedName name="labo" localSheetId="39">#REF!</definedName>
    <definedName name="labo" localSheetId="40">#REF!</definedName>
    <definedName name="labo" localSheetId="41">#REF!</definedName>
    <definedName name="labo" localSheetId="53">#REF!</definedName>
    <definedName name="labo" localSheetId="42">#REF!</definedName>
    <definedName name="labo" localSheetId="43">#REF!</definedName>
    <definedName name="labo" localSheetId="56">#REF!</definedName>
    <definedName name="labo" localSheetId="62">#REF!</definedName>
    <definedName name="labo" localSheetId="64">#REF!</definedName>
    <definedName name="labo" localSheetId="66">#REF!</definedName>
    <definedName name="labo" localSheetId="67">#REF!</definedName>
    <definedName name="labo" localSheetId="70">#REF!</definedName>
    <definedName name="labo" localSheetId="38">#REF!</definedName>
    <definedName name="labo" localSheetId="37">#REF!</definedName>
    <definedName name="labo">#REF!</definedName>
    <definedName name="labor" localSheetId="11">#REF!</definedName>
    <definedName name="labor" localSheetId="12">#REF!</definedName>
    <definedName name="labor" localSheetId="20">#REF!</definedName>
    <definedName name="labor" localSheetId="21">#REF!</definedName>
    <definedName name="labor" localSheetId="23">#REF!</definedName>
    <definedName name="labor" localSheetId="24">#REF!</definedName>
    <definedName name="labor" localSheetId="19">#REF!</definedName>
    <definedName name="labor" localSheetId="13">#REF!</definedName>
    <definedName name="labor" localSheetId="22">#REF!</definedName>
    <definedName name="labor" localSheetId="14">#REF!</definedName>
    <definedName name="labor" localSheetId="15">#REF!</definedName>
    <definedName name="labor" localSheetId="16">#REF!</definedName>
    <definedName name="labor" localSheetId="33">#REF!</definedName>
    <definedName name="labor" localSheetId="10">#REF!</definedName>
    <definedName name="labor" localSheetId="35">#REF!</definedName>
    <definedName name="labor" localSheetId="39">#REF!</definedName>
    <definedName name="labor" localSheetId="40">#REF!</definedName>
    <definedName name="labor" localSheetId="41">#REF!</definedName>
    <definedName name="labor" localSheetId="53">#REF!</definedName>
    <definedName name="labor" localSheetId="42">#REF!</definedName>
    <definedName name="labor" localSheetId="43">#REF!</definedName>
    <definedName name="labor" localSheetId="56">#REF!</definedName>
    <definedName name="labor" localSheetId="62">#REF!</definedName>
    <definedName name="labor" localSheetId="64">#REF!</definedName>
    <definedName name="labor" localSheetId="66">#REF!</definedName>
    <definedName name="labor" localSheetId="67">#REF!</definedName>
    <definedName name="labor" localSheetId="70">#REF!</definedName>
    <definedName name="labor" localSheetId="38">#REF!</definedName>
    <definedName name="labor" localSheetId="37">#REF!</definedName>
    <definedName name="labor">#REF!</definedName>
    <definedName name="LekoviUZU" localSheetId="11">#REF!</definedName>
    <definedName name="LekoviUZU" localSheetId="12">#REF!</definedName>
    <definedName name="LekoviUZU" localSheetId="20">#REF!</definedName>
    <definedName name="LekoviUZU" localSheetId="21">#REF!</definedName>
    <definedName name="LekoviUZU" localSheetId="23">#REF!</definedName>
    <definedName name="LekoviUZU" localSheetId="24">#REF!</definedName>
    <definedName name="LekoviUZU" localSheetId="19">#REF!</definedName>
    <definedName name="LekoviUZU" localSheetId="13">#REF!</definedName>
    <definedName name="LekoviUZU" localSheetId="22">#REF!</definedName>
    <definedName name="LekoviUZU" localSheetId="14">#REF!</definedName>
    <definedName name="LekoviUZU" localSheetId="15">#REF!</definedName>
    <definedName name="LekoviUZU" localSheetId="16">#REF!</definedName>
    <definedName name="LekoviUZU" localSheetId="33">#REF!</definedName>
    <definedName name="LekoviUZU" localSheetId="10">#REF!</definedName>
    <definedName name="LekoviUZU" localSheetId="35">#REF!</definedName>
    <definedName name="LekoviUZU" localSheetId="39">#REF!</definedName>
    <definedName name="LekoviUZU" localSheetId="40">#REF!</definedName>
    <definedName name="LekoviUZU" localSheetId="41">#REF!</definedName>
    <definedName name="LekoviUZU" localSheetId="53">#REF!</definedName>
    <definedName name="LekoviUZU" localSheetId="42">#REF!</definedName>
    <definedName name="LekoviUZU" localSheetId="43">#REF!</definedName>
    <definedName name="LekoviUZU" localSheetId="56">#REF!</definedName>
    <definedName name="LekoviUZU" localSheetId="62">#REF!</definedName>
    <definedName name="LekoviUZU" localSheetId="64">#REF!</definedName>
    <definedName name="LekoviUZU" localSheetId="66">#REF!</definedName>
    <definedName name="LekoviUZU" localSheetId="67">#REF!</definedName>
    <definedName name="LekoviUZU" localSheetId="70">#REF!</definedName>
    <definedName name="LekoviUZU" localSheetId="38">#REF!</definedName>
    <definedName name="LekoviUZU" localSheetId="37">#REF!</definedName>
    <definedName name="LekoviUZU">#REF!</definedName>
    <definedName name="LekoviUZuSvega" localSheetId="11">#REF!</definedName>
    <definedName name="LekoviUZuSvega" localSheetId="12">#REF!</definedName>
    <definedName name="LekoviUZuSvega" localSheetId="20">#REF!</definedName>
    <definedName name="LekoviUZuSvega" localSheetId="21">#REF!</definedName>
    <definedName name="LekoviUZuSvega" localSheetId="23">#REF!</definedName>
    <definedName name="LekoviUZuSvega" localSheetId="24">#REF!</definedName>
    <definedName name="LekoviUZuSvega" localSheetId="19">#REF!</definedName>
    <definedName name="LekoviUZuSvega" localSheetId="13">#REF!</definedName>
    <definedName name="LekoviUZuSvega" localSheetId="22">#REF!</definedName>
    <definedName name="LekoviUZuSvega" localSheetId="14">#REF!</definedName>
    <definedName name="LekoviUZuSvega" localSheetId="15">#REF!</definedName>
    <definedName name="LekoviUZuSvega" localSheetId="16">#REF!</definedName>
    <definedName name="LekoviUZuSvega" localSheetId="33">#REF!</definedName>
    <definedName name="LekoviUZuSvega" localSheetId="10">#REF!</definedName>
    <definedName name="LekoviUZuSvega" localSheetId="35">#REF!</definedName>
    <definedName name="LekoviUZuSvega" localSheetId="39">#REF!</definedName>
    <definedName name="LekoviUZuSvega" localSheetId="40">#REF!</definedName>
    <definedName name="LekoviUZuSvega" localSheetId="41">#REF!</definedName>
    <definedName name="LekoviUZuSvega" localSheetId="53">#REF!</definedName>
    <definedName name="LekoviUZuSvega" localSheetId="42">#REF!</definedName>
    <definedName name="LekoviUZuSvega" localSheetId="43">#REF!</definedName>
    <definedName name="LekoviUZuSvega" localSheetId="56">#REF!</definedName>
    <definedName name="LekoviUZuSvega" localSheetId="62">#REF!</definedName>
    <definedName name="LekoviUZuSvega" localSheetId="64">#REF!</definedName>
    <definedName name="LekoviUZuSvega" localSheetId="66">#REF!</definedName>
    <definedName name="LekoviUZuSvega" localSheetId="67">#REF!</definedName>
    <definedName name="LekoviUZuSvega" localSheetId="70">#REF!</definedName>
    <definedName name="LekoviUZuSvega" localSheetId="38">#REF!</definedName>
    <definedName name="LekoviUZuSvega" localSheetId="37">#REF!</definedName>
    <definedName name="LekoviUZuSvega">#REF!</definedName>
    <definedName name="lica" localSheetId="11">#REF!</definedName>
    <definedName name="lica" localSheetId="12">#REF!</definedName>
    <definedName name="lica" localSheetId="20">#REF!</definedName>
    <definedName name="lica" localSheetId="21">#REF!</definedName>
    <definedName name="lica" localSheetId="23">#REF!</definedName>
    <definedName name="lica" localSheetId="24">#REF!</definedName>
    <definedName name="lica" localSheetId="19">#REF!</definedName>
    <definedName name="lica" localSheetId="13">#REF!</definedName>
    <definedName name="lica" localSheetId="22">#REF!</definedName>
    <definedName name="lica" localSheetId="14">#REF!</definedName>
    <definedName name="lica" localSheetId="15">#REF!</definedName>
    <definedName name="lica" localSheetId="16">#REF!</definedName>
    <definedName name="lica" localSheetId="33">#REF!</definedName>
    <definedName name="lica" localSheetId="10">#REF!</definedName>
    <definedName name="lica" localSheetId="35">#REF!</definedName>
    <definedName name="lica" localSheetId="39">#REF!</definedName>
    <definedName name="lica" localSheetId="40">#REF!</definedName>
    <definedName name="lica" localSheetId="41">#REF!</definedName>
    <definedName name="lica" localSheetId="53">#REF!</definedName>
    <definedName name="lica" localSheetId="42">#REF!</definedName>
    <definedName name="lica" localSheetId="43">#REF!</definedName>
    <definedName name="lica" localSheetId="56">#REF!</definedName>
    <definedName name="lica" localSheetId="62">#REF!</definedName>
    <definedName name="lica" localSheetId="64">#REF!</definedName>
    <definedName name="lica" localSheetId="66">#REF!</definedName>
    <definedName name="lica" localSheetId="67">#REF!</definedName>
    <definedName name="lica" localSheetId="70">#REF!</definedName>
    <definedName name="lica" localSheetId="38">#REF!</definedName>
    <definedName name="lica" localSheetId="37">#REF!</definedName>
    <definedName name="lica">#REF!</definedName>
    <definedName name="lkklklkl" localSheetId="11">#REF!</definedName>
    <definedName name="lkklklkl" localSheetId="12">#REF!</definedName>
    <definedName name="lkklklkl" localSheetId="20">#REF!</definedName>
    <definedName name="lkklklkl" localSheetId="21">#REF!</definedName>
    <definedName name="lkklklkl" localSheetId="23">#REF!</definedName>
    <definedName name="lkklklkl" localSheetId="24">#REF!</definedName>
    <definedName name="lkklklkl" localSheetId="19">#REF!</definedName>
    <definedName name="lkklklkl" localSheetId="13">#REF!</definedName>
    <definedName name="lkklklkl" localSheetId="22">#REF!</definedName>
    <definedName name="lkklklkl" localSheetId="14">#REF!</definedName>
    <definedName name="lkklklkl" localSheetId="15">#REF!</definedName>
    <definedName name="lkklklkl" localSheetId="16">#REF!</definedName>
    <definedName name="lkklklkl" localSheetId="33">#REF!</definedName>
    <definedName name="lkklklkl" localSheetId="10">#REF!</definedName>
    <definedName name="lkklklkl" localSheetId="35">#REF!</definedName>
    <definedName name="lkklklkl" localSheetId="39">#REF!</definedName>
    <definedName name="lkklklkl" localSheetId="40">#REF!</definedName>
    <definedName name="lkklklkl" localSheetId="41">#REF!</definedName>
    <definedName name="lkklklkl" localSheetId="53">#REF!</definedName>
    <definedName name="lkklklkl" localSheetId="42">#REF!</definedName>
    <definedName name="lkklklkl" localSheetId="43">#REF!</definedName>
    <definedName name="lkklklkl" localSheetId="56">#REF!</definedName>
    <definedName name="lkklklkl" localSheetId="62">#REF!</definedName>
    <definedName name="lkklklkl" localSheetId="64">#REF!</definedName>
    <definedName name="lkklklkl" localSheetId="66">#REF!</definedName>
    <definedName name="lkklklkl" localSheetId="67">#REF!</definedName>
    <definedName name="lkklklkl" localSheetId="70">#REF!</definedName>
    <definedName name="lkklklkl" localSheetId="38">#REF!</definedName>
    <definedName name="lkklklkl" localSheetId="37">#REF!</definedName>
    <definedName name="lkklklkl">#REF!</definedName>
    <definedName name="LR" localSheetId="11">#REF!</definedName>
    <definedName name="LR" localSheetId="12">#REF!</definedName>
    <definedName name="LR" localSheetId="20">#REF!</definedName>
    <definedName name="LR" localSheetId="21">#REF!</definedName>
    <definedName name="LR" localSheetId="23">#REF!</definedName>
    <definedName name="LR" localSheetId="24">#REF!</definedName>
    <definedName name="LR" localSheetId="19">#REF!</definedName>
    <definedName name="LR" localSheetId="13">#REF!</definedName>
    <definedName name="LR" localSheetId="22">#REF!</definedName>
    <definedName name="LR" localSheetId="14">#REF!</definedName>
    <definedName name="LR" localSheetId="15">#REF!</definedName>
    <definedName name="LR" localSheetId="16">#REF!</definedName>
    <definedName name="LR" localSheetId="33">#REF!</definedName>
    <definedName name="LR" localSheetId="10">#REF!</definedName>
    <definedName name="LR" localSheetId="35">#REF!</definedName>
    <definedName name="LR" localSheetId="39">#REF!</definedName>
    <definedName name="LR" localSheetId="40">#REF!</definedName>
    <definedName name="LR" localSheetId="41">#REF!</definedName>
    <definedName name="LR" localSheetId="53">#REF!</definedName>
    <definedName name="LR" localSheetId="42">#REF!</definedName>
    <definedName name="LR" localSheetId="43">#REF!</definedName>
    <definedName name="LR" localSheetId="56">#REF!</definedName>
    <definedName name="LR" localSheetId="62">#REF!</definedName>
    <definedName name="LR" localSheetId="64">#REF!</definedName>
    <definedName name="LR" localSheetId="66">#REF!</definedName>
    <definedName name="LR" localSheetId="67">#REF!</definedName>
    <definedName name="LR" localSheetId="70">#REF!</definedName>
    <definedName name="LR" localSheetId="38">#REF!</definedName>
    <definedName name="LR" localSheetId="37">#REF!</definedName>
    <definedName name="LR">#REF!</definedName>
    <definedName name="LRiPomagala" localSheetId="11">#REF!</definedName>
    <definedName name="LRiPomagala" localSheetId="12">#REF!</definedName>
    <definedName name="LRiPomagala" localSheetId="20">#REF!</definedName>
    <definedName name="LRiPomagala" localSheetId="21">#REF!</definedName>
    <definedName name="LRiPomagala" localSheetId="23">#REF!</definedName>
    <definedName name="LRiPomagala" localSheetId="24">#REF!</definedName>
    <definedName name="LRiPomagala" localSheetId="19">#REF!</definedName>
    <definedName name="LRiPomagala" localSheetId="13">#REF!</definedName>
    <definedName name="LRiPomagala" localSheetId="22">#REF!</definedName>
    <definedName name="LRiPomagala" localSheetId="14">#REF!</definedName>
    <definedName name="LRiPomagala" localSheetId="15">#REF!</definedName>
    <definedName name="LRiPomagala" localSheetId="16">#REF!</definedName>
    <definedName name="LRiPomagala" localSheetId="33">#REF!</definedName>
    <definedName name="LRiPomagala" localSheetId="10">#REF!</definedName>
    <definedName name="LRiPomagala" localSheetId="35">#REF!</definedName>
    <definedName name="LRiPomagala" localSheetId="39">#REF!</definedName>
    <definedName name="LRiPomagala" localSheetId="40">#REF!</definedName>
    <definedName name="LRiPomagala" localSheetId="41">#REF!</definedName>
    <definedName name="LRiPomagala" localSheetId="53">#REF!</definedName>
    <definedName name="LRiPomagala" localSheetId="42">#REF!</definedName>
    <definedName name="LRiPomagala" localSheetId="43">#REF!</definedName>
    <definedName name="LRiPomagala" localSheetId="56">#REF!</definedName>
    <definedName name="LRiPomagala" localSheetId="62">#REF!</definedName>
    <definedName name="LRiPomagala" localSheetId="64">#REF!</definedName>
    <definedName name="LRiPomagala" localSheetId="66">#REF!</definedName>
    <definedName name="LRiPomagala" localSheetId="67">#REF!</definedName>
    <definedName name="LRiPomagala" localSheetId="70">#REF!</definedName>
    <definedName name="LRiPomagala" localSheetId="38">#REF!</definedName>
    <definedName name="LRiPomagala" localSheetId="37">#REF!</definedName>
    <definedName name="LRiPomagala">#REF!</definedName>
    <definedName name="Mesec">[1]Parametar!$B$2</definedName>
    <definedName name="Mesec_DO">[2]Parametar!$B$3</definedName>
    <definedName name="MMM" localSheetId="11">#REF!</definedName>
    <definedName name="MMM" localSheetId="12">#REF!</definedName>
    <definedName name="MMM" localSheetId="20">#REF!</definedName>
    <definedName name="MMM" localSheetId="28">#REF!</definedName>
    <definedName name="MMM" localSheetId="21">#REF!</definedName>
    <definedName name="MMM" localSheetId="23">#REF!</definedName>
    <definedName name="MMM" localSheetId="24">#REF!</definedName>
    <definedName name="MMM" localSheetId="19">#REF!</definedName>
    <definedName name="MMM" localSheetId="25">#REF!</definedName>
    <definedName name="MMM" localSheetId="32">#REF!</definedName>
    <definedName name="MMM" localSheetId="13">#REF!</definedName>
    <definedName name="MMM" localSheetId="22">#REF!</definedName>
    <definedName name="MMM" localSheetId="30">#REF!</definedName>
    <definedName name="MMM" localSheetId="14">#REF!</definedName>
    <definedName name="MMM" localSheetId="27">#REF!</definedName>
    <definedName name="MMM" localSheetId="15">#REF!</definedName>
    <definedName name="MMM" localSheetId="16">#REF!</definedName>
    <definedName name="MMM" localSheetId="31">#REF!</definedName>
    <definedName name="MMM" localSheetId="33">#REF!</definedName>
    <definedName name="MMM" localSheetId="29">#REF!</definedName>
    <definedName name="MMM" localSheetId="34">#REF!</definedName>
    <definedName name="MMM" localSheetId="17">#REF!</definedName>
    <definedName name="MMM" localSheetId="18">#REF!</definedName>
    <definedName name="MMM" localSheetId="10">#REF!</definedName>
    <definedName name="MMM" localSheetId="35">#REF!</definedName>
    <definedName name="MMM" localSheetId="39">#REF!</definedName>
    <definedName name="MMM" localSheetId="47">#REF!</definedName>
    <definedName name="MMM" localSheetId="55">#REF!</definedName>
    <definedName name="MMM" localSheetId="48">#REF!</definedName>
    <definedName name="MMM" localSheetId="50">#REF!</definedName>
    <definedName name="MMM" localSheetId="51">#REF!</definedName>
    <definedName name="MMM" localSheetId="46">#REF!</definedName>
    <definedName name="MMM" localSheetId="52">#REF!</definedName>
    <definedName name="MMM" localSheetId="60">#REF!</definedName>
    <definedName name="MMM" localSheetId="40">#REF!</definedName>
    <definedName name="MMM" localSheetId="49">#REF!</definedName>
    <definedName name="MMM" localSheetId="57">#REF!</definedName>
    <definedName name="MMM" localSheetId="41">#REF!</definedName>
    <definedName name="MMM" localSheetId="54">#REF!</definedName>
    <definedName name="MMM" localSheetId="53">#REF!</definedName>
    <definedName name="MMM" localSheetId="42">#REF!</definedName>
    <definedName name="MMM" localSheetId="59">#REF!</definedName>
    <definedName name="MMM" localSheetId="43">#REF!</definedName>
    <definedName name="MMM" localSheetId="58">#REF!</definedName>
    <definedName name="MMM" localSheetId="61">#REF!</definedName>
    <definedName name="MMM" localSheetId="56">#REF!</definedName>
    <definedName name="MMM" localSheetId="63">#REF!</definedName>
    <definedName name="MMM" localSheetId="62">#REF!</definedName>
    <definedName name="MMM" localSheetId="44">#REF!</definedName>
    <definedName name="MMM" localSheetId="45">#REF!</definedName>
    <definedName name="MMM" localSheetId="64">#REF!</definedName>
    <definedName name="MMM" localSheetId="65">#REF!</definedName>
    <definedName name="MMM" localSheetId="67">#REF!</definedName>
    <definedName name="MMM" localSheetId="71">#REF!</definedName>
    <definedName name="MMM" localSheetId="72">#REF!</definedName>
    <definedName name="MMM" localSheetId="26">#REF!</definedName>
    <definedName name="MMM" localSheetId="38">#REF!</definedName>
    <definedName name="MMM" localSheetId="37">#REF!</definedName>
    <definedName name="MMM">#REF!</definedName>
    <definedName name="mmmm" localSheetId="73">#REF!</definedName>
    <definedName name="mmmm" localSheetId="1">#REF!</definedName>
    <definedName name="mmmm" localSheetId="11">#REF!</definedName>
    <definedName name="mmmm" localSheetId="12">#REF!</definedName>
    <definedName name="mmmm" localSheetId="20">#REF!</definedName>
    <definedName name="mmmm" localSheetId="28">#REF!</definedName>
    <definedName name="mmmm" localSheetId="21">#REF!</definedName>
    <definedName name="mmmm" localSheetId="23">#REF!</definedName>
    <definedName name="mmmm" localSheetId="24">#REF!</definedName>
    <definedName name="mmmm" localSheetId="19">#REF!</definedName>
    <definedName name="mmmm" localSheetId="25">#REF!</definedName>
    <definedName name="mmmm" localSheetId="32">#REF!</definedName>
    <definedName name="mmmm" localSheetId="13">#REF!</definedName>
    <definedName name="mmmm" localSheetId="22">#REF!</definedName>
    <definedName name="mmmm" localSheetId="30">#REF!</definedName>
    <definedName name="mmmm" localSheetId="14">#REF!</definedName>
    <definedName name="mmmm" localSheetId="27">#REF!</definedName>
    <definedName name="mmmm" localSheetId="15">#REF!</definedName>
    <definedName name="mmmm" localSheetId="16">#REF!</definedName>
    <definedName name="mmmm" localSheetId="31">#REF!</definedName>
    <definedName name="mmmm" localSheetId="33">#REF!</definedName>
    <definedName name="mmmm" localSheetId="29">#REF!</definedName>
    <definedName name="mmmm" localSheetId="34">#REF!</definedName>
    <definedName name="mmmm" localSheetId="17">#REF!</definedName>
    <definedName name="mmmm" localSheetId="18">#REF!</definedName>
    <definedName name="mmmm" localSheetId="10">#REF!</definedName>
    <definedName name="mmmm" localSheetId="35">#REF!</definedName>
    <definedName name="mmmm" localSheetId="39">#REF!</definedName>
    <definedName name="mmmm" localSheetId="47">#REF!</definedName>
    <definedName name="mmmm" localSheetId="55">#REF!</definedName>
    <definedName name="mmmm" localSheetId="48">#REF!</definedName>
    <definedName name="mmmm" localSheetId="50">#REF!</definedName>
    <definedName name="mmmm" localSheetId="51">#REF!</definedName>
    <definedName name="mmmm" localSheetId="46">#REF!</definedName>
    <definedName name="mmmm" localSheetId="52">#REF!</definedName>
    <definedName name="mmmm" localSheetId="60">#REF!</definedName>
    <definedName name="mmmm" localSheetId="40">#REF!</definedName>
    <definedName name="mmmm" localSheetId="49">#REF!</definedName>
    <definedName name="mmmm" localSheetId="57">#REF!</definedName>
    <definedName name="mmmm" localSheetId="41">#REF!</definedName>
    <definedName name="mmmm" localSheetId="54">#REF!</definedName>
    <definedName name="mmmm" localSheetId="53">#REF!</definedName>
    <definedName name="mmmm" localSheetId="42">#REF!</definedName>
    <definedName name="mmmm" localSheetId="59">#REF!</definedName>
    <definedName name="mmmm" localSheetId="43">#REF!</definedName>
    <definedName name="mmmm" localSheetId="58">#REF!</definedName>
    <definedName name="mmmm" localSheetId="61">#REF!</definedName>
    <definedName name="mmmm" localSheetId="56">#REF!</definedName>
    <definedName name="mmmm" localSheetId="63">#REF!</definedName>
    <definedName name="mmmm" localSheetId="62">#REF!</definedName>
    <definedName name="mmmm" localSheetId="44">#REF!</definedName>
    <definedName name="mmmm" localSheetId="45">#REF!</definedName>
    <definedName name="mmmm" localSheetId="64">#REF!</definedName>
    <definedName name="mmmm" localSheetId="65">#REF!</definedName>
    <definedName name="mmmm" localSheetId="66">#REF!</definedName>
    <definedName name="mmmm" localSheetId="67">#REF!</definedName>
    <definedName name="mmmm" localSheetId="68">#REF!</definedName>
    <definedName name="mmmm" localSheetId="69">#REF!</definedName>
    <definedName name="mmmm" localSheetId="2">#REF!</definedName>
    <definedName name="mmmm" localSheetId="70">#REF!</definedName>
    <definedName name="mmmm" localSheetId="71">#REF!</definedName>
    <definedName name="mmmm" localSheetId="72">#REF!</definedName>
    <definedName name="mmmm" localSheetId="3">#REF!</definedName>
    <definedName name="mmmm" localSheetId="4">#REF!</definedName>
    <definedName name="mmmm" localSheetId="5">#REF!</definedName>
    <definedName name="mmmm" localSheetId="26">#REF!</definedName>
    <definedName name="mmmm" localSheetId="38">#REF!</definedName>
    <definedName name="mmmm" localSheetId="37">#REF!</definedName>
    <definedName name="mmmm">#REF!</definedName>
    <definedName name="NazivUstanove" localSheetId="73">#REF!</definedName>
    <definedName name="NazivUstanove" localSheetId="1">#REF!</definedName>
    <definedName name="NazivUstanove" localSheetId="11">#REF!</definedName>
    <definedName name="NazivUstanove" localSheetId="12">#REF!</definedName>
    <definedName name="NazivUstanove" localSheetId="20">#REF!</definedName>
    <definedName name="NazivUstanove" localSheetId="28">#REF!</definedName>
    <definedName name="NazivUstanove" localSheetId="21">#REF!</definedName>
    <definedName name="NazivUstanove" localSheetId="23">#REF!</definedName>
    <definedName name="NazivUstanove" localSheetId="24">#REF!</definedName>
    <definedName name="NazivUstanove" localSheetId="19">#REF!</definedName>
    <definedName name="NazivUstanove" localSheetId="25">#REF!</definedName>
    <definedName name="NazivUstanove" localSheetId="32">#REF!</definedName>
    <definedName name="NazivUstanove" localSheetId="13">#REF!</definedName>
    <definedName name="NazivUstanove" localSheetId="22">#REF!</definedName>
    <definedName name="NazivUstanove" localSheetId="30">#REF!</definedName>
    <definedName name="NazivUstanove" localSheetId="14">#REF!</definedName>
    <definedName name="NazivUstanove" localSheetId="27">#REF!</definedName>
    <definedName name="NazivUstanove" localSheetId="15">#REF!</definedName>
    <definedName name="NazivUstanove" localSheetId="16">#REF!</definedName>
    <definedName name="NazivUstanove" localSheetId="31">#REF!</definedName>
    <definedName name="NazivUstanove" localSheetId="33">#REF!</definedName>
    <definedName name="NazivUstanove" localSheetId="29">#REF!</definedName>
    <definedName name="NazivUstanove" localSheetId="34">#REF!</definedName>
    <definedName name="NazivUstanove" localSheetId="17">#REF!</definedName>
    <definedName name="NazivUstanove" localSheetId="18">#REF!</definedName>
    <definedName name="NazivUstanove" localSheetId="10">#REF!</definedName>
    <definedName name="NazivUstanove" localSheetId="35">#REF!</definedName>
    <definedName name="NazivUstanove" localSheetId="39">#REF!</definedName>
    <definedName name="NazivUstanove" localSheetId="47">#REF!</definedName>
    <definedName name="NazivUstanove" localSheetId="55">#REF!</definedName>
    <definedName name="NazivUstanove" localSheetId="48">#REF!</definedName>
    <definedName name="NazivUstanove" localSheetId="50">#REF!</definedName>
    <definedName name="NazivUstanove" localSheetId="51">#REF!</definedName>
    <definedName name="NazivUstanove" localSheetId="46">#REF!</definedName>
    <definedName name="NazivUstanove" localSheetId="52">#REF!</definedName>
    <definedName name="NazivUstanove" localSheetId="60">#REF!</definedName>
    <definedName name="NazivUstanove" localSheetId="40">#REF!</definedName>
    <definedName name="NazivUstanove" localSheetId="49">#REF!</definedName>
    <definedName name="NazivUstanove" localSheetId="57">#REF!</definedName>
    <definedName name="NazivUstanove" localSheetId="41">#REF!</definedName>
    <definedName name="NazivUstanove" localSheetId="54">#REF!</definedName>
    <definedName name="NazivUstanove" localSheetId="53">#REF!</definedName>
    <definedName name="NazivUstanove" localSheetId="42">#REF!</definedName>
    <definedName name="NazivUstanove" localSheetId="59">#REF!</definedName>
    <definedName name="NazivUstanove" localSheetId="43">#REF!</definedName>
    <definedName name="NazivUstanove" localSheetId="58">#REF!</definedName>
    <definedName name="NazivUstanove" localSheetId="61">#REF!</definedName>
    <definedName name="NazivUstanove" localSheetId="56">#REF!</definedName>
    <definedName name="NazivUstanove" localSheetId="63">#REF!</definedName>
    <definedName name="NazivUstanove" localSheetId="62">#REF!</definedName>
    <definedName name="NazivUstanove" localSheetId="44">#REF!</definedName>
    <definedName name="NazivUstanove" localSheetId="45">#REF!</definedName>
    <definedName name="NazivUstanove" localSheetId="64">#REF!</definedName>
    <definedName name="NazivUstanove" localSheetId="65">#REF!</definedName>
    <definedName name="NazivUstanove" localSheetId="66">#REF!</definedName>
    <definedName name="NazivUstanove" localSheetId="67">#REF!</definedName>
    <definedName name="NazivUstanove" localSheetId="68">#REF!</definedName>
    <definedName name="NazivUstanove" localSheetId="69">#REF!</definedName>
    <definedName name="NazivUstanove" localSheetId="2">#REF!</definedName>
    <definedName name="NazivUstanove" localSheetId="70">#REF!</definedName>
    <definedName name="NazivUstanove" localSheetId="71">#REF!</definedName>
    <definedName name="NazivUstanove" localSheetId="72">#REF!</definedName>
    <definedName name="NazivUstanove" localSheetId="3">#REF!</definedName>
    <definedName name="NazivUstanove" localSheetId="4">#REF!</definedName>
    <definedName name="NazivUstanove" localSheetId="5">#REF!</definedName>
    <definedName name="NazivUstanove" localSheetId="26">#REF!</definedName>
    <definedName name="NazivUstanove" localSheetId="38">#REF!</definedName>
    <definedName name="NazivUstanove" localSheetId="37">#REF!</definedName>
    <definedName name="NazivUstanove">#REF!</definedName>
    <definedName name="nina" localSheetId="73">#REF!</definedName>
    <definedName name="nina" localSheetId="1">#REF!</definedName>
    <definedName name="nina" localSheetId="11">#REF!</definedName>
    <definedName name="nina" localSheetId="12">#REF!</definedName>
    <definedName name="nina" localSheetId="20">#REF!</definedName>
    <definedName name="nina" localSheetId="28">#REF!</definedName>
    <definedName name="nina" localSheetId="21">#REF!</definedName>
    <definedName name="nina" localSheetId="23">#REF!</definedName>
    <definedName name="nina" localSheetId="24">#REF!</definedName>
    <definedName name="nina" localSheetId="19">#REF!</definedName>
    <definedName name="nina" localSheetId="25">#REF!</definedName>
    <definedName name="nina" localSheetId="32">#REF!</definedName>
    <definedName name="nina" localSheetId="13">#REF!</definedName>
    <definedName name="nina" localSheetId="22">#REF!</definedName>
    <definedName name="nina" localSheetId="14">#REF!</definedName>
    <definedName name="nina" localSheetId="27">#REF!</definedName>
    <definedName name="nina" localSheetId="15">#REF!</definedName>
    <definedName name="nina" localSheetId="16">#REF!</definedName>
    <definedName name="nina" localSheetId="33">#REF!</definedName>
    <definedName name="nina" localSheetId="34">#REF!</definedName>
    <definedName name="nina" localSheetId="17">#REF!</definedName>
    <definedName name="nina" localSheetId="18">#REF!</definedName>
    <definedName name="nina" localSheetId="10">#REF!</definedName>
    <definedName name="nina" localSheetId="35">#REF!</definedName>
    <definedName name="nina" localSheetId="39">#REF!</definedName>
    <definedName name="nina" localSheetId="47">#REF!</definedName>
    <definedName name="nina" localSheetId="55">#REF!</definedName>
    <definedName name="nina" localSheetId="48">#REF!</definedName>
    <definedName name="nina" localSheetId="50">#REF!</definedName>
    <definedName name="nina" localSheetId="51">#REF!</definedName>
    <definedName name="nina" localSheetId="52">#REF!</definedName>
    <definedName name="nina" localSheetId="60">#REF!</definedName>
    <definedName name="nina" localSheetId="40">#REF!</definedName>
    <definedName name="nina" localSheetId="49">#REF!</definedName>
    <definedName name="nina" localSheetId="41">#REF!</definedName>
    <definedName name="nina" localSheetId="54">#REF!</definedName>
    <definedName name="nina" localSheetId="53">#REF!</definedName>
    <definedName name="nina" localSheetId="42">#REF!</definedName>
    <definedName name="nina" localSheetId="59">#REF!</definedName>
    <definedName name="nina" localSheetId="43">#REF!</definedName>
    <definedName name="nina" localSheetId="61">#REF!</definedName>
    <definedName name="nina" localSheetId="56">#REF!</definedName>
    <definedName name="nina" localSheetId="63">#REF!</definedName>
    <definedName name="nina" localSheetId="62">#REF!</definedName>
    <definedName name="nina" localSheetId="44">#REF!</definedName>
    <definedName name="nina" localSheetId="45">#REF!</definedName>
    <definedName name="nina" localSheetId="64">#REF!</definedName>
    <definedName name="nina" localSheetId="65">#REF!</definedName>
    <definedName name="nina" localSheetId="66">#REF!</definedName>
    <definedName name="nina" localSheetId="67">#REF!</definedName>
    <definedName name="nina" localSheetId="68">#REF!</definedName>
    <definedName name="nina" localSheetId="69">#REF!</definedName>
    <definedName name="nina" localSheetId="2">#REF!</definedName>
    <definedName name="nina" localSheetId="70">#REF!</definedName>
    <definedName name="nina" localSheetId="3">#REF!</definedName>
    <definedName name="nina" localSheetId="4">#REF!</definedName>
    <definedName name="nina" localSheetId="5">#REF!</definedName>
    <definedName name="nina" localSheetId="26">#REF!</definedName>
    <definedName name="nina" localSheetId="38">#REF!</definedName>
    <definedName name="nina" localSheetId="37">#REF!</definedName>
    <definedName name="nina">#REF!</definedName>
    <definedName name="NNN" localSheetId="11">#REF!</definedName>
    <definedName name="NNN" localSheetId="12">#REF!</definedName>
    <definedName name="NNN" localSheetId="20">#REF!</definedName>
    <definedName name="NNN" localSheetId="21">#REF!</definedName>
    <definedName name="NNN" localSheetId="23">#REF!</definedName>
    <definedName name="NNN" localSheetId="24">#REF!</definedName>
    <definedName name="NNN" localSheetId="19">#REF!</definedName>
    <definedName name="NNN" localSheetId="13">#REF!</definedName>
    <definedName name="NNN" localSheetId="22">#REF!</definedName>
    <definedName name="NNN" localSheetId="14">#REF!</definedName>
    <definedName name="NNN" localSheetId="15">#REF!</definedName>
    <definedName name="NNN" localSheetId="16">#REF!</definedName>
    <definedName name="NNN" localSheetId="33">#REF!</definedName>
    <definedName name="NNN" localSheetId="10">#REF!</definedName>
    <definedName name="NNN" localSheetId="35">#REF!</definedName>
    <definedName name="NNN" localSheetId="39">#REF!</definedName>
    <definedName name="NNN" localSheetId="40">#REF!</definedName>
    <definedName name="NNN" localSheetId="41">#REF!</definedName>
    <definedName name="NNN" localSheetId="53">#REF!</definedName>
    <definedName name="NNN" localSheetId="42">#REF!</definedName>
    <definedName name="NNN" localSheetId="43">#REF!</definedName>
    <definedName name="NNN" localSheetId="56">#REF!</definedName>
    <definedName name="NNN" localSheetId="62">#REF!</definedName>
    <definedName name="NNN" localSheetId="64">#REF!</definedName>
    <definedName name="NNN" localSheetId="70">#REF!</definedName>
    <definedName name="NNN" localSheetId="38">#REF!</definedName>
    <definedName name="NNN" localSheetId="37">#REF!</definedName>
    <definedName name="NNN">#REF!</definedName>
    <definedName name="NNNN" localSheetId="11">#REF!</definedName>
    <definedName name="NNNN" localSheetId="12">#REF!</definedName>
    <definedName name="NNNN" localSheetId="20">#REF!</definedName>
    <definedName name="NNNN" localSheetId="21">#REF!</definedName>
    <definedName name="NNNN" localSheetId="23">#REF!</definedName>
    <definedName name="NNNN" localSheetId="24">#REF!</definedName>
    <definedName name="NNNN" localSheetId="19">#REF!</definedName>
    <definedName name="NNNN" localSheetId="13">#REF!</definedName>
    <definedName name="NNNN" localSheetId="22">#REF!</definedName>
    <definedName name="NNNN" localSheetId="14">#REF!</definedName>
    <definedName name="NNNN" localSheetId="15">#REF!</definedName>
    <definedName name="NNNN" localSheetId="16">#REF!</definedName>
    <definedName name="NNNN" localSheetId="33">#REF!</definedName>
    <definedName name="NNNN" localSheetId="10">#REF!</definedName>
    <definedName name="NNNN" localSheetId="35">#REF!</definedName>
    <definedName name="NNNN" localSheetId="39">#REF!</definedName>
    <definedName name="NNNN" localSheetId="40">#REF!</definedName>
    <definedName name="NNNN" localSheetId="41">#REF!</definedName>
    <definedName name="NNNN" localSheetId="53">#REF!</definedName>
    <definedName name="NNNN" localSheetId="42">#REF!</definedName>
    <definedName name="NNNN" localSheetId="43">#REF!</definedName>
    <definedName name="NNNN" localSheetId="56">#REF!</definedName>
    <definedName name="NNNN" localSheetId="62">#REF!</definedName>
    <definedName name="NNNN" localSheetId="64">#REF!</definedName>
    <definedName name="NNNN" localSheetId="66">#REF!</definedName>
    <definedName name="NNNN" localSheetId="70">#REF!</definedName>
    <definedName name="NNNN" localSheetId="38">#REF!</definedName>
    <definedName name="NNNN" localSheetId="37">#REF!</definedName>
    <definedName name="NNNN">#REF!</definedName>
    <definedName name="NNNNN" localSheetId="11">#REF!</definedName>
    <definedName name="NNNNN" localSheetId="12">#REF!</definedName>
    <definedName name="NNNNN" localSheetId="20">#REF!</definedName>
    <definedName name="NNNNN" localSheetId="21">#REF!</definedName>
    <definedName name="NNNNN" localSheetId="23">#REF!</definedName>
    <definedName name="NNNNN" localSheetId="24">#REF!</definedName>
    <definedName name="NNNNN" localSheetId="19">#REF!</definedName>
    <definedName name="NNNNN" localSheetId="13">#REF!</definedName>
    <definedName name="NNNNN" localSheetId="22">#REF!</definedName>
    <definedName name="NNNNN" localSheetId="14">#REF!</definedName>
    <definedName name="NNNNN" localSheetId="15">#REF!</definedName>
    <definedName name="NNNNN" localSheetId="16">#REF!</definedName>
    <definedName name="NNNNN" localSheetId="33">#REF!</definedName>
    <definedName name="NNNNN" localSheetId="10">#REF!</definedName>
    <definedName name="NNNNN" localSheetId="35">#REF!</definedName>
    <definedName name="NNNNN" localSheetId="39">#REF!</definedName>
    <definedName name="NNNNN" localSheetId="40">#REF!</definedName>
    <definedName name="NNNNN" localSheetId="41">#REF!</definedName>
    <definedName name="NNNNN" localSheetId="53">#REF!</definedName>
    <definedName name="NNNNN" localSheetId="42">#REF!</definedName>
    <definedName name="NNNNN" localSheetId="43">#REF!</definedName>
    <definedName name="NNNNN" localSheetId="56">#REF!</definedName>
    <definedName name="NNNNN" localSheetId="62">#REF!</definedName>
    <definedName name="NNNNN" localSheetId="64">#REF!</definedName>
    <definedName name="NNNNN" localSheetId="66">#REF!</definedName>
    <definedName name="NNNNN" localSheetId="67">#REF!</definedName>
    <definedName name="NNNNN" localSheetId="70">#REF!</definedName>
    <definedName name="NNNNN" localSheetId="38">#REF!</definedName>
    <definedName name="NNNNN" localSheetId="37">#REF!</definedName>
    <definedName name="NNNNN">#REF!</definedName>
    <definedName name="NNNNNNNN" localSheetId="11">#REF!</definedName>
    <definedName name="NNNNNNNN" localSheetId="12">#REF!</definedName>
    <definedName name="NNNNNNNN" localSheetId="20">#REF!</definedName>
    <definedName name="NNNNNNNN" localSheetId="21">#REF!</definedName>
    <definedName name="NNNNNNNN" localSheetId="23">#REF!</definedName>
    <definedName name="NNNNNNNN" localSheetId="24">#REF!</definedName>
    <definedName name="NNNNNNNN" localSheetId="19">#REF!</definedName>
    <definedName name="NNNNNNNN" localSheetId="13">#REF!</definedName>
    <definedName name="NNNNNNNN" localSheetId="22">#REF!</definedName>
    <definedName name="NNNNNNNN" localSheetId="14">#REF!</definedName>
    <definedName name="NNNNNNNN" localSheetId="15">#REF!</definedName>
    <definedName name="NNNNNNNN" localSheetId="16">#REF!</definedName>
    <definedName name="NNNNNNNN" localSheetId="33">#REF!</definedName>
    <definedName name="NNNNNNNN" localSheetId="10">#REF!</definedName>
    <definedName name="NNNNNNNN" localSheetId="35">#REF!</definedName>
    <definedName name="NNNNNNNN" localSheetId="39">#REF!</definedName>
    <definedName name="NNNNNNNN" localSheetId="40">#REF!</definedName>
    <definedName name="NNNNNNNN" localSheetId="41">#REF!</definedName>
    <definedName name="NNNNNNNN" localSheetId="53">#REF!</definedName>
    <definedName name="NNNNNNNN" localSheetId="42">#REF!</definedName>
    <definedName name="NNNNNNNN" localSheetId="43">#REF!</definedName>
    <definedName name="NNNNNNNN" localSheetId="56">#REF!</definedName>
    <definedName name="NNNNNNNN" localSheetId="62">#REF!</definedName>
    <definedName name="NNNNNNNN" localSheetId="64">#REF!</definedName>
    <definedName name="NNNNNNNN" localSheetId="70">#REF!</definedName>
    <definedName name="NNNNNNNN" localSheetId="38">#REF!</definedName>
    <definedName name="NNNNNNNN" localSheetId="37">#REF!</definedName>
    <definedName name="NNNNNNNN">#REF!</definedName>
    <definedName name="NNNNNNNNNNNNNNNNNNNNNNNNNNNNNNN" localSheetId="11">#REF!</definedName>
    <definedName name="NNNNNNNNNNNNNNNNNNNNNNNNNNNNNNN" localSheetId="12">#REF!</definedName>
    <definedName name="NNNNNNNNNNNNNNNNNNNNNNNNNNNNNNN" localSheetId="20">#REF!</definedName>
    <definedName name="NNNNNNNNNNNNNNNNNNNNNNNNNNNNNNN" localSheetId="21">#REF!</definedName>
    <definedName name="NNNNNNNNNNNNNNNNNNNNNNNNNNNNNNN" localSheetId="23">#REF!</definedName>
    <definedName name="NNNNNNNNNNNNNNNNNNNNNNNNNNNNNNN" localSheetId="24">#REF!</definedName>
    <definedName name="NNNNNNNNNNNNNNNNNNNNNNNNNNNNNNN" localSheetId="19">#REF!</definedName>
    <definedName name="NNNNNNNNNNNNNNNNNNNNNNNNNNNNNNN" localSheetId="13">#REF!</definedName>
    <definedName name="NNNNNNNNNNNNNNNNNNNNNNNNNNNNNNN" localSheetId="22">#REF!</definedName>
    <definedName name="NNNNNNNNNNNNNNNNNNNNNNNNNNNNNNN" localSheetId="14">#REF!</definedName>
    <definedName name="NNNNNNNNNNNNNNNNNNNNNNNNNNNNNNN" localSheetId="15">#REF!</definedName>
    <definedName name="NNNNNNNNNNNNNNNNNNNNNNNNNNNNNNN" localSheetId="16">#REF!</definedName>
    <definedName name="NNNNNNNNNNNNNNNNNNNNNNNNNNNNNNN" localSheetId="33">#REF!</definedName>
    <definedName name="NNNNNNNNNNNNNNNNNNNNNNNNNNNNNNN" localSheetId="10">#REF!</definedName>
    <definedName name="NNNNNNNNNNNNNNNNNNNNNNNNNNNNNNN" localSheetId="35">#REF!</definedName>
    <definedName name="NNNNNNNNNNNNNNNNNNNNNNNNNNNNNNN" localSheetId="39">#REF!</definedName>
    <definedName name="NNNNNNNNNNNNNNNNNNNNNNNNNNNNNNN" localSheetId="40">#REF!</definedName>
    <definedName name="NNNNNNNNNNNNNNNNNNNNNNNNNNNNNNN" localSheetId="41">#REF!</definedName>
    <definedName name="NNNNNNNNNNNNNNNNNNNNNNNNNNNNNNN" localSheetId="53">#REF!</definedName>
    <definedName name="NNNNNNNNNNNNNNNNNNNNNNNNNNNNNNN" localSheetId="42">#REF!</definedName>
    <definedName name="NNNNNNNNNNNNNNNNNNNNNNNNNNNNNNN" localSheetId="43">#REF!</definedName>
    <definedName name="NNNNNNNNNNNNNNNNNNNNNNNNNNNNNNN" localSheetId="56">#REF!</definedName>
    <definedName name="NNNNNNNNNNNNNNNNNNNNNNNNNNNNNNN" localSheetId="62">#REF!</definedName>
    <definedName name="NNNNNNNNNNNNNNNNNNNNNNNNNNNNNNN" localSheetId="64">#REF!</definedName>
    <definedName name="NNNNNNNNNNNNNNNNNNNNNNNNNNNNNNN" localSheetId="66">#REF!</definedName>
    <definedName name="NNNNNNNNNNNNNNNNNNNNNNNNNNNNNNN" localSheetId="67">#REF!</definedName>
    <definedName name="NNNNNNNNNNNNNNNNNNNNNNNNNNNNNNN" localSheetId="70">#REF!</definedName>
    <definedName name="NNNNNNNNNNNNNNNNNNNNNNNNNNNNNNN" localSheetId="38">#REF!</definedName>
    <definedName name="NNNNNNNNNNNNNNNNNNNNNNNNNNNNNNN" localSheetId="37">#REF!</definedName>
    <definedName name="NNNNNNNNNNNNNNNNNNNNNNNNNNNNNNN">#REF!</definedName>
    <definedName name="nvcc" localSheetId="11">#REF!</definedName>
    <definedName name="nvcc" localSheetId="12">#REF!</definedName>
    <definedName name="nvcc" localSheetId="20">#REF!</definedName>
    <definedName name="nvcc" localSheetId="21">#REF!</definedName>
    <definedName name="nvcc" localSheetId="23">#REF!</definedName>
    <definedName name="nvcc" localSheetId="24">#REF!</definedName>
    <definedName name="nvcc" localSheetId="19">#REF!</definedName>
    <definedName name="nvcc" localSheetId="13">#REF!</definedName>
    <definedName name="nvcc" localSheetId="22">#REF!</definedName>
    <definedName name="nvcc" localSheetId="14">#REF!</definedName>
    <definedName name="nvcc" localSheetId="15">#REF!</definedName>
    <definedName name="nvcc" localSheetId="16">#REF!</definedName>
    <definedName name="nvcc" localSheetId="33">#REF!</definedName>
    <definedName name="nvcc" localSheetId="10">#REF!</definedName>
    <definedName name="nvcc" localSheetId="35">#REF!</definedName>
    <definedName name="nvcc" localSheetId="39">#REF!</definedName>
    <definedName name="nvcc" localSheetId="40">#REF!</definedName>
    <definedName name="nvcc" localSheetId="41">#REF!</definedName>
    <definedName name="nvcc" localSheetId="53">#REF!</definedName>
    <definedName name="nvcc" localSheetId="42">#REF!</definedName>
    <definedName name="nvcc" localSheetId="43">#REF!</definedName>
    <definedName name="nvcc" localSheetId="56">#REF!</definedName>
    <definedName name="nvcc" localSheetId="62">#REF!</definedName>
    <definedName name="nvcc" localSheetId="64">#REF!</definedName>
    <definedName name="nvcc" localSheetId="66">#REF!</definedName>
    <definedName name="nvcc" localSheetId="67">#REF!</definedName>
    <definedName name="nvcc" localSheetId="70">#REF!</definedName>
    <definedName name="nvcc" localSheetId="38">#REF!</definedName>
    <definedName name="nvcc" localSheetId="37">#REF!</definedName>
    <definedName name="nvcc">#REF!</definedName>
    <definedName name="OMT" localSheetId="11">#REF!</definedName>
    <definedName name="OMT" localSheetId="12">#REF!</definedName>
    <definedName name="OMT" localSheetId="20">#REF!</definedName>
    <definedName name="OMT" localSheetId="21">#REF!</definedName>
    <definedName name="OMT" localSheetId="23">#REF!</definedName>
    <definedName name="OMT" localSheetId="24">#REF!</definedName>
    <definedName name="OMT" localSheetId="19">#REF!</definedName>
    <definedName name="OMT" localSheetId="13">#REF!</definedName>
    <definedName name="OMT" localSheetId="22">#REF!</definedName>
    <definedName name="OMT" localSheetId="14">#REF!</definedName>
    <definedName name="OMT" localSheetId="15">#REF!</definedName>
    <definedName name="OMT" localSheetId="16">#REF!</definedName>
    <definedName name="OMT" localSheetId="33">#REF!</definedName>
    <definedName name="OMT" localSheetId="10">#REF!</definedName>
    <definedName name="OMT" localSheetId="35">#REF!</definedName>
    <definedName name="OMT" localSheetId="39">#REF!</definedName>
    <definedName name="OMT" localSheetId="40">#REF!</definedName>
    <definedName name="OMT" localSheetId="41">#REF!</definedName>
    <definedName name="OMT" localSheetId="53">#REF!</definedName>
    <definedName name="OMT" localSheetId="42">#REF!</definedName>
    <definedName name="OMT" localSheetId="43">#REF!</definedName>
    <definedName name="OMT" localSheetId="56">#REF!</definedName>
    <definedName name="OMT" localSheetId="62">#REF!</definedName>
    <definedName name="OMT" localSheetId="64">#REF!</definedName>
    <definedName name="OMT" localSheetId="66">#REF!</definedName>
    <definedName name="OMT" localSheetId="67">#REF!</definedName>
    <definedName name="OMT" localSheetId="70">#REF!</definedName>
    <definedName name="OMT" localSheetId="38">#REF!</definedName>
    <definedName name="OMT" localSheetId="37">#REF!</definedName>
    <definedName name="OMT">#REF!</definedName>
    <definedName name="oooooooooooooooooooooooooooooo" localSheetId="11">#REF!</definedName>
    <definedName name="oooooooooooooooooooooooooooooo" localSheetId="12">#REF!</definedName>
    <definedName name="oooooooooooooooooooooooooooooo" localSheetId="20">#REF!</definedName>
    <definedName name="oooooooooooooooooooooooooooooo" localSheetId="21">#REF!</definedName>
    <definedName name="oooooooooooooooooooooooooooooo" localSheetId="23">#REF!</definedName>
    <definedName name="oooooooooooooooooooooooooooooo" localSheetId="24">#REF!</definedName>
    <definedName name="oooooooooooooooooooooooooooooo" localSheetId="19">#REF!</definedName>
    <definedName name="oooooooooooooooooooooooooooooo" localSheetId="13">#REF!</definedName>
    <definedName name="oooooooooooooooooooooooooooooo" localSheetId="22">#REF!</definedName>
    <definedName name="oooooooooooooooooooooooooooooo" localSheetId="14">#REF!</definedName>
    <definedName name="oooooooooooooooooooooooooooooo" localSheetId="15">#REF!</definedName>
    <definedName name="oooooooooooooooooooooooooooooo" localSheetId="16">#REF!</definedName>
    <definedName name="oooooooooooooooooooooooooooooo" localSheetId="33">#REF!</definedName>
    <definedName name="oooooooooooooooooooooooooooooo" localSheetId="10">#REF!</definedName>
    <definedName name="oooooooooooooooooooooooooooooo" localSheetId="35">#REF!</definedName>
    <definedName name="oooooooooooooooooooooooooooooo" localSheetId="39">#REF!</definedName>
    <definedName name="oooooooooooooooooooooooooooooo" localSheetId="40">#REF!</definedName>
    <definedName name="oooooooooooooooooooooooooooooo" localSheetId="41">#REF!</definedName>
    <definedName name="oooooooooooooooooooooooooooooo" localSheetId="53">#REF!</definedName>
    <definedName name="oooooooooooooooooooooooooooooo" localSheetId="42">#REF!</definedName>
    <definedName name="oooooooooooooooooooooooooooooo" localSheetId="43">#REF!</definedName>
    <definedName name="oooooooooooooooooooooooooooooo" localSheetId="56">#REF!</definedName>
    <definedName name="oooooooooooooooooooooooooooooo" localSheetId="62">#REF!</definedName>
    <definedName name="oooooooooooooooooooooooooooooo" localSheetId="64">#REF!</definedName>
    <definedName name="oooooooooooooooooooooooooooooo" localSheetId="66">#REF!</definedName>
    <definedName name="oooooooooooooooooooooooooooooo" localSheetId="67">#REF!</definedName>
    <definedName name="oooooooooooooooooooooooooooooo" localSheetId="70">#REF!</definedName>
    <definedName name="oooooooooooooooooooooooooooooo" localSheetId="38">#REF!</definedName>
    <definedName name="oooooooooooooooooooooooooooooo" localSheetId="37">#REF!</definedName>
    <definedName name="oooooooooooooooooooooooooooooo">#REF!</definedName>
    <definedName name="operacije" localSheetId="11">#REF!</definedName>
    <definedName name="operacije" localSheetId="12">#REF!</definedName>
    <definedName name="operacije" localSheetId="20">#REF!</definedName>
    <definedName name="operacije" localSheetId="21">#REF!</definedName>
    <definedName name="operacije" localSheetId="23">#REF!</definedName>
    <definedName name="operacije" localSheetId="24">#REF!</definedName>
    <definedName name="operacije" localSheetId="19">#REF!</definedName>
    <definedName name="operacije" localSheetId="13">#REF!</definedName>
    <definedName name="operacije" localSheetId="22">#REF!</definedName>
    <definedName name="operacije" localSheetId="14">#REF!</definedName>
    <definedName name="operacije" localSheetId="15">#REF!</definedName>
    <definedName name="operacije" localSheetId="16">#REF!</definedName>
    <definedName name="operacije" localSheetId="33">#REF!</definedName>
    <definedName name="operacije" localSheetId="10">#REF!</definedName>
    <definedName name="operacije" localSheetId="35">#REF!</definedName>
    <definedName name="operacije" localSheetId="39">#REF!</definedName>
    <definedName name="operacije" localSheetId="40">#REF!</definedName>
    <definedName name="operacije" localSheetId="41">#REF!</definedName>
    <definedName name="operacije" localSheetId="53">#REF!</definedName>
    <definedName name="operacije" localSheetId="42">#REF!</definedName>
    <definedName name="operacije" localSheetId="43">#REF!</definedName>
    <definedName name="operacije" localSheetId="56">#REF!</definedName>
    <definedName name="operacije" localSheetId="62">#REF!</definedName>
    <definedName name="operacije" localSheetId="64">#REF!</definedName>
    <definedName name="operacije" localSheetId="66">#REF!</definedName>
    <definedName name="operacije" localSheetId="67">#REF!</definedName>
    <definedName name="operacije" localSheetId="70">#REF!</definedName>
    <definedName name="operacije" localSheetId="38">#REF!</definedName>
    <definedName name="operacije" localSheetId="37">#REF!</definedName>
    <definedName name="operacije">#REF!</definedName>
    <definedName name="ORL" localSheetId="11">#REF!</definedName>
    <definedName name="ORL" localSheetId="12">#REF!</definedName>
    <definedName name="ORL" localSheetId="20">#REF!</definedName>
    <definedName name="ORL" localSheetId="21">#REF!</definedName>
    <definedName name="ORL" localSheetId="23">#REF!</definedName>
    <definedName name="ORL" localSheetId="24">#REF!</definedName>
    <definedName name="ORL" localSheetId="19">#REF!</definedName>
    <definedName name="ORL" localSheetId="13">#REF!</definedName>
    <definedName name="ORL" localSheetId="22">#REF!</definedName>
    <definedName name="ORL" localSheetId="14">#REF!</definedName>
    <definedName name="ORL" localSheetId="15">#REF!</definedName>
    <definedName name="ORL" localSheetId="16">#REF!</definedName>
    <definedName name="ORL" localSheetId="33">#REF!</definedName>
    <definedName name="ORL" localSheetId="10">#REF!</definedName>
    <definedName name="ORL" localSheetId="35">#REF!</definedName>
    <definedName name="ORL" localSheetId="39">#REF!</definedName>
    <definedName name="ORL" localSheetId="40">#REF!</definedName>
    <definedName name="ORL" localSheetId="41">#REF!</definedName>
    <definedName name="ORL" localSheetId="53">#REF!</definedName>
    <definedName name="ORL" localSheetId="42">#REF!</definedName>
    <definedName name="ORL" localSheetId="43">#REF!</definedName>
    <definedName name="ORL" localSheetId="56">#REF!</definedName>
    <definedName name="ORL" localSheetId="62">#REF!</definedName>
    <definedName name="ORL" localSheetId="64">#REF!</definedName>
    <definedName name="ORL" localSheetId="66">#REF!</definedName>
    <definedName name="ORL" localSheetId="67">#REF!</definedName>
    <definedName name="ORL" localSheetId="70">#REF!</definedName>
    <definedName name="ORL" localSheetId="38">#REF!</definedName>
    <definedName name="ORL" localSheetId="37">#REF!</definedName>
    <definedName name="ORL">#REF!</definedName>
    <definedName name="OrtopedijaEndoproteze" localSheetId="11">#REF!</definedName>
    <definedName name="OrtopedijaEndoproteze" localSheetId="12">#REF!</definedName>
    <definedName name="OrtopedijaEndoproteze" localSheetId="20">#REF!</definedName>
    <definedName name="OrtopedijaEndoproteze" localSheetId="21">#REF!</definedName>
    <definedName name="OrtopedijaEndoproteze" localSheetId="23">#REF!</definedName>
    <definedName name="OrtopedijaEndoproteze" localSheetId="24">#REF!</definedName>
    <definedName name="OrtopedijaEndoproteze" localSheetId="19">#REF!</definedName>
    <definedName name="OrtopedijaEndoproteze" localSheetId="13">#REF!</definedName>
    <definedName name="OrtopedijaEndoproteze" localSheetId="22">#REF!</definedName>
    <definedName name="OrtopedijaEndoproteze" localSheetId="14">#REF!</definedName>
    <definedName name="OrtopedijaEndoproteze" localSheetId="15">#REF!</definedName>
    <definedName name="OrtopedijaEndoproteze" localSheetId="16">#REF!</definedName>
    <definedName name="OrtopedijaEndoproteze" localSheetId="33">#REF!</definedName>
    <definedName name="OrtopedijaEndoproteze" localSheetId="10">#REF!</definedName>
    <definedName name="OrtopedijaEndoproteze" localSheetId="35">#REF!</definedName>
    <definedName name="OrtopedijaEndoproteze" localSheetId="39">#REF!</definedName>
    <definedName name="OrtopedijaEndoproteze" localSheetId="40">#REF!</definedName>
    <definedName name="OrtopedijaEndoproteze" localSheetId="41">#REF!</definedName>
    <definedName name="OrtopedijaEndoproteze" localSheetId="53">#REF!</definedName>
    <definedName name="OrtopedijaEndoproteze" localSheetId="42">#REF!</definedName>
    <definedName name="OrtopedijaEndoproteze" localSheetId="43">#REF!</definedName>
    <definedName name="OrtopedijaEndoproteze" localSheetId="56">#REF!</definedName>
    <definedName name="OrtopedijaEndoproteze" localSheetId="62">#REF!</definedName>
    <definedName name="OrtopedijaEndoproteze" localSheetId="64">#REF!</definedName>
    <definedName name="OrtopedijaEndoproteze" localSheetId="66">#REF!</definedName>
    <definedName name="OrtopedijaEndoproteze" localSheetId="67">#REF!</definedName>
    <definedName name="OrtopedijaEndoproteze" localSheetId="70">#REF!</definedName>
    <definedName name="OrtopedijaEndoproteze" localSheetId="38">#REF!</definedName>
    <definedName name="OrtopedijaEndoproteze" localSheetId="37">#REF!</definedName>
    <definedName name="OrtopedijaEndoproteze">#REF!</definedName>
    <definedName name="OstaliUgradni" localSheetId="11">#REF!</definedName>
    <definedName name="OstaliUgradni" localSheetId="12">#REF!</definedName>
    <definedName name="OstaliUgradni" localSheetId="20">#REF!</definedName>
    <definedName name="OstaliUgradni" localSheetId="21">#REF!</definedName>
    <definedName name="OstaliUgradni" localSheetId="23">#REF!</definedName>
    <definedName name="OstaliUgradni" localSheetId="24">#REF!</definedName>
    <definedName name="OstaliUgradni" localSheetId="19">#REF!</definedName>
    <definedName name="OstaliUgradni" localSheetId="13">#REF!</definedName>
    <definedName name="OstaliUgradni" localSheetId="22">#REF!</definedName>
    <definedName name="OstaliUgradni" localSheetId="14">#REF!</definedName>
    <definedName name="OstaliUgradni" localSheetId="15">#REF!</definedName>
    <definedName name="OstaliUgradni" localSheetId="16">#REF!</definedName>
    <definedName name="OstaliUgradni" localSheetId="33">#REF!</definedName>
    <definedName name="OstaliUgradni" localSheetId="10">#REF!</definedName>
    <definedName name="OstaliUgradni" localSheetId="35">#REF!</definedName>
    <definedName name="OstaliUgradni" localSheetId="39">#REF!</definedName>
    <definedName name="OstaliUgradni" localSheetId="40">#REF!</definedName>
    <definedName name="OstaliUgradni" localSheetId="41">#REF!</definedName>
    <definedName name="OstaliUgradni" localSheetId="53">#REF!</definedName>
    <definedName name="OstaliUgradni" localSheetId="42">#REF!</definedName>
    <definedName name="OstaliUgradni" localSheetId="43">#REF!</definedName>
    <definedName name="OstaliUgradni" localSheetId="56">#REF!</definedName>
    <definedName name="OstaliUgradni" localSheetId="62">#REF!</definedName>
    <definedName name="OstaliUgradni" localSheetId="64">#REF!</definedName>
    <definedName name="OstaliUgradni" localSheetId="66">#REF!</definedName>
    <definedName name="OstaliUgradni" localSheetId="67">#REF!</definedName>
    <definedName name="OstaliUgradni" localSheetId="70">#REF!</definedName>
    <definedName name="OstaliUgradni" localSheetId="38">#REF!</definedName>
    <definedName name="OstaliUgradni" localSheetId="37">#REF!</definedName>
    <definedName name="OstaliUgradni">#REF!</definedName>
    <definedName name="OstaliUgrUOrtopediji" localSheetId="11">#REF!</definedName>
    <definedName name="OstaliUgrUOrtopediji" localSheetId="12">#REF!</definedName>
    <definedName name="OstaliUgrUOrtopediji" localSheetId="20">#REF!</definedName>
    <definedName name="OstaliUgrUOrtopediji" localSheetId="21">#REF!</definedName>
    <definedName name="OstaliUgrUOrtopediji" localSheetId="23">#REF!</definedName>
    <definedName name="OstaliUgrUOrtopediji" localSheetId="24">#REF!</definedName>
    <definedName name="OstaliUgrUOrtopediji" localSheetId="19">#REF!</definedName>
    <definedName name="OstaliUgrUOrtopediji" localSheetId="13">#REF!</definedName>
    <definedName name="OstaliUgrUOrtopediji" localSheetId="22">#REF!</definedName>
    <definedName name="OstaliUgrUOrtopediji" localSheetId="14">#REF!</definedName>
    <definedName name="OstaliUgrUOrtopediji" localSheetId="15">#REF!</definedName>
    <definedName name="OstaliUgrUOrtopediji" localSheetId="16">#REF!</definedName>
    <definedName name="OstaliUgrUOrtopediji" localSheetId="33">#REF!</definedName>
    <definedName name="OstaliUgrUOrtopediji" localSheetId="10">#REF!</definedName>
    <definedName name="OstaliUgrUOrtopediji" localSheetId="35">#REF!</definedName>
    <definedName name="OstaliUgrUOrtopediji" localSheetId="39">#REF!</definedName>
    <definedName name="OstaliUgrUOrtopediji" localSheetId="40">#REF!</definedName>
    <definedName name="OstaliUgrUOrtopediji" localSheetId="41">#REF!</definedName>
    <definedName name="OstaliUgrUOrtopediji" localSheetId="53">#REF!</definedName>
    <definedName name="OstaliUgrUOrtopediji" localSheetId="42">#REF!</definedName>
    <definedName name="OstaliUgrUOrtopediji" localSheetId="43">#REF!</definedName>
    <definedName name="OstaliUgrUOrtopediji" localSheetId="56">#REF!</definedName>
    <definedName name="OstaliUgrUOrtopediji" localSheetId="62">#REF!</definedName>
    <definedName name="OstaliUgrUOrtopediji" localSheetId="64">#REF!</definedName>
    <definedName name="OstaliUgrUOrtopediji" localSheetId="66">#REF!</definedName>
    <definedName name="OstaliUgrUOrtopediji" localSheetId="67">#REF!</definedName>
    <definedName name="OstaliUgrUOrtopediji" localSheetId="70">#REF!</definedName>
    <definedName name="OstaliUgrUOrtopediji" localSheetId="38">#REF!</definedName>
    <definedName name="OstaliUgrUOrtopediji" localSheetId="37">#REF!</definedName>
    <definedName name="OstaliUgrUOrtopediji">#REF!</definedName>
    <definedName name="PaceMakeri" localSheetId="11">#REF!</definedName>
    <definedName name="PaceMakeri" localSheetId="12">#REF!</definedName>
    <definedName name="PaceMakeri" localSheetId="20">#REF!</definedName>
    <definedName name="PaceMakeri" localSheetId="21">#REF!</definedName>
    <definedName name="PaceMakeri" localSheetId="23">#REF!</definedName>
    <definedName name="PaceMakeri" localSheetId="24">#REF!</definedName>
    <definedName name="PaceMakeri" localSheetId="19">#REF!</definedName>
    <definedName name="PaceMakeri" localSheetId="13">#REF!</definedName>
    <definedName name="PaceMakeri" localSheetId="22">#REF!</definedName>
    <definedName name="PaceMakeri" localSheetId="14">#REF!</definedName>
    <definedName name="PaceMakeri" localSheetId="15">#REF!</definedName>
    <definedName name="PaceMakeri" localSheetId="16">#REF!</definedName>
    <definedName name="PaceMakeri" localSheetId="33">#REF!</definedName>
    <definedName name="PaceMakeri" localSheetId="10">#REF!</definedName>
    <definedName name="PaceMakeri" localSheetId="35">#REF!</definedName>
    <definedName name="PaceMakeri" localSheetId="39">#REF!</definedName>
    <definedName name="PaceMakeri" localSheetId="40">#REF!</definedName>
    <definedName name="PaceMakeri" localSheetId="41">#REF!</definedName>
    <definedName name="PaceMakeri" localSheetId="53">#REF!</definedName>
    <definedName name="PaceMakeri" localSheetId="42">#REF!</definedName>
    <definedName name="PaceMakeri" localSheetId="43">#REF!</definedName>
    <definedName name="PaceMakeri" localSheetId="56">#REF!</definedName>
    <definedName name="PaceMakeri" localSheetId="62">#REF!</definedName>
    <definedName name="PaceMakeri" localSheetId="64">#REF!</definedName>
    <definedName name="PaceMakeri" localSheetId="66">#REF!</definedName>
    <definedName name="PaceMakeri" localSheetId="67">#REF!</definedName>
    <definedName name="PaceMakeri" localSheetId="70">#REF!</definedName>
    <definedName name="PaceMakeri" localSheetId="38">#REF!</definedName>
    <definedName name="PaceMakeri" localSheetId="37">#REF!</definedName>
    <definedName name="PaceMakeri">#REF!</definedName>
    <definedName name="ParticApoteke" localSheetId="11">#REF!</definedName>
    <definedName name="ParticApoteke" localSheetId="12">#REF!</definedName>
    <definedName name="ParticApoteke" localSheetId="20">#REF!</definedName>
    <definedName name="ParticApoteke" localSheetId="21">#REF!</definedName>
    <definedName name="ParticApoteke" localSheetId="23">#REF!</definedName>
    <definedName name="ParticApoteke" localSheetId="24">#REF!</definedName>
    <definedName name="ParticApoteke" localSheetId="19">#REF!</definedName>
    <definedName name="ParticApoteke" localSheetId="13">#REF!</definedName>
    <definedName name="ParticApoteke" localSheetId="22">#REF!</definedName>
    <definedName name="ParticApoteke" localSheetId="14">#REF!</definedName>
    <definedName name="ParticApoteke" localSheetId="15">#REF!</definedName>
    <definedName name="ParticApoteke" localSheetId="16">#REF!</definedName>
    <definedName name="ParticApoteke" localSheetId="33">#REF!</definedName>
    <definedName name="ParticApoteke" localSheetId="10">#REF!</definedName>
    <definedName name="ParticApoteke" localSheetId="35">#REF!</definedName>
    <definedName name="ParticApoteke" localSheetId="39">#REF!</definedName>
    <definedName name="ParticApoteke" localSheetId="40">#REF!</definedName>
    <definedName name="ParticApoteke" localSheetId="41">#REF!</definedName>
    <definedName name="ParticApoteke" localSheetId="53">#REF!</definedName>
    <definedName name="ParticApoteke" localSheetId="42">#REF!</definedName>
    <definedName name="ParticApoteke" localSheetId="43">#REF!</definedName>
    <definedName name="ParticApoteke" localSheetId="56">#REF!</definedName>
    <definedName name="ParticApoteke" localSheetId="62">#REF!</definedName>
    <definedName name="ParticApoteke" localSheetId="64">#REF!</definedName>
    <definedName name="ParticApoteke" localSheetId="66">#REF!</definedName>
    <definedName name="ParticApoteke" localSheetId="67">#REF!</definedName>
    <definedName name="ParticApoteke" localSheetId="70">#REF!</definedName>
    <definedName name="ParticApoteke" localSheetId="38">#REF!</definedName>
    <definedName name="ParticApoteke" localSheetId="37">#REF!</definedName>
    <definedName name="ParticApoteke">#REF!</definedName>
    <definedName name="ParticZU" localSheetId="11">#REF!</definedName>
    <definedName name="ParticZU" localSheetId="12">#REF!</definedName>
    <definedName name="ParticZU" localSheetId="20">#REF!</definedName>
    <definedName name="ParticZU" localSheetId="21">#REF!</definedName>
    <definedName name="ParticZU" localSheetId="23">#REF!</definedName>
    <definedName name="ParticZU" localSheetId="24">#REF!</definedName>
    <definedName name="ParticZU" localSheetId="19">#REF!</definedName>
    <definedName name="ParticZU" localSheetId="13">#REF!</definedName>
    <definedName name="ParticZU" localSheetId="22">#REF!</definedName>
    <definedName name="ParticZU" localSheetId="14">#REF!</definedName>
    <definedName name="ParticZU" localSheetId="15">#REF!</definedName>
    <definedName name="ParticZU" localSheetId="16">#REF!</definedName>
    <definedName name="ParticZU" localSheetId="33">#REF!</definedName>
    <definedName name="ParticZU" localSheetId="10">#REF!</definedName>
    <definedName name="ParticZU" localSheetId="35">#REF!</definedName>
    <definedName name="ParticZU" localSheetId="39">#REF!</definedName>
    <definedName name="ParticZU" localSheetId="40">#REF!</definedName>
    <definedName name="ParticZU" localSheetId="41">#REF!</definedName>
    <definedName name="ParticZU" localSheetId="53">#REF!</definedName>
    <definedName name="ParticZU" localSheetId="42">#REF!</definedName>
    <definedName name="ParticZU" localSheetId="43">#REF!</definedName>
    <definedName name="ParticZU" localSheetId="56">#REF!</definedName>
    <definedName name="ParticZU" localSheetId="62">#REF!</definedName>
    <definedName name="ParticZU" localSheetId="64">#REF!</definedName>
    <definedName name="ParticZU" localSheetId="66">#REF!</definedName>
    <definedName name="ParticZU" localSheetId="67">#REF!</definedName>
    <definedName name="ParticZU" localSheetId="70">#REF!</definedName>
    <definedName name="ParticZU" localSheetId="38">#REF!</definedName>
    <definedName name="ParticZU" localSheetId="37">#REF!</definedName>
    <definedName name="ParticZU">#REF!</definedName>
    <definedName name="PLAN" localSheetId="11">#REF!</definedName>
    <definedName name="PLAN" localSheetId="12">#REF!</definedName>
    <definedName name="PLAN" localSheetId="20">#REF!</definedName>
    <definedName name="PLAN" localSheetId="21">#REF!</definedName>
    <definedName name="PLAN" localSheetId="23">#REF!</definedName>
    <definedName name="PLAN" localSheetId="24">#REF!</definedName>
    <definedName name="PLAN" localSheetId="19">#REF!</definedName>
    <definedName name="PLAN" localSheetId="13">#REF!</definedName>
    <definedName name="PLAN" localSheetId="22">#REF!</definedName>
    <definedName name="PLAN" localSheetId="14">#REF!</definedName>
    <definedName name="PLAN" localSheetId="15">#REF!</definedName>
    <definedName name="PLAN" localSheetId="16">#REF!</definedName>
    <definedName name="PLAN" localSheetId="33">#REF!</definedName>
    <definedName name="PLAN" localSheetId="10">#REF!</definedName>
    <definedName name="PLAN" localSheetId="35">#REF!</definedName>
    <definedName name="PLAN" localSheetId="39">#REF!</definedName>
    <definedName name="PLAN" localSheetId="40">#REF!</definedName>
    <definedName name="PLAN" localSheetId="41">#REF!</definedName>
    <definedName name="PLAN" localSheetId="53">#REF!</definedName>
    <definedName name="PLAN" localSheetId="42">#REF!</definedName>
    <definedName name="PLAN" localSheetId="43">#REF!</definedName>
    <definedName name="PLAN" localSheetId="56">#REF!</definedName>
    <definedName name="PLAN" localSheetId="62">#REF!</definedName>
    <definedName name="PLAN" localSheetId="64">#REF!</definedName>
    <definedName name="PLAN" localSheetId="66">#REF!</definedName>
    <definedName name="PLAN" localSheetId="67">#REF!</definedName>
    <definedName name="PLAN" localSheetId="70">#REF!</definedName>
    <definedName name="PLAN" localSheetId="38">#REF!</definedName>
    <definedName name="PLAN" localSheetId="37">#REF!</definedName>
    <definedName name="PLAN">#REF!</definedName>
    <definedName name="Plate" localSheetId="11">#REF!</definedName>
    <definedName name="Plate" localSheetId="12">#REF!</definedName>
    <definedName name="Plate" localSheetId="20">#REF!</definedName>
    <definedName name="Plate" localSheetId="21">#REF!</definedName>
    <definedName name="Plate" localSheetId="23">#REF!</definedName>
    <definedName name="Plate" localSheetId="24">#REF!</definedName>
    <definedName name="Plate" localSheetId="19">#REF!</definedName>
    <definedName name="Plate" localSheetId="13">#REF!</definedName>
    <definedName name="Plate" localSheetId="22">#REF!</definedName>
    <definedName name="Plate" localSheetId="14">#REF!</definedName>
    <definedName name="Plate" localSheetId="15">#REF!</definedName>
    <definedName name="Plate" localSheetId="16">#REF!</definedName>
    <definedName name="Plate" localSheetId="33">#REF!</definedName>
    <definedName name="Plate" localSheetId="10">#REF!</definedName>
    <definedName name="Plate" localSheetId="35">#REF!</definedName>
    <definedName name="Plate" localSheetId="39">#REF!</definedName>
    <definedName name="Plate" localSheetId="40">#REF!</definedName>
    <definedName name="Plate" localSheetId="41">#REF!</definedName>
    <definedName name="Plate" localSheetId="53">#REF!</definedName>
    <definedName name="Plate" localSheetId="42">#REF!</definedName>
    <definedName name="Plate" localSheetId="43">#REF!</definedName>
    <definedName name="Plate" localSheetId="56">#REF!</definedName>
    <definedName name="Plate" localSheetId="62">#REF!</definedName>
    <definedName name="Plate" localSheetId="64">#REF!</definedName>
    <definedName name="Plate" localSheetId="66">#REF!</definedName>
    <definedName name="Plate" localSheetId="67">#REF!</definedName>
    <definedName name="Plate" localSheetId="70">#REF!</definedName>
    <definedName name="Plate" localSheetId="38">#REF!</definedName>
    <definedName name="Plate" localSheetId="37">#REF!</definedName>
    <definedName name="Plate">#REF!</definedName>
    <definedName name="PolazniPrim" localSheetId="11">#REF!</definedName>
    <definedName name="PolazniPrim" localSheetId="12">#REF!</definedName>
    <definedName name="PolazniPrim" localSheetId="20">#REF!</definedName>
    <definedName name="PolazniPrim" localSheetId="21">#REF!</definedName>
    <definedName name="PolazniPrim" localSheetId="23">#REF!</definedName>
    <definedName name="PolazniPrim" localSheetId="24">#REF!</definedName>
    <definedName name="PolazniPrim" localSheetId="19">#REF!</definedName>
    <definedName name="PolazniPrim" localSheetId="13">#REF!</definedName>
    <definedName name="PolazniPrim" localSheetId="22">#REF!</definedName>
    <definedName name="PolazniPrim" localSheetId="14">#REF!</definedName>
    <definedName name="PolazniPrim" localSheetId="15">#REF!</definedName>
    <definedName name="PolazniPrim" localSheetId="16">#REF!</definedName>
    <definedName name="PolazniPrim" localSheetId="33">#REF!</definedName>
    <definedName name="PolazniPrim" localSheetId="10">#REF!</definedName>
    <definedName name="PolazniPrim" localSheetId="35">#REF!</definedName>
    <definedName name="PolazniPrim" localSheetId="39">#REF!</definedName>
    <definedName name="PolazniPrim" localSheetId="40">#REF!</definedName>
    <definedName name="PolazniPrim" localSheetId="41">#REF!</definedName>
    <definedName name="PolazniPrim" localSheetId="53">#REF!</definedName>
    <definedName name="PolazniPrim" localSheetId="42">#REF!</definedName>
    <definedName name="PolazniPrim" localSheetId="43">#REF!</definedName>
    <definedName name="PolazniPrim" localSheetId="56">#REF!</definedName>
    <definedName name="PolazniPrim" localSheetId="62">#REF!</definedName>
    <definedName name="PolazniPrim" localSheetId="64">#REF!</definedName>
    <definedName name="PolazniPrim" localSheetId="66">#REF!</definedName>
    <definedName name="PolazniPrim" localSheetId="67">#REF!</definedName>
    <definedName name="PolazniPrim" localSheetId="70">#REF!</definedName>
    <definedName name="PolazniPrim" localSheetId="38">#REF!</definedName>
    <definedName name="PolazniPrim" localSheetId="37">#REF!</definedName>
    <definedName name="PolazniPrim">#REF!</definedName>
    <definedName name="PolazniSek" localSheetId="11">#REF!</definedName>
    <definedName name="PolazniSek" localSheetId="12">#REF!</definedName>
    <definedName name="PolazniSek" localSheetId="20">#REF!</definedName>
    <definedName name="PolazniSek" localSheetId="21">#REF!</definedName>
    <definedName name="PolazniSek" localSheetId="23">#REF!</definedName>
    <definedName name="PolazniSek" localSheetId="24">#REF!</definedName>
    <definedName name="PolazniSek" localSheetId="19">#REF!</definedName>
    <definedName name="PolazniSek" localSheetId="13">#REF!</definedName>
    <definedName name="PolazniSek" localSheetId="22">#REF!</definedName>
    <definedName name="PolazniSek" localSheetId="14">#REF!</definedName>
    <definedName name="PolazniSek" localSheetId="15">#REF!</definedName>
    <definedName name="PolazniSek" localSheetId="16">#REF!</definedName>
    <definedName name="PolazniSek" localSheetId="33">#REF!</definedName>
    <definedName name="PolazniSek" localSheetId="10">#REF!</definedName>
    <definedName name="PolazniSek" localSheetId="35">#REF!</definedName>
    <definedName name="PolazniSek" localSheetId="39">#REF!</definedName>
    <definedName name="PolazniSek" localSheetId="40">#REF!</definedName>
    <definedName name="PolazniSek" localSheetId="41">#REF!</definedName>
    <definedName name="PolazniSek" localSheetId="53">#REF!</definedName>
    <definedName name="PolazniSek" localSheetId="42">#REF!</definedName>
    <definedName name="PolazniSek" localSheetId="43">#REF!</definedName>
    <definedName name="PolazniSek" localSheetId="56">#REF!</definedName>
    <definedName name="PolazniSek" localSheetId="62">#REF!</definedName>
    <definedName name="PolazniSek" localSheetId="64">#REF!</definedName>
    <definedName name="PolazniSek" localSheetId="66">#REF!</definedName>
    <definedName name="PolazniSek" localSheetId="67">#REF!</definedName>
    <definedName name="PolazniSek" localSheetId="70">#REF!</definedName>
    <definedName name="PolazniSek" localSheetId="38">#REF!</definedName>
    <definedName name="PolazniSek" localSheetId="37">#REF!</definedName>
    <definedName name="PolazniSek">#REF!</definedName>
    <definedName name="PolazniUkupno" localSheetId="11">#REF!</definedName>
    <definedName name="PolazniUkupno" localSheetId="12">#REF!</definedName>
    <definedName name="PolazniUkupno" localSheetId="20">#REF!</definedName>
    <definedName name="PolazniUkupno" localSheetId="21">#REF!</definedName>
    <definedName name="PolazniUkupno" localSheetId="23">#REF!</definedName>
    <definedName name="PolazniUkupno" localSheetId="24">#REF!</definedName>
    <definedName name="PolazniUkupno" localSheetId="19">#REF!</definedName>
    <definedName name="PolazniUkupno" localSheetId="13">#REF!</definedName>
    <definedName name="PolazniUkupno" localSheetId="22">#REF!</definedName>
    <definedName name="PolazniUkupno" localSheetId="14">#REF!</definedName>
    <definedName name="PolazniUkupno" localSheetId="15">#REF!</definedName>
    <definedName name="PolazniUkupno" localSheetId="16">#REF!</definedName>
    <definedName name="PolazniUkupno" localSheetId="33">#REF!</definedName>
    <definedName name="PolazniUkupno" localSheetId="10">#REF!</definedName>
    <definedName name="PolazniUkupno" localSheetId="35">#REF!</definedName>
    <definedName name="PolazniUkupno" localSheetId="39">#REF!</definedName>
    <definedName name="PolazniUkupno" localSheetId="40">#REF!</definedName>
    <definedName name="PolazniUkupno" localSheetId="41">#REF!</definedName>
    <definedName name="PolazniUkupno" localSheetId="53">#REF!</definedName>
    <definedName name="PolazniUkupno" localSheetId="42">#REF!</definedName>
    <definedName name="PolazniUkupno" localSheetId="43">#REF!</definedName>
    <definedName name="PolazniUkupno" localSheetId="56">#REF!</definedName>
    <definedName name="PolazniUkupno" localSheetId="62">#REF!</definedName>
    <definedName name="PolazniUkupno" localSheetId="64">#REF!</definedName>
    <definedName name="PolazniUkupno" localSheetId="66">#REF!</definedName>
    <definedName name="PolazniUkupno" localSheetId="67">#REF!</definedName>
    <definedName name="PolazniUkupno" localSheetId="70">#REF!</definedName>
    <definedName name="PolazniUkupno" localSheetId="38">#REF!</definedName>
    <definedName name="PolazniUkupno" localSheetId="37">#REF!</definedName>
    <definedName name="PolazniUkupno">#REF!</definedName>
    <definedName name="Pomagala" localSheetId="11">#REF!</definedName>
    <definedName name="Pomagala" localSheetId="12">#REF!</definedName>
    <definedName name="Pomagala" localSheetId="20">#REF!</definedName>
    <definedName name="Pomagala" localSheetId="21">#REF!</definedName>
    <definedName name="Pomagala" localSheetId="23">#REF!</definedName>
    <definedName name="Pomagala" localSheetId="24">#REF!</definedName>
    <definedName name="Pomagala" localSheetId="19">#REF!</definedName>
    <definedName name="Pomagala" localSheetId="13">#REF!</definedName>
    <definedName name="Pomagala" localSheetId="22">#REF!</definedName>
    <definedName name="Pomagala" localSheetId="14">#REF!</definedName>
    <definedName name="Pomagala" localSheetId="15">#REF!</definedName>
    <definedName name="Pomagala" localSheetId="16">#REF!</definedName>
    <definedName name="Pomagala" localSheetId="33">#REF!</definedName>
    <definedName name="Pomagala" localSheetId="10">#REF!</definedName>
    <definedName name="Pomagala" localSheetId="35">#REF!</definedName>
    <definedName name="Pomagala" localSheetId="39">#REF!</definedName>
    <definedName name="Pomagala" localSheetId="40">#REF!</definedName>
    <definedName name="Pomagala" localSheetId="41">#REF!</definedName>
    <definedName name="Pomagala" localSheetId="53">#REF!</definedName>
    <definedName name="Pomagala" localSheetId="42">#REF!</definedName>
    <definedName name="Pomagala" localSheetId="43">#REF!</definedName>
    <definedName name="Pomagala" localSheetId="56">#REF!</definedName>
    <definedName name="Pomagala" localSheetId="62">#REF!</definedName>
    <definedName name="Pomagala" localSheetId="64">#REF!</definedName>
    <definedName name="Pomagala" localSheetId="66">#REF!</definedName>
    <definedName name="Pomagala" localSheetId="67">#REF!</definedName>
    <definedName name="Pomagala" localSheetId="70">#REF!</definedName>
    <definedName name="Pomagala" localSheetId="38">#REF!</definedName>
    <definedName name="Pomagala" localSheetId="37">#REF!</definedName>
    <definedName name="Pomagala">#REF!</definedName>
    <definedName name="PredlogPrim" localSheetId="11">#REF!</definedName>
    <definedName name="PredlogPrim" localSheetId="12">#REF!</definedName>
    <definedName name="PredlogPrim" localSheetId="20">#REF!</definedName>
    <definedName name="PredlogPrim" localSheetId="21">#REF!</definedName>
    <definedName name="PredlogPrim" localSheetId="23">#REF!</definedName>
    <definedName name="PredlogPrim" localSheetId="24">#REF!</definedName>
    <definedName name="PredlogPrim" localSheetId="19">#REF!</definedName>
    <definedName name="PredlogPrim" localSheetId="13">#REF!</definedName>
    <definedName name="PredlogPrim" localSheetId="22">#REF!</definedName>
    <definedName name="PredlogPrim" localSheetId="14">#REF!</definedName>
    <definedName name="PredlogPrim" localSheetId="15">#REF!</definedName>
    <definedName name="PredlogPrim" localSheetId="16">#REF!</definedName>
    <definedName name="PredlogPrim" localSheetId="33">#REF!</definedName>
    <definedName name="PredlogPrim" localSheetId="10">#REF!</definedName>
    <definedName name="PredlogPrim" localSheetId="35">#REF!</definedName>
    <definedName name="PredlogPrim" localSheetId="39">#REF!</definedName>
    <definedName name="PredlogPrim" localSheetId="40">#REF!</definedName>
    <definedName name="PredlogPrim" localSheetId="41">#REF!</definedName>
    <definedName name="PredlogPrim" localSheetId="53">#REF!</definedName>
    <definedName name="PredlogPrim" localSheetId="42">#REF!</definedName>
    <definedName name="PredlogPrim" localSheetId="43">#REF!</definedName>
    <definedName name="PredlogPrim" localSheetId="56">#REF!</definedName>
    <definedName name="PredlogPrim" localSheetId="62">#REF!</definedName>
    <definedName name="PredlogPrim" localSheetId="64">#REF!</definedName>
    <definedName name="PredlogPrim" localSheetId="66">#REF!</definedName>
    <definedName name="PredlogPrim" localSheetId="67">#REF!</definedName>
    <definedName name="PredlogPrim" localSheetId="70">#REF!</definedName>
    <definedName name="PredlogPrim" localSheetId="38">#REF!</definedName>
    <definedName name="PredlogPrim" localSheetId="37">#REF!</definedName>
    <definedName name="PredlogPrim">#REF!</definedName>
    <definedName name="PredlogSek" localSheetId="11">#REF!</definedName>
    <definedName name="PredlogSek" localSheetId="12">#REF!</definedName>
    <definedName name="PredlogSek" localSheetId="20">#REF!</definedName>
    <definedName name="PredlogSek" localSheetId="21">#REF!</definedName>
    <definedName name="PredlogSek" localSheetId="23">#REF!</definedName>
    <definedName name="PredlogSek" localSheetId="24">#REF!</definedName>
    <definedName name="PredlogSek" localSheetId="19">#REF!</definedName>
    <definedName name="PredlogSek" localSheetId="13">#REF!</definedName>
    <definedName name="PredlogSek" localSheetId="22">#REF!</definedName>
    <definedName name="PredlogSek" localSheetId="14">#REF!</definedName>
    <definedName name="PredlogSek" localSheetId="15">#REF!</definedName>
    <definedName name="PredlogSek" localSheetId="16">#REF!</definedName>
    <definedName name="PredlogSek" localSheetId="33">#REF!</definedName>
    <definedName name="PredlogSek" localSheetId="10">#REF!</definedName>
    <definedName name="PredlogSek" localSheetId="35">#REF!</definedName>
    <definedName name="PredlogSek" localSheetId="39">#REF!</definedName>
    <definedName name="PredlogSek" localSheetId="40">#REF!</definedName>
    <definedName name="PredlogSek" localSheetId="41">#REF!</definedName>
    <definedName name="PredlogSek" localSheetId="53">#REF!</definedName>
    <definedName name="PredlogSek" localSheetId="42">#REF!</definedName>
    <definedName name="PredlogSek" localSheetId="43">#REF!</definedName>
    <definedName name="PredlogSek" localSheetId="56">#REF!</definedName>
    <definedName name="PredlogSek" localSheetId="62">#REF!</definedName>
    <definedName name="PredlogSek" localSheetId="64">#REF!</definedName>
    <definedName name="PredlogSek" localSheetId="66">#REF!</definedName>
    <definedName name="PredlogSek" localSheetId="67">#REF!</definedName>
    <definedName name="PredlogSek" localSheetId="70">#REF!</definedName>
    <definedName name="PredlogSek" localSheetId="38">#REF!</definedName>
    <definedName name="PredlogSek" localSheetId="37">#REF!</definedName>
    <definedName name="PredlogSek">#REF!</definedName>
    <definedName name="PredlogUkupno" localSheetId="11">#REF!</definedName>
    <definedName name="PredlogUkupno" localSheetId="12">#REF!</definedName>
    <definedName name="PredlogUkupno" localSheetId="20">#REF!</definedName>
    <definedName name="PredlogUkupno" localSheetId="21">#REF!</definedName>
    <definedName name="PredlogUkupno" localSheetId="23">#REF!</definedName>
    <definedName name="PredlogUkupno" localSheetId="24">#REF!</definedName>
    <definedName name="PredlogUkupno" localSheetId="19">#REF!</definedName>
    <definedName name="PredlogUkupno" localSheetId="13">#REF!</definedName>
    <definedName name="PredlogUkupno" localSheetId="22">#REF!</definedName>
    <definedName name="PredlogUkupno" localSheetId="14">#REF!</definedName>
    <definedName name="PredlogUkupno" localSheetId="15">#REF!</definedName>
    <definedName name="PredlogUkupno" localSheetId="16">#REF!</definedName>
    <definedName name="PredlogUkupno" localSheetId="33">#REF!</definedName>
    <definedName name="PredlogUkupno" localSheetId="10">#REF!</definedName>
    <definedName name="PredlogUkupno" localSheetId="35">#REF!</definedName>
    <definedName name="PredlogUkupno" localSheetId="39">#REF!</definedName>
    <definedName name="PredlogUkupno" localSheetId="40">#REF!</definedName>
    <definedName name="PredlogUkupno" localSheetId="41">#REF!</definedName>
    <definedName name="PredlogUkupno" localSheetId="53">#REF!</definedName>
    <definedName name="PredlogUkupno" localSheetId="42">#REF!</definedName>
    <definedName name="PredlogUkupno" localSheetId="43">#REF!</definedName>
    <definedName name="PredlogUkupno" localSheetId="56">#REF!</definedName>
    <definedName name="PredlogUkupno" localSheetId="62">#REF!</definedName>
    <definedName name="PredlogUkupno" localSheetId="64">#REF!</definedName>
    <definedName name="PredlogUkupno" localSheetId="66">#REF!</definedName>
    <definedName name="PredlogUkupno" localSheetId="67">#REF!</definedName>
    <definedName name="PredlogUkupno" localSheetId="70">#REF!</definedName>
    <definedName name="PredlogUkupno" localSheetId="38">#REF!</definedName>
    <definedName name="PredlogUkupno" localSheetId="37">#REF!</definedName>
    <definedName name="PredlogUkupno">#REF!</definedName>
    <definedName name="Prevoz" localSheetId="11">#REF!</definedName>
    <definedName name="Prevoz" localSheetId="12">#REF!</definedName>
    <definedName name="Prevoz" localSheetId="20">#REF!</definedName>
    <definedName name="Prevoz" localSheetId="21">#REF!</definedName>
    <definedName name="Prevoz" localSheetId="23">#REF!</definedName>
    <definedName name="Prevoz" localSheetId="24">#REF!</definedName>
    <definedName name="Prevoz" localSheetId="19">#REF!</definedName>
    <definedName name="Prevoz" localSheetId="13">#REF!</definedName>
    <definedName name="Prevoz" localSheetId="22">#REF!</definedName>
    <definedName name="Prevoz" localSheetId="14">#REF!</definedName>
    <definedName name="Prevoz" localSheetId="15">#REF!</definedName>
    <definedName name="Prevoz" localSheetId="16">#REF!</definedName>
    <definedName name="Prevoz" localSheetId="33">#REF!</definedName>
    <definedName name="Prevoz" localSheetId="10">#REF!</definedName>
    <definedName name="Prevoz" localSheetId="35">#REF!</definedName>
    <definedName name="Prevoz" localSheetId="39">#REF!</definedName>
    <definedName name="Prevoz" localSheetId="40">#REF!</definedName>
    <definedName name="Prevoz" localSheetId="41">#REF!</definedName>
    <definedName name="Prevoz" localSheetId="53">#REF!</definedName>
    <definedName name="Prevoz" localSheetId="42">#REF!</definedName>
    <definedName name="Prevoz" localSheetId="43">#REF!</definedName>
    <definedName name="Prevoz" localSheetId="56">#REF!</definedName>
    <definedName name="Prevoz" localSheetId="62">#REF!</definedName>
    <definedName name="Prevoz" localSheetId="64">#REF!</definedName>
    <definedName name="Prevoz" localSheetId="66">#REF!</definedName>
    <definedName name="Prevoz" localSheetId="67">#REF!</definedName>
    <definedName name="Prevoz" localSheetId="70">#REF!</definedName>
    <definedName name="Prevoz" localSheetId="38">#REF!</definedName>
    <definedName name="Prevoz" localSheetId="37">#REF!</definedName>
    <definedName name="Prevoz">#REF!</definedName>
    <definedName name="_xlnm.Print_Area" localSheetId="0">Sadržaj!$A$1:$I$39</definedName>
    <definedName name="_xlnm.Print_Area" localSheetId="1">'T1 Kadar.ode.'!$A$1:$AF$47</definedName>
    <definedName name="_xlnm.Print_Area" localSheetId="32">'T10 LAB '!$A$1:$H$24</definedName>
    <definedName name="_xlnm.Print_Area" localSheetId="33">'T10 RAD'!$A$1:$H$25</definedName>
    <definedName name="_xlnm.Print_Area" localSheetId="10">'T10 ZBIRNA'!$A$1:$H$37</definedName>
    <definedName name="_xlnm.Print_Area" localSheetId="35">'T11 Operacije'!$A$1:$P$25</definedName>
    <definedName name="_xlnm.Print_Area" localSheetId="36">'T12 DSG '!$A$1:$D$732</definedName>
    <definedName name="_xlnm.Print_Area" localSheetId="39">'T13 ANE'!$A$1:$H$242</definedName>
    <definedName name="_xlnm.Print_Area" localSheetId="47">'T13 ENDO'!$A$1:$H$111</definedName>
    <definedName name="_xlnm.Print_Area" localSheetId="55">'T13 GAK'!$A$1:$H$528</definedName>
    <definedName name="_xlnm.Print_Area" localSheetId="48">'T13 GASTRO'!$A$1:$H$146</definedName>
    <definedName name="_xlnm.Print_Area" localSheetId="50">'T13 HEMA'!$A$1:$H$80</definedName>
    <definedName name="_xlnm.Print_Area" localSheetId="51">'T13 INF'!$A$1:$H$175</definedName>
    <definedName name="_xlnm.Print_Area" localSheetId="46">'T13 KOVID'!$A$1:$H$194</definedName>
    <definedName name="_xlnm.Print_Area" localSheetId="52">'T13 KOŽNA'!$A$1:$H$124</definedName>
    <definedName name="_xlnm.Print_Area" localSheetId="60">'T13 LAB'!$A$1:$H$55</definedName>
    <definedName name="_xlnm.Print_Area" localSheetId="40">'T13 MF'!$A$1:$H$498</definedName>
    <definedName name="_xlnm.Print_Area" localSheetId="49">'T13 NEFRO'!$A$1:$H$129</definedName>
    <definedName name="_xlnm.Print_Area" localSheetId="57">'T13 NEURO'!$A$1:$H$227</definedName>
    <definedName name="_xlnm.Print_Area" localSheetId="41">'T13 NH'!$A$1:$H$267</definedName>
    <definedName name="_xlnm.Print_Area" localSheetId="54">'T13 OČNA '!$A$1:$H$276</definedName>
    <definedName name="_xlnm.Print_Area" localSheetId="53">'T13 ORL'!$A$1:$H$675</definedName>
    <definedName name="_xlnm.Print_Area" localSheetId="42">'T13 ORT'!$A$1:$H$365</definedName>
    <definedName name="_xlnm.Print_Area" localSheetId="59">'T13 PAT'!$A$1:$H$10</definedName>
    <definedName name="_xlnm.Print_Area" localSheetId="43">'T13 PLH'!$A$1:$H$519</definedName>
    <definedName name="_xlnm.Print_Area" localSheetId="58">'T13 PSIH'!$A$1:$H$179</definedName>
    <definedName name="_xlnm.Print_Area" localSheetId="61">'T13 RAD'!$A$1:$H$109</definedName>
    <definedName name="_xlnm.Print_Area" localSheetId="56">'T13 REH '!$A$1:$H$186</definedName>
    <definedName name="_xlnm.Print_Area" localSheetId="63">'T13 TRANS'!$A$1:$H$46</definedName>
    <definedName name="_xlnm.Print_Area" localSheetId="62">'T13 UC'!$A$1:$H$1371</definedName>
    <definedName name="_xlnm.Print_Area" localSheetId="44">'T13 URO'!$A$1:$H$609</definedName>
    <definedName name="_xlnm.Print_Area" localSheetId="45">'T13 VASK'!$A$1:$H$318</definedName>
    <definedName name="_xlnm.Print_Area" localSheetId="64">'T14 Dijagn.'!$A$1:$H$579</definedName>
    <definedName name="_xlnm.Print_Area" localSheetId="65">'T15 Lab'!$A$1:$H$661</definedName>
    <definedName name="_xlnm.Print_Area" localSheetId="66">'T16 Dijaliza'!$A$1:$T$29</definedName>
    <definedName name="_xlnm.Print_Area" localSheetId="67">'T17 KRV '!$A$1:$H$78</definedName>
    <definedName name="_xlnm.Print_Area" localSheetId="68">'T18 Lekovi'!$A$1:$L$177</definedName>
    <definedName name="_xlnm.Print_Area" localSheetId="69">'T19 Implantati'!$A$1:$K$980</definedName>
    <definedName name="_xlnm.Print_Area" localSheetId="2">'T2 Kadar.dne.bol.dij.'!$A$1:$R$29</definedName>
    <definedName name="_xlnm.Print_Area" localSheetId="70">'T20 Sanitet '!$A$1:$D$16</definedName>
    <definedName name="_xlnm.Print_Area" localSheetId="71">'T21 - lista cekanja'!$A$1:$I$201</definedName>
    <definedName name="_xlnm.Print_Area" localSheetId="4">'T4 Kadar.nem.'!$A$1:$I$22</definedName>
    <definedName name="_xlnm.Print_Area" localSheetId="6">'T6 DANI LICA'!$A$1:$L$107</definedName>
    <definedName name="_xlnm.Print_Area" localSheetId="38">'Т13 ABD'!$A$1:$H$306</definedName>
    <definedName name="_xlnm.Print_Area" localSheetId="37">'Т13 ZBIRNA '!$A$1:$H$94</definedName>
    <definedName name="_xlnm.Print_Titles" localSheetId="73">'CENTAR ZA SUDSKU '!$3:$4</definedName>
    <definedName name="_xlnm.Print_Titles" localSheetId="1">'T1 Kadar.ode.'!$6:$8</definedName>
    <definedName name="_xlnm.Print_Titles" localSheetId="11">'T10 ABD'!$4:$7</definedName>
    <definedName name="_xlnm.Print_Titles" localSheetId="35">'T11 Operacije'!$A:$B,'T11 Operacije'!$6:$7</definedName>
    <definedName name="_xlnm.Print_Titles" localSheetId="36">'T12 DSG '!$3:$5</definedName>
    <definedName name="_xlnm.Print_Titles" localSheetId="39">'T13 ANE'!$4:$7</definedName>
    <definedName name="_xlnm.Print_Titles" localSheetId="47">'T13 ENDO'!$4:$7</definedName>
    <definedName name="_xlnm.Print_Titles" localSheetId="55">'T13 GAK'!$4:$7</definedName>
    <definedName name="_xlnm.Print_Titles" localSheetId="48">'T13 GASTRO'!$4:$7</definedName>
    <definedName name="_xlnm.Print_Titles" localSheetId="50">'T13 HEMA'!$4:$7</definedName>
    <definedName name="_xlnm.Print_Titles" localSheetId="51">'T13 INF'!$4:$7</definedName>
    <definedName name="_xlnm.Print_Titles" localSheetId="46">'T13 KOVID'!$4:$7</definedName>
    <definedName name="_xlnm.Print_Titles" localSheetId="52">'T13 KOŽNA'!$4:$7</definedName>
    <definedName name="_xlnm.Print_Titles" localSheetId="60">'T13 LAB'!$4:$7</definedName>
    <definedName name="_xlnm.Print_Titles" localSheetId="40">'T13 MF'!$4:$7</definedName>
    <definedName name="_xlnm.Print_Titles" localSheetId="49">'T13 NEFRO'!$4:$7</definedName>
    <definedName name="_xlnm.Print_Titles" localSheetId="57">'T13 NEURO'!$4:$7</definedName>
    <definedName name="_xlnm.Print_Titles" localSheetId="41">'T13 NH'!$4:$7</definedName>
    <definedName name="_xlnm.Print_Titles" localSheetId="54">'T13 OČNA '!$4:$7</definedName>
    <definedName name="_xlnm.Print_Titles" localSheetId="53">'T13 ORL'!$4:$7</definedName>
    <definedName name="_xlnm.Print_Titles" localSheetId="42">'T13 ORT'!$4:$7</definedName>
    <definedName name="_xlnm.Print_Titles" localSheetId="43">'T13 PLH'!$4:$7</definedName>
    <definedName name="_xlnm.Print_Titles" localSheetId="58">'T13 PSIH'!$4:$7</definedName>
    <definedName name="_xlnm.Print_Titles" localSheetId="61">'T13 RAD'!$4:$7</definedName>
    <definedName name="_xlnm.Print_Titles" localSheetId="56">'T13 REH '!$4:$7</definedName>
    <definedName name="_xlnm.Print_Titles" localSheetId="63">'T13 TRANS'!$4:$7</definedName>
    <definedName name="_xlnm.Print_Titles" localSheetId="62">'T13 UC'!$4:$7</definedName>
    <definedName name="_xlnm.Print_Titles" localSheetId="44">'T13 URO'!$4:$7</definedName>
    <definedName name="_xlnm.Print_Titles" localSheetId="45">'T13 VASK'!$4:$7</definedName>
    <definedName name="_xlnm.Print_Titles" localSheetId="64">'T14 Dijagn.'!$3:$6</definedName>
    <definedName name="_xlnm.Print_Titles" localSheetId="65">'T15 Lab'!$3:$6</definedName>
    <definedName name="_xlnm.Print_Titles" localSheetId="67">'T17 KRV '!$3:$7</definedName>
    <definedName name="_xlnm.Print_Titles" localSheetId="68">'T18 Lekovi'!$3:$6</definedName>
    <definedName name="_xlnm.Print_Titles" localSheetId="69">'T19 Implantati'!$3:$6</definedName>
    <definedName name="_xlnm.Print_Titles" localSheetId="2">'T2 Kadar.dne.bol.dij.'!$6:$7</definedName>
    <definedName name="_xlnm.Print_Titles" localSheetId="71">'T21 - lista cekanja'!$3:$5</definedName>
    <definedName name="_xlnm.Print_Titles" localSheetId="72">'T22 Zbirna'!$3:$6</definedName>
    <definedName name="_xlnm.Print_Titles" localSheetId="3">'T3 Kadar.zaj.med.del.'!$A:$A</definedName>
    <definedName name="_xlnm.Print_Titles" localSheetId="6">'T6 DANI LICA'!$5:$6</definedName>
    <definedName name="_xlnm.Print_Titles" localSheetId="38">'Т13 ABD'!$4:$7</definedName>
    <definedName name="_xlnm.Print_Titles" localSheetId="37">'Т13 ZBIRNA '!$3:$6</definedName>
    <definedName name="qqqqqqqqqqqqqqqqqqqqqqqqqqqqqqqqqq" localSheetId="73">#REF!</definedName>
    <definedName name="qqqqqqqqqqqqqqqqqqqqqqqqqqqqqqqqqq" localSheetId="1">#REF!</definedName>
    <definedName name="qqqqqqqqqqqqqqqqqqqqqqqqqqqqqqqqqq" localSheetId="11">#REF!</definedName>
    <definedName name="qqqqqqqqqqqqqqqqqqqqqqqqqqqqqqqqqq" localSheetId="12">#REF!</definedName>
    <definedName name="qqqqqqqqqqqqqqqqqqqqqqqqqqqqqqqqqq" localSheetId="20">#REF!</definedName>
    <definedName name="qqqqqqqqqqqqqqqqqqqqqqqqqqqqqqqqqq" localSheetId="28">#REF!</definedName>
    <definedName name="qqqqqqqqqqqqqqqqqqqqqqqqqqqqqqqqqq" localSheetId="21">#REF!</definedName>
    <definedName name="qqqqqqqqqqqqqqqqqqqqqqqqqqqqqqqqqq" localSheetId="23">#REF!</definedName>
    <definedName name="qqqqqqqqqqqqqqqqqqqqqqqqqqqqqqqqqq" localSheetId="24">#REF!</definedName>
    <definedName name="qqqqqqqqqqqqqqqqqqqqqqqqqqqqqqqqqq" localSheetId="19">#REF!</definedName>
    <definedName name="qqqqqqqqqqqqqqqqqqqqqqqqqqqqqqqqqq" localSheetId="25">#REF!</definedName>
    <definedName name="qqqqqqqqqqqqqqqqqqqqqqqqqqqqqqqqqq" localSheetId="32">#REF!</definedName>
    <definedName name="qqqqqqqqqqqqqqqqqqqqqqqqqqqqqqqqqq" localSheetId="13">#REF!</definedName>
    <definedName name="qqqqqqqqqqqqqqqqqqqqqqqqqqqqqqqqqq" localSheetId="22">#REF!</definedName>
    <definedName name="qqqqqqqqqqqqqqqqqqqqqqqqqqqqqqqqqq" localSheetId="30">#REF!</definedName>
    <definedName name="qqqqqqqqqqqqqqqqqqqqqqqqqqqqqqqqqq" localSheetId="14">#REF!</definedName>
    <definedName name="qqqqqqqqqqqqqqqqqqqqqqqqqqqqqqqqqq" localSheetId="27">#REF!</definedName>
    <definedName name="qqqqqqqqqqqqqqqqqqqqqqqqqqqqqqqqqq" localSheetId="15">#REF!</definedName>
    <definedName name="qqqqqqqqqqqqqqqqqqqqqqqqqqqqqqqqqq" localSheetId="16">#REF!</definedName>
    <definedName name="qqqqqqqqqqqqqqqqqqqqqqqqqqqqqqqqqq" localSheetId="31">#REF!</definedName>
    <definedName name="qqqqqqqqqqqqqqqqqqqqqqqqqqqqqqqqqq" localSheetId="33">#REF!</definedName>
    <definedName name="qqqqqqqqqqqqqqqqqqqqqqqqqqqqqqqqqq" localSheetId="29">#REF!</definedName>
    <definedName name="qqqqqqqqqqqqqqqqqqqqqqqqqqqqqqqqqq" localSheetId="34">#REF!</definedName>
    <definedName name="qqqqqqqqqqqqqqqqqqqqqqqqqqqqqqqqqq" localSheetId="17">#REF!</definedName>
    <definedName name="qqqqqqqqqqqqqqqqqqqqqqqqqqqqqqqqqq" localSheetId="18">#REF!</definedName>
    <definedName name="qqqqqqqqqqqqqqqqqqqqqqqqqqqqqqqqqq" localSheetId="10">#REF!</definedName>
    <definedName name="qqqqqqqqqqqqqqqqqqqqqqqqqqqqqqqqqq" localSheetId="35">#REF!</definedName>
    <definedName name="qqqqqqqqqqqqqqqqqqqqqqqqqqqqqqqqqq" localSheetId="39">#REF!</definedName>
    <definedName name="qqqqqqqqqqqqqqqqqqqqqqqqqqqqqqqqqq" localSheetId="47">#REF!</definedName>
    <definedName name="qqqqqqqqqqqqqqqqqqqqqqqqqqqqqqqqqq" localSheetId="55">#REF!</definedName>
    <definedName name="qqqqqqqqqqqqqqqqqqqqqqqqqqqqqqqqqq" localSheetId="48">#REF!</definedName>
    <definedName name="qqqqqqqqqqqqqqqqqqqqqqqqqqqqqqqqqq" localSheetId="50">#REF!</definedName>
    <definedName name="qqqqqqqqqqqqqqqqqqqqqqqqqqqqqqqqqq" localSheetId="51">#REF!</definedName>
    <definedName name="qqqqqqqqqqqqqqqqqqqqqqqqqqqqqqqqqq" localSheetId="46">#REF!</definedName>
    <definedName name="qqqqqqqqqqqqqqqqqqqqqqqqqqqqqqqqqq" localSheetId="52">#REF!</definedName>
    <definedName name="qqqqqqqqqqqqqqqqqqqqqqqqqqqqqqqqqq" localSheetId="60">#REF!</definedName>
    <definedName name="qqqqqqqqqqqqqqqqqqqqqqqqqqqqqqqqqq" localSheetId="40">#REF!</definedName>
    <definedName name="qqqqqqqqqqqqqqqqqqqqqqqqqqqqqqqqqq" localSheetId="49">#REF!</definedName>
    <definedName name="qqqqqqqqqqqqqqqqqqqqqqqqqqqqqqqqqq" localSheetId="57">#REF!</definedName>
    <definedName name="qqqqqqqqqqqqqqqqqqqqqqqqqqqqqqqqqq" localSheetId="41">#REF!</definedName>
    <definedName name="qqqqqqqqqqqqqqqqqqqqqqqqqqqqqqqqqq" localSheetId="54">#REF!</definedName>
    <definedName name="qqqqqqqqqqqqqqqqqqqqqqqqqqqqqqqqqq" localSheetId="53">#REF!</definedName>
    <definedName name="qqqqqqqqqqqqqqqqqqqqqqqqqqqqqqqqqq" localSheetId="42">#REF!</definedName>
    <definedName name="qqqqqqqqqqqqqqqqqqqqqqqqqqqqqqqqqq" localSheetId="59">#REF!</definedName>
    <definedName name="qqqqqqqqqqqqqqqqqqqqqqqqqqqqqqqqqq" localSheetId="43">#REF!</definedName>
    <definedName name="qqqqqqqqqqqqqqqqqqqqqqqqqqqqqqqqqq" localSheetId="58">#REF!</definedName>
    <definedName name="qqqqqqqqqqqqqqqqqqqqqqqqqqqqqqqqqq" localSheetId="61">#REF!</definedName>
    <definedName name="qqqqqqqqqqqqqqqqqqqqqqqqqqqqqqqqqq" localSheetId="56">#REF!</definedName>
    <definedName name="qqqqqqqqqqqqqqqqqqqqqqqqqqqqqqqqqq" localSheetId="63">#REF!</definedName>
    <definedName name="qqqqqqqqqqqqqqqqqqqqqqqqqqqqqqqqqq" localSheetId="62">#REF!</definedName>
    <definedName name="qqqqqqqqqqqqqqqqqqqqqqqqqqqqqqqqqq" localSheetId="44">#REF!</definedName>
    <definedName name="qqqqqqqqqqqqqqqqqqqqqqqqqqqqqqqqqq" localSheetId="45">#REF!</definedName>
    <definedName name="qqqqqqqqqqqqqqqqqqqqqqqqqqqqqqqqqq" localSheetId="64">#REF!</definedName>
    <definedName name="qqqqqqqqqqqqqqqqqqqqqqqqqqqqqqqqqq" localSheetId="65">#REF!</definedName>
    <definedName name="qqqqqqqqqqqqqqqqqqqqqqqqqqqqqqqqqq" localSheetId="66">#REF!</definedName>
    <definedName name="qqqqqqqqqqqqqqqqqqqqqqqqqqqqqqqqqq" localSheetId="67">#REF!</definedName>
    <definedName name="qqqqqqqqqqqqqqqqqqqqqqqqqqqqqqqqqq" localSheetId="68">#REF!</definedName>
    <definedName name="qqqqqqqqqqqqqqqqqqqqqqqqqqqqqqqqqq" localSheetId="69">#REF!</definedName>
    <definedName name="qqqqqqqqqqqqqqqqqqqqqqqqqqqqqqqqqq" localSheetId="2">#REF!</definedName>
    <definedName name="qqqqqqqqqqqqqqqqqqqqqqqqqqqqqqqqqq" localSheetId="70">#REF!</definedName>
    <definedName name="qqqqqqqqqqqqqqqqqqqqqqqqqqqqqqqqqq" localSheetId="71">#REF!</definedName>
    <definedName name="qqqqqqqqqqqqqqqqqqqqqqqqqqqqqqqqqq" localSheetId="72">#REF!</definedName>
    <definedName name="qqqqqqqqqqqqqqqqqqqqqqqqqqqqqqqqqq" localSheetId="3">#REF!</definedName>
    <definedName name="qqqqqqqqqqqqqqqqqqqqqqqqqqqqqqqqqq" localSheetId="4">#REF!</definedName>
    <definedName name="qqqqqqqqqqqqqqqqqqqqqqqqqqqqqqqqqq" localSheetId="5">#REF!</definedName>
    <definedName name="qqqqqqqqqqqqqqqqqqqqqqqqqqqqqqqqqq" localSheetId="26">#REF!</definedName>
    <definedName name="qqqqqqqqqqqqqqqqqqqqqqqqqqqqqqqqqq" localSheetId="38">#REF!</definedName>
    <definedName name="qqqqqqqqqqqqqqqqqqqqqqqqqqqqqqqqqq" localSheetId="37">#REF!</definedName>
    <definedName name="qqqqqqqqqqqqqqqqqqqqqqqqqqqqqqqqqq">#REF!</definedName>
    <definedName name="radio" localSheetId="73">#REF!</definedName>
    <definedName name="radio" localSheetId="1">#REF!</definedName>
    <definedName name="radio" localSheetId="11">#REF!</definedName>
    <definedName name="radio" localSheetId="12">#REF!</definedName>
    <definedName name="radio" localSheetId="20">#REF!</definedName>
    <definedName name="radio" localSheetId="28">#REF!</definedName>
    <definedName name="radio" localSheetId="21">#REF!</definedName>
    <definedName name="radio" localSheetId="23">#REF!</definedName>
    <definedName name="radio" localSheetId="24">#REF!</definedName>
    <definedName name="radio" localSheetId="19">#REF!</definedName>
    <definedName name="radio" localSheetId="25">#REF!</definedName>
    <definedName name="radio" localSheetId="32">#REF!</definedName>
    <definedName name="radio" localSheetId="13">#REF!</definedName>
    <definedName name="radio" localSheetId="22">#REF!</definedName>
    <definedName name="radio" localSheetId="30">#REF!</definedName>
    <definedName name="radio" localSheetId="14">#REF!</definedName>
    <definedName name="radio" localSheetId="27">#REF!</definedName>
    <definedName name="radio" localSheetId="15">#REF!</definedName>
    <definedName name="radio" localSheetId="16">#REF!</definedName>
    <definedName name="radio" localSheetId="31">#REF!</definedName>
    <definedName name="radio" localSheetId="33">#REF!</definedName>
    <definedName name="radio" localSheetId="29">#REF!</definedName>
    <definedName name="radio" localSheetId="34">#REF!</definedName>
    <definedName name="radio" localSheetId="17">#REF!</definedName>
    <definedName name="radio" localSheetId="18">#REF!</definedName>
    <definedName name="radio" localSheetId="10">#REF!</definedName>
    <definedName name="radio" localSheetId="35">#REF!</definedName>
    <definedName name="radio" localSheetId="39">#REF!</definedName>
    <definedName name="radio" localSheetId="47">#REF!</definedName>
    <definedName name="radio" localSheetId="55">#REF!</definedName>
    <definedName name="radio" localSheetId="48">#REF!</definedName>
    <definedName name="radio" localSheetId="50">#REF!</definedName>
    <definedName name="radio" localSheetId="51">#REF!</definedName>
    <definedName name="radio" localSheetId="46">#REF!</definedName>
    <definedName name="radio" localSheetId="52">#REF!</definedName>
    <definedName name="radio" localSheetId="60">#REF!</definedName>
    <definedName name="radio" localSheetId="40">#REF!</definedName>
    <definedName name="radio" localSheetId="49">#REF!</definedName>
    <definedName name="radio" localSheetId="57">#REF!</definedName>
    <definedName name="radio" localSheetId="41">#REF!</definedName>
    <definedName name="radio" localSheetId="54">#REF!</definedName>
    <definedName name="radio" localSheetId="53">#REF!</definedName>
    <definedName name="radio" localSheetId="42">#REF!</definedName>
    <definedName name="radio" localSheetId="59">#REF!</definedName>
    <definedName name="radio" localSheetId="43">#REF!</definedName>
    <definedName name="radio" localSheetId="58">#REF!</definedName>
    <definedName name="radio" localSheetId="56">#REF!</definedName>
    <definedName name="radio" localSheetId="63">#REF!</definedName>
    <definedName name="radio" localSheetId="62">#REF!</definedName>
    <definedName name="radio" localSheetId="44">#REF!</definedName>
    <definedName name="radio" localSheetId="45">#REF!</definedName>
    <definedName name="radio" localSheetId="64">#REF!</definedName>
    <definedName name="radio" localSheetId="65">#REF!</definedName>
    <definedName name="radio" localSheetId="66">#REF!</definedName>
    <definedName name="radio" localSheetId="67">#REF!</definedName>
    <definedName name="radio" localSheetId="68">#REF!</definedName>
    <definedName name="radio" localSheetId="69">#REF!</definedName>
    <definedName name="radio" localSheetId="2">#REF!</definedName>
    <definedName name="radio" localSheetId="70">#REF!</definedName>
    <definedName name="radio" localSheetId="71">#REF!</definedName>
    <definedName name="radio" localSheetId="72">#REF!</definedName>
    <definedName name="radio" localSheetId="3">#REF!</definedName>
    <definedName name="radio" localSheetId="4">#REF!</definedName>
    <definedName name="radio" localSheetId="5">#REF!</definedName>
    <definedName name="radio" localSheetId="26">#REF!</definedName>
    <definedName name="radio" localSheetId="38">#REF!</definedName>
    <definedName name="radio" localSheetId="37">#REF!</definedName>
    <definedName name="radio">#REF!</definedName>
    <definedName name="REHAB" localSheetId="73">#REF!</definedName>
    <definedName name="REHAB" localSheetId="1">#REF!</definedName>
    <definedName name="REHAB" localSheetId="11">#REF!</definedName>
    <definedName name="REHAB" localSheetId="12">#REF!</definedName>
    <definedName name="REHAB" localSheetId="20">#REF!</definedName>
    <definedName name="REHAB" localSheetId="28">#REF!</definedName>
    <definedName name="REHAB" localSheetId="21">#REF!</definedName>
    <definedName name="REHAB" localSheetId="23">#REF!</definedName>
    <definedName name="REHAB" localSheetId="24">#REF!</definedName>
    <definedName name="REHAB" localSheetId="19">#REF!</definedName>
    <definedName name="REHAB" localSheetId="25">#REF!</definedName>
    <definedName name="REHAB" localSheetId="32">#REF!</definedName>
    <definedName name="REHAB" localSheetId="13">#REF!</definedName>
    <definedName name="REHAB" localSheetId="22">#REF!</definedName>
    <definedName name="REHAB" localSheetId="30">#REF!</definedName>
    <definedName name="REHAB" localSheetId="14">#REF!</definedName>
    <definedName name="REHAB" localSheetId="27">#REF!</definedName>
    <definedName name="REHAB" localSheetId="15">#REF!</definedName>
    <definedName name="REHAB" localSheetId="16">#REF!</definedName>
    <definedName name="REHAB" localSheetId="31">#REF!</definedName>
    <definedName name="REHAB" localSheetId="33">#REF!</definedName>
    <definedName name="REHAB" localSheetId="29">#REF!</definedName>
    <definedName name="REHAB" localSheetId="34">#REF!</definedName>
    <definedName name="REHAB" localSheetId="17">#REF!</definedName>
    <definedName name="REHAB" localSheetId="18">#REF!</definedName>
    <definedName name="REHAB" localSheetId="10">#REF!</definedName>
    <definedName name="REHAB" localSheetId="35">#REF!</definedName>
    <definedName name="REHAB" localSheetId="39">#REF!</definedName>
    <definedName name="REHAB" localSheetId="47">#REF!</definedName>
    <definedName name="REHAB" localSheetId="55">#REF!</definedName>
    <definedName name="REHAB" localSheetId="48">#REF!</definedName>
    <definedName name="REHAB" localSheetId="50">#REF!</definedName>
    <definedName name="REHAB" localSheetId="51">#REF!</definedName>
    <definedName name="REHAB" localSheetId="46">#REF!</definedName>
    <definedName name="REHAB" localSheetId="52">#REF!</definedName>
    <definedName name="REHAB" localSheetId="60">#REF!</definedName>
    <definedName name="REHAB" localSheetId="40">#REF!</definedName>
    <definedName name="REHAB" localSheetId="49">#REF!</definedName>
    <definedName name="REHAB" localSheetId="57">#REF!</definedName>
    <definedName name="REHAB" localSheetId="41">#REF!</definedName>
    <definedName name="REHAB" localSheetId="54">#REF!</definedName>
    <definedName name="REHAB" localSheetId="53">#REF!</definedName>
    <definedName name="REHAB" localSheetId="42">#REF!</definedName>
    <definedName name="REHAB" localSheetId="59">#REF!</definedName>
    <definedName name="REHAB" localSheetId="43">#REF!</definedName>
    <definedName name="REHAB" localSheetId="58">#REF!</definedName>
    <definedName name="REHAB" localSheetId="56">#REF!</definedName>
    <definedName name="REHAB" localSheetId="62">#REF!</definedName>
    <definedName name="REHAB" localSheetId="44">#REF!</definedName>
    <definedName name="REHAB" localSheetId="45">#REF!</definedName>
    <definedName name="REHAB" localSheetId="64">#REF!</definedName>
    <definedName name="REHAB" localSheetId="65">#REF!</definedName>
    <definedName name="REHAB" localSheetId="66">#REF!</definedName>
    <definedName name="REHAB" localSheetId="67">#REF!</definedName>
    <definedName name="REHAB" localSheetId="68">#REF!</definedName>
    <definedName name="REHAB" localSheetId="69">#REF!</definedName>
    <definedName name="REHAB" localSheetId="2">#REF!</definedName>
    <definedName name="REHAB" localSheetId="70">#REF!</definedName>
    <definedName name="REHAB" localSheetId="71">#REF!</definedName>
    <definedName name="REHAB" localSheetId="72">#REF!</definedName>
    <definedName name="REHAB" localSheetId="3">#REF!</definedName>
    <definedName name="REHAB" localSheetId="4">#REF!</definedName>
    <definedName name="REHAB" localSheetId="5">#REF!</definedName>
    <definedName name="REHAB" localSheetId="26">#REF!</definedName>
    <definedName name="REHAB" localSheetId="38">#REF!</definedName>
    <definedName name="REHAB" localSheetId="37">#REF!</definedName>
    <definedName name="REHAB">#REF!</definedName>
    <definedName name="rrrrrrrrrrrrrrrrrrrrrrrrrrrrrrrrrrrrrrrrrrrrr" localSheetId="11">#REF!</definedName>
    <definedName name="rrrrrrrrrrrrrrrrrrrrrrrrrrrrrrrrrrrrrrrrrrrrr" localSheetId="12">#REF!</definedName>
    <definedName name="rrrrrrrrrrrrrrrrrrrrrrrrrrrrrrrrrrrrrrrrrrrrr" localSheetId="20">#REF!</definedName>
    <definedName name="rrrrrrrrrrrrrrrrrrrrrrrrrrrrrrrrrrrrrrrrrrrrr" localSheetId="21">#REF!</definedName>
    <definedName name="rrrrrrrrrrrrrrrrrrrrrrrrrrrrrrrrrrrrrrrrrrrrr" localSheetId="23">#REF!</definedName>
    <definedName name="rrrrrrrrrrrrrrrrrrrrrrrrrrrrrrrrrrrrrrrrrrrrr" localSheetId="24">#REF!</definedName>
    <definedName name="rrrrrrrrrrrrrrrrrrrrrrrrrrrrrrrrrrrrrrrrrrrrr" localSheetId="19">#REF!</definedName>
    <definedName name="rrrrrrrrrrrrrrrrrrrrrrrrrrrrrrrrrrrrrrrrrrrrr" localSheetId="13">#REF!</definedName>
    <definedName name="rrrrrrrrrrrrrrrrrrrrrrrrrrrrrrrrrrrrrrrrrrrrr" localSheetId="22">#REF!</definedName>
    <definedName name="rrrrrrrrrrrrrrrrrrrrrrrrrrrrrrrrrrrrrrrrrrrrr" localSheetId="14">#REF!</definedName>
    <definedName name="rrrrrrrrrrrrrrrrrrrrrrrrrrrrrrrrrrrrrrrrrrrrr" localSheetId="15">#REF!</definedName>
    <definedName name="rrrrrrrrrrrrrrrrrrrrrrrrrrrrrrrrrrrrrrrrrrrrr" localSheetId="16">#REF!</definedName>
    <definedName name="rrrrrrrrrrrrrrrrrrrrrrrrrrrrrrrrrrrrrrrrrrrrr" localSheetId="33">#REF!</definedName>
    <definedName name="rrrrrrrrrrrrrrrrrrrrrrrrrrrrrrrrrrrrrrrrrrrrr" localSheetId="10">#REF!</definedName>
    <definedName name="rrrrrrrrrrrrrrrrrrrrrrrrrrrrrrrrrrrrrrrrrrrrr" localSheetId="35">#REF!</definedName>
    <definedName name="rrrrrrrrrrrrrrrrrrrrrrrrrrrrrrrrrrrrrrrrrrrrr" localSheetId="39">#REF!</definedName>
    <definedName name="rrrrrrrrrrrrrrrrrrrrrrrrrrrrrrrrrrrrrrrrrrrrr" localSheetId="40">#REF!</definedName>
    <definedName name="rrrrrrrrrrrrrrrrrrrrrrrrrrrrrrrrrrrrrrrrrrrrr" localSheetId="41">#REF!</definedName>
    <definedName name="rrrrrrrrrrrrrrrrrrrrrrrrrrrrrrrrrrrrrrrrrrrrr" localSheetId="53">#REF!</definedName>
    <definedName name="rrrrrrrrrrrrrrrrrrrrrrrrrrrrrrrrrrrrrrrrrrrrr" localSheetId="42">#REF!</definedName>
    <definedName name="rrrrrrrrrrrrrrrrrrrrrrrrrrrrrrrrrrrrrrrrrrrrr" localSheetId="43">#REF!</definedName>
    <definedName name="rrrrrrrrrrrrrrrrrrrrrrrrrrrrrrrrrrrrrrrrrrrrr" localSheetId="56">#REF!</definedName>
    <definedName name="rrrrrrrrrrrrrrrrrrrrrrrrrrrrrrrrrrrrrrrrrrrrr" localSheetId="62">#REF!</definedName>
    <definedName name="rrrrrrrrrrrrrrrrrrrrrrrrrrrrrrrrrrrrrrrrrrrrr" localSheetId="64">#REF!</definedName>
    <definedName name="rrrrrrrrrrrrrrrrrrrrrrrrrrrrrrrrrrrrrrrrrrrrr" localSheetId="66">#REF!</definedName>
    <definedName name="rrrrrrrrrrrrrrrrrrrrrrrrrrrrrrrrrrrrrrrrrrrrr" localSheetId="67">#REF!</definedName>
    <definedName name="rrrrrrrrrrrrrrrrrrrrrrrrrrrrrrrrrrrrrrrrrrrrr" localSheetId="70">#REF!</definedName>
    <definedName name="rrrrrrrrrrrrrrrrrrrrrrrrrrrrrrrrrrrrrrrrrrrrr" localSheetId="38">#REF!</definedName>
    <definedName name="rrrrrrrrrrrrrrrrrrrrrrrrrrrrrrrrrrrrrrrrrrrrr" localSheetId="37">#REF!</definedName>
    <definedName name="rrrrrrrrrrrrrrrrrrrrrrrrrrrrrrrrrrrrrrrrrrrrr">#REF!</definedName>
    <definedName name="rrrrrrrrrrrrrrrrrrrrrrrrrrrrrrrrrrrrrrrrrrrrrrrrrr" localSheetId="11">#REF!</definedName>
    <definedName name="rrrrrrrrrrrrrrrrrrrrrrrrrrrrrrrrrrrrrrrrrrrrrrrrrr" localSheetId="12">#REF!</definedName>
    <definedName name="rrrrrrrrrrrrrrrrrrrrrrrrrrrrrrrrrrrrrrrrrrrrrrrrrr" localSheetId="20">#REF!</definedName>
    <definedName name="rrrrrrrrrrrrrrrrrrrrrrrrrrrrrrrrrrrrrrrrrrrrrrrrrr" localSheetId="21">#REF!</definedName>
    <definedName name="rrrrrrrrrrrrrrrrrrrrrrrrrrrrrrrrrrrrrrrrrrrrrrrrrr" localSheetId="23">#REF!</definedName>
    <definedName name="rrrrrrrrrrrrrrrrrrrrrrrrrrrrrrrrrrrrrrrrrrrrrrrrrr" localSheetId="24">#REF!</definedName>
    <definedName name="rrrrrrrrrrrrrrrrrrrrrrrrrrrrrrrrrrrrrrrrrrrrrrrrrr" localSheetId="19">#REF!</definedName>
    <definedName name="rrrrrrrrrrrrrrrrrrrrrrrrrrrrrrrrrrrrrrrrrrrrrrrrrr" localSheetId="13">#REF!</definedName>
    <definedName name="rrrrrrrrrrrrrrrrrrrrrrrrrrrrrrrrrrrrrrrrrrrrrrrrrr" localSheetId="22">#REF!</definedName>
    <definedName name="rrrrrrrrrrrrrrrrrrrrrrrrrrrrrrrrrrrrrrrrrrrrrrrrrr" localSheetId="14">#REF!</definedName>
    <definedName name="rrrrrrrrrrrrrrrrrrrrrrrrrrrrrrrrrrrrrrrrrrrrrrrrrr" localSheetId="15">#REF!</definedName>
    <definedName name="rrrrrrrrrrrrrrrrrrrrrrrrrrrrrrrrrrrrrrrrrrrrrrrrrr" localSheetId="16">#REF!</definedName>
    <definedName name="rrrrrrrrrrrrrrrrrrrrrrrrrrrrrrrrrrrrrrrrrrrrrrrrrr" localSheetId="33">#REF!</definedName>
    <definedName name="rrrrrrrrrrrrrrrrrrrrrrrrrrrrrrrrrrrrrrrrrrrrrrrrrr" localSheetId="10">#REF!</definedName>
    <definedName name="rrrrrrrrrrrrrrrrrrrrrrrrrrrrrrrrrrrrrrrrrrrrrrrrrr" localSheetId="35">#REF!</definedName>
    <definedName name="rrrrrrrrrrrrrrrrrrrrrrrrrrrrrrrrrrrrrrrrrrrrrrrrrr" localSheetId="39">#REF!</definedName>
    <definedName name="rrrrrrrrrrrrrrrrrrrrrrrrrrrrrrrrrrrrrrrrrrrrrrrrrr" localSheetId="40">#REF!</definedName>
    <definedName name="rrrrrrrrrrrrrrrrrrrrrrrrrrrrrrrrrrrrrrrrrrrrrrrrrr" localSheetId="41">#REF!</definedName>
    <definedName name="rrrrrrrrrrrrrrrrrrrrrrrrrrrrrrrrrrrrrrrrrrrrrrrrrr" localSheetId="53">#REF!</definedName>
    <definedName name="rrrrrrrrrrrrrrrrrrrrrrrrrrrrrrrrrrrrrrrrrrrrrrrrrr" localSheetId="42">#REF!</definedName>
    <definedName name="rrrrrrrrrrrrrrrrrrrrrrrrrrrrrrrrrrrrrrrrrrrrrrrrrr" localSheetId="43">#REF!</definedName>
    <definedName name="rrrrrrrrrrrrrrrrrrrrrrrrrrrrrrrrrrrrrrrrrrrrrrrrrr" localSheetId="56">#REF!</definedName>
    <definedName name="rrrrrrrrrrrrrrrrrrrrrrrrrrrrrrrrrrrrrrrrrrrrrrrrrr" localSheetId="62">#REF!</definedName>
    <definedName name="rrrrrrrrrrrrrrrrrrrrrrrrrrrrrrrrrrrrrrrrrrrrrrrrrr" localSheetId="64">#REF!</definedName>
    <definedName name="rrrrrrrrrrrrrrrrrrrrrrrrrrrrrrrrrrrrrrrrrrrrrrrrrr" localSheetId="66">#REF!</definedName>
    <definedName name="rrrrrrrrrrrrrrrrrrrrrrrrrrrrrrrrrrrrrrrrrrrrrrrrrr" localSheetId="67">#REF!</definedName>
    <definedName name="rrrrrrrrrrrrrrrrrrrrrrrrrrrrrrrrrrrrrrrrrrrrrrrrrr" localSheetId="70">#REF!</definedName>
    <definedName name="rrrrrrrrrrrrrrrrrrrrrrrrrrrrrrrrrrrrrrrrrrrrrrrrrr" localSheetId="38">#REF!</definedName>
    <definedName name="rrrrrrrrrrrrrrrrrrrrrrrrrrrrrrrrrrrrrrrrrrrrrrrrrr" localSheetId="37">#REF!</definedName>
    <definedName name="rrrrrrrrrrrrrrrrrrrrrrrrrrrrrrrrrrrrrrrrrrrrrrrrrr">#REF!</definedName>
    <definedName name="Sanitet" localSheetId="11">#REF!</definedName>
    <definedName name="Sanitet" localSheetId="12">#REF!</definedName>
    <definedName name="Sanitet" localSheetId="20">#REF!</definedName>
    <definedName name="Sanitet" localSheetId="21">#REF!</definedName>
    <definedName name="Sanitet" localSheetId="23">#REF!</definedName>
    <definedName name="Sanitet" localSheetId="24">#REF!</definedName>
    <definedName name="Sanitet" localSheetId="19">#REF!</definedName>
    <definedName name="Sanitet" localSheetId="13">#REF!</definedName>
    <definedName name="Sanitet" localSheetId="22">#REF!</definedName>
    <definedName name="Sanitet" localSheetId="14">#REF!</definedName>
    <definedName name="Sanitet" localSheetId="15">#REF!</definedName>
    <definedName name="Sanitet" localSheetId="16">#REF!</definedName>
    <definedName name="Sanitet" localSheetId="33">#REF!</definedName>
    <definedName name="Sanitet" localSheetId="10">#REF!</definedName>
    <definedName name="Sanitet" localSheetId="35">#REF!</definedName>
    <definedName name="Sanitet" localSheetId="39">#REF!</definedName>
    <definedName name="Sanitet" localSheetId="40">#REF!</definedName>
    <definedName name="Sanitet" localSheetId="41">#REF!</definedName>
    <definedName name="Sanitet" localSheetId="53">#REF!</definedName>
    <definedName name="Sanitet" localSheetId="42">#REF!</definedName>
    <definedName name="Sanitet" localSheetId="43">#REF!</definedName>
    <definedName name="Sanitet" localSheetId="56">#REF!</definedName>
    <definedName name="Sanitet" localSheetId="62">#REF!</definedName>
    <definedName name="Sanitet" localSheetId="64">#REF!</definedName>
    <definedName name="Sanitet" localSheetId="66">#REF!</definedName>
    <definedName name="Sanitet" localSheetId="67">#REF!</definedName>
    <definedName name="Sanitet" localSheetId="70">#REF!</definedName>
    <definedName name="Sanitet" localSheetId="38">#REF!</definedName>
    <definedName name="Sanitet" localSheetId="37">#REF!</definedName>
    <definedName name="Sanitet">#REF!</definedName>
    <definedName name="Slgl_KONTROLA" localSheetId="11">#REF!</definedName>
    <definedName name="Slgl_KONTROLA" localSheetId="12">#REF!</definedName>
    <definedName name="Slgl_KONTROLA" localSheetId="20">#REF!</definedName>
    <definedName name="Slgl_KONTROLA" localSheetId="21">#REF!</definedName>
    <definedName name="Slgl_KONTROLA" localSheetId="23">#REF!</definedName>
    <definedName name="Slgl_KONTROLA" localSheetId="24">#REF!</definedName>
    <definedName name="Slgl_KONTROLA" localSheetId="19">#REF!</definedName>
    <definedName name="Slgl_KONTROLA" localSheetId="13">#REF!</definedName>
    <definedName name="Slgl_KONTROLA" localSheetId="22">#REF!</definedName>
    <definedName name="Slgl_KONTROLA" localSheetId="14">#REF!</definedName>
    <definedName name="Slgl_KONTROLA" localSheetId="15">#REF!</definedName>
    <definedName name="Slgl_KONTROLA" localSheetId="16">#REF!</definedName>
    <definedName name="Slgl_KONTROLA" localSheetId="33">#REF!</definedName>
    <definedName name="Slgl_KONTROLA" localSheetId="10">#REF!</definedName>
    <definedName name="Slgl_KONTROLA" localSheetId="35">#REF!</definedName>
    <definedName name="Slgl_KONTROLA" localSheetId="39">#REF!</definedName>
    <definedName name="Slgl_KONTROLA" localSheetId="40">#REF!</definedName>
    <definedName name="Slgl_KONTROLA" localSheetId="41">#REF!</definedName>
    <definedName name="Slgl_KONTROLA" localSheetId="53">#REF!</definedName>
    <definedName name="Slgl_KONTROLA" localSheetId="42">#REF!</definedName>
    <definedName name="Slgl_KONTROLA" localSheetId="43">#REF!</definedName>
    <definedName name="Slgl_KONTROLA" localSheetId="56">#REF!</definedName>
    <definedName name="Slgl_KONTROLA" localSheetId="62">#REF!</definedName>
    <definedName name="Slgl_KONTROLA" localSheetId="64">#REF!</definedName>
    <definedName name="Slgl_KONTROLA" localSheetId="66">#REF!</definedName>
    <definedName name="Slgl_KONTROLA" localSheetId="67">#REF!</definedName>
    <definedName name="Slgl_KONTROLA" localSheetId="70">#REF!</definedName>
    <definedName name="Slgl_KONTROLA" localSheetId="38">#REF!</definedName>
    <definedName name="Slgl_KONTROLA" localSheetId="37">#REF!</definedName>
    <definedName name="Slgl_KONTROLA">#REF!</definedName>
    <definedName name="ssssssssssssssssssssssssssssssss" localSheetId="11">#REF!</definedName>
    <definedName name="ssssssssssssssssssssssssssssssss" localSheetId="12">#REF!</definedName>
    <definedName name="ssssssssssssssssssssssssssssssss" localSheetId="20">#REF!</definedName>
    <definedName name="ssssssssssssssssssssssssssssssss" localSheetId="21">#REF!</definedName>
    <definedName name="ssssssssssssssssssssssssssssssss" localSheetId="23">#REF!</definedName>
    <definedName name="ssssssssssssssssssssssssssssssss" localSheetId="24">#REF!</definedName>
    <definedName name="ssssssssssssssssssssssssssssssss" localSheetId="19">#REF!</definedName>
    <definedName name="ssssssssssssssssssssssssssssssss" localSheetId="13">#REF!</definedName>
    <definedName name="ssssssssssssssssssssssssssssssss" localSheetId="22">#REF!</definedName>
    <definedName name="ssssssssssssssssssssssssssssssss" localSheetId="14">#REF!</definedName>
    <definedName name="ssssssssssssssssssssssssssssssss" localSheetId="15">#REF!</definedName>
    <definedName name="ssssssssssssssssssssssssssssssss" localSheetId="16">#REF!</definedName>
    <definedName name="ssssssssssssssssssssssssssssssss" localSheetId="33">#REF!</definedName>
    <definedName name="ssssssssssssssssssssssssssssssss" localSheetId="10">#REF!</definedName>
    <definedName name="ssssssssssssssssssssssssssssssss" localSheetId="35">#REF!</definedName>
    <definedName name="ssssssssssssssssssssssssssssssss" localSheetId="39">#REF!</definedName>
    <definedName name="ssssssssssssssssssssssssssssssss" localSheetId="40">#REF!</definedName>
    <definedName name="ssssssssssssssssssssssssssssssss" localSheetId="41">#REF!</definedName>
    <definedName name="ssssssssssssssssssssssssssssssss" localSheetId="53">#REF!</definedName>
    <definedName name="ssssssssssssssssssssssssssssssss" localSheetId="42">#REF!</definedName>
    <definedName name="ssssssssssssssssssssssssssssssss" localSheetId="43">#REF!</definedName>
    <definedName name="ssssssssssssssssssssssssssssssss" localSheetId="56">#REF!</definedName>
    <definedName name="ssssssssssssssssssssssssssssssss" localSheetId="62">#REF!</definedName>
    <definedName name="ssssssssssssssssssssssssssssssss" localSheetId="64">#REF!</definedName>
    <definedName name="ssssssssssssssssssssssssssssssss" localSheetId="66">#REF!</definedName>
    <definedName name="ssssssssssssssssssssssssssssssss" localSheetId="67">#REF!</definedName>
    <definedName name="ssssssssssssssssssssssssssssssss" localSheetId="70">#REF!</definedName>
    <definedName name="ssssssssssssssssssssssssssssssss" localSheetId="38">#REF!</definedName>
    <definedName name="ssssssssssssssssssssssssssssssss" localSheetId="37">#REF!</definedName>
    <definedName name="ssssssssssssssssssssssssssssssss">#REF!</definedName>
    <definedName name="Stentovi" localSheetId="11">#REF!</definedName>
    <definedName name="Stentovi" localSheetId="12">#REF!</definedName>
    <definedName name="Stentovi" localSheetId="20">#REF!</definedName>
    <definedName name="Stentovi" localSheetId="21">#REF!</definedName>
    <definedName name="Stentovi" localSheetId="23">#REF!</definedName>
    <definedName name="Stentovi" localSheetId="24">#REF!</definedName>
    <definedName name="Stentovi" localSheetId="19">#REF!</definedName>
    <definedName name="Stentovi" localSheetId="13">#REF!</definedName>
    <definedName name="Stentovi" localSheetId="22">#REF!</definedName>
    <definedName name="Stentovi" localSheetId="14">#REF!</definedName>
    <definedName name="Stentovi" localSheetId="15">#REF!</definedName>
    <definedName name="Stentovi" localSheetId="16">#REF!</definedName>
    <definedName name="Stentovi" localSheetId="33">#REF!</definedName>
    <definedName name="Stentovi" localSheetId="10">#REF!</definedName>
    <definedName name="Stentovi" localSheetId="35">#REF!</definedName>
    <definedName name="Stentovi" localSheetId="39">#REF!</definedName>
    <definedName name="Stentovi" localSheetId="40">#REF!</definedName>
    <definedName name="Stentovi" localSheetId="41">#REF!</definedName>
    <definedName name="Stentovi" localSheetId="53">#REF!</definedName>
    <definedName name="Stentovi" localSheetId="42">#REF!</definedName>
    <definedName name="Stentovi" localSheetId="43">#REF!</definedName>
    <definedName name="Stentovi" localSheetId="56">#REF!</definedName>
    <definedName name="Stentovi" localSheetId="62">#REF!</definedName>
    <definedName name="Stentovi" localSheetId="64">#REF!</definedName>
    <definedName name="Stentovi" localSheetId="66">#REF!</definedName>
    <definedName name="Stentovi" localSheetId="67">#REF!</definedName>
    <definedName name="Stentovi" localSheetId="70">#REF!</definedName>
    <definedName name="Stentovi" localSheetId="38">#REF!</definedName>
    <definedName name="Stentovi" localSheetId="37">#REF!</definedName>
    <definedName name="Stentovi">#REF!</definedName>
    <definedName name="SvegaNaknada" localSheetId="11">#REF!</definedName>
    <definedName name="SvegaNaknada" localSheetId="12">#REF!</definedName>
    <definedName name="SvegaNaknada" localSheetId="20">#REF!</definedName>
    <definedName name="SvegaNaknada" localSheetId="21">#REF!</definedName>
    <definedName name="SvegaNaknada" localSheetId="23">#REF!</definedName>
    <definedName name="SvegaNaknada" localSheetId="24">#REF!</definedName>
    <definedName name="SvegaNaknada" localSheetId="19">#REF!</definedName>
    <definedName name="SvegaNaknada" localSheetId="13">#REF!</definedName>
    <definedName name="SvegaNaknada" localSheetId="22">#REF!</definedName>
    <definedName name="SvegaNaknada" localSheetId="14">#REF!</definedName>
    <definedName name="SvegaNaknada" localSheetId="15">#REF!</definedName>
    <definedName name="SvegaNaknada" localSheetId="16">#REF!</definedName>
    <definedName name="SvegaNaknada" localSheetId="33">#REF!</definedName>
    <definedName name="SvegaNaknada" localSheetId="10">#REF!</definedName>
    <definedName name="SvegaNaknada" localSheetId="35">#REF!</definedName>
    <definedName name="SvegaNaknada" localSheetId="39">#REF!</definedName>
    <definedName name="SvegaNaknada" localSheetId="40">#REF!</definedName>
    <definedName name="SvegaNaknada" localSheetId="41">#REF!</definedName>
    <definedName name="SvegaNaknada" localSheetId="53">#REF!</definedName>
    <definedName name="SvegaNaknada" localSheetId="42">#REF!</definedName>
    <definedName name="SvegaNaknada" localSheetId="43">#REF!</definedName>
    <definedName name="SvegaNaknada" localSheetId="56">#REF!</definedName>
    <definedName name="SvegaNaknada" localSheetId="62">#REF!</definedName>
    <definedName name="SvegaNaknada" localSheetId="64">#REF!</definedName>
    <definedName name="SvegaNaknada" localSheetId="66">#REF!</definedName>
    <definedName name="SvegaNaknada" localSheetId="67">#REF!</definedName>
    <definedName name="SvegaNaknada" localSheetId="70">#REF!</definedName>
    <definedName name="SvegaNaknada" localSheetId="38">#REF!</definedName>
    <definedName name="SvegaNaknada" localSheetId="37">#REF!</definedName>
    <definedName name="SvegaNaknada">#REF!</definedName>
    <definedName name="ttttttttttttttttttttttttttttttttttttttttttttttttt" localSheetId="11">#REF!</definedName>
    <definedName name="ttttttttttttttttttttttttttttttttttttttttttttttttt" localSheetId="12">#REF!</definedName>
    <definedName name="ttttttttttttttttttttttttttttttttttttttttttttttttt" localSheetId="20">#REF!</definedName>
    <definedName name="ttttttttttttttttttttttttttttttttttttttttttttttttt" localSheetId="21">#REF!</definedName>
    <definedName name="ttttttttttttttttttttttttttttttttttttttttttttttttt" localSheetId="23">#REF!</definedName>
    <definedName name="ttttttttttttttttttttttttttttttttttttttttttttttttt" localSheetId="24">#REF!</definedName>
    <definedName name="ttttttttttttttttttttttttttttttttttttttttttttttttt" localSheetId="19">#REF!</definedName>
    <definedName name="ttttttttttttttttttttttttttttttttttttttttttttttttt" localSheetId="13">#REF!</definedName>
    <definedName name="ttttttttttttttttttttttttttttttttttttttttttttttttt" localSheetId="22">#REF!</definedName>
    <definedName name="ttttttttttttttttttttttttttttttttttttttttttttttttt" localSheetId="14">#REF!</definedName>
    <definedName name="ttttttttttttttttttttttttttttttttttttttttttttttttt" localSheetId="15">#REF!</definedName>
    <definedName name="ttttttttttttttttttttttttttttttttttttttttttttttttt" localSheetId="16">#REF!</definedName>
    <definedName name="ttttttttttttttttttttttttttttttttttttttttttttttttt" localSheetId="33">#REF!</definedName>
    <definedName name="ttttttttttttttttttttttttttttttttttttttttttttttttt" localSheetId="10">#REF!</definedName>
    <definedName name="ttttttttttttttttttttttttttttttttttttttttttttttttt" localSheetId="35">#REF!</definedName>
    <definedName name="ttttttttttttttttttttttttttttttttttttttttttttttttt" localSheetId="39">#REF!</definedName>
    <definedName name="ttttttttttttttttttttttttttttttttttttttttttttttttt" localSheetId="40">#REF!</definedName>
    <definedName name="ttttttttttttttttttttttttttttttttttttttttttttttttt" localSheetId="41">#REF!</definedName>
    <definedName name="ttttttttttttttttttttttttttttttttttttttttttttttttt" localSheetId="53">#REF!</definedName>
    <definedName name="ttttttttttttttttttttttttttttttttttttttttttttttttt" localSheetId="42">#REF!</definedName>
    <definedName name="ttttttttttttttttttttttttttttttttttttttttttttttttt" localSheetId="43">#REF!</definedName>
    <definedName name="ttttttttttttttttttttttttttttttttttttttttttttttttt" localSheetId="56">#REF!</definedName>
    <definedName name="ttttttttttttttttttttttttttttttttttttttttttttttttt" localSheetId="62">#REF!</definedName>
    <definedName name="ttttttttttttttttttttttttttttttttttttttttttttttttt" localSheetId="64">#REF!</definedName>
    <definedName name="ttttttttttttttttttttttttttttttttttttttttttttttttt" localSheetId="66">#REF!</definedName>
    <definedName name="ttttttttttttttttttttttttttttttttttttttttttttttttt" localSheetId="67">#REF!</definedName>
    <definedName name="ttttttttttttttttttttttttttttttttttttttttttttttttt" localSheetId="70">#REF!</definedName>
    <definedName name="ttttttttttttttttttttttttttttttttttttttttttttttttt" localSheetId="38">#REF!</definedName>
    <definedName name="ttttttttttttttttttttttttttttttttttttttttttttttttt" localSheetId="37">#REF!</definedName>
    <definedName name="ttttttttttttttttttttttttttttttttttttttttttttttttt">#REF!</definedName>
    <definedName name="UgradniKardiohirurgija" localSheetId="11">#REF!</definedName>
    <definedName name="UgradniKardiohirurgija" localSheetId="12">#REF!</definedName>
    <definedName name="UgradniKardiohirurgija" localSheetId="20">#REF!</definedName>
    <definedName name="UgradniKardiohirurgija" localSheetId="21">#REF!</definedName>
    <definedName name="UgradniKardiohirurgija" localSheetId="23">#REF!</definedName>
    <definedName name="UgradniKardiohirurgija" localSheetId="24">#REF!</definedName>
    <definedName name="UgradniKardiohirurgija" localSheetId="19">#REF!</definedName>
    <definedName name="UgradniKardiohirurgija" localSheetId="13">#REF!</definedName>
    <definedName name="UgradniKardiohirurgija" localSheetId="22">#REF!</definedName>
    <definedName name="UgradniKardiohirurgija" localSheetId="14">#REF!</definedName>
    <definedName name="UgradniKardiohirurgija" localSheetId="15">#REF!</definedName>
    <definedName name="UgradniKardiohirurgija" localSheetId="16">#REF!</definedName>
    <definedName name="UgradniKardiohirurgija" localSheetId="33">#REF!</definedName>
    <definedName name="UgradniKardiohirurgija" localSheetId="10">#REF!</definedName>
    <definedName name="UgradniKardiohirurgija" localSheetId="35">#REF!</definedName>
    <definedName name="UgradniKardiohirurgija" localSheetId="39">#REF!</definedName>
    <definedName name="UgradniKardiohirurgija" localSheetId="40">#REF!</definedName>
    <definedName name="UgradniKardiohirurgija" localSheetId="41">#REF!</definedName>
    <definedName name="UgradniKardiohirurgija" localSheetId="53">#REF!</definedName>
    <definedName name="UgradniKardiohirurgija" localSheetId="42">#REF!</definedName>
    <definedName name="UgradniKardiohirurgija" localSheetId="43">#REF!</definedName>
    <definedName name="UgradniKardiohirurgija" localSheetId="56">#REF!</definedName>
    <definedName name="UgradniKardiohirurgija" localSheetId="62">#REF!</definedName>
    <definedName name="UgradniKardiohirurgija" localSheetId="64">#REF!</definedName>
    <definedName name="UgradniKardiohirurgija" localSheetId="66">#REF!</definedName>
    <definedName name="UgradniKardiohirurgija" localSheetId="67">#REF!</definedName>
    <definedName name="UgradniKardiohirurgija" localSheetId="70">#REF!</definedName>
    <definedName name="UgradniKardiohirurgija" localSheetId="38">#REF!</definedName>
    <definedName name="UgradniKardiohirurgija" localSheetId="37">#REF!</definedName>
    <definedName name="UgradniKardiohirurgija">#REF!</definedName>
    <definedName name="UgradniMatUkupno" localSheetId="11">#REF!</definedName>
    <definedName name="UgradniMatUkupno" localSheetId="12">#REF!</definedName>
    <definedName name="UgradniMatUkupno" localSheetId="20">#REF!</definedName>
    <definedName name="UgradniMatUkupno" localSheetId="21">#REF!</definedName>
    <definedName name="UgradniMatUkupno" localSheetId="23">#REF!</definedName>
    <definedName name="UgradniMatUkupno" localSheetId="24">#REF!</definedName>
    <definedName name="UgradniMatUkupno" localSheetId="19">#REF!</definedName>
    <definedName name="UgradniMatUkupno" localSheetId="13">#REF!</definedName>
    <definedName name="UgradniMatUkupno" localSheetId="22">#REF!</definedName>
    <definedName name="UgradniMatUkupno" localSheetId="14">#REF!</definedName>
    <definedName name="UgradniMatUkupno" localSheetId="15">#REF!</definedName>
    <definedName name="UgradniMatUkupno" localSheetId="16">#REF!</definedName>
    <definedName name="UgradniMatUkupno" localSheetId="33">#REF!</definedName>
    <definedName name="UgradniMatUkupno" localSheetId="10">#REF!</definedName>
    <definedName name="UgradniMatUkupno" localSheetId="35">#REF!</definedName>
    <definedName name="UgradniMatUkupno" localSheetId="39">#REF!</definedName>
    <definedName name="UgradniMatUkupno" localSheetId="40">#REF!</definedName>
    <definedName name="UgradniMatUkupno" localSheetId="41">#REF!</definedName>
    <definedName name="UgradniMatUkupno" localSheetId="53">#REF!</definedName>
    <definedName name="UgradniMatUkupno" localSheetId="42">#REF!</definedName>
    <definedName name="UgradniMatUkupno" localSheetId="43">#REF!</definedName>
    <definedName name="UgradniMatUkupno" localSheetId="56">#REF!</definedName>
    <definedName name="UgradniMatUkupno" localSheetId="62">#REF!</definedName>
    <definedName name="UgradniMatUkupno" localSheetId="64">#REF!</definedName>
    <definedName name="UgradniMatUkupno" localSheetId="66">#REF!</definedName>
    <definedName name="UgradniMatUkupno" localSheetId="67">#REF!</definedName>
    <definedName name="UgradniMatUkupno" localSheetId="70">#REF!</definedName>
    <definedName name="UgradniMatUkupno" localSheetId="38">#REF!</definedName>
    <definedName name="UgradniMatUkupno" localSheetId="37">#REF!</definedName>
    <definedName name="UgradniMatUkupno">#REF!</definedName>
    <definedName name="UkNakBezPartic" localSheetId="11">#REF!</definedName>
    <definedName name="UkNakBezPartic" localSheetId="12">#REF!</definedName>
    <definedName name="UkNakBezPartic" localSheetId="20">#REF!</definedName>
    <definedName name="UkNakBezPartic" localSheetId="21">#REF!</definedName>
    <definedName name="UkNakBezPartic" localSheetId="23">#REF!</definedName>
    <definedName name="UkNakBezPartic" localSheetId="24">#REF!</definedName>
    <definedName name="UkNakBezPartic" localSheetId="19">#REF!</definedName>
    <definedName name="UkNakBezPartic" localSheetId="13">#REF!</definedName>
    <definedName name="UkNakBezPartic" localSheetId="22">#REF!</definedName>
    <definedName name="UkNakBezPartic" localSheetId="14">#REF!</definedName>
    <definedName name="UkNakBezPartic" localSheetId="15">#REF!</definedName>
    <definedName name="UkNakBezPartic" localSheetId="16">#REF!</definedName>
    <definedName name="UkNakBezPartic" localSheetId="33">#REF!</definedName>
    <definedName name="UkNakBezPartic" localSheetId="10">#REF!</definedName>
    <definedName name="UkNakBezPartic" localSheetId="35">#REF!</definedName>
    <definedName name="UkNakBezPartic" localSheetId="39">#REF!</definedName>
    <definedName name="UkNakBezPartic" localSheetId="40">#REF!</definedName>
    <definedName name="UkNakBezPartic" localSheetId="41">#REF!</definedName>
    <definedName name="UkNakBezPartic" localSheetId="53">#REF!</definedName>
    <definedName name="UkNakBezPartic" localSheetId="42">#REF!</definedName>
    <definedName name="UkNakBezPartic" localSheetId="43">#REF!</definedName>
    <definedName name="UkNakBezPartic" localSheetId="56">#REF!</definedName>
    <definedName name="UkNakBezPartic" localSheetId="62">#REF!</definedName>
    <definedName name="UkNakBezPartic" localSheetId="64">#REF!</definedName>
    <definedName name="UkNakBezPartic" localSheetId="66">#REF!</definedName>
    <definedName name="UkNakBezPartic" localSheetId="67">#REF!</definedName>
    <definedName name="UkNakBezPartic" localSheetId="70">#REF!</definedName>
    <definedName name="UkNakBezPartic" localSheetId="38">#REF!</definedName>
    <definedName name="UkNakBezPartic" localSheetId="37">#REF!</definedName>
    <definedName name="UkNakBezPartic">#REF!</definedName>
    <definedName name="UkupnaNaknada" localSheetId="11">#REF!</definedName>
    <definedName name="UkupnaNaknada" localSheetId="12">#REF!</definedName>
    <definedName name="UkupnaNaknada" localSheetId="20">#REF!</definedName>
    <definedName name="UkupnaNaknada" localSheetId="21">#REF!</definedName>
    <definedName name="UkupnaNaknada" localSheetId="23">#REF!</definedName>
    <definedName name="UkupnaNaknada" localSheetId="24">#REF!</definedName>
    <definedName name="UkupnaNaknada" localSheetId="19">#REF!</definedName>
    <definedName name="UkupnaNaknada" localSheetId="13">#REF!</definedName>
    <definedName name="UkupnaNaknada" localSheetId="22">#REF!</definedName>
    <definedName name="UkupnaNaknada" localSheetId="14">#REF!</definedName>
    <definedName name="UkupnaNaknada" localSheetId="15">#REF!</definedName>
    <definedName name="UkupnaNaknada" localSheetId="16">#REF!</definedName>
    <definedName name="UkupnaNaknada" localSheetId="33">#REF!</definedName>
    <definedName name="UkupnaNaknada" localSheetId="10">#REF!</definedName>
    <definedName name="UkupnaNaknada" localSheetId="35">#REF!</definedName>
    <definedName name="UkupnaNaknada" localSheetId="39">#REF!</definedName>
    <definedName name="UkupnaNaknada" localSheetId="40">#REF!</definedName>
    <definedName name="UkupnaNaknada" localSheetId="41">#REF!</definedName>
    <definedName name="UkupnaNaknada" localSheetId="53">#REF!</definedName>
    <definedName name="UkupnaNaknada" localSheetId="42">#REF!</definedName>
    <definedName name="UkupnaNaknada" localSheetId="43">#REF!</definedName>
    <definedName name="UkupnaNaknada" localSheetId="56">#REF!</definedName>
    <definedName name="UkupnaNaknada" localSheetId="62">#REF!</definedName>
    <definedName name="UkupnaNaknada" localSheetId="64">#REF!</definedName>
    <definedName name="UkupnaNaknada" localSheetId="66">#REF!</definedName>
    <definedName name="UkupnaNaknada" localSheetId="67">#REF!</definedName>
    <definedName name="UkupnaNaknada" localSheetId="70">#REF!</definedName>
    <definedName name="UkupnaNaknada" localSheetId="38">#REF!</definedName>
    <definedName name="UkupnaNaknada" localSheetId="37">#REF!</definedName>
    <definedName name="UkupnaNaknada">#REF!</definedName>
    <definedName name="UkupnaPartic" localSheetId="11">#REF!</definedName>
    <definedName name="UkupnaPartic" localSheetId="12">#REF!</definedName>
    <definedName name="UkupnaPartic" localSheetId="20">#REF!</definedName>
    <definedName name="UkupnaPartic" localSheetId="21">#REF!</definedName>
    <definedName name="UkupnaPartic" localSheetId="23">#REF!</definedName>
    <definedName name="UkupnaPartic" localSheetId="24">#REF!</definedName>
    <definedName name="UkupnaPartic" localSheetId="19">#REF!</definedName>
    <definedName name="UkupnaPartic" localSheetId="13">#REF!</definedName>
    <definedName name="UkupnaPartic" localSheetId="22">#REF!</definedName>
    <definedName name="UkupnaPartic" localSheetId="14">#REF!</definedName>
    <definedName name="UkupnaPartic" localSheetId="15">#REF!</definedName>
    <definedName name="UkupnaPartic" localSheetId="16">#REF!</definedName>
    <definedName name="UkupnaPartic" localSheetId="33">#REF!</definedName>
    <definedName name="UkupnaPartic" localSheetId="10">#REF!</definedName>
    <definedName name="UkupnaPartic" localSheetId="35">#REF!</definedName>
    <definedName name="UkupnaPartic" localSheetId="39">#REF!</definedName>
    <definedName name="UkupnaPartic" localSheetId="40">#REF!</definedName>
    <definedName name="UkupnaPartic" localSheetId="41">#REF!</definedName>
    <definedName name="UkupnaPartic" localSheetId="53">#REF!</definedName>
    <definedName name="UkupnaPartic" localSheetId="42">#REF!</definedName>
    <definedName name="UkupnaPartic" localSheetId="43">#REF!</definedName>
    <definedName name="UkupnaPartic" localSheetId="56">#REF!</definedName>
    <definedName name="UkupnaPartic" localSheetId="62">#REF!</definedName>
    <definedName name="UkupnaPartic" localSheetId="64">#REF!</definedName>
    <definedName name="UkupnaPartic" localSheetId="66">#REF!</definedName>
    <definedName name="UkupnaPartic" localSheetId="67">#REF!</definedName>
    <definedName name="UkupnaPartic" localSheetId="70">#REF!</definedName>
    <definedName name="UkupnaPartic" localSheetId="38">#REF!</definedName>
    <definedName name="UkupnaPartic" localSheetId="37">#REF!</definedName>
    <definedName name="UkupnaPartic">#REF!</definedName>
    <definedName name="urg" localSheetId="11">#REF!</definedName>
    <definedName name="urg" localSheetId="12">#REF!</definedName>
    <definedName name="urg" localSheetId="20">#REF!</definedName>
    <definedName name="urg" localSheetId="21">#REF!</definedName>
    <definedName name="urg" localSheetId="23">#REF!</definedName>
    <definedName name="urg" localSheetId="24">#REF!</definedName>
    <definedName name="urg" localSheetId="19">#REF!</definedName>
    <definedName name="urg" localSheetId="13">#REF!</definedName>
    <definedName name="urg" localSheetId="22">#REF!</definedName>
    <definedName name="urg" localSheetId="14">#REF!</definedName>
    <definedName name="urg" localSheetId="15">#REF!</definedName>
    <definedName name="urg" localSheetId="16">#REF!</definedName>
    <definedName name="urg" localSheetId="33">#REF!</definedName>
    <definedName name="urg" localSheetId="10">#REF!</definedName>
    <definedName name="urg" localSheetId="35">#REF!</definedName>
    <definedName name="urg" localSheetId="39">#REF!</definedName>
    <definedName name="urg" localSheetId="40">#REF!</definedName>
    <definedName name="urg" localSheetId="41">#REF!</definedName>
    <definedName name="urg" localSheetId="53">#REF!</definedName>
    <definedName name="urg" localSheetId="42">#REF!</definedName>
    <definedName name="urg" localSheetId="43">#REF!</definedName>
    <definedName name="urg" localSheetId="56">#REF!</definedName>
    <definedName name="urg" localSheetId="62">#REF!</definedName>
    <definedName name="urg" localSheetId="64">#REF!</definedName>
    <definedName name="urg" localSheetId="66">#REF!</definedName>
    <definedName name="urg" localSheetId="67">#REF!</definedName>
    <definedName name="urg" localSheetId="70">#REF!</definedName>
    <definedName name="urg" localSheetId="38">#REF!</definedName>
    <definedName name="urg" localSheetId="37">#REF!</definedName>
    <definedName name="urg">#REF!</definedName>
    <definedName name="urge" localSheetId="11">#REF!</definedName>
    <definedName name="urge" localSheetId="12">#REF!</definedName>
    <definedName name="urge" localSheetId="20">#REF!</definedName>
    <definedName name="urge" localSheetId="21">#REF!</definedName>
    <definedName name="urge" localSheetId="23">#REF!</definedName>
    <definedName name="urge" localSheetId="24">#REF!</definedName>
    <definedName name="urge" localSheetId="19">#REF!</definedName>
    <definedName name="urge" localSheetId="13">#REF!</definedName>
    <definedName name="urge" localSheetId="22">#REF!</definedName>
    <definedName name="urge" localSheetId="14">#REF!</definedName>
    <definedName name="urge" localSheetId="15">#REF!</definedName>
    <definedName name="urge" localSheetId="16">#REF!</definedName>
    <definedName name="urge" localSheetId="33">#REF!</definedName>
    <definedName name="urge" localSheetId="10">#REF!</definedName>
    <definedName name="urge" localSheetId="35">#REF!</definedName>
    <definedName name="urge" localSheetId="39">#REF!</definedName>
    <definedName name="urge" localSheetId="40">#REF!</definedName>
    <definedName name="urge" localSheetId="41">#REF!</definedName>
    <definedName name="urge" localSheetId="53">#REF!</definedName>
    <definedName name="urge" localSheetId="42">#REF!</definedName>
    <definedName name="urge" localSheetId="43">#REF!</definedName>
    <definedName name="urge" localSheetId="56">#REF!</definedName>
    <definedName name="urge" localSheetId="62">#REF!</definedName>
    <definedName name="urge" localSheetId="64">#REF!</definedName>
    <definedName name="urge" localSheetId="66">#REF!</definedName>
    <definedName name="urge" localSheetId="67">#REF!</definedName>
    <definedName name="urge" localSheetId="70">#REF!</definedName>
    <definedName name="urge" localSheetId="38">#REF!</definedName>
    <definedName name="urge" localSheetId="37">#REF!</definedName>
    <definedName name="urge">#REF!</definedName>
    <definedName name="Vakcine" localSheetId="11">#REF!</definedName>
    <definedName name="Vakcine" localSheetId="12">#REF!</definedName>
    <definedName name="Vakcine" localSheetId="20">#REF!</definedName>
    <definedName name="Vakcine" localSheetId="21">#REF!</definedName>
    <definedName name="Vakcine" localSheetId="23">#REF!</definedName>
    <definedName name="Vakcine" localSheetId="24">#REF!</definedName>
    <definedName name="Vakcine" localSheetId="19">#REF!</definedName>
    <definedName name="Vakcine" localSheetId="13">#REF!</definedName>
    <definedName name="Vakcine" localSheetId="22">#REF!</definedName>
    <definedName name="Vakcine" localSheetId="14">#REF!</definedName>
    <definedName name="Vakcine" localSheetId="15">#REF!</definedName>
    <definedName name="Vakcine" localSheetId="16">#REF!</definedName>
    <definedName name="Vakcine" localSheetId="33">#REF!</definedName>
    <definedName name="Vakcine" localSheetId="10">#REF!</definedName>
    <definedName name="Vakcine" localSheetId="35">#REF!</definedName>
    <definedName name="Vakcine" localSheetId="39">#REF!</definedName>
    <definedName name="Vakcine" localSheetId="40">#REF!</definedName>
    <definedName name="Vakcine" localSheetId="41">#REF!</definedName>
    <definedName name="Vakcine" localSheetId="53">#REF!</definedName>
    <definedName name="Vakcine" localSheetId="42">#REF!</definedName>
    <definedName name="Vakcine" localSheetId="43">#REF!</definedName>
    <definedName name="Vakcine" localSheetId="56">#REF!</definedName>
    <definedName name="Vakcine" localSheetId="62">#REF!</definedName>
    <definedName name="Vakcine" localSheetId="64">#REF!</definedName>
    <definedName name="Vakcine" localSheetId="66">#REF!</definedName>
    <definedName name="Vakcine" localSheetId="67">#REF!</definedName>
    <definedName name="Vakcine" localSheetId="70">#REF!</definedName>
    <definedName name="Vakcine" localSheetId="38">#REF!</definedName>
    <definedName name="Vakcine" localSheetId="37">#REF!</definedName>
    <definedName name="Vakcine">#REF!</definedName>
    <definedName name="VAS" localSheetId="11">#REF!</definedName>
    <definedName name="VAS" localSheetId="12">#REF!</definedName>
    <definedName name="VAS" localSheetId="20">#REF!</definedName>
    <definedName name="VAS" localSheetId="21">#REF!</definedName>
    <definedName name="VAS" localSheetId="23">#REF!</definedName>
    <definedName name="VAS" localSheetId="24">#REF!</definedName>
    <definedName name="VAS" localSheetId="19">#REF!</definedName>
    <definedName name="VAS" localSheetId="13">#REF!</definedName>
    <definedName name="VAS" localSheetId="22">#REF!</definedName>
    <definedName name="VAS" localSheetId="14">#REF!</definedName>
    <definedName name="VAS" localSheetId="15">#REF!</definedName>
    <definedName name="VAS" localSheetId="16">#REF!</definedName>
    <definedName name="VAS" localSheetId="33">#REF!</definedName>
    <definedName name="VAS" localSheetId="10">#REF!</definedName>
    <definedName name="VAS" localSheetId="35">#REF!</definedName>
    <definedName name="VAS" localSheetId="39">#REF!</definedName>
    <definedName name="VAS" localSheetId="40">#REF!</definedName>
    <definedName name="VAS" localSheetId="41">#REF!</definedName>
    <definedName name="VAS" localSheetId="53">#REF!</definedName>
    <definedName name="VAS" localSheetId="42">#REF!</definedName>
    <definedName name="VAS" localSheetId="43">#REF!</definedName>
    <definedName name="VAS" localSheetId="56">#REF!</definedName>
    <definedName name="VAS" localSheetId="62">#REF!</definedName>
    <definedName name="VAS" localSheetId="64">#REF!</definedName>
    <definedName name="VAS" localSheetId="66">#REF!</definedName>
    <definedName name="VAS" localSheetId="67">#REF!</definedName>
    <definedName name="VAS" localSheetId="70">#REF!</definedName>
    <definedName name="VAS" localSheetId="38">#REF!</definedName>
    <definedName name="VAS" localSheetId="37">#REF!</definedName>
    <definedName name="VAS">#REF!</definedName>
    <definedName name="vask" localSheetId="11">#REF!</definedName>
    <definedName name="vask" localSheetId="12">#REF!</definedName>
    <definedName name="vask" localSheetId="20">#REF!</definedName>
    <definedName name="vask" localSheetId="21">#REF!</definedName>
    <definedName name="vask" localSheetId="23">#REF!</definedName>
    <definedName name="vask" localSheetId="24">#REF!</definedName>
    <definedName name="vask" localSheetId="19">#REF!</definedName>
    <definedName name="vask" localSheetId="13">#REF!</definedName>
    <definedName name="vask" localSheetId="22">#REF!</definedName>
    <definedName name="vask" localSheetId="14">#REF!</definedName>
    <definedName name="vask" localSheetId="15">#REF!</definedName>
    <definedName name="vask" localSheetId="16">#REF!</definedName>
    <definedName name="vask" localSheetId="33">#REF!</definedName>
    <definedName name="vask" localSheetId="10">#REF!</definedName>
    <definedName name="vask" localSheetId="35">#REF!</definedName>
    <definedName name="vask" localSheetId="39">#REF!</definedName>
    <definedName name="vask" localSheetId="40">#REF!</definedName>
    <definedName name="vask" localSheetId="41">#REF!</definedName>
    <definedName name="vask" localSheetId="53">#REF!</definedName>
    <definedName name="vask" localSheetId="42">#REF!</definedName>
    <definedName name="vask" localSheetId="43">#REF!</definedName>
    <definedName name="vask" localSheetId="56">#REF!</definedName>
    <definedName name="vask" localSheetId="62">#REF!</definedName>
    <definedName name="vask" localSheetId="64">#REF!</definedName>
    <definedName name="vask" localSheetId="66">#REF!</definedName>
    <definedName name="vask" localSheetId="67">#REF!</definedName>
    <definedName name="vask" localSheetId="70">#REF!</definedName>
    <definedName name="vask" localSheetId="38">#REF!</definedName>
    <definedName name="vask" localSheetId="37">#REF!</definedName>
    <definedName name="vask">#REF!</definedName>
    <definedName name="VVVV" localSheetId="11">#REF!</definedName>
    <definedName name="VVVV" localSheetId="12">#REF!</definedName>
    <definedName name="VVVV" localSheetId="20">#REF!</definedName>
    <definedName name="VVVV" localSheetId="21">#REF!</definedName>
    <definedName name="VVVV" localSheetId="23">#REF!</definedName>
    <definedName name="VVVV" localSheetId="24">#REF!</definedName>
    <definedName name="VVVV" localSheetId="19">#REF!</definedName>
    <definedName name="VVVV" localSheetId="13">#REF!</definedName>
    <definedName name="VVVV" localSheetId="22">#REF!</definedName>
    <definedName name="VVVV" localSheetId="14">#REF!</definedName>
    <definedName name="VVVV" localSheetId="15">#REF!</definedName>
    <definedName name="VVVV" localSheetId="16">#REF!</definedName>
    <definedName name="VVVV" localSheetId="33">#REF!</definedName>
    <definedName name="VVVV" localSheetId="10">#REF!</definedName>
    <definedName name="VVVV" localSheetId="35">#REF!</definedName>
    <definedName name="VVVV" localSheetId="39">#REF!</definedName>
    <definedName name="VVVV" localSheetId="40">#REF!</definedName>
    <definedName name="VVVV" localSheetId="41">#REF!</definedName>
    <definedName name="VVVV" localSheetId="53">#REF!</definedName>
    <definedName name="VVVV" localSheetId="42">#REF!</definedName>
    <definedName name="VVVV" localSheetId="43">#REF!</definedName>
    <definedName name="VVVV" localSheetId="56">#REF!</definedName>
    <definedName name="VVVV" localSheetId="62">#REF!</definedName>
    <definedName name="VVVV" localSheetId="64">#REF!</definedName>
    <definedName name="VVVV" localSheetId="66">#REF!</definedName>
    <definedName name="VVVV" localSheetId="67">#REF!</definedName>
    <definedName name="VVVV" localSheetId="70">#REF!</definedName>
    <definedName name="VVVV" localSheetId="38">#REF!</definedName>
    <definedName name="VVVV" localSheetId="37">#REF!</definedName>
    <definedName name="VVVV">#REF!</definedName>
    <definedName name="VVVVVVVVVVVVVVVVVVVVVVVVVVV" localSheetId="11">#REF!</definedName>
    <definedName name="VVVVVVVVVVVVVVVVVVVVVVVVVVV" localSheetId="12">#REF!</definedName>
    <definedName name="VVVVVVVVVVVVVVVVVVVVVVVVVVV" localSheetId="20">#REF!</definedName>
    <definedName name="VVVVVVVVVVVVVVVVVVVVVVVVVVV" localSheetId="21">#REF!</definedName>
    <definedName name="VVVVVVVVVVVVVVVVVVVVVVVVVVV" localSheetId="23">#REF!</definedName>
    <definedName name="VVVVVVVVVVVVVVVVVVVVVVVVVVV" localSheetId="24">#REF!</definedName>
    <definedName name="VVVVVVVVVVVVVVVVVVVVVVVVVVV" localSheetId="19">#REF!</definedName>
    <definedName name="VVVVVVVVVVVVVVVVVVVVVVVVVVV" localSheetId="13">#REF!</definedName>
    <definedName name="VVVVVVVVVVVVVVVVVVVVVVVVVVV" localSheetId="22">#REF!</definedName>
    <definedName name="VVVVVVVVVVVVVVVVVVVVVVVVVVV" localSheetId="14">#REF!</definedName>
    <definedName name="VVVVVVVVVVVVVVVVVVVVVVVVVVV" localSheetId="15">#REF!</definedName>
    <definedName name="VVVVVVVVVVVVVVVVVVVVVVVVVVV" localSheetId="16">#REF!</definedName>
    <definedName name="VVVVVVVVVVVVVVVVVVVVVVVVVVV" localSheetId="35">#REF!</definedName>
    <definedName name="VVVVVVVVVVVVVVVVVVVVVVVVVVV" localSheetId="39">#REF!</definedName>
    <definedName name="VVVVVVVVVVVVVVVVVVVVVVVVVVV" localSheetId="55">#REF!</definedName>
    <definedName name="VVVVVVVVVVVVVVVVVVVVVVVVVVV" localSheetId="40">#REF!</definedName>
    <definedName name="VVVVVVVVVVVVVVVVVVVVVVVVVVV" localSheetId="41">#REF!</definedName>
    <definedName name="VVVVVVVVVVVVVVVVVVVVVVVVVVV" localSheetId="54">#REF!</definedName>
    <definedName name="VVVVVVVVVVVVVVVVVVVVVVVVVVV" localSheetId="53">#REF!</definedName>
    <definedName name="VVVVVVVVVVVVVVVVVVVVVVVVVVV" localSheetId="42">#REF!</definedName>
    <definedName name="VVVVVVVVVVVVVVVVVVVVVVVVVVV" localSheetId="43">#REF!</definedName>
    <definedName name="VVVVVVVVVVVVVVVVVVVVVVVVVVV" localSheetId="56">#REF!</definedName>
    <definedName name="VVVVVVVVVVVVVVVVVVVVVVVVVVV" localSheetId="63">#REF!</definedName>
    <definedName name="VVVVVVVVVVVVVVVVVVVVVVVVVVV" localSheetId="62">#REF!</definedName>
    <definedName name="VVVVVVVVVVVVVVVVVVVVVVVVVVV" localSheetId="44">#REF!</definedName>
    <definedName name="VVVVVVVVVVVVVVVVVVVVVVVVVVV" localSheetId="45">#REF!</definedName>
    <definedName name="VVVVVVVVVVVVVVVVVVVVVVVVVVV" localSheetId="64">#REF!</definedName>
    <definedName name="VVVVVVVVVVVVVVVVVVVVVVVVVVV" localSheetId="38">#REF!</definedName>
    <definedName name="VVVVVVVVVVVVVVVVVVVVVVVVVVV" localSheetId="37">#REF!</definedName>
    <definedName name="VVVVVVVVVVVVVVVVVVVVVVVVVVV">#REF!</definedName>
    <definedName name="VVVVVVVVVVVVVVVVVVVVVVVVVVVVVVVV" localSheetId="11">#REF!</definedName>
    <definedName name="VVVVVVVVVVVVVVVVVVVVVVVVVVVVVVVV" localSheetId="12">#REF!</definedName>
    <definedName name="VVVVVVVVVVVVVVVVVVVVVVVVVVVVVVVV" localSheetId="20">#REF!</definedName>
    <definedName name="VVVVVVVVVVVVVVVVVVVVVVVVVVVVVVVV" localSheetId="21">#REF!</definedName>
    <definedName name="VVVVVVVVVVVVVVVVVVVVVVVVVVVVVVVV" localSheetId="23">#REF!</definedName>
    <definedName name="VVVVVVVVVVVVVVVVVVVVVVVVVVVVVVVV" localSheetId="24">#REF!</definedName>
    <definedName name="VVVVVVVVVVVVVVVVVVVVVVVVVVVVVVVV" localSheetId="19">#REF!</definedName>
    <definedName name="VVVVVVVVVVVVVVVVVVVVVVVVVVVVVVVV" localSheetId="13">#REF!</definedName>
    <definedName name="VVVVVVVVVVVVVVVVVVVVVVVVVVVVVVVV" localSheetId="22">#REF!</definedName>
    <definedName name="VVVVVVVVVVVVVVVVVVVVVVVVVVVVVVVV" localSheetId="14">#REF!</definedName>
    <definedName name="VVVVVVVVVVVVVVVVVVVVVVVVVVVVVVVV" localSheetId="15">#REF!</definedName>
    <definedName name="VVVVVVVVVVVVVVVVVVVVVVVVVVVVVVVV" localSheetId="16">#REF!</definedName>
    <definedName name="VVVVVVVVVVVVVVVVVVVVVVVVVVVVVVVV" localSheetId="33">#REF!</definedName>
    <definedName name="VVVVVVVVVVVVVVVVVVVVVVVVVVVVVVVV" localSheetId="10">#REF!</definedName>
    <definedName name="VVVVVVVVVVVVVVVVVVVVVVVVVVVVVVVV" localSheetId="35">#REF!</definedName>
    <definedName name="VVVVVVVVVVVVVVVVVVVVVVVVVVVVVVVV" localSheetId="39">#REF!</definedName>
    <definedName name="VVVVVVVVVVVVVVVVVVVVVVVVVVVVVVVV" localSheetId="40">#REF!</definedName>
    <definedName name="VVVVVVVVVVVVVVVVVVVVVVVVVVVVVVVV" localSheetId="41">#REF!</definedName>
    <definedName name="VVVVVVVVVVVVVVVVVVVVVVVVVVVVVVVV" localSheetId="53">#REF!</definedName>
    <definedName name="VVVVVVVVVVVVVVVVVVVVVVVVVVVVVVVV" localSheetId="42">#REF!</definedName>
    <definedName name="VVVVVVVVVVVVVVVVVVVVVVVVVVVVVVVV" localSheetId="43">#REF!</definedName>
    <definedName name="VVVVVVVVVVVVVVVVVVVVVVVVVVVVVVVV" localSheetId="56">#REF!</definedName>
    <definedName name="VVVVVVVVVVVVVVVVVVVVVVVVVVVVVVVV" localSheetId="62">#REF!</definedName>
    <definedName name="VVVVVVVVVVVVVVVVVVVVVVVVVVVVVVVV" localSheetId="64">#REF!</definedName>
    <definedName name="VVVVVVVVVVVVVVVVVVVVVVVVVVVVVVVV" localSheetId="66">#REF!</definedName>
    <definedName name="VVVVVVVVVVVVVVVVVVVVVVVVVVVVVVVV" localSheetId="67">#REF!</definedName>
    <definedName name="VVVVVVVVVVVVVVVVVVVVVVVVVVVVVVVV" localSheetId="70">#REF!</definedName>
    <definedName name="VVVVVVVVVVVVVVVVVVVVVVVVVVVVVVVV" localSheetId="38">#REF!</definedName>
    <definedName name="VVVVVVVVVVVVVVVVVVVVVVVVVVVVVVVV" localSheetId="37">#REF!</definedName>
    <definedName name="VVVVVVVVVVVVVVVVVVVVVVVVVVVVVVVV">#REF!</definedName>
    <definedName name="vvvvvvvvvvvvvvvvvvvvvvvvvvvvvvvvvvvvvv" localSheetId="11">#REF!</definedName>
    <definedName name="vvvvvvvvvvvvvvvvvvvvvvvvvvvvvvvvvvvvvv" localSheetId="12">#REF!</definedName>
    <definedName name="vvvvvvvvvvvvvvvvvvvvvvvvvvvvvvvvvvvvvv" localSheetId="20">#REF!</definedName>
    <definedName name="vvvvvvvvvvvvvvvvvvvvvvvvvvvvvvvvvvvvvv" localSheetId="21">#REF!</definedName>
    <definedName name="vvvvvvvvvvvvvvvvvvvvvvvvvvvvvvvvvvvvvv" localSheetId="23">#REF!</definedName>
    <definedName name="vvvvvvvvvvvvvvvvvvvvvvvvvvvvvvvvvvvvvv" localSheetId="24">#REF!</definedName>
    <definedName name="vvvvvvvvvvvvvvvvvvvvvvvvvvvvvvvvvvvvvv" localSheetId="19">#REF!</definedName>
    <definedName name="vvvvvvvvvvvvvvvvvvvvvvvvvvvvvvvvvvvvvv" localSheetId="13">#REF!</definedName>
    <definedName name="vvvvvvvvvvvvvvvvvvvvvvvvvvvvvvvvvvvvvv" localSheetId="22">#REF!</definedName>
    <definedName name="vvvvvvvvvvvvvvvvvvvvvvvvvvvvvvvvvvvvvv" localSheetId="14">#REF!</definedName>
    <definedName name="vvvvvvvvvvvvvvvvvvvvvvvvvvvvvvvvvvvvvv" localSheetId="15">#REF!</definedName>
    <definedName name="vvvvvvvvvvvvvvvvvvvvvvvvvvvvvvvvvvvvvv" localSheetId="16">#REF!</definedName>
    <definedName name="vvvvvvvvvvvvvvvvvvvvvvvvvvvvvvvvvvvvvv" localSheetId="33">#REF!</definedName>
    <definedName name="vvvvvvvvvvvvvvvvvvvvvvvvvvvvvvvvvvvvvv" localSheetId="10">#REF!</definedName>
    <definedName name="vvvvvvvvvvvvvvvvvvvvvvvvvvvvvvvvvvvvvv" localSheetId="35">#REF!</definedName>
    <definedName name="vvvvvvvvvvvvvvvvvvvvvvvvvvvvvvvvvvvvvv" localSheetId="39">#REF!</definedName>
    <definedName name="vvvvvvvvvvvvvvvvvvvvvvvvvvvvvvvvvvvvvv" localSheetId="40">#REF!</definedName>
    <definedName name="vvvvvvvvvvvvvvvvvvvvvvvvvvvvvvvvvvvvvv" localSheetId="41">#REF!</definedName>
    <definedName name="vvvvvvvvvvvvvvvvvvvvvvvvvvvvvvvvvvvvvv" localSheetId="53">#REF!</definedName>
    <definedName name="vvvvvvvvvvvvvvvvvvvvvvvvvvvvvvvvvvvvvv" localSheetId="42">#REF!</definedName>
    <definedName name="vvvvvvvvvvvvvvvvvvvvvvvvvvvvvvvvvvvvvv" localSheetId="43">#REF!</definedName>
    <definedName name="vvvvvvvvvvvvvvvvvvvvvvvvvvvvvvvvvvvvvv" localSheetId="56">#REF!</definedName>
    <definedName name="vvvvvvvvvvvvvvvvvvvvvvvvvvvvvvvvvvvvvv" localSheetId="62">#REF!</definedName>
    <definedName name="vvvvvvvvvvvvvvvvvvvvvvvvvvvvvvvvvvvvvv" localSheetId="64">#REF!</definedName>
    <definedName name="vvvvvvvvvvvvvvvvvvvvvvvvvvvvvvvvvvvvvv" localSheetId="66">#REF!</definedName>
    <definedName name="vvvvvvvvvvvvvvvvvvvvvvvvvvvvvvvvvvvvvv" localSheetId="67">#REF!</definedName>
    <definedName name="vvvvvvvvvvvvvvvvvvvvvvvvvvvvvvvvvvvvvv" localSheetId="70">#REF!</definedName>
    <definedName name="vvvvvvvvvvvvvvvvvvvvvvvvvvvvvvvvvvvvvv" localSheetId="38">#REF!</definedName>
    <definedName name="vvvvvvvvvvvvvvvvvvvvvvvvvvvvvvvvvvvvvv" localSheetId="37">#REF!</definedName>
    <definedName name="vvvvvvvvvvvvvvvvvvvvvvvvvvvvvvvvvvvvvv">#REF!</definedName>
    <definedName name="wetret" localSheetId="11">#REF!</definedName>
    <definedName name="wetret" localSheetId="12">#REF!</definedName>
    <definedName name="wetret" localSheetId="20">#REF!</definedName>
    <definedName name="wetret" localSheetId="21">#REF!</definedName>
    <definedName name="wetret" localSheetId="23">#REF!</definedName>
    <definedName name="wetret" localSheetId="24">#REF!</definedName>
    <definedName name="wetret" localSheetId="19">#REF!</definedName>
    <definedName name="wetret" localSheetId="13">#REF!</definedName>
    <definedName name="wetret" localSheetId="22">#REF!</definedName>
    <definedName name="wetret" localSheetId="14">#REF!</definedName>
    <definedName name="wetret" localSheetId="15">#REF!</definedName>
    <definedName name="wetret" localSheetId="16">#REF!</definedName>
    <definedName name="wetret" localSheetId="33">#REF!</definedName>
    <definedName name="wetret" localSheetId="10">#REF!</definedName>
    <definedName name="wetret" localSheetId="35">#REF!</definedName>
    <definedName name="wetret" localSheetId="39">#REF!</definedName>
    <definedName name="wetret" localSheetId="40">#REF!</definedName>
    <definedName name="wetret" localSheetId="41">#REF!</definedName>
    <definedName name="wetret" localSheetId="53">#REF!</definedName>
    <definedName name="wetret" localSheetId="42">#REF!</definedName>
    <definedName name="wetret" localSheetId="43">#REF!</definedName>
    <definedName name="wetret" localSheetId="56">#REF!</definedName>
    <definedName name="wetret" localSheetId="62">#REF!</definedName>
    <definedName name="wetret" localSheetId="64">#REF!</definedName>
    <definedName name="wetret" localSheetId="66">#REF!</definedName>
    <definedName name="wetret" localSheetId="67">#REF!</definedName>
    <definedName name="wetret" localSheetId="70">#REF!</definedName>
    <definedName name="wetret" localSheetId="38">#REF!</definedName>
    <definedName name="wetret" localSheetId="37">#REF!</definedName>
    <definedName name="wetret">#REF!</definedName>
    <definedName name="WETRET1" localSheetId="11">#REF!</definedName>
    <definedName name="WETRET1" localSheetId="12">#REF!</definedName>
    <definedName name="WETRET1" localSheetId="20">#REF!</definedName>
    <definedName name="WETRET1" localSheetId="21">#REF!</definedName>
    <definedName name="WETRET1" localSheetId="23">#REF!</definedName>
    <definedName name="WETRET1" localSheetId="24">#REF!</definedName>
    <definedName name="WETRET1" localSheetId="19">#REF!</definedName>
    <definedName name="WETRET1" localSheetId="13">#REF!</definedName>
    <definedName name="WETRET1" localSheetId="22">#REF!</definedName>
    <definedName name="WETRET1" localSheetId="14">#REF!</definedName>
    <definedName name="WETRET1" localSheetId="15">#REF!</definedName>
    <definedName name="WETRET1" localSheetId="16">#REF!</definedName>
    <definedName name="WETRET1" localSheetId="33">#REF!</definedName>
    <definedName name="WETRET1" localSheetId="10">#REF!</definedName>
    <definedName name="WETRET1" localSheetId="35">#REF!</definedName>
    <definedName name="WETRET1" localSheetId="39">#REF!</definedName>
    <definedName name="WETRET1" localSheetId="40">#REF!</definedName>
    <definedName name="WETRET1" localSheetId="41">#REF!</definedName>
    <definedName name="WETRET1" localSheetId="53">#REF!</definedName>
    <definedName name="WETRET1" localSheetId="42">#REF!</definedName>
    <definedName name="WETRET1" localSheetId="43">#REF!</definedName>
    <definedName name="WETRET1" localSheetId="56">#REF!</definedName>
    <definedName name="WETRET1" localSheetId="62">#REF!</definedName>
    <definedName name="WETRET1" localSheetId="64">#REF!</definedName>
    <definedName name="WETRET1" localSheetId="66">#REF!</definedName>
    <definedName name="WETRET1" localSheetId="67">#REF!</definedName>
    <definedName name="WETRET1" localSheetId="70">#REF!</definedName>
    <definedName name="WETRET1" localSheetId="38">#REF!</definedName>
    <definedName name="WETRET1" localSheetId="37">#REF!</definedName>
    <definedName name="WETRET1">#REF!</definedName>
    <definedName name="wwwwwwwwwwwwwwwwwwwwwwwwwww" localSheetId="11">#REF!</definedName>
    <definedName name="wwwwwwwwwwwwwwwwwwwwwwwwwww" localSheetId="12">#REF!</definedName>
    <definedName name="wwwwwwwwwwwwwwwwwwwwwwwwwww" localSheetId="20">#REF!</definedName>
    <definedName name="wwwwwwwwwwwwwwwwwwwwwwwwwww" localSheetId="21">#REF!</definedName>
    <definedName name="wwwwwwwwwwwwwwwwwwwwwwwwwww" localSheetId="23">#REF!</definedName>
    <definedName name="wwwwwwwwwwwwwwwwwwwwwwwwwww" localSheetId="24">#REF!</definedName>
    <definedName name="wwwwwwwwwwwwwwwwwwwwwwwwwww" localSheetId="19">#REF!</definedName>
    <definedName name="wwwwwwwwwwwwwwwwwwwwwwwwwww" localSheetId="13">#REF!</definedName>
    <definedName name="wwwwwwwwwwwwwwwwwwwwwwwwwww" localSheetId="22">#REF!</definedName>
    <definedName name="wwwwwwwwwwwwwwwwwwwwwwwwwww" localSheetId="14">#REF!</definedName>
    <definedName name="wwwwwwwwwwwwwwwwwwwwwwwwwww" localSheetId="15">#REF!</definedName>
    <definedName name="wwwwwwwwwwwwwwwwwwwwwwwwwww" localSheetId="16">#REF!</definedName>
    <definedName name="wwwwwwwwwwwwwwwwwwwwwwwwwww" localSheetId="33">#REF!</definedName>
    <definedName name="wwwwwwwwwwwwwwwwwwwwwwwwwww" localSheetId="10">#REF!</definedName>
    <definedName name="wwwwwwwwwwwwwwwwwwwwwwwwwww" localSheetId="35">#REF!</definedName>
    <definedName name="wwwwwwwwwwwwwwwwwwwwwwwwwww" localSheetId="39">#REF!</definedName>
    <definedName name="wwwwwwwwwwwwwwwwwwwwwwwwwww" localSheetId="40">#REF!</definedName>
    <definedName name="wwwwwwwwwwwwwwwwwwwwwwwwwww" localSheetId="41">#REF!</definedName>
    <definedName name="wwwwwwwwwwwwwwwwwwwwwwwwwww" localSheetId="53">#REF!</definedName>
    <definedName name="wwwwwwwwwwwwwwwwwwwwwwwwwww" localSheetId="42">#REF!</definedName>
    <definedName name="wwwwwwwwwwwwwwwwwwwwwwwwwww" localSheetId="43">#REF!</definedName>
    <definedName name="wwwwwwwwwwwwwwwwwwwwwwwwwww" localSheetId="56">#REF!</definedName>
    <definedName name="wwwwwwwwwwwwwwwwwwwwwwwwwww" localSheetId="62">#REF!</definedName>
    <definedName name="wwwwwwwwwwwwwwwwwwwwwwwwwww" localSheetId="64">#REF!</definedName>
    <definedName name="wwwwwwwwwwwwwwwwwwwwwwwwwww" localSheetId="66">#REF!</definedName>
    <definedName name="wwwwwwwwwwwwwwwwwwwwwwwwwww" localSheetId="67">#REF!</definedName>
    <definedName name="wwwwwwwwwwwwwwwwwwwwwwwwwww" localSheetId="70">#REF!</definedName>
    <definedName name="wwwwwwwwwwwwwwwwwwwwwwwwwww" localSheetId="38">#REF!</definedName>
    <definedName name="wwwwwwwwwwwwwwwwwwwwwwwwwww" localSheetId="37">#REF!</definedName>
    <definedName name="wwwwwwwwwwwwwwwwwwwwwwwwwww">#REF!</definedName>
    <definedName name="X">[1]Parametar!$B$2</definedName>
    <definedName name="xxxxxxxxxxxxxxxxxxxxxxxxxxxxxxxxx" localSheetId="73">#REF!</definedName>
    <definedName name="xxxxxxxxxxxxxxxxxxxxxxxxxxxxxxxxx" localSheetId="1">#REF!</definedName>
    <definedName name="xxxxxxxxxxxxxxxxxxxxxxxxxxxxxxxxx" localSheetId="11">#REF!</definedName>
    <definedName name="xxxxxxxxxxxxxxxxxxxxxxxxxxxxxxxxx" localSheetId="12">#REF!</definedName>
    <definedName name="xxxxxxxxxxxxxxxxxxxxxxxxxxxxxxxxx" localSheetId="20">#REF!</definedName>
    <definedName name="xxxxxxxxxxxxxxxxxxxxxxxxxxxxxxxxx" localSheetId="28">#REF!</definedName>
    <definedName name="xxxxxxxxxxxxxxxxxxxxxxxxxxxxxxxxx" localSheetId="21">#REF!</definedName>
    <definedName name="xxxxxxxxxxxxxxxxxxxxxxxxxxxxxxxxx" localSheetId="23">#REF!</definedName>
    <definedName name="xxxxxxxxxxxxxxxxxxxxxxxxxxxxxxxxx" localSheetId="24">#REF!</definedName>
    <definedName name="xxxxxxxxxxxxxxxxxxxxxxxxxxxxxxxxx" localSheetId="19">#REF!</definedName>
    <definedName name="xxxxxxxxxxxxxxxxxxxxxxxxxxxxxxxxx" localSheetId="25">#REF!</definedName>
    <definedName name="xxxxxxxxxxxxxxxxxxxxxxxxxxxxxxxxx" localSheetId="32">#REF!</definedName>
    <definedName name="xxxxxxxxxxxxxxxxxxxxxxxxxxxxxxxxx" localSheetId="13">#REF!</definedName>
    <definedName name="xxxxxxxxxxxxxxxxxxxxxxxxxxxxxxxxx" localSheetId="22">#REF!</definedName>
    <definedName name="xxxxxxxxxxxxxxxxxxxxxxxxxxxxxxxxx" localSheetId="30">#REF!</definedName>
    <definedName name="xxxxxxxxxxxxxxxxxxxxxxxxxxxxxxxxx" localSheetId="14">#REF!</definedName>
    <definedName name="xxxxxxxxxxxxxxxxxxxxxxxxxxxxxxxxx" localSheetId="27">#REF!</definedName>
    <definedName name="xxxxxxxxxxxxxxxxxxxxxxxxxxxxxxxxx" localSheetId="15">#REF!</definedName>
    <definedName name="xxxxxxxxxxxxxxxxxxxxxxxxxxxxxxxxx" localSheetId="16">#REF!</definedName>
    <definedName name="xxxxxxxxxxxxxxxxxxxxxxxxxxxxxxxxx" localSheetId="31">#REF!</definedName>
    <definedName name="xxxxxxxxxxxxxxxxxxxxxxxxxxxxxxxxx" localSheetId="33">#REF!</definedName>
    <definedName name="xxxxxxxxxxxxxxxxxxxxxxxxxxxxxxxxx" localSheetId="29">#REF!</definedName>
    <definedName name="xxxxxxxxxxxxxxxxxxxxxxxxxxxxxxxxx" localSheetId="34">#REF!</definedName>
    <definedName name="xxxxxxxxxxxxxxxxxxxxxxxxxxxxxxxxx" localSheetId="17">#REF!</definedName>
    <definedName name="xxxxxxxxxxxxxxxxxxxxxxxxxxxxxxxxx" localSheetId="18">#REF!</definedName>
    <definedName name="xxxxxxxxxxxxxxxxxxxxxxxxxxxxxxxxx" localSheetId="10">#REF!</definedName>
    <definedName name="xxxxxxxxxxxxxxxxxxxxxxxxxxxxxxxxx" localSheetId="35">#REF!</definedName>
    <definedName name="xxxxxxxxxxxxxxxxxxxxxxxxxxxxxxxxx" localSheetId="39">#REF!</definedName>
    <definedName name="xxxxxxxxxxxxxxxxxxxxxxxxxxxxxxxxx" localSheetId="47">#REF!</definedName>
    <definedName name="xxxxxxxxxxxxxxxxxxxxxxxxxxxxxxxxx" localSheetId="55">#REF!</definedName>
    <definedName name="xxxxxxxxxxxxxxxxxxxxxxxxxxxxxxxxx" localSheetId="48">#REF!</definedName>
    <definedName name="xxxxxxxxxxxxxxxxxxxxxxxxxxxxxxxxx" localSheetId="50">#REF!</definedName>
    <definedName name="xxxxxxxxxxxxxxxxxxxxxxxxxxxxxxxxx" localSheetId="51">#REF!</definedName>
    <definedName name="xxxxxxxxxxxxxxxxxxxxxxxxxxxxxxxxx" localSheetId="46">#REF!</definedName>
    <definedName name="xxxxxxxxxxxxxxxxxxxxxxxxxxxxxxxxx" localSheetId="52">#REF!</definedName>
    <definedName name="xxxxxxxxxxxxxxxxxxxxxxxxxxxxxxxxx" localSheetId="60">#REF!</definedName>
    <definedName name="xxxxxxxxxxxxxxxxxxxxxxxxxxxxxxxxx" localSheetId="40">#REF!</definedName>
    <definedName name="xxxxxxxxxxxxxxxxxxxxxxxxxxxxxxxxx" localSheetId="49">#REF!</definedName>
    <definedName name="xxxxxxxxxxxxxxxxxxxxxxxxxxxxxxxxx" localSheetId="57">#REF!</definedName>
    <definedName name="xxxxxxxxxxxxxxxxxxxxxxxxxxxxxxxxx" localSheetId="41">#REF!</definedName>
    <definedName name="xxxxxxxxxxxxxxxxxxxxxxxxxxxxxxxxx" localSheetId="54">#REF!</definedName>
    <definedName name="xxxxxxxxxxxxxxxxxxxxxxxxxxxxxxxxx" localSheetId="53">#REF!</definedName>
    <definedName name="xxxxxxxxxxxxxxxxxxxxxxxxxxxxxxxxx" localSheetId="42">#REF!</definedName>
    <definedName name="xxxxxxxxxxxxxxxxxxxxxxxxxxxxxxxxx" localSheetId="59">#REF!</definedName>
    <definedName name="xxxxxxxxxxxxxxxxxxxxxxxxxxxxxxxxx" localSheetId="43">#REF!</definedName>
    <definedName name="xxxxxxxxxxxxxxxxxxxxxxxxxxxxxxxxx" localSheetId="58">#REF!</definedName>
    <definedName name="xxxxxxxxxxxxxxxxxxxxxxxxxxxxxxxxx" localSheetId="61">#REF!</definedName>
    <definedName name="xxxxxxxxxxxxxxxxxxxxxxxxxxxxxxxxx" localSheetId="56">#REF!</definedName>
    <definedName name="xxxxxxxxxxxxxxxxxxxxxxxxxxxxxxxxx" localSheetId="63">#REF!</definedName>
    <definedName name="xxxxxxxxxxxxxxxxxxxxxxxxxxxxxxxxx" localSheetId="62">#REF!</definedName>
    <definedName name="xxxxxxxxxxxxxxxxxxxxxxxxxxxxxxxxx" localSheetId="44">#REF!</definedName>
    <definedName name="xxxxxxxxxxxxxxxxxxxxxxxxxxxxxxxxx" localSheetId="45">#REF!</definedName>
    <definedName name="xxxxxxxxxxxxxxxxxxxxxxxxxxxxxxxxx" localSheetId="64">#REF!</definedName>
    <definedName name="xxxxxxxxxxxxxxxxxxxxxxxxxxxxxxxxx" localSheetId="65">#REF!</definedName>
    <definedName name="xxxxxxxxxxxxxxxxxxxxxxxxxxxxxxxxx" localSheetId="66">#REF!</definedName>
    <definedName name="xxxxxxxxxxxxxxxxxxxxxxxxxxxxxxxxx" localSheetId="67">#REF!</definedName>
    <definedName name="xxxxxxxxxxxxxxxxxxxxxxxxxxxxxxxxx" localSheetId="68">#REF!</definedName>
    <definedName name="xxxxxxxxxxxxxxxxxxxxxxxxxxxxxxxxx" localSheetId="69">#REF!</definedName>
    <definedName name="xxxxxxxxxxxxxxxxxxxxxxxxxxxxxxxxx" localSheetId="2">#REF!</definedName>
    <definedName name="xxxxxxxxxxxxxxxxxxxxxxxxxxxxxxxxx" localSheetId="70">#REF!</definedName>
    <definedName name="xxxxxxxxxxxxxxxxxxxxxxxxxxxxxxxxx" localSheetId="71">#REF!</definedName>
    <definedName name="xxxxxxxxxxxxxxxxxxxxxxxxxxxxxxxxx" localSheetId="72">#REF!</definedName>
    <definedName name="xxxxxxxxxxxxxxxxxxxxxxxxxxxxxxxxx" localSheetId="3">#REF!</definedName>
    <definedName name="xxxxxxxxxxxxxxxxxxxxxxxxxxxxxxxxx" localSheetId="4">#REF!</definedName>
    <definedName name="xxxxxxxxxxxxxxxxxxxxxxxxxxxxxxxxx" localSheetId="5">#REF!</definedName>
    <definedName name="xxxxxxxxxxxxxxxxxxxxxxxxxxxxxxxxx" localSheetId="26">#REF!</definedName>
    <definedName name="xxxxxxxxxxxxxxxxxxxxxxxxxxxxxxxxx" localSheetId="38">#REF!</definedName>
    <definedName name="xxxxxxxxxxxxxxxxxxxxxxxxxxxxxxxxx" localSheetId="37">#REF!</definedName>
    <definedName name="xxxxxxxxxxxxxxxxxxxxxxxxxxxxxxxxx">#REF!</definedName>
    <definedName name="Y" localSheetId="35">[3]Parametar!$B$3</definedName>
    <definedName name="Y" localSheetId="59">[4]Parametar!$B$3</definedName>
    <definedName name="Y">[4]Parametar!$B$3</definedName>
    <definedName name="yyyyyyyyyyyyyyyyyyyyyyyyyyyyyyyy" localSheetId="73">#REF!</definedName>
    <definedName name="yyyyyyyyyyyyyyyyyyyyyyyyyyyyyyyy" localSheetId="1">#REF!</definedName>
    <definedName name="yyyyyyyyyyyyyyyyyyyyyyyyyyyyyyyy" localSheetId="11">#REF!</definedName>
    <definedName name="yyyyyyyyyyyyyyyyyyyyyyyyyyyyyyyy" localSheetId="12">#REF!</definedName>
    <definedName name="yyyyyyyyyyyyyyyyyyyyyyyyyyyyyyyy" localSheetId="20">#REF!</definedName>
    <definedName name="yyyyyyyyyyyyyyyyyyyyyyyyyyyyyyyy" localSheetId="28">#REF!</definedName>
    <definedName name="yyyyyyyyyyyyyyyyyyyyyyyyyyyyyyyy" localSheetId="21">#REF!</definedName>
    <definedName name="yyyyyyyyyyyyyyyyyyyyyyyyyyyyyyyy" localSheetId="23">#REF!</definedName>
    <definedName name="yyyyyyyyyyyyyyyyyyyyyyyyyyyyyyyy" localSheetId="24">#REF!</definedName>
    <definedName name="yyyyyyyyyyyyyyyyyyyyyyyyyyyyyyyy" localSheetId="19">#REF!</definedName>
    <definedName name="yyyyyyyyyyyyyyyyyyyyyyyyyyyyyyyy" localSheetId="25">#REF!</definedName>
    <definedName name="yyyyyyyyyyyyyyyyyyyyyyyyyyyyyyyy" localSheetId="32">#REF!</definedName>
    <definedName name="yyyyyyyyyyyyyyyyyyyyyyyyyyyyyyyy" localSheetId="13">#REF!</definedName>
    <definedName name="yyyyyyyyyyyyyyyyyyyyyyyyyyyyyyyy" localSheetId="22">#REF!</definedName>
    <definedName name="yyyyyyyyyyyyyyyyyyyyyyyyyyyyyyyy" localSheetId="30">#REF!</definedName>
    <definedName name="yyyyyyyyyyyyyyyyyyyyyyyyyyyyyyyy" localSheetId="14">#REF!</definedName>
    <definedName name="yyyyyyyyyyyyyyyyyyyyyyyyyyyyyyyy" localSheetId="27">#REF!</definedName>
    <definedName name="yyyyyyyyyyyyyyyyyyyyyyyyyyyyyyyy" localSheetId="15">#REF!</definedName>
    <definedName name="yyyyyyyyyyyyyyyyyyyyyyyyyyyyyyyy" localSheetId="16">#REF!</definedName>
    <definedName name="yyyyyyyyyyyyyyyyyyyyyyyyyyyyyyyy" localSheetId="31">#REF!</definedName>
    <definedName name="yyyyyyyyyyyyyyyyyyyyyyyyyyyyyyyy" localSheetId="33">#REF!</definedName>
    <definedName name="yyyyyyyyyyyyyyyyyyyyyyyyyyyyyyyy" localSheetId="29">#REF!</definedName>
    <definedName name="yyyyyyyyyyyyyyyyyyyyyyyyyyyyyyyy" localSheetId="34">#REF!</definedName>
    <definedName name="yyyyyyyyyyyyyyyyyyyyyyyyyyyyyyyy" localSheetId="17">#REF!</definedName>
    <definedName name="yyyyyyyyyyyyyyyyyyyyyyyyyyyyyyyy" localSheetId="18">#REF!</definedName>
    <definedName name="yyyyyyyyyyyyyyyyyyyyyyyyyyyyyyyy" localSheetId="10">#REF!</definedName>
    <definedName name="yyyyyyyyyyyyyyyyyyyyyyyyyyyyyyyy" localSheetId="35">#REF!</definedName>
    <definedName name="yyyyyyyyyyyyyyyyyyyyyyyyyyyyyyyy" localSheetId="39">#REF!</definedName>
    <definedName name="yyyyyyyyyyyyyyyyyyyyyyyyyyyyyyyy" localSheetId="47">#REF!</definedName>
    <definedName name="yyyyyyyyyyyyyyyyyyyyyyyyyyyyyyyy" localSheetId="55">#REF!</definedName>
    <definedName name="yyyyyyyyyyyyyyyyyyyyyyyyyyyyyyyy" localSheetId="48">#REF!</definedName>
    <definedName name="yyyyyyyyyyyyyyyyyyyyyyyyyyyyyyyy" localSheetId="50">#REF!</definedName>
    <definedName name="yyyyyyyyyyyyyyyyyyyyyyyyyyyyyyyy" localSheetId="51">#REF!</definedName>
    <definedName name="yyyyyyyyyyyyyyyyyyyyyyyyyyyyyyyy" localSheetId="46">#REF!</definedName>
    <definedName name="yyyyyyyyyyyyyyyyyyyyyyyyyyyyyyyy" localSheetId="52">#REF!</definedName>
    <definedName name="yyyyyyyyyyyyyyyyyyyyyyyyyyyyyyyy" localSheetId="60">#REF!</definedName>
    <definedName name="yyyyyyyyyyyyyyyyyyyyyyyyyyyyyyyy" localSheetId="40">#REF!</definedName>
    <definedName name="yyyyyyyyyyyyyyyyyyyyyyyyyyyyyyyy" localSheetId="49">#REF!</definedName>
    <definedName name="yyyyyyyyyyyyyyyyyyyyyyyyyyyyyyyy" localSheetId="57">#REF!</definedName>
    <definedName name="yyyyyyyyyyyyyyyyyyyyyyyyyyyyyyyy" localSheetId="41">#REF!</definedName>
    <definedName name="yyyyyyyyyyyyyyyyyyyyyyyyyyyyyyyy" localSheetId="54">#REF!</definedName>
    <definedName name="yyyyyyyyyyyyyyyyyyyyyyyyyyyyyyyy" localSheetId="53">#REF!</definedName>
    <definedName name="yyyyyyyyyyyyyyyyyyyyyyyyyyyyyyyy" localSheetId="42">#REF!</definedName>
    <definedName name="yyyyyyyyyyyyyyyyyyyyyyyyyyyyyyyy" localSheetId="59">#REF!</definedName>
    <definedName name="yyyyyyyyyyyyyyyyyyyyyyyyyyyyyyyy" localSheetId="43">#REF!</definedName>
    <definedName name="yyyyyyyyyyyyyyyyyyyyyyyyyyyyyyyy" localSheetId="58">#REF!</definedName>
    <definedName name="yyyyyyyyyyyyyyyyyyyyyyyyyyyyyyyy" localSheetId="61">#REF!</definedName>
    <definedName name="yyyyyyyyyyyyyyyyyyyyyyyyyyyyyyyy" localSheetId="56">#REF!</definedName>
    <definedName name="yyyyyyyyyyyyyyyyyyyyyyyyyyyyyyyy" localSheetId="63">#REF!</definedName>
    <definedName name="yyyyyyyyyyyyyyyyyyyyyyyyyyyyyyyy" localSheetId="62">#REF!</definedName>
    <definedName name="yyyyyyyyyyyyyyyyyyyyyyyyyyyyyyyy" localSheetId="44">#REF!</definedName>
    <definedName name="yyyyyyyyyyyyyyyyyyyyyyyyyyyyyyyy" localSheetId="45">#REF!</definedName>
    <definedName name="yyyyyyyyyyyyyyyyyyyyyyyyyyyyyyyy" localSheetId="64">#REF!</definedName>
    <definedName name="yyyyyyyyyyyyyyyyyyyyyyyyyyyyyyyy" localSheetId="65">#REF!</definedName>
    <definedName name="yyyyyyyyyyyyyyyyyyyyyyyyyyyyyyyy" localSheetId="66">#REF!</definedName>
    <definedName name="yyyyyyyyyyyyyyyyyyyyyyyyyyyyyyyy" localSheetId="67">#REF!</definedName>
    <definedName name="yyyyyyyyyyyyyyyyyyyyyyyyyyyyyyyy" localSheetId="68">#REF!</definedName>
    <definedName name="yyyyyyyyyyyyyyyyyyyyyyyyyyyyyyyy" localSheetId="69">#REF!</definedName>
    <definedName name="yyyyyyyyyyyyyyyyyyyyyyyyyyyyyyyy" localSheetId="2">#REF!</definedName>
    <definedName name="yyyyyyyyyyyyyyyyyyyyyyyyyyyyyyyy" localSheetId="70">#REF!</definedName>
    <definedName name="yyyyyyyyyyyyyyyyyyyyyyyyyyyyyyyy" localSheetId="71">#REF!</definedName>
    <definedName name="yyyyyyyyyyyyyyyyyyyyyyyyyyyyyyyy" localSheetId="72">#REF!</definedName>
    <definedName name="yyyyyyyyyyyyyyyyyyyyyyyyyyyyyyyy" localSheetId="3">#REF!</definedName>
    <definedName name="yyyyyyyyyyyyyyyyyyyyyyyyyyyyyyyy" localSheetId="4">#REF!</definedName>
    <definedName name="yyyyyyyyyyyyyyyyyyyyyyyyyyyyyyyy" localSheetId="5">#REF!</definedName>
    <definedName name="yyyyyyyyyyyyyyyyyyyyyyyyyyyyyyyy" localSheetId="26">#REF!</definedName>
    <definedName name="yyyyyyyyyyyyyyyyyyyyyyyyyyyyyyyy" localSheetId="38">#REF!</definedName>
    <definedName name="yyyyyyyyyyyyyyyyyyyyyyyyyyyyyyyy" localSheetId="37">#REF!</definedName>
    <definedName name="yyyyyyyyyyyyyyyyyyyyyyyyyyyyyyyy">#REF!</definedName>
    <definedName name="ZaSlgl" localSheetId="73">#REF!</definedName>
    <definedName name="ZaSlgl" localSheetId="1">#REF!</definedName>
    <definedName name="ZaSlgl" localSheetId="11">#REF!</definedName>
    <definedName name="ZaSlgl" localSheetId="12">#REF!</definedName>
    <definedName name="ZaSlgl" localSheetId="20">#REF!</definedName>
    <definedName name="ZaSlgl" localSheetId="28">#REF!</definedName>
    <definedName name="ZaSlgl" localSheetId="21">#REF!</definedName>
    <definedName name="ZaSlgl" localSheetId="23">#REF!</definedName>
    <definedName name="ZaSlgl" localSheetId="24">#REF!</definedName>
    <definedName name="ZaSlgl" localSheetId="19">#REF!</definedName>
    <definedName name="ZaSlgl" localSheetId="25">#REF!</definedName>
    <definedName name="ZaSlgl" localSheetId="32">#REF!</definedName>
    <definedName name="ZaSlgl" localSheetId="13">#REF!</definedName>
    <definedName name="ZaSlgl" localSheetId="22">#REF!</definedName>
    <definedName name="ZaSlgl" localSheetId="30">#REF!</definedName>
    <definedName name="ZaSlgl" localSheetId="14">#REF!</definedName>
    <definedName name="ZaSlgl" localSheetId="27">#REF!</definedName>
    <definedName name="ZaSlgl" localSheetId="15">#REF!</definedName>
    <definedName name="ZaSlgl" localSheetId="16">#REF!</definedName>
    <definedName name="ZaSlgl" localSheetId="31">#REF!</definedName>
    <definedName name="ZaSlgl" localSheetId="33">#REF!</definedName>
    <definedName name="ZaSlgl" localSheetId="29">#REF!</definedName>
    <definedName name="ZaSlgl" localSheetId="34">#REF!</definedName>
    <definedName name="ZaSlgl" localSheetId="17">#REF!</definedName>
    <definedName name="ZaSlgl" localSheetId="18">#REF!</definedName>
    <definedName name="ZaSlgl" localSheetId="10">#REF!</definedName>
    <definedName name="ZaSlgl" localSheetId="35">#REF!</definedName>
    <definedName name="ZaSlgl" localSheetId="39">#REF!</definedName>
    <definedName name="ZaSlgl" localSheetId="47">#REF!</definedName>
    <definedName name="ZaSlgl" localSheetId="55">#REF!</definedName>
    <definedName name="ZaSlgl" localSheetId="48">#REF!</definedName>
    <definedName name="ZaSlgl" localSheetId="50">#REF!</definedName>
    <definedName name="ZaSlgl" localSheetId="51">#REF!</definedName>
    <definedName name="ZaSlgl" localSheetId="46">#REF!</definedName>
    <definedName name="ZaSlgl" localSheetId="52">#REF!</definedName>
    <definedName name="ZaSlgl" localSheetId="60">#REF!</definedName>
    <definedName name="ZaSlgl" localSheetId="40">#REF!</definedName>
    <definedName name="ZaSlgl" localSheetId="49">#REF!</definedName>
    <definedName name="ZaSlgl" localSheetId="57">#REF!</definedName>
    <definedName name="ZaSlgl" localSheetId="41">#REF!</definedName>
    <definedName name="ZaSlgl" localSheetId="54">#REF!</definedName>
    <definedName name="ZaSlgl" localSheetId="53">#REF!</definedName>
    <definedName name="ZaSlgl" localSheetId="42">#REF!</definedName>
    <definedName name="ZaSlgl" localSheetId="59">#REF!</definedName>
    <definedName name="ZaSlgl" localSheetId="43">#REF!</definedName>
    <definedName name="ZaSlgl" localSheetId="58">#REF!</definedName>
    <definedName name="ZaSlgl" localSheetId="61">#REF!</definedName>
    <definedName name="ZaSlgl" localSheetId="56">#REF!</definedName>
    <definedName name="ZaSlgl" localSheetId="63">#REF!</definedName>
    <definedName name="ZaSlgl" localSheetId="62">#REF!</definedName>
    <definedName name="ZaSlgl" localSheetId="44">#REF!</definedName>
    <definedName name="ZaSlgl" localSheetId="45">#REF!</definedName>
    <definedName name="ZaSlgl" localSheetId="64">#REF!</definedName>
    <definedName name="ZaSlgl" localSheetId="65">#REF!</definedName>
    <definedName name="ZaSlgl" localSheetId="66">#REF!</definedName>
    <definedName name="ZaSlgl" localSheetId="67">#REF!</definedName>
    <definedName name="ZaSlgl" localSheetId="68">#REF!</definedName>
    <definedName name="ZaSlgl" localSheetId="69">#REF!</definedName>
    <definedName name="ZaSlgl" localSheetId="2">#REF!</definedName>
    <definedName name="ZaSlgl" localSheetId="70">#REF!</definedName>
    <definedName name="ZaSlgl" localSheetId="71">#REF!</definedName>
    <definedName name="ZaSlgl" localSheetId="72">#REF!</definedName>
    <definedName name="ZaSlgl" localSheetId="3">#REF!</definedName>
    <definedName name="ZaSlgl" localSheetId="4">#REF!</definedName>
    <definedName name="ZaSlgl" localSheetId="5">#REF!</definedName>
    <definedName name="ZaSlgl" localSheetId="26">#REF!</definedName>
    <definedName name="ZaSlgl" localSheetId="38">#REF!</definedName>
    <definedName name="ZaSlgl" localSheetId="37">#REF!</definedName>
    <definedName name="ZaSlgl">#REF!</definedName>
    <definedName name="ZaSlgl_Štampa" localSheetId="73">#REF!</definedName>
    <definedName name="ZaSlgl_Štampa" localSheetId="1">#REF!</definedName>
    <definedName name="ZaSlgl_Štampa" localSheetId="11">#REF!</definedName>
    <definedName name="ZaSlgl_Štampa" localSheetId="12">#REF!</definedName>
    <definedName name="ZaSlgl_Štampa" localSheetId="20">#REF!</definedName>
    <definedName name="ZaSlgl_Štampa" localSheetId="28">#REF!</definedName>
    <definedName name="ZaSlgl_Štampa" localSheetId="21">#REF!</definedName>
    <definedName name="ZaSlgl_Štampa" localSheetId="23">#REF!</definedName>
    <definedName name="ZaSlgl_Štampa" localSheetId="24">#REF!</definedName>
    <definedName name="ZaSlgl_Štampa" localSheetId="19">#REF!</definedName>
    <definedName name="ZaSlgl_Štampa" localSheetId="25">#REF!</definedName>
    <definedName name="ZaSlgl_Štampa" localSheetId="32">#REF!</definedName>
    <definedName name="ZaSlgl_Štampa" localSheetId="13">#REF!</definedName>
    <definedName name="ZaSlgl_Štampa" localSheetId="22">#REF!</definedName>
    <definedName name="ZaSlgl_Štampa" localSheetId="30">#REF!</definedName>
    <definedName name="ZaSlgl_Štampa" localSheetId="14">#REF!</definedName>
    <definedName name="ZaSlgl_Štampa" localSheetId="27">#REF!</definedName>
    <definedName name="ZaSlgl_Štampa" localSheetId="15">#REF!</definedName>
    <definedName name="ZaSlgl_Štampa" localSheetId="16">#REF!</definedName>
    <definedName name="ZaSlgl_Štampa" localSheetId="31">#REF!</definedName>
    <definedName name="ZaSlgl_Štampa" localSheetId="33">#REF!</definedName>
    <definedName name="ZaSlgl_Štampa" localSheetId="29">#REF!</definedName>
    <definedName name="ZaSlgl_Štampa" localSheetId="34">#REF!</definedName>
    <definedName name="ZaSlgl_Štampa" localSheetId="17">#REF!</definedName>
    <definedName name="ZaSlgl_Štampa" localSheetId="18">#REF!</definedName>
    <definedName name="ZaSlgl_Štampa" localSheetId="10">#REF!</definedName>
    <definedName name="ZaSlgl_Štampa" localSheetId="35">#REF!</definedName>
    <definedName name="ZaSlgl_Štampa" localSheetId="39">#REF!</definedName>
    <definedName name="ZaSlgl_Štampa" localSheetId="47">#REF!</definedName>
    <definedName name="ZaSlgl_Štampa" localSheetId="55">#REF!</definedName>
    <definedName name="ZaSlgl_Štampa" localSheetId="48">#REF!</definedName>
    <definedName name="ZaSlgl_Štampa" localSheetId="50">#REF!</definedName>
    <definedName name="ZaSlgl_Štampa" localSheetId="51">#REF!</definedName>
    <definedName name="ZaSlgl_Štampa" localSheetId="46">#REF!</definedName>
    <definedName name="ZaSlgl_Štampa" localSheetId="52">#REF!</definedName>
    <definedName name="ZaSlgl_Štampa" localSheetId="60">#REF!</definedName>
    <definedName name="ZaSlgl_Štampa" localSheetId="40">#REF!</definedName>
    <definedName name="ZaSlgl_Štampa" localSheetId="49">#REF!</definedName>
    <definedName name="ZaSlgl_Štampa" localSheetId="57">#REF!</definedName>
    <definedName name="ZaSlgl_Štampa" localSheetId="41">#REF!</definedName>
    <definedName name="ZaSlgl_Štampa" localSheetId="54">#REF!</definedName>
    <definedName name="ZaSlgl_Štampa" localSheetId="53">#REF!</definedName>
    <definedName name="ZaSlgl_Štampa" localSheetId="42">#REF!</definedName>
    <definedName name="ZaSlgl_Štampa" localSheetId="59">#REF!</definedName>
    <definedName name="ZaSlgl_Štampa" localSheetId="43">#REF!</definedName>
    <definedName name="ZaSlgl_Štampa" localSheetId="58">#REF!</definedName>
    <definedName name="ZaSlgl_Štampa" localSheetId="61">#REF!</definedName>
    <definedName name="ZaSlgl_Štampa" localSheetId="56">#REF!</definedName>
    <definedName name="ZaSlgl_Štampa" localSheetId="63">#REF!</definedName>
    <definedName name="ZaSlgl_Štampa" localSheetId="62">#REF!</definedName>
    <definedName name="ZaSlgl_Štampa" localSheetId="44">#REF!</definedName>
    <definedName name="ZaSlgl_Štampa" localSheetId="45">#REF!</definedName>
    <definedName name="ZaSlgl_Štampa" localSheetId="64">#REF!</definedName>
    <definedName name="ZaSlgl_Štampa" localSheetId="65">#REF!</definedName>
    <definedName name="ZaSlgl_Štampa" localSheetId="66">#REF!</definedName>
    <definedName name="ZaSlgl_Štampa" localSheetId="67">#REF!</definedName>
    <definedName name="ZaSlgl_Štampa" localSheetId="68">#REF!</definedName>
    <definedName name="ZaSlgl_Štampa" localSheetId="69">#REF!</definedName>
    <definedName name="ZaSlgl_Štampa" localSheetId="2">#REF!</definedName>
    <definedName name="ZaSlgl_Štampa" localSheetId="70">#REF!</definedName>
    <definedName name="ZaSlgl_Štampa" localSheetId="71">#REF!</definedName>
    <definedName name="ZaSlgl_Štampa" localSheetId="72">#REF!</definedName>
    <definedName name="ZaSlgl_Štampa" localSheetId="3">#REF!</definedName>
    <definedName name="ZaSlgl_Štampa" localSheetId="4">#REF!</definedName>
    <definedName name="ZaSlgl_Štampa" localSheetId="5">#REF!</definedName>
    <definedName name="ZaSlgl_Štampa" localSheetId="26">#REF!</definedName>
    <definedName name="ZaSlgl_Štampa" localSheetId="38">#REF!</definedName>
    <definedName name="ZaSlgl_Štampa" localSheetId="37">#REF!</definedName>
    <definedName name="ZaSlgl_Štampa">#REF!</definedName>
    <definedName name="zsgagaRGH">[1]Parametar!$B$2</definedName>
    <definedName name="ZZZZZZZZZZZZZZZZZZZZZZZZZZZZZZZZ" localSheetId="73">#REF!</definedName>
    <definedName name="ZZZZZZZZZZZZZZZZZZZZZZZZZZZZZZZZ" localSheetId="1">#REF!</definedName>
    <definedName name="ZZZZZZZZZZZZZZZZZZZZZZZZZZZZZZZZ" localSheetId="11">#REF!</definedName>
    <definedName name="ZZZZZZZZZZZZZZZZZZZZZZZZZZZZZZZZ" localSheetId="12">#REF!</definedName>
    <definedName name="ZZZZZZZZZZZZZZZZZZZZZZZZZZZZZZZZ" localSheetId="20">#REF!</definedName>
    <definedName name="ZZZZZZZZZZZZZZZZZZZZZZZZZZZZZZZZ" localSheetId="28">#REF!</definedName>
    <definedName name="ZZZZZZZZZZZZZZZZZZZZZZZZZZZZZZZZ" localSheetId="21">#REF!</definedName>
    <definedName name="ZZZZZZZZZZZZZZZZZZZZZZZZZZZZZZZZ" localSheetId="23">#REF!</definedName>
    <definedName name="ZZZZZZZZZZZZZZZZZZZZZZZZZZZZZZZZ" localSheetId="24">#REF!</definedName>
    <definedName name="ZZZZZZZZZZZZZZZZZZZZZZZZZZZZZZZZ" localSheetId="19">#REF!</definedName>
    <definedName name="ZZZZZZZZZZZZZZZZZZZZZZZZZZZZZZZZ" localSheetId="25">#REF!</definedName>
    <definedName name="ZZZZZZZZZZZZZZZZZZZZZZZZZZZZZZZZ" localSheetId="32">#REF!</definedName>
    <definedName name="ZZZZZZZZZZZZZZZZZZZZZZZZZZZZZZZZ" localSheetId="13">#REF!</definedName>
    <definedName name="ZZZZZZZZZZZZZZZZZZZZZZZZZZZZZZZZ" localSheetId="22">#REF!</definedName>
    <definedName name="ZZZZZZZZZZZZZZZZZZZZZZZZZZZZZZZZ" localSheetId="30">#REF!</definedName>
    <definedName name="ZZZZZZZZZZZZZZZZZZZZZZZZZZZZZZZZ" localSheetId="14">#REF!</definedName>
    <definedName name="ZZZZZZZZZZZZZZZZZZZZZZZZZZZZZZZZ" localSheetId="27">#REF!</definedName>
    <definedName name="ZZZZZZZZZZZZZZZZZZZZZZZZZZZZZZZZ" localSheetId="15">#REF!</definedName>
    <definedName name="ZZZZZZZZZZZZZZZZZZZZZZZZZZZZZZZZ" localSheetId="16">#REF!</definedName>
    <definedName name="ZZZZZZZZZZZZZZZZZZZZZZZZZZZZZZZZ" localSheetId="31">#REF!</definedName>
    <definedName name="ZZZZZZZZZZZZZZZZZZZZZZZZZZZZZZZZ" localSheetId="33">#REF!</definedName>
    <definedName name="ZZZZZZZZZZZZZZZZZZZZZZZZZZZZZZZZ" localSheetId="29">#REF!</definedName>
    <definedName name="ZZZZZZZZZZZZZZZZZZZZZZZZZZZZZZZZ" localSheetId="34">#REF!</definedName>
    <definedName name="ZZZZZZZZZZZZZZZZZZZZZZZZZZZZZZZZ" localSheetId="17">#REF!</definedName>
    <definedName name="ZZZZZZZZZZZZZZZZZZZZZZZZZZZZZZZZ" localSheetId="18">#REF!</definedName>
    <definedName name="ZZZZZZZZZZZZZZZZZZZZZZZZZZZZZZZZ" localSheetId="10">#REF!</definedName>
    <definedName name="ZZZZZZZZZZZZZZZZZZZZZZZZZZZZZZZZ" localSheetId="35">#REF!</definedName>
    <definedName name="ZZZZZZZZZZZZZZZZZZZZZZZZZZZZZZZZ" localSheetId="39">#REF!</definedName>
    <definedName name="ZZZZZZZZZZZZZZZZZZZZZZZZZZZZZZZZ" localSheetId="47">#REF!</definedName>
    <definedName name="ZZZZZZZZZZZZZZZZZZZZZZZZZZZZZZZZ" localSheetId="55">#REF!</definedName>
    <definedName name="ZZZZZZZZZZZZZZZZZZZZZZZZZZZZZZZZ" localSheetId="48">#REF!</definedName>
    <definedName name="ZZZZZZZZZZZZZZZZZZZZZZZZZZZZZZZZ" localSheetId="50">#REF!</definedName>
    <definedName name="ZZZZZZZZZZZZZZZZZZZZZZZZZZZZZZZZ" localSheetId="51">#REF!</definedName>
    <definedName name="ZZZZZZZZZZZZZZZZZZZZZZZZZZZZZZZZ" localSheetId="46">#REF!</definedName>
    <definedName name="ZZZZZZZZZZZZZZZZZZZZZZZZZZZZZZZZ" localSheetId="52">#REF!</definedName>
    <definedName name="ZZZZZZZZZZZZZZZZZZZZZZZZZZZZZZZZ" localSheetId="60">#REF!</definedName>
    <definedName name="ZZZZZZZZZZZZZZZZZZZZZZZZZZZZZZZZ" localSheetId="40">#REF!</definedName>
    <definedName name="ZZZZZZZZZZZZZZZZZZZZZZZZZZZZZZZZ" localSheetId="49">#REF!</definedName>
    <definedName name="ZZZZZZZZZZZZZZZZZZZZZZZZZZZZZZZZ" localSheetId="57">#REF!</definedName>
    <definedName name="ZZZZZZZZZZZZZZZZZZZZZZZZZZZZZZZZ" localSheetId="41">#REF!</definedName>
    <definedName name="ZZZZZZZZZZZZZZZZZZZZZZZZZZZZZZZZ" localSheetId="54">#REF!</definedName>
    <definedName name="ZZZZZZZZZZZZZZZZZZZZZZZZZZZZZZZZ" localSheetId="53">#REF!</definedName>
    <definedName name="ZZZZZZZZZZZZZZZZZZZZZZZZZZZZZZZZ" localSheetId="42">#REF!</definedName>
    <definedName name="ZZZZZZZZZZZZZZZZZZZZZZZZZZZZZZZZ" localSheetId="59">#REF!</definedName>
    <definedName name="ZZZZZZZZZZZZZZZZZZZZZZZZZZZZZZZZ" localSheetId="43">#REF!</definedName>
    <definedName name="ZZZZZZZZZZZZZZZZZZZZZZZZZZZZZZZZ" localSheetId="58">#REF!</definedName>
    <definedName name="ZZZZZZZZZZZZZZZZZZZZZZZZZZZZZZZZ" localSheetId="61">#REF!</definedName>
    <definedName name="ZZZZZZZZZZZZZZZZZZZZZZZZZZZZZZZZ" localSheetId="56">#REF!</definedName>
    <definedName name="ZZZZZZZZZZZZZZZZZZZZZZZZZZZZZZZZ" localSheetId="63">#REF!</definedName>
    <definedName name="ZZZZZZZZZZZZZZZZZZZZZZZZZZZZZZZZ" localSheetId="62">#REF!</definedName>
    <definedName name="ZZZZZZZZZZZZZZZZZZZZZZZZZZZZZZZZ" localSheetId="44">#REF!</definedName>
    <definedName name="ZZZZZZZZZZZZZZZZZZZZZZZZZZZZZZZZ" localSheetId="45">#REF!</definedName>
    <definedName name="ZZZZZZZZZZZZZZZZZZZZZZZZZZZZZZZZ" localSheetId="64">#REF!</definedName>
    <definedName name="ZZZZZZZZZZZZZZZZZZZZZZZZZZZZZZZZ" localSheetId="65">#REF!</definedName>
    <definedName name="ZZZZZZZZZZZZZZZZZZZZZZZZZZZZZZZZ" localSheetId="66">#REF!</definedName>
    <definedName name="ZZZZZZZZZZZZZZZZZZZZZZZZZZZZZZZZ" localSheetId="67">#REF!</definedName>
    <definedName name="ZZZZZZZZZZZZZZZZZZZZZZZZZZZZZZZZ" localSheetId="68">#REF!</definedName>
    <definedName name="ZZZZZZZZZZZZZZZZZZZZZZZZZZZZZZZZ" localSheetId="69">#REF!</definedName>
    <definedName name="ZZZZZZZZZZZZZZZZZZZZZZZZZZZZZZZZ" localSheetId="2">#REF!</definedName>
    <definedName name="ZZZZZZZZZZZZZZZZZZZZZZZZZZZZZZZZ" localSheetId="70">#REF!</definedName>
    <definedName name="ZZZZZZZZZZZZZZZZZZZZZZZZZZZZZZZZ" localSheetId="71">#REF!</definedName>
    <definedName name="ZZZZZZZZZZZZZZZZZZZZZZZZZZZZZZZZ" localSheetId="72">#REF!</definedName>
    <definedName name="ZZZZZZZZZZZZZZZZZZZZZZZZZZZZZZZZ" localSheetId="3">#REF!</definedName>
    <definedName name="ZZZZZZZZZZZZZZZZZZZZZZZZZZZZZZZZ" localSheetId="4">#REF!</definedName>
    <definedName name="ZZZZZZZZZZZZZZZZZZZZZZZZZZZZZZZZ" localSheetId="5">#REF!</definedName>
    <definedName name="ZZZZZZZZZZZZZZZZZZZZZZZZZZZZZZZZ" localSheetId="26">#REF!</definedName>
    <definedName name="ZZZZZZZZZZZZZZZZZZZZZZZZZZZZZZZZ" localSheetId="38">#REF!</definedName>
    <definedName name="ZZZZZZZZZZZZZZZZZZZZZZZZZZZZZZZZ" localSheetId="37">#REF!</definedName>
    <definedName name="ZZZZZZZZZZZZZZZZZZZZZZZZZZZZZZZZ">#REF!</definedName>
    <definedName name="zzzzzzzzzzzzzzzzzzzzzzzzzzzzzzzzzzzzzzzzzz" localSheetId="73">#REF!</definedName>
    <definedName name="zzzzzzzzzzzzzzzzzzzzzzzzzzzzzzzzzzzzzzzzzz" localSheetId="1">#REF!</definedName>
    <definedName name="zzzzzzzzzzzzzzzzzzzzzzzzzzzzzzzzzzzzzzzzzz" localSheetId="11">#REF!</definedName>
    <definedName name="zzzzzzzzzzzzzzzzzzzzzzzzzzzzzzzzzzzzzzzzzz" localSheetId="12">#REF!</definedName>
    <definedName name="zzzzzzzzzzzzzzzzzzzzzzzzzzzzzzzzzzzzzzzzzz" localSheetId="20">#REF!</definedName>
    <definedName name="zzzzzzzzzzzzzzzzzzzzzzzzzzzzzzzzzzzzzzzzzz" localSheetId="28">#REF!</definedName>
    <definedName name="zzzzzzzzzzzzzzzzzzzzzzzzzzzzzzzzzzzzzzzzzz" localSheetId="21">#REF!</definedName>
    <definedName name="zzzzzzzzzzzzzzzzzzzzzzzzzzzzzzzzzzzzzzzzzz" localSheetId="23">#REF!</definedName>
    <definedName name="zzzzzzzzzzzzzzzzzzzzzzzzzzzzzzzzzzzzzzzzzz" localSheetId="24">#REF!</definedName>
    <definedName name="zzzzzzzzzzzzzzzzzzzzzzzzzzzzzzzzzzzzzzzzzz" localSheetId="19">#REF!</definedName>
    <definedName name="zzzzzzzzzzzzzzzzzzzzzzzzzzzzzzzzzzzzzzzzzz" localSheetId="25">#REF!</definedName>
    <definedName name="zzzzzzzzzzzzzzzzzzzzzzzzzzzzzzzzzzzzzzzzzz" localSheetId="32">#REF!</definedName>
    <definedName name="zzzzzzzzzzzzzzzzzzzzzzzzzzzzzzzzzzzzzzzzzz" localSheetId="13">#REF!</definedName>
    <definedName name="zzzzzzzzzzzzzzzzzzzzzzzzzzzzzzzzzzzzzzzzzz" localSheetId="22">#REF!</definedName>
    <definedName name="zzzzzzzzzzzzzzzzzzzzzzzzzzzzzzzzzzzzzzzzzz" localSheetId="30">#REF!</definedName>
    <definedName name="zzzzzzzzzzzzzzzzzzzzzzzzzzzzzzzzzzzzzzzzzz" localSheetId="14">#REF!</definedName>
    <definedName name="zzzzzzzzzzzzzzzzzzzzzzzzzzzzzzzzzzzzzzzzzz" localSheetId="27">#REF!</definedName>
    <definedName name="zzzzzzzzzzzzzzzzzzzzzzzzzzzzzzzzzzzzzzzzzz" localSheetId="15">#REF!</definedName>
    <definedName name="zzzzzzzzzzzzzzzzzzzzzzzzzzzzzzzzzzzzzzzzzz" localSheetId="16">#REF!</definedName>
    <definedName name="zzzzzzzzzzzzzzzzzzzzzzzzzzzzzzzzzzzzzzzzzz" localSheetId="31">#REF!</definedName>
    <definedName name="zzzzzzzzzzzzzzzzzzzzzzzzzzzzzzzzzzzzzzzzzz" localSheetId="33">#REF!</definedName>
    <definedName name="zzzzzzzzzzzzzzzzzzzzzzzzzzzzzzzzzzzzzzzzzz" localSheetId="29">#REF!</definedName>
    <definedName name="zzzzzzzzzzzzzzzzzzzzzzzzzzzzzzzzzzzzzzzzzz" localSheetId="34">#REF!</definedName>
    <definedName name="zzzzzzzzzzzzzzzzzzzzzzzzzzzzzzzzzzzzzzzzzz" localSheetId="17">#REF!</definedName>
    <definedName name="zzzzzzzzzzzzzzzzzzzzzzzzzzzzzzzzzzzzzzzzzz" localSheetId="18">#REF!</definedName>
    <definedName name="zzzzzzzzzzzzzzzzzzzzzzzzzzzzzzzzzzzzzzzzzz" localSheetId="10">#REF!</definedName>
    <definedName name="zzzzzzzzzzzzzzzzzzzzzzzzzzzzzzzzzzzzzzzzzz" localSheetId="35">#REF!</definedName>
    <definedName name="zzzzzzzzzzzzzzzzzzzzzzzzzzzzzzzzzzzzzzzzzz" localSheetId="39">#REF!</definedName>
    <definedName name="zzzzzzzzzzzzzzzzzzzzzzzzzzzzzzzzzzzzzzzzzz" localSheetId="47">#REF!</definedName>
    <definedName name="zzzzzzzzzzzzzzzzzzzzzzzzzzzzzzzzzzzzzzzzzz" localSheetId="55">#REF!</definedName>
    <definedName name="zzzzzzzzzzzzzzzzzzzzzzzzzzzzzzzzzzzzzzzzzz" localSheetId="48">#REF!</definedName>
    <definedName name="zzzzzzzzzzzzzzzzzzzzzzzzzzzzzzzzzzzzzzzzzz" localSheetId="50">#REF!</definedName>
    <definedName name="zzzzzzzzzzzzzzzzzzzzzzzzzzzzzzzzzzzzzzzzzz" localSheetId="51">#REF!</definedName>
    <definedName name="zzzzzzzzzzzzzzzzzzzzzzzzzzzzzzzzzzzzzzzzzz" localSheetId="46">#REF!</definedName>
    <definedName name="zzzzzzzzzzzzzzzzzzzzzzzzzzzzzzzzzzzzzzzzzz" localSheetId="52">#REF!</definedName>
    <definedName name="zzzzzzzzzzzzzzzzzzzzzzzzzzzzzzzzzzzzzzzzzz" localSheetId="60">#REF!</definedName>
    <definedName name="zzzzzzzzzzzzzzzzzzzzzzzzzzzzzzzzzzzzzzzzzz" localSheetId="40">#REF!</definedName>
    <definedName name="zzzzzzzzzzzzzzzzzzzzzzzzzzzzzzzzzzzzzzzzzz" localSheetId="49">#REF!</definedName>
    <definedName name="zzzzzzzzzzzzzzzzzzzzzzzzzzzzzzzzzzzzzzzzzz" localSheetId="57">#REF!</definedName>
    <definedName name="zzzzzzzzzzzzzzzzzzzzzzzzzzzzzzzzzzzzzzzzzz" localSheetId="41">#REF!</definedName>
    <definedName name="zzzzzzzzzzzzzzzzzzzzzzzzzzzzzzzzzzzzzzzzzz" localSheetId="54">#REF!</definedName>
    <definedName name="zzzzzzzzzzzzzzzzzzzzzzzzzzzzzzzzzzzzzzzzzz" localSheetId="53">#REF!</definedName>
    <definedName name="zzzzzzzzzzzzzzzzzzzzzzzzzzzzzzzzzzzzzzzzzz" localSheetId="42">#REF!</definedName>
    <definedName name="zzzzzzzzzzzzzzzzzzzzzzzzzzzzzzzzzzzzzzzzzz" localSheetId="59">#REF!</definedName>
    <definedName name="zzzzzzzzzzzzzzzzzzzzzzzzzzzzzzzzzzzzzzzzzz" localSheetId="43">#REF!</definedName>
    <definedName name="zzzzzzzzzzzzzzzzzzzzzzzzzzzzzzzzzzzzzzzzzz" localSheetId="58">#REF!</definedName>
    <definedName name="zzzzzzzzzzzzzzzzzzzzzzzzzzzzzzzzzzzzzzzzzz" localSheetId="61">#REF!</definedName>
    <definedName name="zzzzzzzzzzzzzzzzzzzzzzzzzzzzzzzzzzzzzzzzzz" localSheetId="56">#REF!</definedName>
    <definedName name="zzzzzzzzzzzzzzzzzzzzzzzzzzzzzzzzzzzzzzzzzz" localSheetId="63">#REF!</definedName>
    <definedName name="zzzzzzzzzzzzzzzzzzzzzzzzzzzzzzzzzzzzzzzzzz" localSheetId="62">#REF!</definedName>
    <definedName name="zzzzzzzzzzzzzzzzzzzzzzzzzzzzzzzzzzzzzzzzzz" localSheetId="44">#REF!</definedName>
    <definedName name="zzzzzzzzzzzzzzzzzzzzzzzzzzzzzzzzzzzzzzzzzz" localSheetId="45">#REF!</definedName>
    <definedName name="zzzzzzzzzzzzzzzzzzzzzzzzzzzzzzzzzzzzzzzzzz" localSheetId="64">#REF!</definedName>
    <definedName name="zzzzzzzzzzzzzzzzzzzzzzzzzzzzzzzzzzzzzzzzzz" localSheetId="65">#REF!</definedName>
    <definedName name="zzzzzzzzzzzzzzzzzzzzzzzzzzzzzzzzzzzzzzzzzz" localSheetId="66">#REF!</definedName>
    <definedName name="zzzzzzzzzzzzzzzzzzzzzzzzzzzzzzzzzzzzzzzzzz" localSheetId="67">#REF!</definedName>
    <definedName name="zzzzzzzzzzzzzzzzzzzzzzzzzzzzzzzzzzzzzzzzzz" localSheetId="68">#REF!</definedName>
    <definedName name="zzzzzzzzzzzzzzzzzzzzzzzzzzzzzzzzzzzzzzzzzz" localSheetId="69">#REF!</definedName>
    <definedName name="zzzzzzzzzzzzzzzzzzzzzzzzzzzzzzzzzzzzzzzzzz" localSheetId="2">#REF!</definedName>
    <definedName name="zzzzzzzzzzzzzzzzzzzzzzzzzzzzzzzzzzzzzzzzzz" localSheetId="70">#REF!</definedName>
    <definedName name="zzzzzzzzzzzzzzzzzzzzzzzzzzzzzzzzzzzzzzzzzz" localSheetId="71">#REF!</definedName>
    <definedName name="zzzzzzzzzzzzzzzzzzzzzzzzzzzzzzzzzzzzzzzzzz" localSheetId="72">#REF!</definedName>
    <definedName name="zzzzzzzzzzzzzzzzzzzzzzzzzzzzzzzzzzzzzzzzzz" localSheetId="3">#REF!</definedName>
    <definedName name="zzzzzzzzzzzzzzzzzzzzzzzzzzzzzzzzzzzzzzzzzz" localSheetId="4">#REF!</definedName>
    <definedName name="zzzzzzzzzzzzzzzzzzzzzzzzzzzzzzzzzzzzzzzzzz" localSheetId="5">#REF!</definedName>
    <definedName name="zzzzzzzzzzzzzzzzzzzzzzzzzzzzzzzzzzzzzzzzzz" localSheetId="26">#REF!</definedName>
    <definedName name="zzzzzzzzzzzzzzzzzzzzzzzzzzzzzzzzzzzzzzzzzz" localSheetId="38">#REF!</definedName>
    <definedName name="zzzzzzzzzzzzzzzzzzzzzzzzzzzzzzzzzzzzzzzzzz" localSheetId="37">#REF!</definedName>
    <definedName name="zzzzzzzzzzzzzzzzzzzzzzzzzzzzzzzzzzzzzzzzzz">#REF!</definedName>
    <definedName name="ввв" localSheetId="73">#REF!</definedName>
    <definedName name="ввв" localSheetId="1">#REF!</definedName>
    <definedName name="ввв" localSheetId="11">#REF!</definedName>
    <definedName name="ввв" localSheetId="12">#REF!</definedName>
    <definedName name="ввв" localSheetId="20">#REF!</definedName>
    <definedName name="ввв" localSheetId="28">#REF!</definedName>
    <definedName name="ввв" localSheetId="21">#REF!</definedName>
    <definedName name="ввв" localSheetId="23">#REF!</definedName>
    <definedName name="ввв" localSheetId="24">#REF!</definedName>
    <definedName name="ввв" localSheetId="19">#REF!</definedName>
    <definedName name="ввв" localSheetId="25">#REF!</definedName>
    <definedName name="ввв" localSheetId="32">#REF!</definedName>
    <definedName name="ввв" localSheetId="13">#REF!</definedName>
    <definedName name="ввв" localSheetId="22">#REF!</definedName>
    <definedName name="ввв" localSheetId="30">#REF!</definedName>
    <definedName name="ввв" localSheetId="14">#REF!</definedName>
    <definedName name="ввв" localSheetId="27">#REF!</definedName>
    <definedName name="ввв" localSheetId="15">#REF!</definedName>
    <definedName name="ввв" localSheetId="16">#REF!</definedName>
    <definedName name="ввв" localSheetId="31">#REF!</definedName>
    <definedName name="ввв" localSheetId="33">#REF!</definedName>
    <definedName name="ввв" localSheetId="29">#REF!</definedName>
    <definedName name="ввв" localSheetId="34">#REF!</definedName>
    <definedName name="ввв" localSheetId="17">#REF!</definedName>
    <definedName name="ввв" localSheetId="18">#REF!</definedName>
    <definedName name="ввв" localSheetId="10">#REF!</definedName>
    <definedName name="ввв" localSheetId="35">#REF!</definedName>
    <definedName name="ввв" localSheetId="39">#REF!</definedName>
    <definedName name="ввв" localSheetId="47">#REF!</definedName>
    <definedName name="ввв" localSheetId="55">#REF!</definedName>
    <definedName name="ввв" localSheetId="48">#REF!</definedName>
    <definedName name="ввв" localSheetId="50">#REF!</definedName>
    <definedName name="ввв" localSheetId="51">#REF!</definedName>
    <definedName name="ввв" localSheetId="46">#REF!</definedName>
    <definedName name="ввв" localSheetId="52">#REF!</definedName>
    <definedName name="ввв" localSheetId="60">#REF!</definedName>
    <definedName name="ввв" localSheetId="40">#REF!</definedName>
    <definedName name="ввв" localSheetId="49">#REF!</definedName>
    <definedName name="ввв" localSheetId="57">#REF!</definedName>
    <definedName name="ввв" localSheetId="41">#REF!</definedName>
    <definedName name="ввв" localSheetId="54">#REF!</definedName>
    <definedName name="ввв" localSheetId="53">#REF!</definedName>
    <definedName name="ввв" localSheetId="42">#REF!</definedName>
    <definedName name="ввв" localSheetId="59">#REF!</definedName>
    <definedName name="ввв" localSheetId="43">#REF!</definedName>
    <definedName name="ввв" localSheetId="58">#REF!</definedName>
    <definedName name="ввв" localSheetId="61">#REF!</definedName>
    <definedName name="ввв" localSheetId="56">#REF!</definedName>
    <definedName name="ввв" localSheetId="63">#REF!</definedName>
    <definedName name="ввв" localSheetId="62">#REF!</definedName>
    <definedName name="ввв" localSheetId="44">#REF!</definedName>
    <definedName name="ввв" localSheetId="45">#REF!</definedName>
    <definedName name="ввв" localSheetId="64">#REF!</definedName>
    <definedName name="ввв" localSheetId="65">#REF!</definedName>
    <definedName name="ввв" localSheetId="66">#REF!</definedName>
    <definedName name="ввв" localSheetId="67">#REF!</definedName>
    <definedName name="ввв" localSheetId="68">#REF!</definedName>
    <definedName name="ввв" localSheetId="69">#REF!</definedName>
    <definedName name="ввв" localSheetId="2">#REF!</definedName>
    <definedName name="ввв" localSheetId="70">#REF!</definedName>
    <definedName name="ввв" localSheetId="71">#REF!</definedName>
    <definedName name="ввв" localSheetId="72">#REF!</definedName>
    <definedName name="ввв" localSheetId="3">#REF!</definedName>
    <definedName name="ввв" localSheetId="4">#REF!</definedName>
    <definedName name="ввв" localSheetId="5">#REF!</definedName>
    <definedName name="ввв" localSheetId="26">#REF!</definedName>
    <definedName name="ввв" localSheetId="38">#REF!</definedName>
    <definedName name="ввв" localSheetId="37">#REF!</definedName>
    <definedName name="ввв">#REF!</definedName>
    <definedName name="ДД" localSheetId="11">#REF!</definedName>
    <definedName name="ДД" localSheetId="12">#REF!</definedName>
    <definedName name="ДД" localSheetId="20">#REF!</definedName>
    <definedName name="ДД" localSheetId="21">#REF!</definedName>
    <definedName name="ДД" localSheetId="23">#REF!</definedName>
    <definedName name="ДД" localSheetId="24">#REF!</definedName>
    <definedName name="ДД" localSheetId="19">#REF!</definedName>
    <definedName name="ДД" localSheetId="13">#REF!</definedName>
    <definedName name="ДД" localSheetId="22">#REF!</definedName>
    <definedName name="ДД" localSheetId="14">#REF!</definedName>
    <definedName name="ДД" localSheetId="15">#REF!</definedName>
    <definedName name="ДД" localSheetId="16">#REF!</definedName>
    <definedName name="ДД" localSheetId="33">#REF!</definedName>
    <definedName name="ДД" localSheetId="10">#REF!</definedName>
    <definedName name="ДД" localSheetId="35">#REF!</definedName>
    <definedName name="ДД" localSheetId="39">#REF!</definedName>
    <definedName name="ДД" localSheetId="40">#REF!</definedName>
    <definedName name="ДД" localSheetId="41">#REF!</definedName>
    <definedName name="ДД" localSheetId="53">#REF!</definedName>
    <definedName name="ДД" localSheetId="42">#REF!</definedName>
    <definedName name="ДД" localSheetId="43">#REF!</definedName>
    <definedName name="ДД" localSheetId="56">#REF!</definedName>
    <definedName name="ДД" localSheetId="62">#REF!</definedName>
    <definedName name="ДД" localSheetId="64">#REF!</definedName>
    <definedName name="ДД" localSheetId="66">#REF!</definedName>
    <definedName name="ДД" localSheetId="67">#REF!</definedName>
    <definedName name="ДД" localSheetId="70">#REF!</definedName>
    <definedName name="ДД" localSheetId="38">#REF!</definedName>
    <definedName name="ДД" localSheetId="37">#REF!</definedName>
    <definedName name="ДД">#REF!</definedName>
    <definedName name="дф" localSheetId="11">#REF!</definedName>
    <definedName name="дф" localSheetId="12">#REF!</definedName>
    <definedName name="дф" localSheetId="20">#REF!</definedName>
    <definedName name="дф" localSheetId="21">#REF!</definedName>
    <definedName name="дф" localSheetId="23">#REF!</definedName>
    <definedName name="дф" localSheetId="24">#REF!</definedName>
    <definedName name="дф" localSheetId="19">#REF!</definedName>
    <definedName name="дф" localSheetId="13">#REF!</definedName>
    <definedName name="дф" localSheetId="22">#REF!</definedName>
    <definedName name="дф" localSheetId="14">#REF!</definedName>
    <definedName name="дф" localSheetId="15">#REF!</definedName>
    <definedName name="дф" localSheetId="16">#REF!</definedName>
    <definedName name="дф" localSheetId="33">#REF!</definedName>
    <definedName name="дф" localSheetId="10">#REF!</definedName>
    <definedName name="дф" localSheetId="35">#REF!</definedName>
    <definedName name="дф" localSheetId="39">#REF!</definedName>
    <definedName name="дф" localSheetId="40">#REF!</definedName>
    <definedName name="дф" localSheetId="41">#REF!</definedName>
    <definedName name="дф" localSheetId="53">#REF!</definedName>
    <definedName name="дф" localSheetId="42">#REF!</definedName>
    <definedName name="дф" localSheetId="43">#REF!</definedName>
    <definedName name="дф" localSheetId="56">#REF!</definedName>
    <definedName name="дф" localSheetId="62">#REF!</definedName>
    <definedName name="дф" localSheetId="64">#REF!</definedName>
    <definedName name="дф" localSheetId="66">#REF!</definedName>
    <definedName name="дф" localSheetId="67">#REF!</definedName>
    <definedName name="дф" localSheetId="70">#REF!</definedName>
    <definedName name="дф" localSheetId="38">#REF!</definedName>
    <definedName name="дф" localSheetId="37">#REF!</definedName>
    <definedName name="дф">#REF!</definedName>
    <definedName name="ПРЕДРАЧУН__СРЕДСТАВА_ЗА_ЛЕКОВЕ_НА_РП_ЗА_2009." localSheetId="11">#REF!</definedName>
    <definedName name="ПРЕДРАЧУН__СРЕДСТАВА_ЗА_ЛЕКОВЕ_НА_РП_ЗА_2009." localSheetId="12">#REF!</definedName>
    <definedName name="ПРЕДРАЧУН__СРЕДСТАВА_ЗА_ЛЕКОВЕ_НА_РП_ЗА_2009." localSheetId="20">#REF!</definedName>
    <definedName name="ПРЕДРАЧУН__СРЕДСТАВА_ЗА_ЛЕКОВЕ_НА_РП_ЗА_2009." localSheetId="21">#REF!</definedName>
    <definedName name="ПРЕДРАЧУН__СРЕДСТАВА_ЗА_ЛЕКОВЕ_НА_РП_ЗА_2009." localSheetId="23">#REF!</definedName>
    <definedName name="ПРЕДРАЧУН__СРЕДСТАВА_ЗА_ЛЕКОВЕ_НА_РП_ЗА_2009." localSheetId="24">#REF!</definedName>
    <definedName name="ПРЕДРАЧУН__СРЕДСТАВА_ЗА_ЛЕКОВЕ_НА_РП_ЗА_2009." localSheetId="19">#REF!</definedName>
    <definedName name="ПРЕДРАЧУН__СРЕДСТАВА_ЗА_ЛЕКОВЕ_НА_РП_ЗА_2009." localSheetId="13">#REF!</definedName>
    <definedName name="ПРЕДРАЧУН__СРЕДСТАВА_ЗА_ЛЕКОВЕ_НА_РП_ЗА_2009." localSheetId="22">#REF!</definedName>
    <definedName name="ПРЕДРАЧУН__СРЕДСТАВА_ЗА_ЛЕКОВЕ_НА_РП_ЗА_2009." localSheetId="14">#REF!</definedName>
    <definedName name="ПРЕДРАЧУН__СРЕДСТАВА_ЗА_ЛЕКОВЕ_НА_РП_ЗА_2009." localSheetId="15">#REF!</definedName>
    <definedName name="ПРЕДРАЧУН__СРЕДСТАВА_ЗА_ЛЕКОВЕ_НА_РП_ЗА_2009." localSheetId="16">#REF!</definedName>
    <definedName name="ПРЕДРАЧУН__СРЕДСТАВА_ЗА_ЛЕКОВЕ_НА_РП_ЗА_2009." localSheetId="33">#REF!</definedName>
    <definedName name="ПРЕДРАЧУН__СРЕДСТАВА_ЗА_ЛЕКОВЕ_НА_РП_ЗА_2009." localSheetId="10">#REF!</definedName>
    <definedName name="ПРЕДРАЧУН__СРЕДСТАВА_ЗА_ЛЕКОВЕ_НА_РП_ЗА_2009." localSheetId="35">#REF!</definedName>
    <definedName name="ПРЕДРАЧУН__СРЕДСТАВА_ЗА_ЛЕКОВЕ_НА_РП_ЗА_2009." localSheetId="39">#REF!</definedName>
    <definedName name="ПРЕДРАЧУН__СРЕДСТАВА_ЗА_ЛЕКОВЕ_НА_РП_ЗА_2009." localSheetId="40">#REF!</definedName>
    <definedName name="ПРЕДРАЧУН__СРЕДСТАВА_ЗА_ЛЕКОВЕ_НА_РП_ЗА_2009." localSheetId="41">#REF!</definedName>
    <definedName name="ПРЕДРАЧУН__СРЕДСТАВА_ЗА_ЛЕКОВЕ_НА_РП_ЗА_2009." localSheetId="53">#REF!</definedName>
    <definedName name="ПРЕДРАЧУН__СРЕДСТАВА_ЗА_ЛЕКОВЕ_НА_РП_ЗА_2009." localSheetId="42">#REF!</definedName>
    <definedName name="ПРЕДРАЧУН__СРЕДСТАВА_ЗА_ЛЕКОВЕ_НА_РП_ЗА_2009." localSheetId="43">#REF!</definedName>
    <definedName name="ПРЕДРАЧУН__СРЕДСТАВА_ЗА_ЛЕКОВЕ_НА_РП_ЗА_2009." localSheetId="56">#REF!</definedName>
    <definedName name="ПРЕДРАЧУН__СРЕДСТАВА_ЗА_ЛЕКОВЕ_НА_РП_ЗА_2009." localSheetId="62">#REF!</definedName>
    <definedName name="ПРЕДРАЧУН__СРЕДСТАВА_ЗА_ЛЕКОВЕ_НА_РП_ЗА_2009." localSheetId="64">#REF!</definedName>
    <definedName name="ПРЕДРАЧУН__СРЕДСТАВА_ЗА_ЛЕКОВЕ_НА_РП_ЗА_2009." localSheetId="66">#REF!</definedName>
    <definedName name="ПРЕДРАЧУН__СРЕДСТАВА_ЗА_ЛЕКОВЕ_НА_РП_ЗА_2009." localSheetId="67">#REF!</definedName>
    <definedName name="ПРЕДРАЧУН__СРЕДСТАВА_ЗА_ЛЕКОВЕ_НА_РП_ЗА_2009." localSheetId="70">#REF!</definedName>
    <definedName name="ПРЕДРАЧУН__СРЕДСТАВА_ЗА_ЛЕКОВЕ_НА_РП_ЗА_2009." localSheetId="38">#REF!</definedName>
    <definedName name="ПРЕДРАЧУН__СРЕДСТАВА_ЗА_ЛЕКОВЕ_НА_РП_ЗА_2009." localSheetId="37">#REF!</definedName>
    <definedName name="ПРЕДРАЧУН__СРЕДСТАВА_ЗА_ЛЕКОВЕ_НА_РП_ЗА_2009.">#REF!</definedName>
    <definedName name="РАДИОЛОГИЈА" localSheetId="11">#REF!</definedName>
    <definedName name="РАДИОЛОГИЈА" localSheetId="12">#REF!</definedName>
    <definedName name="РАДИОЛОГИЈА" localSheetId="20">#REF!</definedName>
    <definedName name="РАДИОЛОГИЈА" localSheetId="21">#REF!</definedName>
    <definedName name="РАДИОЛОГИЈА" localSheetId="23">#REF!</definedName>
    <definedName name="РАДИОЛОГИЈА" localSheetId="24">#REF!</definedName>
    <definedName name="РАДИОЛОГИЈА" localSheetId="19">#REF!</definedName>
    <definedName name="РАДИОЛОГИЈА" localSheetId="13">#REF!</definedName>
    <definedName name="РАДИОЛОГИЈА" localSheetId="22">#REF!</definedName>
    <definedName name="РАДИОЛОГИЈА" localSheetId="14">#REF!</definedName>
    <definedName name="РАДИОЛОГИЈА" localSheetId="15">#REF!</definedName>
    <definedName name="РАДИОЛОГИЈА" localSheetId="16">#REF!</definedName>
    <definedName name="РАДИОЛОГИЈА" localSheetId="33">#REF!</definedName>
    <definedName name="РАДИОЛОГИЈА" localSheetId="10">#REF!</definedName>
    <definedName name="РАДИОЛОГИЈА" localSheetId="35">#REF!</definedName>
    <definedName name="РАДИОЛОГИЈА" localSheetId="39">#REF!</definedName>
    <definedName name="РАДИОЛОГИЈА" localSheetId="40">#REF!</definedName>
    <definedName name="РАДИОЛОГИЈА" localSheetId="41">#REF!</definedName>
    <definedName name="РАДИОЛОГИЈА" localSheetId="53">#REF!</definedName>
    <definedName name="РАДИОЛОГИЈА" localSheetId="42">#REF!</definedName>
    <definedName name="РАДИОЛОГИЈА" localSheetId="43">#REF!</definedName>
    <definedName name="РАДИОЛОГИЈА" localSheetId="56">#REF!</definedName>
    <definedName name="РАДИОЛОГИЈА" localSheetId="62">#REF!</definedName>
    <definedName name="РАДИОЛОГИЈА" localSheetId="64">#REF!</definedName>
    <definedName name="РАДИОЛОГИЈА" localSheetId="66">#REF!</definedName>
    <definedName name="РАДИОЛОГИЈА" localSheetId="67">#REF!</definedName>
    <definedName name="РАДИОЛОГИЈА" localSheetId="70">#REF!</definedName>
    <definedName name="РАДИОЛОГИЈА" localSheetId="38">#REF!</definedName>
    <definedName name="РАДИОЛОГИЈА" localSheetId="37">#REF!</definedName>
    <definedName name="РАДИОЛОГИЈА">#REF!</definedName>
    <definedName name="УКУПНО" localSheetId="11">#REF!</definedName>
    <definedName name="УКУПНО" localSheetId="12">#REF!</definedName>
    <definedName name="УКУПНО" localSheetId="20">#REF!</definedName>
    <definedName name="УКУПНО" localSheetId="21">#REF!</definedName>
    <definedName name="УКУПНО" localSheetId="23">#REF!</definedName>
    <definedName name="УКУПНО" localSheetId="24">#REF!</definedName>
    <definedName name="УКУПНО" localSheetId="19">#REF!</definedName>
    <definedName name="УКУПНО" localSheetId="13">#REF!</definedName>
    <definedName name="УКУПНО" localSheetId="22">#REF!</definedName>
    <definedName name="УКУПНО" localSheetId="14">#REF!</definedName>
    <definedName name="УКУПНО" localSheetId="15">#REF!</definedName>
    <definedName name="УКУПНО" localSheetId="16">#REF!</definedName>
    <definedName name="УКУПНО" localSheetId="33">#REF!</definedName>
    <definedName name="УКУПНО" localSheetId="10">#REF!</definedName>
    <definedName name="УКУПНО" localSheetId="35">#REF!</definedName>
    <definedName name="УКУПНО" localSheetId="39">#REF!</definedName>
    <definedName name="УКУПНО" localSheetId="40">#REF!</definedName>
    <definedName name="УКУПНО" localSheetId="41">#REF!</definedName>
    <definedName name="УКУПНО" localSheetId="53">#REF!</definedName>
    <definedName name="УКУПНО" localSheetId="42">#REF!</definedName>
    <definedName name="УКУПНО" localSheetId="43">#REF!</definedName>
    <definedName name="УКУПНО" localSheetId="56">#REF!</definedName>
    <definedName name="УКУПНО" localSheetId="62">#REF!</definedName>
    <definedName name="УКУПНО" localSheetId="64">#REF!</definedName>
    <definedName name="УКУПНО" localSheetId="66">#REF!</definedName>
    <definedName name="УКУПНО" localSheetId="67">#REF!</definedName>
    <definedName name="УКУПНО" localSheetId="70">#REF!</definedName>
    <definedName name="УКУПНО" localSheetId="38">#REF!</definedName>
    <definedName name="УКУПНО" localSheetId="37">#REF!</definedName>
    <definedName name="УКУПНО">#REF!</definedName>
    <definedName name="ФФ" localSheetId="11">#REF!</definedName>
    <definedName name="ФФ" localSheetId="12">#REF!</definedName>
    <definedName name="ФФ" localSheetId="20">#REF!</definedName>
    <definedName name="ФФ" localSheetId="21">#REF!</definedName>
    <definedName name="ФФ" localSheetId="23">#REF!</definedName>
    <definedName name="ФФ" localSheetId="24">#REF!</definedName>
    <definedName name="ФФ" localSheetId="19">#REF!</definedName>
    <definedName name="ФФ" localSheetId="13">#REF!</definedName>
    <definedName name="ФФ" localSheetId="22">#REF!</definedName>
    <definedName name="ФФ" localSheetId="14">#REF!</definedName>
    <definedName name="ФФ" localSheetId="15">#REF!</definedName>
    <definedName name="ФФ" localSheetId="16">#REF!</definedName>
    <definedName name="ФФ" localSheetId="33">#REF!</definedName>
    <definedName name="ФФ" localSheetId="10">#REF!</definedName>
    <definedName name="ФФ" localSheetId="35">#REF!</definedName>
    <definedName name="ФФ" localSheetId="39">#REF!</definedName>
    <definedName name="ФФ" localSheetId="40">#REF!</definedName>
    <definedName name="ФФ" localSheetId="41">#REF!</definedName>
    <definedName name="ФФ" localSheetId="53">#REF!</definedName>
    <definedName name="ФФ" localSheetId="42">#REF!</definedName>
    <definedName name="ФФ" localSheetId="43">#REF!</definedName>
    <definedName name="ФФ" localSheetId="56">#REF!</definedName>
    <definedName name="ФФ" localSheetId="62">#REF!</definedName>
    <definedName name="ФФ" localSheetId="64">#REF!</definedName>
    <definedName name="ФФ" localSheetId="66">#REF!</definedName>
    <definedName name="ФФ" localSheetId="67">#REF!</definedName>
    <definedName name="ФФ" localSheetId="70">#REF!</definedName>
    <definedName name="ФФ" localSheetId="38">#REF!</definedName>
    <definedName name="ФФ" localSheetId="37">#REF!</definedName>
    <definedName name="ФФ">#REF!</definedName>
    <definedName name="ЦЦ" localSheetId="11">#REF!</definedName>
    <definedName name="ЦЦ" localSheetId="12">#REF!</definedName>
    <definedName name="ЦЦ" localSheetId="20">#REF!</definedName>
    <definedName name="ЦЦ" localSheetId="21">#REF!</definedName>
    <definedName name="ЦЦ" localSheetId="23">#REF!</definedName>
    <definedName name="ЦЦ" localSheetId="24">#REF!</definedName>
    <definedName name="ЦЦ" localSheetId="19">#REF!</definedName>
    <definedName name="ЦЦ" localSheetId="13">#REF!</definedName>
    <definedName name="ЦЦ" localSheetId="22">#REF!</definedName>
    <definedName name="ЦЦ" localSheetId="14">#REF!</definedName>
    <definedName name="ЦЦ" localSheetId="15">#REF!</definedName>
    <definedName name="ЦЦ" localSheetId="16">#REF!</definedName>
    <definedName name="ЦЦ" localSheetId="33">#REF!</definedName>
    <definedName name="ЦЦ" localSheetId="10">#REF!</definedName>
    <definedName name="ЦЦ" localSheetId="35">#REF!</definedName>
    <definedName name="ЦЦ" localSheetId="39">#REF!</definedName>
    <definedName name="ЦЦ" localSheetId="40">#REF!</definedName>
    <definedName name="ЦЦ" localSheetId="41">#REF!</definedName>
    <definedName name="ЦЦ" localSheetId="53">#REF!</definedName>
    <definedName name="ЦЦ" localSheetId="42">#REF!</definedName>
    <definedName name="ЦЦ" localSheetId="43">#REF!</definedName>
    <definedName name="ЦЦ" localSheetId="56">#REF!</definedName>
    <definedName name="ЦЦ" localSheetId="62">#REF!</definedName>
    <definedName name="ЦЦ" localSheetId="64">#REF!</definedName>
    <definedName name="ЦЦ" localSheetId="66">#REF!</definedName>
    <definedName name="ЦЦ" localSheetId="67">#REF!</definedName>
    <definedName name="ЦЦ" localSheetId="70">#REF!</definedName>
    <definedName name="ЦЦ" localSheetId="38">#REF!</definedName>
    <definedName name="ЦЦ" localSheetId="37">#REF!</definedName>
    <definedName name="ЦЦ">#REF!</definedName>
    <definedName name="ЏЏ" localSheetId="11">#REF!</definedName>
    <definedName name="ЏЏ" localSheetId="12">#REF!</definedName>
    <definedName name="ЏЏ" localSheetId="20">#REF!</definedName>
    <definedName name="ЏЏ" localSheetId="21">#REF!</definedName>
    <definedName name="ЏЏ" localSheetId="23">#REF!</definedName>
    <definedName name="ЏЏ" localSheetId="24">#REF!</definedName>
    <definedName name="ЏЏ" localSheetId="19">#REF!</definedName>
    <definedName name="ЏЏ" localSheetId="13">#REF!</definedName>
    <definedName name="ЏЏ" localSheetId="22">#REF!</definedName>
    <definedName name="ЏЏ" localSheetId="14">#REF!</definedName>
    <definedName name="ЏЏ" localSheetId="15">#REF!</definedName>
    <definedName name="ЏЏ" localSheetId="16">#REF!</definedName>
    <definedName name="ЏЏ" localSheetId="33">#REF!</definedName>
    <definedName name="ЏЏ" localSheetId="10">#REF!</definedName>
    <definedName name="ЏЏ" localSheetId="35">#REF!</definedName>
    <definedName name="ЏЏ" localSheetId="39">#REF!</definedName>
    <definedName name="ЏЏ" localSheetId="40">#REF!</definedName>
    <definedName name="ЏЏ" localSheetId="41">#REF!</definedName>
    <definedName name="ЏЏ" localSheetId="53">#REF!</definedName>
    <definedName name="ЏЏ" localSheetId="42">#REF!</definedName>
    <definedName name="ЏЏ" localSheetId="43">#REF!</definedName>
    <definedName name="ЏЏ" localSheetId="56">#REF!</definedName>
    <definedName name="ЏЏ" localSheetId="62">#REF!</definedName>
    <definedName name="ЏЏ" localSheetId="64">#REF!</definedName>
    <definedName name="ЏЏ" localSheetId="66">#REF!</definedName>
    <definedName name="ЏЏ" localSheetId="67">#REF!</definedName>
    <definedName name="ЏЏ" localSheetId="70">#REF!</definedName>
    <definedName name="ЏЏ" localSheetId="38">#REF!</definedName>
    <definedName name="ЏЏ" localSheetId="37">#REF!</definedName>
    <definedName name="ЏЏ">#REF!</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40" i="10" l="1"/>
  <c r="F145" i="10"/>
  <c r="F146" i="10"/>
  <c r="F257" i="10"/>
  <c r="F267" i="10"/>
  <c r="H9" i="10"/>
  <c r="H10" i="10"/>
  <c r="H11" i="10"/>
  <c r="H12" i="10"/>
  <c r="H13" i="10"/>
  <c r="H14" i="10"/>
  <c r="H15" i="10"/>
  <c r="H16" i="10"/>
  <c r="H17" i="10"/>
  <c r="H18" i="10"/>
  <c r="H19" i="10"/>
  <c r="H20" i="10"/>
  <c r="H21" i="10"/>
  <c r="H22" i="10"/>
  <c r="H23" i="10"/>
  <c r="H24" i="10"/>
  <c r="H25" i="10"/>
  <c r="H26" i="10"/>
  <c r="H27" i="10"/>
  <c r="H28" i="10"/>
  <c r="H29" i="10"/>
  <c r="H30" i="10"/>
  <c r="H31" i="10"/>
  <c r="H32" i="10"/>
  <c r="H33" i="10"/>
  <c r="H34" i="10"/>
  <c r="H35" i="10"/>
  <c r="H36" i="10"/>
  <c r="H37" i="10"/>
  <c r="H38" i="10"/>
  <c r="H39" i="10"/>
  <c r="H40" i="10"/>
  <c r="H41" i="10"/>
  <c r="H42" i="10"/>
  <c r="H43" i="10"/>
  <c r="H44" i="10"/>
  <c r="H45" i="10"/>
  <c r="H46" i="10"/>
  <c r="H47" i="10"/>
  <c r="H48" i="10"/>
  <c r="H49" i="10"/>
  <c r="H50" i="10"/>
  <c r="H51" i="10"/>
  <c r="H52" i="10"/>
  <c r="H53" i="10"/>
  <c r="H54" i="10"/>
  <c r="H55" i="10"/>
  <c r="H56" i="10"/>
  <c r="H57" i="10"/>
  <c r="H58" i="10"/>
  <c r="H59" i="10"/>
  <c r="H60" i="10"/>
  <c r="H61" i="10"/>
  <c r="H62" i="10"/>
  <c r="H63" i="10"/>
  <c r="H64" i="10"/>
  <c r="H65" i="10"/>
  <c r="H66" i="10"/>
  <c r="H67" i="10"/>
  <c r="H68" i="10"/>
  <c r="H69" i="10"/>
  <c r="H70" i="10"/>
  <c r="H71" i="10"/>
  <c r="H72" i="10"/>
  <c r="H73" i="10"/>
  <c r="H74" i="10"/>
  <c r="H75" i="10"/>
  <c r="H76" i="10"/>
  <c r="H77" i="10"/>
  <c r="H78" i="10"/>
  <c r="H79" i="10"/>
  <c r="H80" i="10"/>
  <c r="H81" i="10"/>
  <c r="H82" i="10"/>
  <c r="H83" i="10"/>
  <c r="H84" i="10"/>
  <c r="H85" i="10"/>
  <c r="H86" i="10"/>
  <c r="H87" i="10"/>
  <c r="H88" i="10"/>
  <c r="H89" i="10"/>
  <c r="H90" i="10"/>
  <c r="H91" i="10"/>
  <c r="H92" i="10"/>
  <c r="H93" i="10"/>
  <c r="H94" i="10"/>
  <c r="H95" i="10"/>
  <c r="H96" i="10"/>
  <c r="H97" i="10"/>
  <c r="H98" i="10"/>
  <c r="H99" i="10"/>
  <c r="H100" i="10"/>
  <c r="H101" i="10"/>
  <c r="H102" i="10"/>
  <c r="H103" i="10"/>
  <c r="H104" i="10"/>
  <c r="H105" i="10"/>
  <c r="H106" i="10"/>
  <c r="H107" i="10"/>
  <c r="H108" i="10"/>
  <c r="H109" i="10"/>
  <c r="H110" i="10"/>
  <c r="H111" i="10"/>
  <c r="H112" i="10"/>
  <c r="H113" i="10"/>
  <c r="H114" i="10"/>
  <c r="H115" i="10"/>
  <c r="H116" i="10"/>
  <c r="H117" i="10"/>
  <c r="H118" i="10"/>
  <c r="H119" i="10"/>
  <c r="H120" i="10"/>
  <c r="H121" i="10"/>
  <c r="H122" i="10"/>
  <c r="H123" i="10"/>
  <c r="H124" i="10"/>
  <c r="H125" i="10"/>
  <c r="H126" i="10"/>
  <c r="H127" i="10"/>
  <c r="H128" i="10"/>
  <c r="H129" i="10"/>
  <c r="H130" i="10"/>
  <c r="H131" i="10"/>
  <c r="H132" i="10"/>
  <c r="H133" i="10"/>
  <c r="H134" i="10"/>
  <c r="H135" i="10"/>
  <c r="H136" i="10"/>
  <c r="H137" i="10"/>
  <c r="H138" i="10"/>
  <c r="H139" i="10"/>
  <c r="H142" i="10"/>
  <c r="H143" i="10"/>
  <c r="H144" i="10"/>
  <c r="P13" i="66" l="1"/>
  <c r="G7" i="82" l="1"/>
  <c r="I7" i="82" s="1"/>
  <c r="H7" i="82"/>
  <c r="J7" i="82" s="1"/>
  <c r="G11" i="82"/>
  <c r="K11" i="82" s="1"/>
  <c r="H11" i="82"/>
  <c r="L11" i="82" s="1"/>
  <c r="G15" i="82"/>
  <c r="I15" i="82" s="1"/>
  <c r="H15" i="82"/>
  <c r="J15" i="82" s="1"/>
  <c r="K15" i="82"/>
  <c r="G19" i="82"/>
  <c r="I19" i="82" s="1"/>
  <c r="H19" i="82"/>
  <c r="J19" i="82" s="1"/>
  <c r="K19" i="82"/>
  <c r="G23" i="82"/>
  <c r="K23" i="82" s="1"/>
  <c r="H23" i="82"/>
  <c r="L23" i="82" s="1"/>
  <c r="G27" i="82"/>
  <c r="I27" i="82" s="1"/>
  <c r="H27" i="82"/>
  <c r="J27" i="82" s="1"/>
  <c r="G31" i="82"/>
  <c r="I31" i="82" s="1"/>
  <c r="H31" i="82"/>
  <c r="J31" i="82" s="1"/>
  <c r="G35" i="82"/>
  <c r="K35" i="82" s="1"/>
  <c r="H35" i="82"/>
  <c r="L35" i="82" s="1"/>
  <c r="G39" i="82"/>
  <c r="I39" i="82" s="1"/>
  <c r="H39" i="82"/>
  <c r="L39" i="82" s="1"/>
  <c r="G43" i="82"/>
  <c r="I43" i="82" s="1"/>
  <c r="H43" i="82"/>
  <c r="J43" i="82" s="1"/>
  <c r="G47" i="82"/>
  <c r="I47" i="82" s="1"/>
  <c r="H47" i="82"/>
  <c r="L47" i="82" s="1"/>
  <c r="G51" i="82"/>
  <c r="I51" i="82" s="1"/>
  <c r="H51" i="82"/>
  <c r="J51" i="82" s="1"/>
  <c r="G55" i="82"/>
  <c r="I55" i="82" s="1"/>
  <c r="H55" i="82"/>
  <c r="J55" i="82" s="1"/>
  <c r="G59" i="82"/>
  <c r="I59" i="82" s="1"/>
  <c r="H59" i="82"/>
  <c r="L59" i="82" s="1"/>
  <c r="G63" i="82"/>
  <c r="I63" i="82" s="1"/>
  <c r="H63" i="82"/>
  <c r="J63" i="82" s="1"/>
  <c r="G67" i="82"/>
  <c r="I67" i="82" s="1"/>
  <c r="H67" i="82"/>
  <c r="J67" i="82" s="1"/>
  <c r="G71" i="82"/>
  <c r="I71" i="82" s="1"/>
  <c r="H71" i="82"/>
  <c r="L71" i="82" s="1"/>
  <c r="G75" i="82"/>
  <c r="I75" i="82" s="1"/>
  <c r="H75" i="82"/>
  <c r="J75" i="82" s="1"/>
  <c r="G79" i="82"/>
  <c r="I79" i="82" s="1"/>
  <c r="H79" i="82"/>
  <c r="J79" i="82" s="1"/>
  <c r="G83" i="82"/>
  <c r="I83" i="82" s="1"/>
  <c r="H83" i="82"/>
  <c r="L83" i="82" s="1"/>
  <c r="G87" i="82"/>
  <c r="I87" i="82" s="1"/>
  <c r="H87" i="82"/>
  <c r="J87" i="82" s="1"/>
  <c r="G91" i="82"/>
  <c r="I91" i="82" s="1"/>
  <c r="H91" i="82"/>
  <c r="J91" i="82" s="1"/>
  <c r="G95" i="82"/>
  <c r="I95" i="82" s="1"/>
  <c r="H95" i="82"/>
  <c r="L95" i="82" s="1"/>
  <c r="E99" i="82"/>
  <c r="F99" i="82"/>
  <c r="G100" i="82"/>
  <c r="H100" i="82"/>
  <c r="G101" i="82"/>
  <c r="H101" i="82"/>
  <c r="G102" i="82"/>
  <c r="H102" i="82"/>
  <c r="L75" i="82" l="1"/>
  <c r="K7" i="82"/>
  <c r="J35" i="82"/>
  <c r="J95" i="82"/>
  <c r="L43" i="82"/>
  <c r="J23" i="82"/>
  <c r="K83" i="82"/>
  <c r="K31" i="82"/>
  <c r="L87" i="82"/>
  <c r="K95" i="82"/>
  <c r="K59" i="82"/>
  <c r="L55" i="82"/>
  <c r="L63" i="82"/>
  <c r="J11" i="82"/>
  <c r="K71" i="82"/>
  <c r="L51" i="82"/>
  <c r="L91" i="82"/>
  <c r="L79" i="82"/>
  <c r="L27" i="82"/>
  <c r="K47" i="82"/>
  <c r="K27" i="82"/>
  <c r="L67" i="82"/>
  <c r="L15" i="82"/>
  <c r="J83" i="82"/>
  <c r="J71" i="82"/>
  <c r="J59" i="82"/>
  <c r="J47" i="82"/>
  <c r="I35" i="82"/>
  <c r="I23" i="82"/>
  <c r="I11" i="82"/>
  <c r="K87" i="82"/>
  <c r="K75" i="82"/>
  <c r="K63" i="82"/>
  <c r="K51" i="82"/>
  <c r="K39" i="82"/>
  <c r="H99" i="82"/>
  <c r="G99" i="82"/>
  <c r="L31" i="82"/>
  <c r="L19" i="82"/>
  <c r="L7" i="82"/>
  <c r="K91" i="82"/>
  <c r="K79" i="82"/>
  <c r="K67" i="82"/>
  <c r="K55" i="82"/>
  <c r="K43" i="82"/>
  <c r="H578" i="79"/>
  <c r="G578" i="79"/>
  <c r="F578" i="79"/>
  <c r="E578" i="79"/>
  <c r="D578" i="79"/>
  <c r="C578" i="79"/>
  <c r="H576" i="79"/>
  <c r="G576" i="79"/>
  <c r="H575" i="79"/>
  <c r="G575" i="79"/>
  <c r="H574" i="79"/>
  <c r="G574" i="79"/>
  <c r="F574" i="79"/>
  <c r="E574" i="79"/>
  <c r="D574" i="79"/>
  <c r="C574" i="79"/>
  <c r="H571" i="79"/>
  <c r="G571" i="79"/>
  <c r="H570" i="79"/>
  <c r="G570" i="79"/>
  <c r="H569" i="79"/>
  <c r="G569" i="79"/>
  <c r="H568" i="79"/>
  <c r="G568" i="79"/>
  <c r="H567" i="79"/>
  <c r="G567" i="79"/>
  <c r="H566" i="79"/>
  <c r="G566" i="79"/>
  <c r="H565" i="79"/>
  <c r="G565" i="79"/>
  <c r="H564" i="79"/>
  <c r="G564" i="79"/>
  <c r="H563" i="79"/>
  <c r="G563" i="79"/>
  <c r="H562" i="79"/>
  <c r="G562" i="79"/>
  <c r="H561" i="79"/>
  <c r="G561" i="79"/>
  <c r="H560" i="79"/>
  <c r="G560" i="79"/>
  <c r="H559" i="79"/>
  <c r="G559" i="79"/>
  <c r="H558" i="79"/>
  <c r="G558" i="79"/>
  <c r="H557" i="79"/>
  <c r="G557" i="79"/>
  <c r="H556" i="79"/>
  <c r="G556" i="79"/>
  <c r="H555" i="79"/>
  <c r="G555" i="79"/>
  <c r="H554" i="79"/>
  <c r="G554" i="79"/>
  <c r="H553" i="79"/>
  <c r="G553" i="79"/>
  <c r="H552" i="79"/>
  <c r="G552" i="79"/>
  <c r="H551" i="79"/>
  <c r="G551" i="79"/>
  <c r="H550" i="79"/>
  <c r="G550" i="79"/>
  <c r="H549" i="79"/>
  <c r="G549" i="79"/>
  <c r="H548" i="79"/>
  <c r="G548" i="79"/>
  <c r="H547" i="79"/>
  <c r="G547" i="79"/>
  <c r="H546" i="79"/>
  <c r="G546" i="79"/>
  <c r="H545" i="79"/>
  <c r="G545" i="79"/>
  <c r="H544" i="79"/>
  <c r="G544" i="79"/>
  <c r="H543" i="79"/>
  <c r="G543" i="79"/>
  <c r="H542" i="79"/>
  <c r="G542" i="79"/>
  <c r="H541" i="79"/>
  <c r="G541" i="79"/>
  <c r="H540" i="79"/>
  <c r="G540" i="79"/>
  <c r="H539" i="79"/>
  <c r="G539" i="79"/>
  <c r="H538" i="79"/>
  <c r="G538" i="79"/>
  <c r="H537" i="79"/>
  <c r="G537" i="79"/>
  <c r="H536" i="79"/>
  <c r="G536" i="79"/>
  <c r="H535" i="79"/>
  <c r="G535" i="79"/>
  <c r="H534" i="79"/>
  <c r="G534" i="79"/>
  <c r="H533" i="79"/>
  <c r="G533" i="79"/>
  <c r="H532" i="79"/>
  <c r="G532" i="79"/>
  <c r="H531" i="79"/>
  <c r="G531" i="79"/>
  <c r="H530" i="79"/>
  <c r="G530" i="79"/>
  <c r="H529" i="79"/>
  <c r="G529" i="79"/>
  <c r="H528" i="79"/>
  <c r="G528" i="79"/>
  <c r="H527" i="79"/>
  <c r="G527" i="79"/>
  <c r="H526" i="79"/>
  <c r="G526" i="79"/>
  <c r="H525" i="79"/>
  <c r="G525" i="79"/>
  <c r="H524" i="79"/>
  <c r="G524" i="79"/>
  <c r="H523" i="79"/>
  <c r="G523" i="79"/>
  <c r="H522" i="79"/>
  <c r="G522" i="79"/>
  <c r="H521" i="79"/>
  <c r="G521" i="79"/>
  <c r="H520" i="79"/>
  <c r="G520" i="79"/>
  <c r="H519" i="79"/>
  <c r="G519" i="79"/>
  <c r="H518" i="79"/>
  <c r="G518" i="79"/>
  <c r="H517" i="79"/>
  <c r="G517" i="79"/>
  <c r="H516" i="79"/>
  <c r="G516" i="79"/>
  <c r="H515" i="79"/>
  <c r="G515" i="79"/>
  <c r="H514" i="79"/>
  <c r="G514" i="79"/>
  <c r="H513" i="79"/>
  <c r="G513" i="79"/>
  <c r="H512" i="79"/>
  <c r="G512" i="79"/>
  <c r="H511" i="79"/>
  <c r="G511" i="79"/>
  <c r="H510" i="79"/>
  <c r="G510" i="79"/>
  <c r="H509" i="79"/>
  <c r="G509" i="79"/>
  <c r="H508" i="79"/>
  <c r="G508" i="79"/>
  <c r="H507" i="79"/>
  <c r="G507" i="79"/>
  <c r="H506" i="79"/>
  <c r="G506" i="79"/>
  <c r="H505" i="79"/>
  <c r="G505" i="79"/>
  <c r="H504" i="79"/>
  <c r="G504" i="79"/>
  <c r="H503" i="79"/>
  <c r="G503" i="79"/>
  <c r="H502" i="79"/>
  <c r="G502" i="79"/>
  <c r="H501" i="79"/>
  <c r="G501" i="79"/>
  <c r="H500" i="79"/>
  <c r="G500" i="79"/>
  <c r="H499" i="79"/>
  <c r="G499" i="79"/>
  <c r="H498" i="79"/>
  <c r="G498" i="79"/>
  <c r="H497" i="79"/>
  <c r="G497" i="79"/>
  <c r="H496" i="79"/>
  <c r="G496" i="79"/>
  <c r="H495" i="79"/>
  <c r="G495" i="79"/>
  <c r="H494" i="79"/>
  <c r="G494" i="79"/>
  <c r="H493" i="79"/>
  <c r="G493" i="79"/>
  <c r="H492" i="79"/>
  <c r="G492" i="79"/>
  <c r="H491" i="79"/>
  <c r="G491" i="79"/>
  <c r="H490" i="79"/>
  <c r="G490" i="79"/>
  <c r="H489" i="79"/>
  <c r="G489" i="79"/>
  <c r="H488" i="79"/>
  <c r="G488" i="79"/>
  <c r="H487" i="79"/>
  <c r="G487" i="79"/>
  <c r="H486" i="79"/>
  <c r="G486" i="79"/>
  <c r="H485" i="79"/>
  <c r="G485" i="79"/>
  <c r="H484" i="79"/>
  <c r="G484" i="79"/>
  <c r="H483" i="79"/>
  <c r="G483" i="79"/>
  <c r="H482" i="79"/>
  <c r="G482" i="79"/>
  <c r="H481" i="79"/>
  <c r="G481" i="79"/>
  <c r="H480" i="79"/>
  <c r="G480" i="79"/>
  <c r="H479" i="79"/>
  <c r="G479" i="79"/>
  <c r="H478" i="79"/>
  <c r="G478" i="79"/>
  <c r="H477" i="79"/>
  <c r="G477" i="79"/>
  <c r="H476" i="79"/>
  <c r="G476" i="79"/>
  <c r="H475" i="79"/>
  <c r="G475" i="79"/>
  <c r="H474" i="79"/>
  <c r="G474" i="79"/>
  <c r="H473" i="79"/>
  <c r="G473" i="79"/>
  <c r="H472" i="79"/>
  <c r="G472" i="79"/>
  <c r="H471" i="79"/>
  <c r="G471" i="79"/>
  <c r="H470" i="79"/>
  <c r="G470" i="79"/>
  <c r="H469" i="79"/>
  <c r="G469" i="79"/>
  <c r="H468" i="79"/>
  <c r="G468" i="79"/>
  <c r="H467" i="79"/>
  <c r="G467" i="79"/>
  <c r="H466" i="79"/>
  <c r="G466" i="79"/>
  <c r="H465" i="79"/>
  <c r="G465" i="79"/>
  <c r="H464" i="79"/>
  <c r="G464" i="79"/>
  <c r="H463" i="79"/>
  <c r="G463" i="79"/>
  <c r="H462" i="79"/>
  <c r="G462" i="79"/>
  <c r="H461" i="79"/>
  <c r="G461" i="79"/>
  <c r="H460" i="79"/>
  <c r="G460" i="79"/>
  <c r="H459" i="79"/>
  <c r="G459" i="79"/>
  <c r="H458" i="79"/>
  <c r="G458" i="79"/>
  <c r="H457" i="79"/>
  <c r="G457" i="79"/>
  <c r="H456" i="79"/>
  <c r="G456" i="79"/>
  <c r="H455" i="79"/>
  <c r="G455" i="79"/>
  <c r="H454" i="79"/>
  <c r="G454" i="79"/>
  <c r="H453" i="79"/>
  <c r="G453" i="79"/>
  <c r="H452" i="79"/>
  <c r="G452" i="79"/>
  <c r="H451" i="79"/>
  <c r="G451" i="79"/>
  <c r="H450" i="79"/>
  <c r="G450" i="79"/>
  <c r="H449" i="79"/>
  <c r="G449" i="79"/>
  <c r="H448" i="79"/>
  <c r="G448" i="79"/>
  <c r="H447" i="79"/>
  <c r="G447" i="79"/>
  <c r="H446" i="79"/>
  <c r="G446" i="79"/>
  <c r="H445" i="79"/>
  <c r="G445" i="79"/>
  <c r="H444" i="79"/>
  <c r="G444" i="79"/>
  <c r="H443" i="79"/>
  <c r="G443" i="79"/>
  <c r="H442" i="79"/>
  <c r="G442" i="79"/>
  <c r="H441" i="79"/>
  <c r="G441" i="79"/>
  <c r="H440" i="79"/>
  <c r="G440" i="79"/>
  <c r="H439" i="79"/>
  <c r="G439" i="79"/>
  <c r="H438" i="79"/>
  <c r="G438" i="79"/>
  <c r="H437" i="79"/>
  <c r="G437" i="79"/>
  <c r="H436" i="79"/>
  <c r="G436" i="79"/>
  <c r="H435" i="79"/>
  <c r="G435" i="79"/>
  <c r="H434" i="79"/>
  <c r="G434" i="79"/>
  <c r="H433" i="79"/>
  <c r="G433" i="79"/>
  <c r="H432" i="79"/>
  <c r="G432" i="79"/>
  <c r="H431" i="79"/>
  <c r="G431" i="79"/>
  <c r="H430" i="79"/>
  <c r="G430" i="79"/>
  <c r="H429" i="79"/>
  <c r="G429" i="79"/>
  <c r="H428" i="79"/>
  <c r="G428" i="79"/>
  <c r="H427" i="79"/>
  <c r="G427" i="79"/>
  <c r="H426" i="79"/>
  <c r="G426" i="79"/>
  <c r="H425" i="79"/>
  <c r="G425" i="79"/>
  <c r="H424" i="79"/>
  <c r="G424" i="79"/>
  <c r="H423" i="79"/>
  <c r="G423" i="79"/>
  <c r="H422" i="79"/>
  <c r="G422" i="79"/>
  <c r="H421" i="79"/>
  <c r="G421" i="79"/>
  <c r="H420" i="79"/>
  <c r="G420" i="79"/>
  <c r="H419" i="79"/>
  <c r="G419" i="79"/>
  <c r="H418" i="79"/>
  <c r="G418" i="79"/>
  <c r="H417" i="79"/>
  <c r="G417" i="79"/>
  <c r="H416" i="79"/>
  <c r="G416" i="79"/>
  <c r="H415" i="79"/>
  <c r="G415" i="79"/>
  <c r="H414" i="79"/>
  <c r="G414" i="79"/>
  <c r="H413" i="79"/>
  <c r="G413" i="79"/>
  <c r="H412" i="79"/>
  <c r="G412" i="79"/>
  <c r="H411" i="79"/>
  <c r="G411" i="79"/>
  <c r="H410" i="79"/>
  <c r="G410" i="79"/>
  <c r="H409" i="79"/>
  <c r="G409" i="79"/>
  <c r="H408" i="79"/>
  <c r="G408" i="79"/>
  <c r="H407" i="79"/>
  <c r="G407" i="79"/>
  <c r="H406" i="79"/>
  <c r="G406" i="79"/>
  <c r="H405" i="79"/>
  <c r="G405" i="79"/>
  <c r="H404" i="79"/>
  <c r="G404" i="79"/>
  <c r="H403" i="79"/>
  <c r="G403" i="79"/>
  <c r="H402" i="79"/>
  <c r="G402" i="79"/>
  <c r="H401" i="79"/>
  <c r="G401" i="79"/>
  <c r="H400" i="79"/>
  <c r="G400" i="79"/>
  <c r="H399" i="79"/>
  <c r="G399" i="79"/>
  <c r="H398" i="79"/>
  <c r="G398" i="79"/>
  <c r="H397" i="79"/>
  <c r="G397" i="79"/>
  <c r="H396" i="79"/>
  <c r="G396" i="79"/>
  <c r="H395" i="79"/>
  <c r="G395" i="79"/>
  <c r="H394" i="79"/>
  <c r="G394" i="79"/>
  <c r="H393" i="79"/>
  <c r="G393" i="79"/>
  <c r="H392" i="79"/>
  <c r="G392" i="79"/>
  <c r="H391" i="79"/>
  <c r="G391" i="79"/>
  <c r="H390" i="79"/>
  <c r="G390" i="79"/>
  <c r="H389" i="79"/>
  <c r="G389" i="79"/>
  <c r="H388" i="79"/>
  <c r="G388" i="79"/>
  <c r="H387" i="79"/>
  <c r="G387" i="79"/>
  <c r="H386" i="79"/>
  <c r="G386" i="79"/>
  <c r="H385" i="79"/>
  <c r="G385" i="79"/>
  <c r="H384" i="79"/>
  <c r="G384" i="79"/>
  <c r="H383" i="79"/>
  <c r="G383" i="79"/>
  <c r="H382" i="79"/>
  <c r="G382" i="79"/>
  <c r="H381" i="79"/>
  <c r="G381" i="79"/>
  <c r="H380" i="79"/>
  <c r="G380" i="79"/>
  <c r="H379" i="79"/>
  <c r="G379" i="79"/>
  <c r="H378" i="79"/>
  <c r="G378" i="79"/>
  <c r="H377" i="79"/>
  <c r="G377" i="79"/>
  <c r="H376" i="79"/>
  <c r="G376" i="79"/>
  <c r="H375" i="79"/>
  <c r="G375" i="79"/>
  <c r="H374" i="79"/>
  <c r="G374" i="79"/>
  <c r="H373" i="79"/>
  <c r="G373" i="79"/>
  <c r="H372" i="79"/>
  <c r="G372" i="79"/>
  <c r="H371" i="79"/>
  <c r="G371" i="79"/>
  <c r="H370" i="79"/>
  <c r="G370" i="79"/>
  <c r="H369" i="79"/>
  <c r="G369" i="79"/>
  <c r="H368" i="79"/>
  <c r="G368" i="79"/>
  <c r="H367" i="79"/>
  <c r="G367" i="79"/>
  <c r="H366" i="79"/>
  <c r="G366" i="79"/>
  <c r="H365" i="79"/>
  <c r="G365" i="79"/>
  <c r="H364" i="79"/>
  <c r="G364" i="79"/>
  <c r="H363" i="79"/>
  <c r="G363" i="79"/>
  <c r="H362" i="79"/>
  <c r="G362" i="79"/>
  <c r="H361" i="79"/>
  <c r="G361" i="79"/>
  <c r="H360" i="79"/>
  <c r="G360" i="79"/>
  <c r="H359" i="79"/>
  <c r="G359" i="79"/>
  <c r="H358" i="79"/>
  <c r="G358" i="79"/>
  <c r="H357" i="79"/>
  <c r="G357" i="79"/>
  <c r="H356" i="79"/>
  <c r="G356" i="79"/>
  <c r="H355" i="79"/>
  <c r="G355" i="79"/>
  <c r="H354" i="79"/>
  <c r="G354" i="79"/>
  <c r="H353" i="79"/>
  <c r="G353" i="79"/>
  <c r="H352" i="79"/>
  <c r="G352" i="79"/>
  <c r="H351" i="79"/>
  <c r="G351" i="79"/>
  <c r="H350" i="79"/>
  <c r="G350" i="79"/>
  <c r="H349" i="79"/>
  <c r="G349" i="79"/>
  <c r="H348" i="79"/>
  <c r="G348" i="79"/>
  <c r="H347" i="79"/>
  <c r="G347" i="79"/>
  <c r="H346" i="79"/>
  <c r="G346" i="79"/>
  <c r="H345" i="79"/>
  <c r="G345" i="79"/>
  <c r="H344" i="79"/>
  <c r="G344" i="79"/>
  <c r="H343" i="79"/>
  <c r="G343" i="79"/>
  <c r="H342" i="79"/>
  <c r="G342" i="79"/>
  <c r="H341" i="79"/>
  <c r="G341" i="79"/>
  <c r="F341" i="79"/>
  <c r="E341" i="79"/>
  <c r="D341" i="79"/>
  <c r="C341" i="79"/>
  <c r="H338" i="79"/>
  <c r="G338" i="79"/>
  <c r="H337" i="79"/>
  <c r="G337" i="79"/>
  <c r="H336" i="79"/>
  <c r="G336" i="79"/>
  <c r="H335" i="79"/>
  <c r="G335" i="79"/>
  <c r="H334" i="79"/>
  <c r="G334" i="79"/>
  <c r="H333" i="79"/>
  <c r="G333" i="79"/>
  <c r="H332" i="79"/>
  <c r="G332" i="79"/>
  <c r="H331" i="79"/>
  <c r="G331" i="79"/>
  <c r="H330" i="79"/>
  <c r="G330" i="79"/>
  <c r="H329" i="79"/>
  <c r="G329" i="79"/>
  <c r="H328" i="79"/>
  <c r="G328" i="79"/>
  <c r="H327" i="79"/>
  <c r="G327" i="79"/>
  <c r="H326" i="79"/>
  <c r="G326" i="79"/>
  <c r="H325" i="79"/>
  <c r="G325" i="79"/>
  <c r="H324" i="79"/>
  <c r="G324" i="79"/>
  <c r="H323" i="79"/>
  <c r="G323" i="79"/>
  <c r="H322" i="79"/>
  <c r="G322" i="79"/>
  <c r="H321" i="79"/>
  <c r="G321" i="79"/>
  <c r="H320" i="79"/>
  <c r="G320" i="79"/>
  <c r="H319" i="79"/>
  <c r="G319" i="79"/>
  <c r="H318" i="79"/>
  <c r="G318" i="79"/>
  <c r="H317" i="79"/>
  <c r="G317" i="79"/>
  <c r="H316" i="79"/>
  <c r="G316" i="79"/>
  <c r="H315" i="79"/>
  <c r="G315" i="79"/>
  <c r="H314" i="79"/>
  <c r="G314" i="79"/>
  <c r="H313" i="79"/>
  <c r="G313" i="79"/>
  <c r="H312" i="79"/>
  <c r="G312" i="79"/>
  <c r="H311" i="79"/>
  <c r="G311" i="79"/>
  <c r="H310" i="79"/>
  <c r="G310" i="79"/>
  <c r="H309" i="79"/>
  <c r="G309" i="79"/>
  <c r="H308" i="79"/>
  <c r="G308" i="79"/>
  <c r="H307" i="79"/>
  <c r="G307" i="79"/>
  <c r="H306" i="79"/>
  <c r="G306" i="79"/>
  <c r="H305" i="79"/>
  <c r="G305" i="79"/>
  <c r="H304" i="79"/>
  <c r="G304" i="79"/>
  <c r="H303" i="79"/>
  <c r="G303" i="79"/>
  <c r="H302" i="79"/>
  <c r="G302" i="79"/>
  <c r="H301" i="79"/>
  <c r="G301" i="79"/>
  <c r="H300" i="79"/>
  <c r="G300" i="79"/>
  <c r="H299" i="79"/>
  <c r="G299" i="79"/>
  <c r="H298" i="79"/>
  <c r="G298" i="79"/>
  <c r="H297" i="79"/>
  <c r="G297" i="79"/>
  <c r="H296" i="79"/>
  <c r="G296" i="79"/>
  <c r="H295" i="79"/>
  <c r="G295" i="79"/>
  <c r="H294" i="79"/>
  <c r="G294" i="79"/>
  <c r="H293" i="79"/>
  <c r="G293" i="79"/>
  <c r="H292" i="79"/>
  <c r="G292" i="79"/>
  <c r="H291" i="79"/>
  <c r="G291" i="79"/>
  <c r="H290" i="79"/>
  <c r="G290" i="79"/>
  <c r="H289" i="79"/>
  <c r="G289" i="79"/>
  <c r="H288" i="79"/>
  <c r="G288" i="79"/>
  <c r="H287" i="79"/>
  <c r="G287" i="79"/>
  <c r="H286" i="79"/>
  <c r="G286" i="79"/>
  <c r="H285" i="79"/>
  <c r="G285" i="79"/>
  <c r="H284" i="79"/>
  <c r="G284" i="79"/>
  <c r="H283" i="79"/>
  <c r="G283" i="79"/>
  <c r="H282" i="79"/>
  <c r="G282" i="79"/>
  <c r="H281" i="79"/>
  <c r="G281" i="79"/>
  <c r="H280" i="79"/>
  <c r="G280" i="79"/>
  <c r="H279" i="79"/>
  <c r="G279" i="79"/>
  <c r="H278" i="79"/>
  <c r="G278" i="79"/>
  <c r="H277" i="79"/>
  <c r="G277" i="79"/>
  <c r="H276" i="79"/>
  <c r="G276" i="79"/>
  <c r="H275" i="79"/>
  <c r="G275" i="79"/>
  <c r="H274" i="79"/>
  <c r="G274" i="79"/>
  <c r="H273" i="79"/>
  <c r="G273" i="79"/>
  <c r="H272" i="79"/>
  <c r="G272" i="79"/>
  <c r="H271" i="79"/>
  <c r="G271" i="79"/>
  <c r="H270" i="79"/>
  <c r="G270" i="79"/>
  <c r="H269" i="79"/>
  <c r="G269" i="79"/>
  <c r="H268" i="79"/>
  <c r="G268" i="79"/>
  <c r="H267" i="79"/>
  <c r="G267" i="79"/>
  <c r="H266" i="79"/>
  <c r="G266" i="79"/>
  <c r="H265" i="79"/>
  <c r="G265" i="79"/>
  <c r="H264" i="79"/>
  <c r="G264" i="79"/>
  <c r="H263" i="79"/>
  <c r="G263" i="79"/>
  <c r="H262" i="79"/>
  <c r="G262" i="79"/>
  <c r="H261" i="79"/>
  <c r="G261" i="79"/>
  <c r="H260" i="79"/>
  <c r="G260" i="79"/>
  <c r="H259" i="79"/>
  <c r="G259" i="79"/>
  <c r="H258" i="79"/>
  <c r="G258" i="79"/>
  <c r="H257" i="79"/>
  <c r="G257" i="79"/>
  <c r="H256" i="79"/>
  <c r="G256" i="79"/>
  <c r="H255" i="79"/>
  <c r="G255" i="79"/>
  <c r="H254" i="79"/>
  <c r="G254" i="79"/>
  <c r="H253" i="79"/>
  <c r="G253" i="79"/>
  <c r="H252" i="79"/>
  <c r="G252" i="79"/>
  <c r="H251" i="79"/>
  <c r="G251" i="79"/>
  <c r="H250" i="79"/>
  <c r="G250" i="79"/>
  <c r="H249" i="79"/>
  <c r="G249" i="79"/>
  <c r="H248" i="79"/>
  <c r="G248" i="79"/>
  <c r="H247" i="79"/>
  <c r="G247" i="79"/>
  <c r="H246" i="79"/>
  <c r="G246" i="79"/>
  <c r="H245" i="79"/>
  <c r="G245" i="79"/>
  <c r="H244" i="79"/>
  <c r="G244" i="79"/>
  <c r="H243" i="79"/>
  <c r="G243" i="79"/>
  <c r="H242" i="79"/>
  <c r="G242" i="79"/>
  <c r="H241" i="79"/>
  <c r="G241" i="79"/>
  <c r="F241" i="79"/>
  <c r="E241" i="79"/>
  <c r="D241" i="79"/>
  <c r="C241" i="79"/>
  <c r="H238" i="79"/>
  <c r="G238" i="79"/>
  <c r="H237" i="79"/>
  <c r="G237" i="79"/>
  <c r="H236" i="79"/>
  <c r="G236" i="79"/>
  <c r="H235" i="79"/>
  <c r="G235" i="79"/>
  <c r="H234" i="79"/>
  <c r="G234" i="79"/>
  <c r="H233" i="79"/>
  <c r="G233" i="79"/>
  <c r="H232" i="79"/>
  <c r="G232" i="79"/>
  <c r="H231" i="79"/>
  <c r="G231" i="79"/>
  <c r="H230" i="79"/>
  <c r="G230" i="79"/>
  <c r="H229" i="79"/>
  <c r="G229" i="79"/>
  <c r="H228" i="79"/>
  <c r="G228" i="79"/>
  <c r="H227" i="79"/>
  <c r="G227" i="79"/>
  <c r="H226" i="79"/>
  <c r="G226" i="79"/>
  <c r="H225" i="79"/>
  <c r="G225" i="79"/>
  <c r="H224" i="79"/>
  <c r="G224" i="79"/>
  <c r="H223" i="79"/>
  <c r="G223" i="79"/>
  <c r="H222" i="79"/>
  <c r="G222" i="79"/>
  <c r="H221" i="79"/>
  <c r="G221" i="79"/>
  <c r="H220" i="79"/>
  <c r="G220" i="79"/>
  <c r="H219" i="79"/>
  <c r="G219" i="79"/>
  <c r="F219" i="79"/>
  <c r="E219" i="79"/>
  <c r="D219" i="79"/>
  <c r="C219" i="79"/>
  <c r="H217" i="79"/>
  <c r="G217" i="79"/>
  <c r="H216" i="79"/>
  <c r="G216" i="79"/>
  <c r="H215" i="79"/>
  <c r="G215" i="79"/>
  <c r="H214" i="79"/>
  <c r="G214" i="79"/>
  <c r="H213" i="79"/>
  <c r="G213" i="79"/>
  <c r="H212" i="79"/>
  <c r="G212" i="79"/>
  <c r="H211" i="79"/>
  <c r="G211" i="79"/>
  <c r="H210" i="79"/>
  <c r="G210" i="79"/>
  <c r="H209" i="79"/>
  <c r="G209" i="79"/>
  <c r="H208" i="79"/>
  <c r="G208" i="79"/>
  <c r="H207" i="79"/>
  <c r="G207" i="79"/>
  <c r="H206" i="79"/>
  <c r="G206" i="79"/>
  <c r="H205" i="79"/>
  <c r="G205" i="79"/>
  <c r="H204" i="79"/>
  <c r="G204" i="79"/>
  <c r="H203" i="79"/>
  <c r="G203" i="79"/>
  <c r="H202" i="79"/>
  <c r="G202" i="79"/>
  <c r="H201" i="79"/>
  <c r="G201" i="79"/>
  <c r="H200" i="79"/>
  <c r="G200" i="79"/>
  <c r="H199" i="79"/>
  <c r="G199" i="79"/>
  <c r="H198" i="79"/>
  <c r="G198" i="79"/>
  <c r="H197" i="79"/>
  <c r="G197" i="79"/>
  <c r="H196" i="79"/>
  <c r="G196" i="79"/>
  <c r="H195" i="79"/>
  <c r="G195" i="79"/>
  <c r="H194" i="79"/>
  <c r="G194" i="79"/>
  <c r="H193" i="79"/>
  <c r="G193" i="79"/>
  <c r="H192" i="79"/>
  <c r="G192" i="79"/>
  <c r="H191" i="79"/>
  <c r="G191" i="79"/>
  <c r="H190" i="79"/>
  <c r="G190" i="79"/>
  <c r="H189" i="79"/>
  <c r="G189" i="79"/>
  <c r="H188" i="79"/>
  <c r="G188" i="79"/>
  <c r="H187" i="79"/>
  <c r="G187" i="79"/>
  <c r="H186" i="79"/>
  <c r="G186" i="79"/>
  <c r="H185" i="79"/>
  <c r="G185" i="79"/>
  <c r="H184" i="79"/>
  <c r="G184" i="79"/>
  <c r="H183" i="79"/>
  <c r="G183" i="79"/>
  <c r="H182" i="79"/>
  <c r="G182" i="79"/>
  <c r="F182" i="79"/>
  <c r="E182" i="79"/>
  <c r="D182" i="79"/>
  <c r="C182" i="79"/>
  <c r="H179" i="79"/>
  <c r="G179" i="79"/>
  <c r="H177" i="79"/>
  <c r="G177" i="79"/>
  <c r="H176" i="79"/>
  <c r="G176" i="79"/>
  <c r="H175" i="79"/>
  <c r="G175" i="79"/>
  <c r="H174" i="79"/>
  <c r="G174" i="79"/>
  <c r="H173" i="79"/>
  <c r="G173" i="79"/>
  <c r="H172" i="79"/>
  <c r="G172" i="79"/>
  <c r="H171" i="79"/>
  <c r="G171" i="79"/>
  <c r="H170" i="79"/>
  <c r="G170" i="79"/>
  <c r="H169" i="79"/>
  <c r="G169" i="79"/>
  <c r="H168" i="79"/>
  <c r="G168" i="79"/>
  <c r="H167" i="79"/>
  <c r="G167" i="79"/>
  <c r="H166" i="79"/>
  <c r="G166" i="79"/>
  <c r="H165" i="79"/>
  <c r="G165" i="79"/>
  <c r="H164" i="79"/>
  <c r="G164" i="79"/>
  <c r="H163" i="79"/>
  <c r="G163" i="79"/>
  <c r="H162" i="79"/>
  <c r="G162" i="79"/>
  <c r="H161" i="79"/>
  <c r="G161" i="79"/>
  <c r="H160" i="79"/>
  <c r="G160" i="79"/>
  <c r="H159" i="79"/>
  <c r="G159" i="79"/>
  <c r="H158" i="79"/>
  <c r="G158" i="79"/>
  <c r="H157" i="79"/>
  <c r="G157" i="79"/>
  <c r="H156" i="79"/>
  <c r="G156" i="79"/>
  <c r="H155" i="79"/>
  <c r="G155" i="79"/>
  <c r="H154" i="79"/>
  <c r="G154" i="79"/>
  <c r="H153" i="79"/>
  <c r="G153" i="79"/>
  <c r="H152" i="79"/>
  <c r="G152" i="79"/>
  <c r="H151" i="79"/>
  <c r="G151" i="79"/>
  <c r="H150" i="79"/>
  <c r="G150" i="79"/>
  <c r="H149" i="79"/>
  <c r="G149" i="79"/>
  <c r="H148" i="79"/>
  <c r="G148" i="79"/>
  <c r="H147" i="79"/>
  <c r="G147" i="79"/>
  <c r="H146" i="79"/>
  <c r="G146" i="79"/>
  <c r="H145" i="79"/>
  <c r="G145" i="79"/>
  <c r="H144" i="79"/>
  <c r="G144" i="79"/>
  <c r="H143" i="79"/>
  <c r="G143" i="79"/>
  <c r="H142" i="79"/>
  <c r="G142" i="79"/>
  <c r="H141" i="79"/>
  <c r="G141" i="79"/>
  <c r="H140" i="79"/>
  <c r="G140" i="79"/>
  <c r="H139" i="79"/>
  <c r="G139" i="79"/>
  <c r="H138" i="79"/>
  <c r="G138" i="79"/>
  <c r="H137" i="79"/>
  <c r="G137" i="79"/>
  <c r="H136" i="79"/>
  <c r="G136" i="79"/>
  <c r="H135" i="79"/>
  <c r="G135" i="79"/>
  <c r="H134" i="79"/>
  <c r="G134" i="79"/>
  <c r="H133" i="79"/>
  <c r="G133" i="79"/>
  <c r="H132" i="79"/>
  <c r="G132" i="79"/>
  <c r="H131" i="79"/>
  <c r="G131" i="79"/>
  <c r="H130" i="79"/>
  <c r="G130" i="79"/>
  <c r="H129" i="79"/>
  <c r="G129" i="79"/>
  <c r="H128" i="79"/>
  <c r="G128" i="79"/>
  <c r="H127" i="79"/>
  <c r="G127" i="79"/>
  <c r="H126" i="79"/>
  <c r="G126" i="79"/>
  <c r="H125" i="79"/>
  <c r="G125" i="79"/>
  <c r="H124" i="79"/>
  <c r="G124" i="79"/>
  <c r="H123" i="79"/>
  <c r="G123" i="79"/>
  <c r="H122" i="79"/>
  <c r="G122" i="79"/>
  <c r="H121" i="79"/>
  <c r="G121" i="79"/>
  <c r="H120" i="79"/>
  <c r="G120" i="79"/>
  <c r="H119" i="79"/>
  <c r="G119" i="79"/>
  <c r="H118" i="79"/>
  <c r="G118" i="79"/>
  <c r="H117" i="79"/>
  <c r="G117" i="79"/>
  <c r="H116" i="79"/>
  <c r="G116" i="79"/>
  <c r="H115" i="79"/>
  <c r="G115" i="79"/>
  <c r="H114" i="79"/>
  <c r="G114" i="79"/>
  <c r="H113" i="79"/>
  <c r="G113" i="79"/>
  <c r="H112" i="79"/>
  <c r="G112" i="79"/>
  <c r="H111" i="79"/>
  <c r="G111" i="79"/>
  <c r="H110" i="79"/>
  <c r="G110" i="79"/>
  <c r="H109" i="79"/>
  <c r="G109" i="79"/>
  <c r="H108" i="79"/>
  <c r="G108" i="79"/>
  <c r="H107" i="79"/>
  <c r="G107" i="79"/>
  <c r="H106" i="79"/>
  <c r="G106" i="79"/>
  <c r="H105" i="79"/>
  <c r="G105" i="79"/>
  <c r="H104" i="79"/>
  <c r="G104" i="79"/>
  <c r="H103" i="79"/>
  <c r="G103" i="79"/>
  <c r="H102" i="79"/>
  <c r="G102" i="79"/>
  <c r="H101" i="79"/>
  <c r="G101" i="79"/>
  <c r="H100" i="79"/>
  <c r="G100" i="79"/>
  <c r="H99" i="79"/>
  <c r="G99" i="79"/>
  <c r="H98" i="79"/>
  <c r="G98" i="79"/>
  <c r="H97" i="79"/>
  <c r="G97" i="79"/>
  <c r="H96" i="79"/>
  <c r="G96" i="79"/>
  <c r="H95" i="79"/>
  <c r="G95" i="79"/>
  <c r="H94" i="79"/>
  <c r="G94" i="79"/>
  <c r="H93" i="79"/>
  <c r="G93" i="79"/>
  <c r="H92" i="79"/>
  <c r="G92" i="79"/>
  <c r="H91" i="79"/>
  <c r="G91" i="79"/>
  <c r="H90" i="79"/>
  <c r="G90" i="79"/>
  <c r="H89" i="79"/>
  <c r="G89" i="79"/>
  <c r="H88" i="79"/>
  <c r="G88" i="79"/>
  <c r="H87" i="79"/>
  <c r="G87" i="79"/>
  <c r="H86" i="79"/>
  <c r="G86" i="79"/>
  <c r="H85" i="79"/>
  <c r="G85" i="79"/>
  <c r="H84" i="79"/>
  <c r="G84" i="79"/>
  <c r="H83" i="79"/>
  <c r="G83" i="79"/>
  <c r="H82" i="79"/>
  <c r="G82" i="79"/>
  <c r="H81" i="79"/>
  <c r="G81" i="79"/>
  <c r="H80" i="79"/>
  <c r="G80" i="79"/>
  <c r="H79" i="79"/>
  <c r="G79" i="79"/>
  <c r="H78" i="79"/>
  <c r="G78" i="79"/>
  <c r="H77" i="79"/>
  <c r="G77" i="79"/>
  <c r="H76" i="79"/>
  <c r="G76" i="79"/>
  <c r="H75" i="79"/>
  <c r="G75" i="79"/>
  <c r="H74" i="79"/>
  <c r="G74" i="79"/>
  <c r="H73" i="79"/>
  <c r="G73" i="79"/>
  <c r="H72" i="79"/>
  <c r="G72" i="79"/>
  <c r="H71" i="79"/>
  <c r="G71" i="79"/>
  <c r="H70" i="79"/>
  <c r="G70" i="79"/>
  <c r="H69" i="79"/>
  <c r="G69" i="79"/>
  <c r="H68" i="79"/>
  <c r="G68" i="79"/>
  <c r="H67" i="79"/>
  <c r="G67" i="79"/>
  <c r="H66" i="79"/>
  <c r="G66" i="79"/>
  <c r="H65" i="79"/>
  <c r="G65" i="79"/>
  <c r="H64" i="79"/>
  <c r="G64" i="79"/>
  <c r="H63" i="79"/>
  <c r="G63" i="79"/>
  <c r="H62" i="79"/>
  <c r="G62" i="79"/>
  <c r="H61" i="79"/>
  <c r="G61" i="79"/>
  <c r="H60" i="79"/>
  <c r="G60" i="79"/>
  <c r="H59" i="79"/>
  <c r="G59" i="79"/>
  <c r="H58" i="79"/>
  <c r="G58" i="79"/>
  <c r="H57" i="79"/>
  <c r="G57" i="79"/>
  <c r="H56" i="79"/>
  <c r="G56" i="79"/>
  <c r="H55" i="79"/>
  <c r="G55" i="79"/>
  <c r="H54" i="79"/>
  <c r="G54" i="79"/>
  <c r="H53" i="79"/>
  <c r="G53" i="79"/>
  <c r="H52" i="79"/>
  <c r="G52" i="79"/>
  <c r="H51" i="79"/>
  <c r="G51" i="79"/>
  <c r="H50" i="79"/>
  <c r="G50" i="79"/>
  <c r="H49" i="79"/>
  <c r="G49" i="79"/>
  <c r="H48" i="79"/>
  <c r="G48" i="79"/>
  <c r="H47" i="79"/>
  <c r="G47" i="79"/>
  <c r="H46" i="79"/>
  <c r="G46" i="79"/>
  <c r="H45" i="79"/>
  <c r="G45" i="79"/>
  <c r="H44" i="79"/>
  <c r="G44" i="79"/>
  <c r="H43" i="79"/>
  <c r="G43" i="79"/>
  <c r="H42" i="79"/>
  <c r="G42" i="79"/>
  <c r="H41" i="79"/>
  <c r="G41" i="79"/>
  <c r="H40" i="79"/>
  <c r="G40" i="79"/>
  <c r="H39" i="79"/>
  <c r="G39" i="79"/>
  <c r="H38" i="79"/>
  <c r="G38" i="79"/>
  <c r="H37" i="79"/>
  <c r="G37" i="79"/>
  <c r="H36" i="79"/>
  <c r="G36" i="79"/>
  <c r="H35" i="79"/>
  <c r="G35" i="79"/>
  <c r="H34" i="79"/>
  <c r="G34" i="79"/>
  <c r="H33" i="79"/>
  <c r="G33" i="79"/>
  <c r="H32" i="79"/>
  <c r="G32" i="79"/>
  <c r="H31" i="79"/>
  <c r="G31" i="79"/>
  <c r="H30" i="79"/>
  <c r="G30" i="79"/>
  <c r="H29" i="79"/>
  <c r="G29" i="79"/>
  <c r="H28" i="79"/>
  <c r="G28" i="79"/>
  <c r="H27" i="79"/>
  <c r="G27" i="79"/>
  <c r="H26" i="79"/>
  <c r="G26" i="79"/>
  <c r="H25" i="79"/>
  <c r="G25" i="79"/>
  <c r="H24" i="79"/>
  <c r="G24" i="79"/>
  <c r="H23" i="79"/>
  <c r="G23" i="79"/>
  <c r="H22" i="79"/>
  <c r="G22" i="79"/>
  <c r="H21" i="79"/>
  <c r="G21" i="79"/>
  <c r="H20" i="79"/>
  <c r="G20" i="79"/>
  <c r="H19" i="79"/>
  <c r="G19" i="79"/>
  <c r="H18" i="79"/>
  <c r="G18" i="79"/>
  <c r="H17" i="79"/>
  <c r="G17" i="79"/>
  <c r="H16" i="79"/>
  <c r="G16" i="79"/>
  <c r="H15" i="79"/>
  <c r="G15" i="79"/>
  <c r="H14" i="79"/>
  <c r="G14" i="79"/>
  <c r="H13" i="79"/>
  <c r="G13" i="79"/>
  <c r="H12" i="79"/>
  <c r="G12" i="79"/>
  <c r="H11" i="79"/>
  <c r="G11" i="79"/>
  <c r="H10" i="79"/>
  <c r="G10" i="79"/>
  <c r="H9" i="79"/>
  <c r="G9" i="79"/>
  <c r="G579" i="79" s="1"/>
  <c r="F9" i="79"/>
  <c r="E9" i="79"/>
  <c r="E579" i="79" s="1"/>
  <c r="D9" i="79"/>
  <c r="C9" i="79"/>
  <c r="C579" i="79" s="1"/>
  <c r="K99" i="82" l="1"/>
  <c r="I99" i="82"/>
  <c r="J99" i="82"/>
  <c r="L99" i="82"/>
  <c r="D579" i="79"/>
  <c r="F579" i="79"/>
  <c r="H579" i="79"/>
  <c r="D40" i="45" l="1"/>
  <c r="E40" i="45"/>
  <c r="F40" i="45"/>
  <c r="C40" i="45"/>
  <c r="D69" i="24"/>
  <c r="E69" i="24"/>
  <c r="F69" i="24"/>
  <c r="C69" i="24"/>
  <c r="H659" i="78"/>
  <c r="G659" i="78"/>
  <c r="H658" i="78"/>
  <c r="G658" i="78"/>
  <c r="H657" i="78"/>
  <c r="G657" i="78"/>
  <c r="H656" i="78"/>
  <c r="G656" i="78"/>
  <c r="H655" i="78"/>
  <c r="G655" i="78"/>
  <c r="G654" i="78"/>
  <c r="H653" i="78"/>
  <c r="G653" i="78"/>
  <c r="H652" i="78"/>
  <c r="G652" i="78"/>
  <c r="H651" i="78"/>
  <c r="G651" i="78"/>
  <c r="H650" i="78"/>
  <c r="G650" i="78"/>
  <c r="H649" i="78"/>
  <c r="G649" i="78"/>
  <c r="H648" i="78"/>
  <c r="G648" i="78"/>
  <c r="H647" i="78"/>
  <c r="G647" i="78"/>
  <c r="H646" i="78"/>
  <c r="G646" i="78"/>
  <c r="H645" i="78"/>
  <c r="G645" i="78"/>
  <c r="H644" i="78"/>
  <c r="G644" i="78"/>
  <c r="H643" i="78"/>
  <c r="G643" i="78"/>
  <c r="H642" i="78"/>
  <c r="G642" i="78"/>
  <c r="H641" i="78"/>
  <c r="G641" i="78"/>
  <c r="H640" i="78"/>
  <c r="G640" i="78"/>
  <c r="H639" i="78"/>
  <c r="G639" i="78"/>
  <c r="H638" i="78"/>
  <c r="G638" i="78"/>
  <c r="H637" i="78"/>
  <c r="G637" i="78"/>
  <c r="H636" i="78"/>
  <c r="G636" i="78"/>
  <c r="H635" i="78"/>
  <c r="G635" i="78"/>
  <c r="H634" i="78"/>
  <c r="G634" i="78"/>
  <c r="H633" i="78"/>
  <c r="G633" i="78"/>
  <c r="H632" i="78"/>
  <c r="G632" i="78"/>
  <c r="H631" i="78"/>
  <c r="G631" i="78"/>
  <c r="H630" i="78"/>
  <c r="G630" i="78"/>
  <c r="H629" i="78"/>
  <c r="G629" i="78"/>
  <c r="H628" i="78"/>
  <c r="G628" i="78"/>
  <c r="H627" i="78"/>
  <c r="G627" i="78"/>
  <c r="H626" i="78"/>
  <c r="G626" i="78"/>
  <c r="H625" i="78"/>
  <c r="G625" i="78"/>
  <c r="H624" i="78"/>
  <c r="G624" i="78"/>
  <c r="H623" i="78"/>
  <c r="G623" i="78"/>
  <c r="H622" i="78"/>
  <c r="G622" i="78"/>
  <c r="H621" i="78"/>
  <c r="G621" i="78"/>
  <c r="H620" i="78"/>
  <c r="G620" i="78"/>
  <c r="H619" i="78"/>
  <c r="G619" i="78"/>
  <c r="H618" i="78"/>
  <c r="G618" i="78"/>
  <c r="H617" i="78"/>
  <c r="G617" i="78"/>
  <c r="H616" i="78"/>
  <c r="G616" i="78"/>
  <c r="H615" i="78"/>
  <c r="G615" i="78"/>
  <c r="H614" i="78"/>
  <c r="G614" i="78"/>
  <c r="H613" i="78"/>
  <c r="G613" i="78"/>
  <c r="H612" i="78"/>
  <c r="G612" i="78"/>
  <c r="H611" i="78"/>
  <c r="G611" i="78"/>
  <c r="H610" i="78"/>
  <c r="G610" i="78"/>
  <c r="H609" i="78"/>
  <c r="G609" i="78"/>
  <c r="H608" i="78"/>
  <c r="G608" i="78"/>
  <c r="H607" i="78"/>
  <c r="G607" i="78"/>
  <c r="H606" i="78"/>
  <c r="G606" i="78"/>
  <c r="H605" i="78"/>
  <c r="G605" i="78"/>
  <c r="H604" i="78"/>
  <c r="G604" i="78"/>
  <c r="H603" i="78"/>
  <c r="G603" i="78"/>
  <c r="H602" i="78"/>
  <c r="G602" i="78"/>
  <c r="H601" i="78"/>
  <c r="G601" i="78"/>
  <c r="H600" i="78"/>
  <c r="G600" i="78"/>
  <c r="H599" i="78"/>
  <c r="G599" i="78"/>
  <c r="H598" i="78"/>
  <c r="G598" i="78"/>
  <c r="H597" i="78"/>
  <c r="G597" i="78"/>
  <c r="H596" i="78"/>
  <c r="G596" i="78"/>
  <c r="H595" i="78"/>
  <c r="G595" i="78"/>
  <c r="H594" i="78"/>
  <c r="G594" i="78"/>
  <c r="H593" i="78"/>
  <c r="G593" i="78"/>
  <c r="H592" i="78"/>
  <c r="G592" i="78"/>
  <c r="H591" i="78"/>
  <c r="G591" i="78"/>
  <c r="H590" i="78"/>
  <c r="G590" i="78"/>
  <c r="H589" i="78"/>
  <c r="G589" i="78"/>
  <c r="H588" i="78"/>
  <c r="G588" i="78"/>
  <c r="H587" i="78"/>
  <c r="G587" i="78"/>
  <c r="H586" i="78"/>
  <c r="G586" i="78"/>
  <c r="H585" i="78"/>
  <c r="G585" i="78"/>
  <c r="H584" i="78"/>
  <c r="G584" i="78"/>
  <c r="H583" i="78"/>
  <c r="G583" i="78"/>
  <c r="H582" i="78"/>
  <c r="G582" i="78"/>
  <c r="H581" i="78"/>
  <c r="G581" i="78"/>
  <c r="H580" i="78"/>
  <c r="G580" i="78"/>
  <c r="H579" i="78"/>
  <c r="G579" i="78"/>
  <c r="H578" i="78"/>
  <c r="G578" i="78"/>
  <c r="H577" i="78"/>
  <c r="G577" i="78"/>
  <c r="H576" i="78"/>
  <c r="G576" i="78"/>
  <c r="H575" i="78"/>
  <c r="G575" i="78"/>
  <c r="H574" i="78"/>
  <c r="G574" i="78"/>
  <c r="H573" i="78"/>
  <c r="G573" i="78"/>
  <c r="H572" i="78"/>
  <c r="G572" i="78"/>
  <c r="H571" i="78"/>
  <c r="G571" i="78"/>
  <c r="H570" i="78"/>
  <c r="G570" i="78"/>
  <c r="H569" i="78"/>
  <c r="G569" i="78"/>
  <c r="H568" i="78"/>
  <c r="G568" i="78"/>
  <c r="H567" i="78"/>
  <c r="G567" i="78"/>
  <c r="H566" i="78"/>
  <c r="G566" i="78"/>
  <c r="H565" i="78"/>
  <c r="G565" i="78"/>
  <c r="H564" i="78"/>
  <c r="G564" i="78"/>
  <c r="H563" i="78"/>
  <c r="G563" i="78"/>
  <c r="H562" i="78"/>
  <c r="G562" i="78"/>
  <c r="H561" i="78"/>
  <c r="G561" i="78"/>
  <c r="H560" i="78"/>
  <c r="G560" i="78"/>
  <c r="H559" i="78"/>
  <c r="G559" i="78"/>
  <c r="H558" i="78"/>
  <c r="G558" i="78"/>
  <c r="H557" i="78"/>
  <c r="G557" i="78"/>
  <c r="H556" i="78"/>
  <c r="G556" i="78"/>
  <c r="H555" i="78"/>
  <c r="G555" i="78"/>
  <c r="H554" i="78"/>
  <c r="G554" i="78"/>
  <c r="H553" i="78"/>
  <c r="G553" i="78"/>
  <c r="H552" i="78"/>
  <c r="G552" i="78"/>
  <c r="H551" i="78"/>
  <c r="G551" i="78"/>
  <c r="H550" i="78"/>
  <c r="G550" i="78"/>
  <c r="H549" i="78"/>
  <c r="G549" i="78"/>
  <c r="H548" i="78"/>
  <c r="G548" i="78"/>
  <c r="H547" i="78"/>
  <c r="G547" i="78"/>
  <c r="H546" i="78"/>
  <c r="G546" i="78"/>
  <c r="H545" i="78"/>
  <c r="G545" i="78"/>
  <c r="H544" i="78"/>
  <c r="G544" i="78"/>
  <c r="H543" i="78"/>
  <c r="G543" i="78"/>
  <c r="H542" i="78"/>
  <c r="G542" i="78"/>
  <c r="H541" i="78"/>
  <c r="G541" i="78"/>
  <c r="H540" i="78"/>
  <c r="G540" i="78"/>
  <c r="H539" i="78"/>
  <c r="G539" i="78"/>
  <c r="H538" i="78"/>
  <c r="G538" i="78"/>
  <c r="H537" i="78"/>
  <c r="G537" i="78"/>
  <c r="H536" i="78"/>
  <c r="G536" i="78"/>
  <c r="H535" i="78"/>
  <c r="G535" i="78"/>
  <c r="H534" i="78"/>
  <c r="G534" i="78"/>
  <c r="G533" i="78" s="1"/>
  <c r="F533" i="78"/>
  <c r="E533" i="78"/>
  <c r="D533" i="78"/>
  <c r="C533" i="78"/>
  <c r="H532" i="78"/>
  <c r="G532" i="78"/>
  <c r="H531" i="78"/>
  <c r="G531" i="78"/>
  <c r="H530" i="78"/>
  <c r="G530" i="78"/>
  <c r="H529" i="78"/>
  <c r="G529" i="78"/>
  <c r="H528" i="78"/>
  <c r="G528" i="78"/>
  <c r="H527" i="78"/>
  <c r="G527" i="78"/>
  <c r="H526" i="78"/>
  <c r="G526" i="78"/>
  <c r="H525" i="78"/>
  <c r="G525" i="78"/>
  <c r="H524" i="78"/>
  <c r="G524" i="78"/>
  <c r="H523" i="78"/>
  <c r="G523" i="78"/>
  <c r="H522" i="78"/>
  <c r="G522" i="78"/>
  <c r="H521" i="78"/>
  <c r="G521" i="78"/>
  <c r="H520" i="78"/>
  <c r="G520" i="78"/>
  <c r="H519" i="78"/>
  <c r="G519" i="78"/>
  <c r="H518" i="78"/>
  <c r="G518" i="78"/>
  <c r="H517" i="78"/>
  <c r="G517" i="78"/>
  <c r="H516" i="78"/>
  <c r="G516" i="78"/>
  <c r="H515" i="78"/>
  <c r="G515" i="78"/>
  <c r="H514" i="78"/>
  <c r="G514" i="78"/>
  <c r="H513" i="78"/>
  <c r="G513" i="78"/>
  <c r="H512" i="78"/>
  <c r="G512" i="78"/>
  <c r="H511" i="78"/>
  <c r="G511" i="78"/>
  <c r="H510" i="78"/>
  <c r="G510" i="78"/>
  <c r="H509" i="78"/>
  <c r="G509" i="78"/>
  <c r="H508" i="78"/>
  <c r="G508" i="78"/>
  <c r="H507" i="78"/>
  <c r="G507" i="78"/>
  <c r="H506" i="78"/>
  <c r="G506" i="78"/>
  <c r="H505" i="78"/>
  <c r="G505" i="78"/>
  <c r="H504" i="78"/>
  <c r="G504" i="78"/>
  <c r="H503" i="78"/>
  <c r="G503" i="78"/>
  <c r="H502" i="78"/>
  <c r="G502" i="78"/>
  <c r="H501" i="78"/>
  <c r="G501" i="78"/>
  <c r="H500" i="78"/>
  <c r="G500" i="78"/>
  <c r="F500" i="78"/>
  <c r="E500" i="78"/>
  <c r="E499" i="78" s="1"/>
  <c r="D500" i="78"/>
  <c r="D499" i="78" s="1"/>
  <c r="C500" i="78"/>
  <c r="C499" i="78" s="1"/>
  <c r="F499" i="78"/>
  <c r="H496" i="78"/>
  <c r="G496" i="78"/>
  <c r="H495" i="78"/>
  <c r="G495" i="78"/>
  <c r="H494" i="78"/>
  <c r="G494" i="78"/>
  <c r="H493" i="78"/>
  <c r="G493" i="78"/>
  <c r="F493" i="78"/>
  <c r="D493" i="78"/>
  <c r="H490" i="78"/>
  <c r="G490" i="78"/>
  <c r="H489" i="78"/>
  <c r="G489" i="78"/>
  <c r="F489" i="78"/>
  <c r="E489" i="78"/>
  <c r="D489" i="78"/>
  <c r="H488" i="78"/>
  <c r="G488" i="78"/>
  <c r="H487" i="78"/>
  <c r="G487" i="78"/>
  <c r="H486" i="78"/>
  <c r="G486" i="78"/>
  <c r="H485" i="78"/>
  <c r="G485" i="78"/>
  <c r="H484" i="78"/>
  <c r="G484" i="78"/>
  <c r="H483" i="78"/>
  <c r="G483" i="78"/>
  <c r="H482" i="78"/>
  <c r="G482" i="78"/>
  <c r="H481" i="78"/>
  <c r="G481" i="78"/>
  <c r="H480" i="78"/>
  <c r="G480" i="78"/>
  <c r="H479" i="78"/>
  <c r="G479" i="78"/>
  <c r="H478" i="78"/>
  <c r="G478" i="78"/>
  <c r="H477" i="78"/>
  <c r="G477" i="78"/>
  <c r="H476" i="78"/>
  <c r="G476" i="78"/>
  <c r="H475" i="78"/>
  <c r="G475" i="78"/>
  <c r="H474" i="78"/>
  <c r="G474" i="78"/>
  <c r="H473" i="78"/>
  <c r="G473" i="78"/>
  <c r="H472" i="78"/>
  <c r="G472" i="78"/>
  <c r="H471" i="78"/>
  <c r="G471" i="78"/>
  <c r="H470" i="78"/>
  <c r="G470" i="78"/>
  <c r="H469" i="78"/>
  <c r="G469" i="78"/>
  <c r="H468" i="78"/>
  <c r="G468" i="78"/>
  <c r="H467" i="78"/>
  <c r="G467" i="78"/>
  <c r="H466" i="78"/>
  <c r="G466" i="78"/>
  <c r="H465" i="78"/>
  <c r="G465" i="78"/>
  <c r="H464" i="78"/>
  <c r="G464" i="78"/>
  <c r="H463" i="78"/>
  <c r="G463" i="78"/>
  <c r="H462" i="78"/>
  <c r="G462" i="78"/>
  <c r="H461" i="78"/>
  <c r="G461" i="78"/>
  <c r="H460" i="78"/>
  <c r="G460" i="78"/>
  <c r="H459" i="78"/>
  <c r="G459" i="78"/>
  <c r="H458" i="78"/>
  <c r="G458" i="78"/>
  <c r="H457" i="78"/>
  <c r="G457" i="78"/>
  <c r="H456" i="78"/>
  <c r="G456" i="78"/>
  <c r="H455" i="78"/>
  <c r="G455" i="78"/>
  <c r="H454" i="78"/>
  <c r="G454" i="78"/>
  <c r="H453" i="78"/>
  <c r="G453" i="78"/>
  <c r="H452" i="78"/>
  <c r="G452" i="78"/>
  <c r="H451" i="78"/>
  <c r="G451" i="78"/>
  <c r="H450" i="78"/>
  <c r="G450" i="78"/>
  <c r="H449" i="78"/>
  <c r="G449" i="78"/>
  <c r="H448" i="78"/>
  <c r="G448" i="78"/>
  <c r="H447" i="78"/>
  <c r="G447" i="78"/>
  <c r="H446" i="78"/>
  <c r="G446" i="78"/>
  <c r="H445" i="78"/>
  <c r="G445" i="78"/>
  <c r="H444" i="78"/>
  <c r="G444" i="78"/>
  <c r="H443" i="78"/>
  <c r="G443" i="78"/>
  <c r="H442" i="78"/>
  <c r="G442" i="78"/>
  <c r="H441" i="78"/>
  <c r="G441" i="78"/>
  <c r="H440" i="78"/>
  <c r="G440" i="78"/>
  <c r="H439" i="78"/>
  <c r="G439" i="78"/>
  <c r="H438" i="78"/>
  <c r="G438" i="78"/>
  <c r="H437" i="78"/>
  <c r="G437" i="78"/>
  <c r="H436" i="78"/>
  <c r="G436" i="78"/>
  <c r="H435" i="78"/>
  <c r="G435" i="78"/>
  <c r="H434" i="78"/>
  <c r="G434" i="78"/>
  <c r="H433" i="78"/>
  <c r="G433" i="78"/>
  <c r="H432" i="78"/>
  <c r="G432" i="78"/>
  <c r="H431" i="78"/>
  <c r="G431" i="78"/>
  <c r="H430" i="78"/>
  <c r="G430" i="78"/>
  <c r="H429" i="78"/>
  <c r="G429" i="78"/>
  <c r="H428" i="78"/>
  <c r="G428" i="78"/>
  <c r="H427" i="78"/>
  <c r="G427" i="78"/>
  <c r="H426" i="78"/>
  <c r="G426" i="78"/>
  <c r="H425" i="78"/>
  <c r="G425" i="78"/>
  <c r="H424" i="78"/>
  <c r="G424" i="78"/>
  <c r="H423" i="78"/>
  <c r="G423" i="78"/>
  <c r="H422" i="78"/>
  <c r="G422" i="78"/>
  <c r="H421" i="78"/>
  <c r="G421" i="78"/>
  <c r="H420" i="78"/>
  <c r="G420" i="78"/>
  <c r="H419" i="78"/>
  <c r="G419" i="78"/>
  <c r="H418" i="78"/>
  <c r="G418" i="78"/>
  <c r="H417" i="78"/>
  <c r="G417" i="78"/>
  <c r="H416" i="78"/>
  <c r="G416" i="78"/>
  <c r="H415" i="78"/>
  <c r="G415" i="78"/>
  <c r="H414" i="78"/>
  <c r="G414" i="78"/>
  <c r="H413" i="78"/>
  <c r="G413" i="78"/>
  <c r="H412" i="78"/>
  <c r="G412" i="78"/>
  <c r="H411" i="78"/>
  <c r="G411" i="78"/>
  <c r="H410" i="78"/>
  <c r="G410" i="78"/>
  <c r="H409" i="78"/>
  <c r="G409" i="78"/>
  <c r="H408" i="78"/>
  <c r="G408" i="78"/>
  <c r="H407" i="78"/>
  <c r="G407" i="78"/>
  <c r="H406" i="78"/>
  <c r="G406" i="78"/>
  <c r="H405" i="78"/>
  <c r="G405" i="78"/>
  <c r="H404" i="78"/>
  <c r="G404" i="78"/>
  <c r="H403" i="78"/>
  <c r="G403" i="78"/>
  <c r="H402" i="78"/>
  <c r="G402" i="78"/>
  <c r="H401" i="78"/>
  <c r="G401" i="78"/>
  <c r="H400" i="78"/>
  <c r="G400" i="78"/>
  <c r="H399" i="78"/>
  <c r="G399" i="78"/>
  <c r="H398" i="78"/>
  <c r="G398" i="78"/>
  <c r="H397" i="78"/>
  <c r="G397" i="78"/>
  <c r="H396" i="78"/>
  <c r="G396" i="78"/>
  <c r="H395" i="78"/>
  <c r="G395" i="78"/>
  <c r="H394" i="78"/>
  <c r="G394" i="78"/>
  <c r="H393" i="78"/>
  <c r="G393" i="78"/>
  <c r="H392" i="78"/>
  <c r="G392" i="78"/>
  <c r="H391" i="78"/>
  <c r="G391" i="78"/>
  <c r="H390" i="78"/>
  <c r="G390" i="78"/>
  <c r="H389" i="78"/>
  <c r="G389" i="78"/>
  <c r="H388" i="78"/>
  <c r="G388" i="78"/>
  <c r="H387" i="78"/>
  <c r="G387" i="78"/>
  <c r="H386" i="78"/>
  <c r="G386" i="78"/>
  <c r="H385" i="78"/>
  <c r="G385" i="78"/>
  <c r="H384" i="78"/>
  <c r="G384" i="78"/>
  <c r="H383" i="78"/>
  <c r="G383" i="78"/>
  <c r="H382" i="78"/>
  <c r="G382" i="78"/>
  <c r="H381" i="78"/>
  <c r="G381" i="78"/>
  <c r="H380" i="78"/>
  <c r="G380" i="78"/>
  <c r="H379" i="78"/>
  <c r="G379" i="78"/>
  <c r="H378" i="78"/>
  <c r="G378" i="78"/>
  <c r="H377" i="78"/>
  <c r="G377" i="78"/>
  <c r="H376" i="78"/>
  <c r="G376" i="78"/>
  <c r="H375" i="78"/>
  <c r="G375" i="78"/>
  <c r="H374" i="78"/>
  <c r="G374" i="78"/>
  <c r="H373" i="78"/>
  <c r="G373" i="78"/>
  <c r="H372" i="78"/>
  <c r="G372" i="78"/>
  <c r="H371" i="78"/>
  <c r="G371" i="78"/>
  <c r="H370" i="78"/>
  <c r="G370" i="78"/>
  <c r="H369" i="78"/>
  <c r="G369" i="78"/>
  <c r="H368" i="78"/>
  <c r="G368" i="78"/>
  <c r="H367" i="78"/>
  <c r="G367" i="78"/>
  <c r="H366" i="78"/>
  <c r="G366" i="78"/>
  <c r="H365" i="78"/>
  <c r="G365" i="78"/>
  <c r="H364" i="78"/>
  <c r="G364" i="78"/>
  <c r="H363" i="78"/>
  <c r="G363" i="78"/>
  <c r="H362" i="78"/>
  <c r="G362" i="78"/>
  <c r="H361" i="78"/>
  <c r="G361" i="78"/>
  <c r="H360" i="78"/>
  <c r="G360" i="78"/>
  <c r="H359" i="78"/>
  <c r="G359" i="78"/>
  <c r="H358" i="78"/>
  <c r="G358" i="78"/>
  <c r="H357" i="78"/>
  <c r="G357" i="78"/>
  <c r="H356" i="78"/>
  <c r="G356" i="78"/>
  <c r="H355" i="78"/>
  <c r="G355" i="78"/>
  <c r="H354" i="78"/>
  <c r="G354" i="78"/>
  <c r="H353" i="78"/>
  <c r="G353" i="78"/>
  <c r="H352" i="78"/>
  <c r="G352" i="78"/>
  <c r="H351" i="78"/>
  <c r="G351" i="78"/>
  <c r="H350" i="78"/>
  <c r="G350" i="78"/>
  <c r="H349" i="78"/>
  <c r="G349" i="78"/>
  <c r="H348" i="78"/>
  <c r="G348" i="78"/>
  <c r="H347" i="78"/>
  <c r="G347" i="78"/>
  <c r="H346" i="78"/>
  <c r="G346" i="78"/>
  <c r="H345" i="78"/>
  <c r="G345" i="78"/>
  <c r="H344" i="78"/>
  <c r="G344" i="78"/>
  <c r="H343" i="78"/>
  <c r="G343" i="78"/>
  <c r="H342" i="78"/>
  <c r="G342" i="78"/>
  <c r="H341" i="78"/>
  <c r="G341" i="78"/>
  <c r="H340" i="78"/>
  <c r="G340" i="78"/>
  <c r="H339" i="78"/>
  <c r="G339" i="78"/>
  <c r="H338" i="78"/>
  <c r="G338" i="78"/>
  <c r="H337" i="78"/>
  <c r="G337" i="78"/>
  <c r="H336" i="78"/>
  <c r="G336" i="78"/>
  <c r="H335" i="78"/>
  <c r="G335" i="78"/>
  <c r="H334" i="78"/>
  <c r="G334" i="78"/>
  <c r="H333" i="78"/>
  <c r="G333" i="78"/>
  <c r="H332" i="78"/>
  <c r="G332" i="78"/>
  <c r="H331" i="78"/>
  <c r="G331" i="78"/>
  <c r="H330" i="78"/>
  <c r="G330" i="78"/>
  <c r="H329" i="78"/>
  <c r="G329" i="78"/>
  <c r="H328" i="78"/>
  <c r="G328" i="78"/>
  <c r="H327" i="78"/>
  <c r="G327" i="78"/>
  <c r="H326" i="78"/>
  <c r="G326" i="78"/>
  <c r="H325" i="78"/>
  <c r="G325" i="78"/>
  <c r="H324" i="78"/>
  <c r="G324" i="78"/>
  <c r="H323" i="78"/>
  <c r="G323" i="78"/>
  <c r="F323" i="78"/>
  <c r="E323" i="78"/>
  <c r="D323" i="78"/>
  <c r="C323" i="78"/>
  <c r="H320" i="78"/>
  <c r="G320" i="78"/>
  <c r="H319" i="78"/>
  <c r="G319" i="78"/>
  <c r="H318" i="78"/>
  <c r="G318" i="78"/>
  <c r="H317" i="78"/>
  <c r="G317" i="78"/>
  <c r="H316" i="78"/>
  <c r="G316" i="78"/>
  <c r="H315" i="78"/>
  <c r="G315" i="78"/>
  <c r="H314" i="78"/>
  <c r="G314" i="78"/>
  <c r="H313" i="78"/>
  <c r="G313" i="78"/>
  <c r="H312" i="78"/>
  <c r="G312" i="78"/>
  <c r="H311" i="78"/>
  <c r="G311" i="78"/>
  <c r="H310" i="78"/>
  <c r="G310" i="78"/>
  <c r="H309" i="78"/>
  <c r="G309" i="78"/>
  <c r="H308" i="78"/>
  <c r="G308" i="78"/>
  <c r="H307" i="78"/>
  <c r="G307" i="78"/>
  <c r="H306" i="78"/>
  <c r="G306" i="78"/>
  <c r="H305" i="78"/>
  <c r="G305" i="78"/>
  <c r="H304" i="78"/>
  <c r="G304" i="78"/>
  <c r="H303" i="78"/>
  <c r="G303" i="78"/>
  <c r="H302" i="78"/>
  <c r="G302" i="78"/>
  <c r="H301" i="78"/>
  <c r="G301" i="78"/>
  <c r="H300" i="78"/>
  <c r="G300" i="78"/>
  <c r="H299" i="78"/>
  <c r="G299" i="78"/>
  <c r="H298" i="78"/>
  <c r="G298" i="78"/>
  <c r="H297" i="78"/>
  <c r="G297" i="78"/>
  <c r="H296" i="78"/>
  <c r="G296" i="78"/>
  <c r="H295" i="78"/>
  <c r="G295" i="78"/>
  <c r="H294" i="78"/>
  <c r="G294" i="78"/>
  <c r="H293" i="78"/>
  <c r="G293" i="78"/>
  <c r="H292" i="78"/>
  <c r="G292" i="78"/>
  <c r="H291" i="78"/>
  <c r="G291" i="78"/>
  <c r="H290" i="78"/>
  <c r="G290" i="78"/>
  <c r="H289" i="78"/>
  <c r="G289" i="78"/>
  <c r="H288" i="78"/>
  <c r="G288" i="78"/>
  <c r="H287" i="78"/>
  <c r="G287" i="78"/>
  <c r="H286" i="78"/>
  <c r="G286" i="78"/>
  <c r="H285" i="78"/>
  <c r="G285" i="78"/>
  <c r="H284" i="78"/>
  <c r="G284" i="78"/>
  <c r="H283" i="78"/>
  <c r="G283" i="78"/>
  <c r="H282" i="78"/>
  <c r="G282" i="78"/>
  <c r="H281" i="78"/>
  <c r="G281" i="78"/>
  <c r="H280" i="78"/>
  <c r="G280" i="78"/>
  <c r="H279" i="78"/>
  <c r="G279" i="78"/>
  <c r="H278" i="78"/>
  <c r="G278" i="78"/>
  <c r="H277" i="78"/>
  <c r="G277" i="78"/>
  <c r="H276" i="78"/>
  <c r="G276" i="78"/>
  <c r="H275" i="78"/>
  <c r="G275" i="78"/>
  <c r="H274" i="78"/>
  <c r="G274" i="78"/>
  <c r="H273" i="78"/>
  <c r="G273" i="78"/>
  <c r="H272" i="78"/>
  <c r="G272" i="78"/>
  <c r="H271" i="78"/>
  <c r="G271" i="78"/>
  <c r="H270" i="78"/>
  <c r="G270" i="78"/>
  <c r="H269" i="78"/>
  <c r="G269" i="78"/>
  <c r="H268" i="78"/>
  <c r="G268" i="78"/>
  <c r="H267" i="78"/>
  <c r="G267" i="78"/>
  <c r="H266" i="78"/>
  <c r="G266" i="78"/>
  <c r="H265" i="78"/>
  <c r="G265" i="78"/>
  <c r="H264" i="78"/>
  <c r="G264" i="78"/>
  <c r="H263" i="78"/>
  <c r="G263" i="78"/>
  <c r="H262" i="78"/>
  <c r="G262" i="78"/>
  <c r="H261" i="78"/>
  <c r="G261" i="78"/>
  <c r="H260" i="78"/>
  <c r="G260" i="78"/>
  <c r="H259" i="78"/>
  <c r="G259" i="78"/>
  <c r="H258" i="78"/>
  <c r="G258" i="78"/>
  <c r="H257" i="78"/>
  <c r="G257" i="78"/>
  <c r="H256" i="78"/>
  <c r="G256" i="78"/>
  <c r="H255" i="78"/>
  <c r="G255" i="78"/>
  <c r="H254" i="78"/>
  <c r="G254" i="78"/>
  <c r="H253" i="78"/>
  <c r="G253" i="78"/>
  <c r="H252" i="78"/>
  <c r="G252" i="78"/>
  <c r="H251" i="78"/>
  <c r="G251" i="78"/>
  <c r="H250" i="78"/>
  <c r="G250" i="78"/>
  <c r="H249" i="78"/>
  <c r="G249" i="78"/>
  <c r="H248" i="78"/>
  <c r="G248" i="78"/>
  <c r="H247" i="78"/>
  <c r="G247" i="78"/>
  <c r="H246" i="78"/>
  <c r="G246" i="78"/>
  <c r="H245" i="78"/>
  <c r="G245" i="78"/>
  <c r="H244" i="78"/>
  <c r="G244" i="78"/>
  <c r="H243" i="78"/>
  <c r="G243" i="78"/>
  <c r="H242" i="78"/>
  <c r="G242" i="78"/>
  <c r="H241" i="78"/>
  <c r="G241" i="78"/>
  <c r="H240" i="78"/>
  <c r="G240" i="78"/>
  <c r="H239" i="78"/>
  <c r="G239" i="78"/>
  <c r="H238" i="78"/>
  <c r="G238" i="78"/>
  <c r="H237" i="78"/>
  <c r="G237" i="78"/>
  <c r="H236" i="78"/>
  <c r="G236" i="78"/>
  <c r="H235" i="78"/>
  <c r="G235" i="78"/>
  <c r="H234" i="78"/>
  <c r="G234" i="78"/>
  <c r="H233" i="78"/>
  <c r="G233" i="78"/>
  <c r="H232" i="78"/>
  <c r="G232" i="78"/>
  <c r="H231" i="78"/>
  <c r="G231" i="78"/>
  <c r="H230" i="78"/>
  <c r="G230" i="78"/>
  <c r="H229" i="78"/>
  <c r="G229" i="78"/>
  <c r="H228" i="78"/>
  <c r="G228" i="78"/>
  <c r="H227" i="78"/>
  <c r="G227" i="78"/>
  <c r="H226" i="78"/>
  <c r="G226" i="78"/>
  <c r="H225" i="78"/>
  <c r="G225" i="78"/>
  <c r="H224" i="78"/>
  <c r="G224" i="78"/>
  <c r="H223" i="78"/>
  <c r="G223" i="78"/>
  <c r="H222" i="78"/>
  <c r="G222" i="78"/>
  <c r="H221" i="78"/>
  <c r="G221" i="78"/>
  <c r="H220" i="78"/>
  <c r="G220" i="78"/>
  <c r="H219" i="78"/>
  <c r="G219" i="78"/>
  <c r="H218" i="78"/>
  <c r="G218" i="78"/>
  <c r="H217" i="78"/>
  <c r="G217" i="78"/>
  <c r="H216" i="78"/>
  <c r="G216" i="78"/>
  <c r="H215" i="78"/>
  <c r="G215" i="78"/>
  <c r="H214" i="78"/>
  <c r="G214" i="78"/>
  <c r="F214" i="78"/>
  <c r="E214" i="78"/>
  <c r="D214" i="78"/>
  <c r="C214" i="78"/>
  <c r="H211" i="78"/>
  <c r="G211" i="78"/>
  <c r="H210" i="78"/>
  <c r="G210" i="78"/>
  <c r="H209" i="78"/>
  <c r="G209" i="78"/>
  <c r="H208" i="78"/>
  <c r="G208" i="78"/>
  <c r="H207" i="78"/>
  <c r="G207" i="78"/>
  <c r="H206" i="78"/>
  <c r="G206" i="78"/>
  <c r="H205" i="78"/>
  <c r="G205" i="78"/>
  <c r="H204" i="78"/>
  <c r="G204" i="78"/>
  <c r="H203" i="78"/>
  <c r="G203" i="78"/>
  <c r="H202" i="78"/>
  <c r="G202" i="78"/>
  <c r="H201" i="78"/>
  <c r="G201" i="78"/>
  <c r="H200" i="78"/>
  <c r="G200" i="78"/>
  <c r="H199" i="78"/>
  <c r="G199" i="78"/>
  <c r="H198" i="78"/>
  <c r="G198" i="78"/>
  <c r="H197" i="78"/>
  <c r="G197" i="78"/>
  <c r="H196" i="78"/>
  <c r="G196" i="78"/>
  <c r="H195" i="78"/>
  <c r="G195" i="78"/>
  <c r="H194" i="78"/>
  <c r="G194" i="78"/>
  <c r="H193" i="78"/>
  <c r="G193" i="78"/>
  <c r="H192" i="78"/>
  <c r="G192" i="78"/>
  <c r="H191" i="78"/>
  <c r="G191" i="78"/>
  <c r="H190" i="78"/>
  <c r="G190" i="78"/>
  <c r="H189" i="78"/>
  <c r="G189" i="78"/>
  <c r="H188" i="78"/>
  <c r="G188" i="78"/>
  <c r="H187" i="78"/>
  <c r="G187" i="78"/>
  <c r="H186" i="78"/>
  <c r="G186" i="78"/>
  <c r="H185" i="78"/>
  <c r="G185" i="78"/>
  <c r="H184" i="78"/>
  <c r="G184" i="78"/>
  <c r="H183" i="78"/>
  <c r="G183" i="78"/>
  <c r="H182" i="78"/>
  <c r="G182" i="78"/>
  <c r="H181" i="78"/>
  <c r="G181" i="78"/>
  <c r="H180" i="78"/>
  <c r="G180" i="78"/>
  <c r="H179" i="78"/>
  <c r="G179" i="78"/>
  <c r="H178" i="78"/>
  <c r="G178" i="78"/>
  <c r="H177" i="78"/>
  <c r="G177" i="78"/>
  <c r="H176" i="78"/>
  <c r="G176" i="78"/>
  <c r="H175" i="78"/>
  <c r="G175" i="78"/>
  <c r="H174" i="78"/>
  <c r="G174" i="78"/>
  <c r="H173" i="78"/>
  <c r="G173" i="78"/>
  <c r="H172" i="78"/>
  <c r="G172" i="78"/>
  <c r="H171" i="78"/>
  <c r="G171" i="78"/>
  <c r="H170" i="78"/>
  <c r="G170" i="78"/>
  <c r="H169" i="78"/>
  <c r="G169" i="78"/>
  <c r="H168" i="78"/>
  <c r="G168" i="78"/>
  <c r="H167" i="78"/>
  <c r="G167" i="78"/>
  <c r="H166" i="78"/>
  <c r="G166" i="78"/>
  <c r="H165" i="78"/>
  <c r="G165" i="78"/>
  <c r="H164" i="78"/>
  <c r="G164" i="78"/>
  <c r="H163" i="78"/>
  <c r="G163" i="78"/>
  <c r="H162" i="78"/>
  <c r="G162" i="78"/>
  <c r="H161" i="78"/>
  <c r="G161" i="78"/>
  <c r="H160" i="78"/>
  <c r="G160" i="78"/>
  <c r="H159" i="78"/>
  <c r="G159" i="78"/>
  <c r="H158" i="78"/>
  <c r="G158" i="78"/>
  <c r="H157" i="78"/>
  <c r="G157" i="78"/>
  <c r="H156" i="78"/>
  <c r="G156" i="78"/>
  <c r="H155" i="78"/>
  <c r="G155" i="78"/>
  <c r="H154" i="78"/>
  <c r="G154" i="78"/>
  <c r="H153" i="78"/>
  <c r="G153" i="78"/>
  <c r="H152" i="78"/>
  <c r="G152" i="78"/>
  <c r="H151" i="78"/>
  <c r="G151" i="78"/>
  <c r="H150" i="78"/>
  <c r="G150" i="78"/>
  <c r="H149" i="78"/>
  <c r="G149" i="78"/>
  <c r="H148" i="78"/>
  <c r="G148" i="78"/>
  <c r="H147" i="78"/>
  <c r="G147" i="78"/>
  <c r="H146" i="78"/>
  <c r="G146" i="78"/>
  <c r="H145" i="78"/>
  <c r="G145" i="78"/>
  <c r="H144" i="78"/>
  <c r="G144" i="78"/>
  <c r="H143" i="78"/>
  <c r="G143" i="78"/>
  <c r="H142" i="78"/>
  <c r="G142" i="78"/>
  <c r="H141" i="78"/>
  <c r="G141" i="78"/>
  <c r="H140" i="78"/>
  <c r="G140" i="78"/>
  <c r="H139" i="78"/>
  <c r="G139" i="78"/>
  <c r="H138" i="78"/>
  <c r="G138" i="78"/>
  <c r="H137" i="78"/>
  <c r="G137" i="78"/>
  <c r="H136" i="78"/>
  <c r="G136" i="78"/>
  <c r="H135" i="78"/>
  <c r="G135" i="78"/>
  <c r="H134" i="78"/>
  <c r="G134" i="78"/>
  <c r="H133" i="78"/>
  <c r="G133" i="78"/>
  <c r="H132" i="78"/>
  <c r="G132" i="78"/>
  <c r="H131" i="78"/>
  <c r="G131" i="78"/>
  <c r="H130" i="78"/>
  <c r="G130" i="78"/>
  <c r="H129" i="78"/>
  <c r="G129" i="78"/>
  <c r="H128" i="78"/>
  <c r="G128" i="78"/>
  <c r="H127" i="78"/>
  <c r="G127" i="78"/>
  <c r="H126" i="78"/>
  <c r="G126" i="78"/>
  <c r="H125" i="78"/>
  <c r="G125" i="78"/>
  <c r="H124" i="78"/>
  <c r="G124" i="78"/>
  <c r="H123" i="78"/>
  <c r="G123" i="78"/>
  <c r="H122" i="78"/>
  <c r="G122" i="78"/>
  <c r="H121" i="78"/>
  <c r="G121" i="78"/>
  <c r="H120" i="78"/>
  <c r="G120" i="78"/>
  <c r="H119" i="78"/>
  <c r="G119" i="78"/>
  <c r="H118" i="78"/>
  <c r="G118" i="78"/>
  <c r="H117" i="78"/>
  <c r="G117" i="78"/>
  <c r="H116" i="78"/>
  <c r="G116" i="78"/>
  <c r="H115" i="78"/>
  <c r="G115" i="78"/>
  <c r="H114" i="78"/>
  <c r="G114" i="78"/>
  <c r="H113" i="78"/>
  <c r="G113" i="78"/>
  <c r="H112" i="78"/>
  <c r="G112" i="78"/>
  <c r="H111" i="78"/>
  <c r="G111" i="78"/>
  <c r="H110" i="78"/>
  <c r="G110" i="78"/>
  <c r="H109" i="78"/>
  <c r="G109" i="78"/>
  <c r="H108" i="78"/>
  <c r="G108" i="78"/>
  <c r="H107" i="78"/>
  <c r="G107" i="78"/>
  <c r="H106" i="78"/>
  <c r="G106" i="78"/>
  <c r="H105" i="78"/>
  <c r="G105" i="78"/>
  <c r="H104" i="78"/>
  <c r="G104" i="78"/>
  <c r="H103" i="78"/>
  <c r="G103" i="78"/>
  <c r="H102" i="78"/>
  <c r="G102" i="78"/>
  <c r="H101" i="78"/>
  <c r="G101" i="78"/>
  <c r="H100" i="78"/>
  <c r="G100" i="78"/>
  <c r="H99" i="78"/>
  <c r="G99" i="78"/>
  <c r="H98" i="78"/>
  <c r="G98" i="78"/>
  <c r="H97" i="78"/>
  <c r="G97" i="78"/>
  <c r="H96" i="78"/>
  <c r="G96" i="78"/>
  <c r="H95" i="78"/>
  <c r="G95" i="78"/>
  <c r="H94" i="78"/>
  <c r="G94" i="78"/>
  <c r="H93" i="78"/>
  <c r="G93" i="78"/>
  <c r="H92" i="78"/>
  <c r="G92" i="78"/>
  <c r="H91" i="78"/>
  <c r="G91" i="78"/>
  <c r="H90" i="78"/>
  <c r="G90" i="78"/>
  <c r="H89" i="78"/>
  <c r="G89" i="78"/>
  <c r="H88" i="78"/>
  <c r="G88" i="78"/>
  <c r="H87" i="78"/>
  <c r="G87" i="78"/>
  <c r="H86" i="78"/>
  <c r="G86" i="78"/>
  <c r="H85" i="78"/>
  <c r="G85" i="78"/>
  <c r="H84" i="78"/>
  <c r="G84" i="78"/>
  <c r="H83" i="78"/>
  <c r="G83" i="78"/>
  <c r="H82" i="78"/>
  <c r="G82" i="78"/>
  <c r="H81" i="78"/>
  <c r="G81" i="78"/>
  <c r="H80" i="78"/>
  <c r="G80" i="78"/>
  <c r="H79" i="78"/>
  <c r="G79" i="78"/>
  <c r="H78" i="78"/>
  <c r="G78" i="78"/>
  <c r="H77" i="78"/>
  <c r="G77" i="78"/>
  <c r="H76" i="78"/>
  <c r="G76" i="78"/>
  <c r="H75" i="78"/>
  <c r="G75" i="78"/>
  <c r="H74" i="78"/>
  <c r="G74" i="78"/>
  <c r="H73" i="78"/>
  <c r="G73" i="78"/>
  <c r="H72" i="78"/>
  <c r="G72" i="78"/>
  <c r="H71" i="78"/>
  <c r="G71" i="78"/>
  <c r="H70" i="78"/>
  <c r="G70" i="78"/>
  <c r="H69" i="78"/>
  <c r="G69" i="78"/>
  <c r="H68" i="78"/>
  <c r="G68" i="78"/>
  <c r="H67" i="78"/>
  <c r="G67" i="78"/>
  <c r="H66" i="78"/>
  <c r="G66" i="78"/>
  <c r="H65" i="78"/>
  <c r="G65" i="78"/>
  <c r="H64" i="78"/>
  <c r="G64" i="78"/>
  <c r="H63" i="78"/>
  <c r="G63" i="78"/>
  <c r="H62" i="78"/>
  <c r="G62" i="78"/>
  <c r="H61" i="78"/>
  <c r="G61" i="78"/>
  <c r="H60" i="78"/>
  <c r="G60" i="78"/>
  <c r="H59" i="78"/>
  <c r="G59" i="78"/>
  <c r="H58" i="78"/>
  <c r="G58" i="78"/>
  <c r="H57" i="78"/>
  <c r="G57" i="78"/>
  <c r="H56" i="78"/>
  <c r="G56" i="78"/>
  <c r="H55" i="78"/>
  <c r="G55" i="78"/>
  <c r="H54" i="78"/>
  <c r="G54" i="78"/>
  <c r="H53" i="78"/>
  <c r="G53" i="78"/>
  <c r="H52" i="78"/>
  <c r="G52" i="78"/>
  <c r="H51" i="78"/>
  <c r="G51" i="78"/>
  <c r="H50" i="78"/>
  <c r="G50" i="78"/>
  <c r="H49" i="78"/>
  <c r="G49" i="78"/>
  <c r="H48" i="78"/>
  <c r="G48" i="78"/>
  <c r="H47" i="78"/>
  <c r="G47" i="78"/>
  <c r="H46" i="78"/>
  <c r="G46" i="78"/>
  <c r="H45" i="78"/>
  <c r="G45" i="78"/>
  <c r="H44" i="78"/>
  <c r="G44" i="78"/>
  <c r="H43" i="78"/>
  <c r="G43" i="78"/>
  <c r="H42" i="78"/>
  <c r="G42" i="78"/>
  <c r="H41" i="78"/>
  <c r="G41" i="78"/>
  <c r="H40" i="78"/>
  <c r="G40" i="78"/>
  <c r="H39" i="78"/>
  <c r="G39" i="78"/>
  <c r="H38" i="78"/>
  <c r="G38" i="78"/>
  <c r="H37" i="78"/>
  <c r="G37" i="78"/>
  <c r="H36" i="78"/>
  <c r="G36" i="78"/>
  <c r="H35" i="78"/>
  <c r="G35" i="78"/>
  <c r="H34" i="78"/>
  <c r="G34" i="78"/>
  <c r="H33" i="78"/>
  <c r="G33" i="78"/>
  <c r="H32" i="78"/>
  <c r="G32" i="78"/>
  <c r="H31" i="78"/>
  <c r="G31" i="78"/>
  <c r="H30" i="78"/>
  <c r="G30" i="78"/>
  <c r="H29" i="78"/>
  <c r="G29" i="78"/>
  <c r="H28" i="78"/>
  <c r="G28" i="78"/>
  <c r="H27" i="78"/>
  <c r="G27" i="78"/>
  <c r="H26" i="78"/>
  <c r="G26" i="78"/>
  <c r="H25" i="78"/>
  <c r="G25" i="78"/>
  <c r="H24" i="78"/>
  <c r="G24" i="78"/>
  <c r="H23" i="78"/>
  <c r="G23" i="78"/>
  <c r="H22" i="78"/>
  <c r="G22" i="78"/>
  <c r="H21" i="78"/>
  <c r="G21" i="78"/>
  <c r="H20" i="78"/>
  <c r="G20" i="78"/>
  <c r="H19" i="78"/>
  <c r="G19" i="78"/>
  <c r="H18" i="78"/>
  <c r="G18" i="78"/>
  <c r="H17" i="78"/>
  <c r="G17" i="78"/>
  <c r="H16" i="78"/>
  <c r="G16" i="78"/>
  <c r="H15" i="78"/>
  <c r="G15" i="78"/>
  <c r="H14" i="78"/>
  <c r="G14" i="78"/>
  <c r="H13" i="78"/>
  <c r="G13" i="78"/>
  <c r="H12" i="78"/>
  <c r="G12" i="78"/>
  <c r="H11" i="78"/>
  <c r="G11" i="78"/>
  <c r="H10" i="78"/>
  <c r="G10" i="78"/>
  <c r="G9" i="78" s="1"/>
  <c r="F9" i="78"/>
  <c r="E9" i="78"/>
  <c r="D9" i="78"/>
  <c r="C9" i="78"/>
  <c r="G499" i="78" l="1"/>
  <c r="D661" i="78"/>
  <c r="F661" i="78"/>
  <c r="H533" i="78"/>
  <c r="H499" i="78" s="1"/>
  <c r="H9" i="78"/>
  <c r="C661" i="78"/>
  <c r="E661" i="78"/>
  <c r="G661" i="78"/>
  <c r="H661" i="78" l="1"/>
  <c r="G113" i="77"/>
  <c r="E113" i="77"/>
  <c r="H112" i="77"/>
  <c r="F112" i="77"/>
  <c r="H111" i="77"/>
  <c r="F111" i="77"/>
  <c r="H110" i="77"/>
  <c r="F110" i="77"/>
  <c r="H109" i="77"/>
  <c r="F109" i="77"/>
  <c r="H108" i="77"/>
  <c r="F108" i="77"/>
  <c r="H107" i="77"/>
  <c r="F107" i="77"/>
  <c r="H106" i="77"/>
  <c r="F106" i="77"/>
  <c r="H105" i="77"/>
  <c r="F105" i="77"/>
  <c r="H104" i="77"/>
  <c r="F104" i="77"/>
  <c r="H103" i="77"/>
  <c r="F103" i="77"/>
  <c r="H102" i="77"/>
  <c r="F102" i="77"/>
  <c r="H101" i="77"/>
  <c r="F101" i="77"/>
  <c r="H100" i="77"/>
  <c r="F100" i="77"/>
  <c r="H99" i="77"/>
  <c r="F99" i="77"/>
  <c r="H98" i="77"/>
  <c r="F98" i="77"/>
  <c r="H97" i="77"/>
  <c r="F97" i="77"/>
  <c r="H96" i="77"/>
  <c r="F96" i="77"/>
  <c r="H95" i="77"/>
  <c r="F95" i="77"/>
  <c r="H94" i="77"/>
  <c r="F94" i="77"/>
  <c r="H93" i="77"/>
  <c r="F93" i="77"/>
  <c r="H92" i="77"/>
  <c r="F92" i="77"/>
  <c r="H91" i="77"/>
  <c r="F91" i="77"/>
  <c r="H90" i="77"/>
  <c r="F90" i="77"/>
  <c r="H89" i="77"/>
  <c r="F89" i="77"/>
  <c r="H88" i="77"/>
  <c r="F88" i="77"/>
  <c r="H87" i="77"/>
  <c r="F87" i="77"/>
  <c r="H86" i="77"/>
  <c r="F86" i="77"/>
  <c r="H85" i="77"/>
  <c r="F85" i="77"/>
  <c r="H84" i="77"/>
  <c r="F84" i="77"/>
  <c r="H83" i="77"/>
  <c r="F83" i="77"/>
  <c r="H82" i="77"/>
  <c r="F82" i="77"/>
  <c r="H81" i="77"/>
  <c r="F81" i="77"/>
  <c r="H80" i="77"/>
  <c r="F80" i="77"/>
  <c r="H79" i="77"/>
  <c r="F79" i="77"/>
  <c r="H78" i="77"/>
  <c r="F78" i="77"/>
  <c r="H77" i="77"/>
  <c r="F77" i="77"/>
  <c r="H76" i="77"/>
  <c r="F76" i="77"/>
  <c r="H75" i="77"/>
  <c r="F75" i="77"/>
  <c r="H74" i="77"/>
  <c r="F74" i="77"/>
  <c r="H73" i="77"/>
  <c r="F73" i="77"/>
  <c r="H72" i="77"/>
  <c r="F72" i="77"/>
  <c r="H71" i="77"/>
  <c r="F71" i="77"/>
  <c r="H70" i="77"/>
  <c r="F70" i="77"/>
  <c r="H69" i="77"/>
  <c r="F69" i="77"/>
  <c r="H68" i="77"/>
  <c r="F68" i="77"/>
  <c r="H67" i="77"/>
  <c r="F67" i="77"/>
  <c r="H66" i="77"/>
  <c r="F66" i="77"/>
  <c r="H65" i="77"/>
  <c r="F65" i="77"/>
  <c r="H64" i="77"/>
  <c r="F64" i="77"/>
  <c r="H63" i="77"/>
  <c r="F63" i="77"/>
  <c r="H62" i="77"/>
  <c r="F62" i="77"/>
  <c r="H61" i="77"/>
  <c r="F61" i="77"/>
  <c r="H60" i="77"/>
  <c r="F60" i="77"/>
  <c r="H59" i="77"/>
  <c r="F59" i="77"/>
  <c r="H58" i="77"/>
  <c r="F58" i="77"/>
  <c r="H57" i="77"/>
  <c r="F57" i="77"/>
  <c r="H56" i="77"/>
  <c r="F56" i="77"/>
  <c r="H55" i="77"/>
  <c r="F55" i="77"/>
  <c r="H54" i="77"/>
  <c r="F54" i="77"/>
  <c r="H53" i="77"/>
  <c r="F53" i="77"/>
  <c r="H52" i="77"/>
  <c r="F52" i="77"/>
  <c r="H51" i="77"/>
  <c r="F51" i="77"/>
  <c r="H50" i="77"/>
  <c r="F50" i="77"/>
  <c r="H49" i="77"/>
  <c r="F49" i="77"/>
  <c r="H48" i="77"/>
  <c r="F48" i="77"/>
  <c r="H47" i="77"/>
  <c r="F47" i="77"/>
  <c r="H46" i="77"/>
  <c r="F46" i="77"/>
  <c r="H45" i="77"/>
  <c r="F45" i="77"/>
  <c r="H44" i="77"/>
  <c r="F44" i="77"/>
  <c r="H43" i="77"/>
  <c r="F43" i="77"/>
  <c r="H42" i="77"/>
  <c r="F42" i="77"/>
  <c r="H41" i="77"/>
  <c r="F41" i="77"/>
  <c r="H40" i="77"/>
  <c r="F40" i="77"/>
  <c r="H39" i="77"/>
  <c r="F39" i="77"/>
  <c r="H38" i="77"/>
  <c r="F38" i="77"/>
  <c r="H37" i="77"/>
  <c r="F37" i="77"/>
  <c r="H36" i="77"/>
  <c r="F36" i="77"/>
  <c r="H35" i="77"/>
  <c r="F35" i="77"/>
  <c r="H34" i="77"/>
  <c r="F34" i="77"/>
  <c r="H33" i="77"/>
  <c r="F33" i="77"/>
  <c r="H32" i="77"/>
  <c r="F32" i="77"/>
  <c r="H31" i="77"/>
  <c r="F31" i="77"/>
  <c r="H30" i="77"/>
  <c r="F30" i="77"/>
  <c r="H29" i="77"/>
  <c r="F29" i="77"/>
  <c r="H28" i="77"/>
  <c r="F28" i="77"/>
  <c r="H27" i="77"/>
  <c r="F27" i="77"/>
  <c r="H26" i="77"/>
  <c r="F26" i="77"/>
  <c r="H25" i="77"/>
  <c r="F25" i="77"/>
  <c r="H24" i="77"/>
  <c r="F24" i="77"/>
  <c r="H23" i="77"/>
  <c r="F23" i="77"/>
  <c r="H22" i="77"/>
  <c r="F22" i="77"/>
  <c r="H21" i="77"/>
  <c r="F21" i="77"/>
  <c r="H20" i="77"/>
  <c r="F20" i="77"/>
  <c r="H19" i="77"/>
  <c r="F19" i="77"/>
  <c r="H18" i="77"/>
  <c r="F18" i="77"/>
  <c r="H17" i="77"/>
  <c r="F17" i="77"/>
  <c r="H16" i="77"/>
  <c r="F16" i="77"/>
  <c r="H15" i="77"/>
  <c r="F15" i="77"/>
  <c r="H14" i="77"/>
  <c r="F14" i="77"/>
  <c r="H13" i="77"/>
  <c r="F13" i="77"/>
  <c r="H12" i="77"/>
  <c r="F12" i="77"/>
  <c r="H11" i="77"/>
  <c r="F11" i="77"/>
  <c r="H10" i="77"/>
  <c r="F10" i="77"/>
  <c r="H9" i="77"/>
  <c r="F9" i="77"/>
  <c r="H8" i="77"/>
  <c r="F8" i="77"/>
  <c r="H7" i="77"/>
  <c r="F7" i="77"/>
  <c r="H6" i="77"/>
  <c r="H113" i="77" s="1"/>
  <c r="F6" i="77"/>
  <c r="F113" i="77" s="1"/>
  <c r="I201" i="74" l="1"/>
  <c r="H201" i="74"/>
  <c r="F201" i="74"/>
  <c r="E201" i="74"/>
  <c r="C199" i="74"/>
  <c r="D197" i="74"/>
  <c r="D201" i="74" s="1"/>
  <c r="C197" i="74"/>
  <c r="C201" i="74" s="1"/>
  <c r="I194" i="74"/>
  <c r="H194" i="74"/>
  <c r="G194" i="74"/>
  <c r="F194" i="74"/>
  <c r="E194" i="74"/>
  <c r="D194" i="74"/>
  <c r="C194" i="74"/>
  <c r="I190" i="74"/>
  <c r="H190" i="74"/>
  <c r="G190" i="74"/>
  <c r="F190" i="74"/>
  <c r="E190" i="74"/>
  <c r="D190" i="74"/>
  <c r="C190" i="74"/>
  <c r="I182" i="74"/>
  <c r="H182" i="74"/>
  <c r="E182" i="74"/>
  <c r="D182" i="74"/>
  <c r="F182" i="74"/>
  <c r="C182" i="74"/>
  <c r="D16" i="72" l="1"/>
  <c r="C10" i="72"/>
  <c r="C16" i="72" s="1"/>
  <c r="K980" i="71"/>
  <c r="G980" i="71"/>
  <c r="K979" i="71"/>
  <c r="G979" i="71"/>
  <c r="K978" i="71"/>
  <c r="G978" i="71"/>
  <c r="K977" i="71"/>
  <c r="K976" i="71"/>
  <c r="G976" i="71"/>
  <c r="K975" i="71"/>
  <c r="G975" i="71"/>
  <c r="K974" i="71"/>
  <c r="G974" i="71"/>
  <c r="K973" i="71"/>
  <c r="G973" i="71"/>
  <c r="K972" i="71"/>
  <c r="K968" i="71"/>
  <c r="K969" i="71" s="1"/>
  <c r="G968" i="71"/>
  <c r="G969" i="71" s="1"/>
  <c r="H967" i="71"/>
  <c r="E967" i="71"/>
  <c r="E980" i="71" s="1"/>
  <c r="D967" i="71"/>
  <c r="I966" i="71"/>
  <c r="F966" i="71"/>
  <c r="I965" i="71"/>
  <c r="F965" i="71"/>
  <c r="I964" i="71"/>
  <c r="F964" i="71"/>
  <c r="I963" i="71"/>
  <c r="F963" i="71"/>
  <c r="I962" i="71"/>
  <c r="F962" i="71"/>
  <c r="I961" i="71"/>
  <c r="F961" i="71"/>
  <c r="I960" i="71"/>
  <c r="F960" i="71"/>
  <c r="I959" i="71"/>
  <c r="F959" i="71"/>
  <c r="I958" i="71"/>
  <c r="F958" i="71"/>
  <c r="I957" i="71"/>
  <c r="F957" i="71"/>
  <c r="I956" i="71"/>
  <c r="F956" i="71"/>
  <c r="I955" i="71"/>
  <c r="F955" i="71"/>
  <c r="I954" i="71"/>
  <c r="F954" i="71"/>
  <c r="I953" i="71"/>
  <c r="F953" i="71"/>
  <c r="I952" i="71"/>
  <c r="F952" i="71"/>
  <c r="I951" i="71"/>
  <c r="F951" i="71"/>
  <c r="I950" i="71"/>
  <c r="F950" i="71"/>
  <c r="I949" i="71"/>
  <c r="F949" i="71"/>
  <c r="I948" i="71"/>
  <c r="F948" i="71"/>
  <c r="I947" i="71"/>
  <c r="F947" i="71"/>
  <c r="I946" i="71"/>
  <c r="F946" i="71"/>
  <c r="I945" i="71"/>
  <c r="F945" i="71"/>
  <c r="I944" i="71"/>
  <c r="F944" i="71"/>
  <c r="I943" i="71"/>
  <c r="F943" i="71"/>
  <c r="I942" i="71"/>
  <c r="F942" i="71"/>
  <c r="I941" i="71"/>
  <c r="F941" i="71"/>
  <c r="I940" i="71"/>
  <c r="F940" i="71"/>
  <c r="I939" i="71"/>
  <c r="F939" i="71"/>
  <c r="I938" i="71"/>
  <c r="F938" i="71"/>
  <c r="I937" i="71"/>
  <c r="F937" i="71"/>
  <c r="I936" i="71"/>
  <c r="F936" i="71"/>
  <c r="I935" i="71"/>
  <c r="F935" i="71"/>
  <c r="I934" i="71"/>
  <c r="F934" i="71"/>
  <c r="I933" i="71"/>
  <c r="F933" i="71"/>
  <c r="I932" i="71"/>
  <c r="F932" i="71"/>
  <c r="I931" i="71"/>
  <c r="F931" i="71"/>
  <c r="I930" i="71"/>
  <c r="F930" i="71"/>
  <c r="I929" i="71"/>
  <c r="F929" i="71"/>
  <c r="I928" i="71"/>
  <c r="F928" i="71"/>
  <c r="I927" i="71"/>
  <c r="F927" i="71"/>
  <c r="I926" i="71"/>
  <c r="F926" i="71"/>
  <c r="I925" i="71"/>
  <c r="F925" i="71"/>
  <c r="I924" i="71"/>
  <c r="F924" i="71"/>
  <c r="I923" i="71"/>
  <c r="F923" i="71"/>
  <c r="I922" i="71"/>
  <c r="F922" i="71"/>
  <c r="I921" i="71"/>
  <c r="F921" i="71"/>
  <c r="I920" i="71"/>
  <c r="F920" i="71"/>
  <c r="I919" i="71"/>
  <c r="F919" i="71"/>
  <c r="I918" i="71"/>
  <c r="F918" i="71"/>
  <c r="I917" i="71"/>
  <c r="F917" i="71"/>
  <c r="I916" i="71"/>
  <c r="F916" i="71"/>
  <c r="I915" i="71"/>
  <c r="F915" i="71"/>
  <c r="I914" i="71"/>
  <c r="F914" i="71"/>
  <c r="I913" i="71"/>
  <c r="F913" i="71"/>
  <c r="I912" i="71"/>
  <c r="F912" i="71"/>
  <c r="I911" i="71"/>
  <c r="F911" i="71"/>
  <c r="I910" i="71"/>
  <c r="F910" i="71"/>
  <c r="I909" i="71"/>
  <c r="F909" i="71"/>
  <c r="I908" i="71"/>
  <c r="F908" i="71"/>
  <c r="I907" i="71"/>
  <c r="F907" i="71"/>
  <c r="I906" i="71"/>
  <c r="F906" i="71"/>
  <c r="I905" i="71"/>
  <c r="F905" i="71"/>
  <c r="I904" i="71"/>
  <c r="F904" i="71"/>
  <c r="I903" i="71"/>
  <c r="F903" i="71"/>
  <c r="I902" i="71"/>
  <c r="F902" i="71"/>
  <c r="I901" i="71"/>
  <c r="F901" i="71"/>
  <c r="I900" i="71"/>
  <c r="F900" i="71"/>
  <c r="I899" i="71"/>
  <c r="F899" i="71"/>
  <c r="I898" i="71"/>
  <c r="F898" i="71"/>
  <c r="I897" i="71"/>
  <c r="F897" i="71"/>
  <c r="I896" i="71"/>
  <c r="F896" i="71"/>
  <c r="I895" i="71"/>
  <c r="F895" i="71"/>
  <c r="I894" i="71"/>
  <c r="F894" i="71"/>
  <c r="I893" i="71"/>
  <c r="F893" i="71"/>
  <c r="I892" i="71"/>
  <c r="F892" i="71"/>
  <c r="I891" i="71"/>
  <c r="F891" i="71"/>
  <c r="I890" i="71"/>
  <c r="F890" i="71"/>
  <c r="I889" i="71"/>
  <c r="F889" i="71"/>
  <c r="I888" i="71"/>
  <c r="F888" i="71"/>
  <c r="I887" i="71"/>
  <c r="F887" i="71"/>
  <c r="I886" i="71"/>
  <c r="F886" i="71"/>
  <c r="I885" i="71"/>
  <c r="F885" i="71"/>
  <c r="I884" i="71"/>
  <c r="F884" i="71"/>
  <c r="I883" i="71"/>
  <c r="F883" i="71"/>
  <c r="I882" i="71"/>
  <c r="F882" i="71"/>
  <c r="I881" i="71"/>
  <c r="F881" i="71"/>
  <c r="I880" i="71"/>
  <c r="F880" i="71"/>
  <c r="I879" i="71"/>
  <c r="F879" i="71"/>
  <c r="I878" i="71"/>
  <c r="F878" i="71"/>
  <c r="I877" i="71"/>
  <c r="F877" i="71"/>
  <c r="I876" i="71"/>
  <c r="F876" i="71"/>
  <c r="I875" i="71"/>
  <c r="F875" i="71"/>
  <c r="I874" i="71"/>
  <c r="F874" i="71"/>
  <c r="I873" i="71"/>
  <c r="F873" i="71"/>
  <c r="I872" i="71"/>
  <c r="I871" i="71"/>
  <c r="F871" i="71"/>
  <c r="I870" i="71"/>
  <c r="F870" i="71"/>
  <c r="I869" i="71"/>
  <c r="F869" i="71"/>
  <c r="I868" i="71"/>
  <c r="F868" i="71"/>
  <c r="I867" i="71"/>
  <c r="I866" i="71"/>
  <c r="F866" i="71"/>
  <c r="I865" i="71"/>
  <c r="F865" i="71"/>
  <c r="I864" i="71"/>
  <c r="F864" i="71"/>
  <c r="I863" i="71"/>
  <c r="F863" i="71"/>
  <c r="I862" i="71"/>
  <c r="F862" i="71"/>
  <c r="I861" i="71"/>
  <c r="F861" i="71"/>
  <c r="I860" i="71"/>
  <c r="F860" i="71"/>
  <c r="I859" i="71"/>
  <c r="F859" i="71"/>
  <c r="I858" i="71"/>
  <c r="F858" i="71"/>
  <c r="I857" i="71"/>
  <c r="F857" i="71"/>
  <c r="I856" i="71"/>
  <c r="F856" i="71"/>
  <c r="I855" i="71"/>
  <c r="F855" i="71"/>
  <c r="I854" i="71"/>
  <c r="I853" i="71"/>
  <c r="I852" i="71"/>
  <c r="I851" i="71"/>
  <c r="F851" i="71"/>
  <c r="I850" i="71"/>
  <c r="F850" i="71"/>
  <c r="I849" i="71"/>
  <c r="F849" i="71"/>
  <c r="I848" i="71"/>
  <c r="F848" i="71"/>
  <c r="I847" i="71"/>
  <c r="F847" i="71"/>
  <c r="I846" i="71"/>
  <c r="F846" i="71"/>
  <c r="I845" i="71"/>
  <c r="F845" i="71"/>
  <c r="I844" i="71"/>
  <c r="F844" i="71"/>
  <c r="I843" i="71"/>
  <c r="I842" i="71"/>
  <c r="F842" i="71"/>
  <c r="I841" i="71"/>
  <c r="I840" i="71"/>
  <c r="I839" i="71"/>
  <c r="F839" i="71"/>
  <c r="I838" i="71"/>
  <c r="F838" i="71"/>
  <c r="I837" i="71"/>
  <c r="F837" i="71"/>
  <c r="I836" i="71"/>
  <c r="I835" i="71"/>
  <c r="F835" i="71"/>
  <c r="I834" i="71"/>
  <c r="I833" i="71"/>
  <c r="F833" i="71"/>
  <c r="I832" i="71"/>
  <c r="F832" i="71"/>
  <c r="I831" i="71"/>
  <c r="F831" i="71"/>
  <c r="I830" i="71"/>
  <c r="F830" i="71"/>
  <c r="I829" i="71"/>
  <c r="F829" i="71"/>
  <c r="I828" i="71"/>
  <c r="F828" i="71"/>
  <c r="I827" i="71"/>
  <c r="F827" i="71"/>
  <c r="I826" i="71"/>
  <c r="F826" i="71"/>
  <c r="I825" i="71"/>
  <c r="F825" i="71"/>
  <c r="I824" i="71"/>
  <c r="F824" i="71"/>
  <c r="I823" i="71"/>
  <c r="F823" i="71"/>
  <c r="I822" i="71"/>
  <c r="F822" i="71"/>
  <c r="I821" i="71"/>
  <c r="F821" i="71"/>
  <c r="I820" i="71"/>
  <c r="F820" i="71"/>
  <c r="I819" i="71"/>
  <c r="F819" i="71"/>
  <c r="I818" i="71"/>
  <c r="F818" i="71"/>
  <c r="I817" i="71"/>
  <c r="F817" i="71"/>
  <c r="I816" i="71"/>
  <c r="F816" i="71"/>
  <c r="I815" i="71"/>
  <c r="F815" i="71"/>
  <c r="I814" i="71"/>
  <c r="F814" i="71"/>
  <c r="I813" i="71"/>
  <c r="F813" i="71"/>
  <c r="I812" i="71"/>
  <c r="F812" i="71"/>
  <c r="I811" i="71"/>
  <c r="F811" i="71"/>
  <c r="I810" i="71"/>
  <c r="F810" i="71"/>
  <c r="I809" i="71"/>
  <c r="F809" i="71"/>
  <c r="I808" i="71"/>
  <c r="F808" i="71"/>
  <c r="I807" i="71"/>
  <c r="F807" i="71"/>
  <c r="I806" i="71"/>
  <c r="F806" i="71"/>
  <c r="I805" i="71"/>
  <c r="F805" i="71"/>
  <c r="I804" i="71"/>
  <c r="F804" i="71"/>
  <c r="I803" i="71"/>
  <c r="F803" i="71"/>
  <c r="I802" i="71"/>
  <c r="F802" i="71"/>
  <c r="I801" i="71"/>
  <c r="F801" i="71"/>
  <c r="I800" i="71"/>
  <c r="F800" i="71"/>
  <c r="I799" i="71"/>
  <c r="F799" i="71"/>
  <c r="I798" i="71"/>
  <c r="F798" i="71"/>
  <c r="I797" i="71"/>
  <c r="F797" i="71"/>
  <c r="I796" i="71"/>
  <c r="F796" i="71"/>
  <c r="I795" i="71"/>
  <c r="F795" i="71"/>
  <c r="I794" i="71"/>
  <c r="F794" i="71"/>
  <c r="I793" i="71"/>
  <c r="F793" i="71"/>
  <c r="I792" i="71"/>
  <c r="I791" i="71"/>
  <c r="F791" i="71"/>
  <c r="I790" i="71"/>
  <c r="F790" i="71"/>
  <c r="I789" i="71"/>
  <c r="F789" i="71"/>
  <c r="I788" i="71"/>
  <c r="I787" i="71"/>
  <c r="F787" i="71"/>
  <c r="I786" i="71"/>
  <c r="F786" i="71"/>
  <c r="I785" i="71"/>
  <c r="I784" i="71"/>
  <c r="F784" i="71"/>
  <c r="I783" i="71"/>
  <c r="F783" i="71"/>
  <c r="I782" i="71"/>
  <c r="F782" i="71"/>
  <c r="I781" i="71"/>
  <c r="F781" i="71"/>
  <c r="I780" i="71"/>
  <c r="F780" i="71"/>
  <c r="I779" i="71"/>
  <c r="F779" i="71"/>
  <c r="I778" i="71"/>
  <c r="I777" i="71"/>
  <c r="F777" i="71"/>
  <c r="I776" i="71"/>
  <c r="F776" i="71"/>
  <c r="I775" i="71"/>
  <c r="F775" i="71"/>
  <c r="H773" i="71"/>
  <c r="E773" i="71"/>
  <c r="E979" i="71" s="1"/>
  <c r="D773" i="71"/>
  <c r="I772" i="71"/>
  <c r="I773" i="71" s="1"/>
  <c r="I979" i="71" s="1"/>
  <c r="F772" i="71"/>
  <c r="H770" i="71"/>
  <c r="E770" i="71"/>
  <c r="E968" i="71" s="1"/>
  <c r="D770" i="71"/>
  <c r="I769" i="71"/>
  <c r="F769" i="71"/>
  <c r="I768" i="71"/>
  <c r="F768" i="71"/>
  <c r="I767" i="71"/>
  <c r="F767" i="71"/>
  <c r="I766" i="71"/>
  <c r="F766" i="71"/>
  <c r="I765" i="71"/>
  <c r="F765" i="71"/>
  <c r="I764" i="71"/>
  <c r="F764" i="71"/>
  <c r="I763" i="71"/>
  <c r="F763" i="71"/>
  <c r="I762" i="71"/>
  <c r="F762" i="71"/>
  <c r="I761" i="71"/>
  <c r="F761" i="71"/>
  <c r="I760" i="71"/>
  <c r="I770" i="71" s="1"/>
  <c r="I978" i="71" s="1"/>
  <c r="F760" i="71"/>
  <c r="H757" i="71"/>
  <c r="E757" i="71"/>
  <c r="E976" i="71" s="1"/>
  <c r="D757" i="71"/>
  <c r="I756" i="71"/>
  <c r="F756" i="71"/>
  <c r="I755" i="71"/>
  <c r="F755" i="71"/>
  <c r="I754" i="71"/>
  <c r="F754" i="71"/>
  <c r="I753" i="71"/>
  <c r="F753" i="71"/>
  <c r="I752" i="71"/>
  <c r="F752" i="71"/>
  <c r="I751" i="71"/>
  <c r="F751" i="71"/>
  <c r="I750" i="71"/>
  <c r="F750" i="71"/>
  <c r="I749" i="71"/>
  <c r="F749" i="71"/>
  <c r="I748" i="71"/>
  <c r="F748" i="71"/>
  <c r="I747" i="71"/>
  <c r="F747" i="71"/>
  <c r="I746" i="71"/>
  <c r="F746" i="71"/>
  <c r="I745" i="71"/>
  <c r="F745" i="71"/>
  <c r="I744" i="71"/>
  <c r="F744" i="71"/>
  <c r="I743" i="71"/>
  <c r="F743" i="71"/>
  <c r="I742" i="71"/>
  <c r="F742" i="71"/>
  <c r="I741" i="71"/>
  <c r="F741" i="71"/>
  <c r="I740" i="71"/>
  <c r="F740" i="71"/>
  <c r="I739" i="71"/>
  <c r="F739" i="71"/>
  <c r="I738" i="71"/>
  <c r="F738" i="71"/>
  <c r="I737" i="71"/>
  <c r="F737" i="71"/>
  <c r="I736" i="71"/>
  <c r="F736" i="71"/>
  <c r="I735" i="71"/>
  <c r="F735" i="71"/>
  <c r="I734" i="71"/>
  <c r="F734" i="71"/>
  <c r="I733" i="71"/>
  <c r="F733" i="71"/>
  <c r="I732" i="71"/>
  <c r="F732" i="71"/>
  <c r="I731" i="71"/>
  <c r="F731" i="71"/>
  <c r="I730" i="71"/>
  <c r="F730" i="71"/>
  <c r="I729" i="71"/>
  <c r="F729" i="71"/>
  <c r="I728" i="71"/>
  <c r="F728" i="71"/>
  <c r="I727" i="71"/>
  <c r="F727" i="71"/>
  <c r="I726" i="71"/>
  <c r="F726" i="71"/>
  <c r="I725" i="71"/>
  <c r="F725" i="71"/>
  <c r="I724" i="71"/>
  <c r="F724" i="71"/>
  <c r="I723" i="71"/>
  <c r="F723" i="71"/>
  <c r="I722" i="71"/>
  <c r="F722" i="71"/>
  <c r="I721" i="71"/>
  <c r="F721" i="71"/>
  <c r="I720" i="71"/>
  <c r="F720" i="71"/>
  <c r="I719" i="71"/>
  <c r="F719" i="71"/>
  <c r="I718" i="71"/>
  <c r="F718" i="71"/>
  <c r="I717" i="71"/>
  <c r="F717" i="71"/>
  <c r="I716" i="71"/>
  <c r="F716" i="71"/>
  <c r="I715" i="71"/>
  <c r="F715" i="71"/>
  <c r="I714" i="71"/>
  <c r="F714" i="71"/>
  <c r="I713" i="71"/>
  <c r="F713" i="71"/>
  <c r="I712" i="71"/>
  <c r="F712" i="71"/>
  <c r="I711" i="71"/>
  <c r="F711" i="71"/>
  <c r="I710" i="71"/>
  <c r="I709" i="71"/>
  <c r="F709" i="71"/>
  <c r="I708" i="71"/>
  <c r="F708" i="71"/>
  <c r="I707" i="71"/>
  <c r="F707" i="71"/>
  <c r="I706" i="71"/>
  <c r="F706" i="71"/>
  <c r="I705" i="71"/>
  <c r="F705" i="71"/>
  <c r="I704" i="71"/>
  <c r="F704" i="71"/>
  <c r="I703" i="71"/>
  <c r="I702" i="71"/>
  <c r="I701" i="71"/>
  <c r="I700" i="71"/>
  <c r="I699" i="71"/>
  <c r="I698" i="71"/>
  <c r="F698" i="71"/>
  <c r="I697" i="71"/>
  <c r="F697" i="71"/>
  <c r="H695" i="71"/>
  <c r="E695" i="71"/>
  <c r="E975" i="71" s="1"/>
  <c r="D695" i="71"/>
  <c r="I694" i="71"/>
  <c r="F694" i="71"/>
  <c r="I693" i="71"/>
  <c r="F693" i="71"/>
  <c r="I692" i="71"/>
  <c r="F692" i="71"/>
  <c r="I691" i="71"/>
  <c r="F691" i="71"/>
  <c r="I690" i="71"/>
  <c r="F690" i="71"/>
  <c r="I689" i="71"/>
  <c r="F689" i="71"/>
  <c r="I688" i="71"/>
  <c r="F688" i="71"/>
  <c r="I687" i="71"/>
  <c r="F687" i="71"/>
  <c r="I686" i="71"/>
  <c r="F686" i="71"/>
  <c r="I685" i="71"/>
  <c r="F685" i="71"/>
  <c r="I684" i="71"/>
  <c r="F684" i="71"/>
  <c r="I683" i="71"/>
  <c r="F683" i="71"/>
  <c r="I682" i="71"/>
  <c r="F682" i="71"/>
  <c r="I681" i="71"/>
  <c r="F681" i="71"/>
  <c r="I680" i="71"/>
  <c r="F680" i="71"/>
  <c r="I679" i="71"/>
  <c r="F679" i="71"/>
  <c r="I678" i="71"/>
  <c r="F678" i="71"/>
  <c r="I677" i="71"/>
  <c r="F677" i="71"/>
  <c r="I676" i="71"/>
  <c r="F676" i="71"/>
  <c r="I675" i="71"/>
  <c r="F675" i="71"/>
  <c r="I674" i="71"/>
  <c r="F674" i="71"/>
  <c r="I673" i="71"/>
  <c r="F673" i="71"/>
  <c r="I672" i="71"/>
  <c r="F672" i="71"/>
  <c r="I671" i="71"/>
  <c r="F671" i="71"/>
  <c r="I670" i="71"/>
  <c r="F670" i="71"/>
  <c r="I669" i="71"/>
  <c r="F669" i="71"/>
  <c r="I668" i="71"/>
  <c r="F668" i="71"/>
  <c r="I667" i="71"/>
  <c r="F667" i="71"/>
  <c r="I666" i="71"/>
  <c r="F666" i="71"/>
  <c r="I665" i="71"/>
  <c r="F665" i="71"/>
  <c r="I664" i="71"/>
  <c r="F664" i="71"/>
  <c r="I663" i="71"/>
  <c r="F663" i="71"/>
  <c r="I662" i="71"/>
  <c r="F662" i="71"/>
  <c r="I661" i="71"/>
  <c r="F661" i="71"/>
  <c r="I660" i="71"/>
  <c r="F660" i="71"/>
  <c r="I659" i="71"/>
  <c r="F659" i="71"/>
  <c r="I658" i="71"/>
  <c r="F658" i="71"/>
  <c r="I657" i="71"/>
  <c r="I656" i="71"/>
  <c r="F656" i="71"/>
  <c r="I655" i="71"/>
  <c r="F655" i="71"/>
  <c r="I654" i="71"/>
  <c r="I695" i="71" s="1"/>
  <c r="I975" i="71" s="1"/>
  <c r="F654" i="71"/>
  <c r="E652" i="71"/>
  <c r="E974" i="71" s="1"/>
  <c r="D652" i="71"/>
  <c r="I651" i="71"/>
  <c r="F651" i="71"/>
  <c r="I650" i="71"/>
  <c r="F650" i="71"/>
  <c r="I649" i="71"/>
  <c r="F649" i="71"/>
  <c r="I648" i="71"/>
  <c r="F648" i="71"/>
  <c r="I647" i="71"/>
  <c r="F647" i="71"/>
  <c r="I646" i="71"/>
  <c r="F646" i="71"/>
  <c r="I645" i="71"/>
  <c r="F645" i="71"/>
  <c r="I644" i="71"/>
  <c r="F644" i="71"/>
  <c r="I643" i="71"/>
  <c r="F643" i="71"/>
  <c r="I642" i="71"/>
  <c r="F642" i="71"/>
  <c r="I641" i="71"/>
  <c r="F641" i="71"/>
  <c r="I640" i="71"/>
  <c r="F640" i="71"/>
  <c r="I639" i="71"/>
  <c r="F639" i="71"/>
  <c r="I638" i="71"/>
  <c r="F638" i="71"/>
  <c r="I637" i="71"/>
  <c r="F637" i="71"/>
  <c r="I636" i="71"/>
  <c r="F636" i="71"/>
  <c r="I635" i="71"/>
  <c r="F635" i="71"/>
  <c r="I634" i="71"/>
  <c r="F634" i="71"/>
  <c r="I633" i="71"/>
  <c r="F633" i="71"/>
  <c r="I632" i="71"/>
  <c r="F632" i="71"/>
  <c r="I631" i="71"/>
  <c r="F631" i="71"/>
  <c r="I630" i="71"/>
  <c r="F630" i="71"/>
  <c r="I629" i="71"/>
  <c r="F629" i="71"/>
  <c r="I628" i="71"/>
  <c r="F628" i="71"/>
  <c r="I627" i="71"/>
  <c r="F627" i="71"/>
  <c r="I626" i="71"/>
  <c r="F626" i="71"/>
  <c r="I625" i="71"/>
  <c r="F625" i="71"/>
  <c r="I624" i="71"/>
  <c r="F624" i="71"/>
  <c r="I623" i="71"/>
  <c r="F623" i="71"/>
  <c r="I622" i="71"/>
  <c r="F622" i="71"/>
  <c r="I621" i="71"/>
  <c r="F621" i="71"/>
  <c r="I620" i="71"/>
  <c r="F620" i="71"/>
  <c r="I619" i="71"/>
  <c r="F619" i="71"/>
  <c r="I618" i="71"/>
  <c r="F618" i="71"/>
  <c r="I617" i="71"/>
  <c r="F617" i="71"/>
  <c r="I616" i="71"/>
  <c r="F616" i="71"/>
  <c r="I615" i="71"/>
  <c r="F615" i="71"/>
  <c r="I614" i="71"/>
  <c r="F614" i="71"/>
  <c r="I613" i="71"/>
  <c r="F613" i="71"/>
  <c r="I612" i="71"/>
  <c r="F612" i="71"/>
  <c r="I611" i="71"/>
  <c r="F611" i="71"/>
  <c r="I610" i="71"/>
  <c r="F610" i="71"/>
  <c r="I609" i="71"/>
  <c r="F609" i="71"/>
  <c r="I608" i="71"/>
  <c r="F608" i="71"/>
  <c r="I607" i="71"/>
  <c r="F607" i="71"/>
  <c r="I606" i="71"/>
  <c r="F606" i="71"/>
  <c r="I605" i="71"/>
  <c r="F605" i="71"/>
  <c r="I604" i="71"/>
  <c r="F604" i="71"/>
  <c r="I603" i="71"/>
  <c r="F603" i="71"/>
  <c r="I602" i="71"/>
  <c r="F602" i="71"/>
  <c r="I601" i="71"/>
  <c r="F601" i="71"/>
  <c r="I600" i="71"/>
  <c r="F600" i="71"/>
  <c r="I599" i="71"/>
  <c r="F599" i="71"/>
  <c r="I598" i="71"/>
  <c r="F598" i="71"/>
  <c r="I597" i="71"/>
  <c r="F597" i="71"/>
  <c r="I596" i="71"/>
  <c r="F596" i="71"/>
  <c r="I595" i="71"/>
  <c r="F595" i="71"/>
  <c r="I594" i="71"/>
  <c r="F594" i="71"/>
  <c r="I593" i="71"/>
  <c r="F593" i="71"/>
  <c r="I592" i="71"/>
  <c r="F592" i="71"/>
  <c r="I591" i="71"/>
  <c r="F591" i="71"/>
  <c r="I590" i="71"/>
  <c r="F590" i="71"/>
  <c r="I589" i="71"/>
  <c r="F589" i="71"/>
  <c r="I588" i="71"/>
  <c r="F588" i="71"/>
  <c r="I587" i="71"/>
  <c r="F587" i="71"/>
  <c r="I586" i="71"/>
  <c r="F586" i="71"/>
  <c r="I585" i="71"/>
  <c r="F585" i="71"/>
  <c r="I584" i="71"/>
  <c r="F584" i="71"/>
  <c r="I583" i="71"/>
  <c r="F583" i="71"/>
  <c r="I582" i="71"/>
  <c r="F582" i="71"/>
  <c r="I581" i="71"/>
  <c r="F581" i="71"/>
  <c r="I580" i="71"/>
  <c r="F580" i="71"/>
  <c r="I579" i="71"/>
  <c r="F579" i="71"/>
  <c r="I578" i="71"/>
  <c r="F578" i="71"/>
  <c r="I577" i="71"/>
  <c r="F577" i="71"/>
  <c r="I576" i="71"/>
  <c r="F576" i="71"/>
  <c r="I575" i="71"/>
  <c r="F575" i="71"/>
  <c r="I574" i="71"/>
  <c r="F574" i="71"/>
  <c r="I573" i="71"/>
  <c r="F573" i="71"/>
  <c r="I572" i="71"/>
  <c r="F572" i="71"/>
  <c r="I571" i="71"/>
  <c r="F571" i="71"/>
  <c r="I570" i="71"/>
  <c r="F570" i="71"/>
  <c r="I569" i="71"/>
  <c r="F569" i="71"/>
  <c r="I568" i="71"/>
  <c r="F568" i="71"/>
  <c r="I567" i="71"/>
  <c r="F567" i="71"/>
  <c r="I566" i="71"/>
  <c r="F566" i="71"/>
  <c r="I565" i="71"/>
  <c r="F565" i="71"/>
  <c r="I564" i="71"/>
  <c r="F564" i="71"/>
  <c r="I563" i="71"/>
  <c r="F563" i="71"/>
  <c r="I562" i="71"/>
  <c r="F562" i="71"/>
  <c r="I561" i="71"/>
  <c r="F561" i="71"/>
  <c r="I560" i="71"/>
  <c r="F560" i="71"/>
  <c r="I559" i="71"/>
  <c r="F559" i="71"/>
  <c r="I558" i="71"/>
  <c r="F558" i="71"/>
  <c r="I557" i="71"/>
  <c r="F557" i="71"/>
  <c r="I556" i="71"/>
  <c r="F556" i="71"/>
  <c r="I555" i="71"/>
  <c r="F555" i="71"/>
  <c r="I554" i="71"/>
  <c r="F554" i="71"/>
  <c r="I553" i="71"/>
  <c r="F553" i="71"/>
  <c r="I552" i="71"/>
  <c r="F552" i="71"/>
  <c r="I551" i="71"/>
  <c r="F551" i="71"/>
  <c r="I550" i="71"/>
  <c r="F550" i="71"/>
  <c r="I549" i="71"/>
  <c r="F549" i="71"/>
  <c r="I548" i="71"/>
  <c r="F548" i="71"/>
  <c r="I547" i="71"/>
  <c r="F547" i="71"/>
  <c r="I546" i="71"/>
  <c r="F546" i="71"/>
  <c r="I545" i="71"/>
  <c r="F545" i="71"/>
  <c r="I544" i="71"/>
  <c r="F544" i="71"/>
  <c r="I543" i="71"/>
  <c r="F543" i="71"/>
  <c r="I542" i="71"/>
  <c r="F542" i="71"/>
  <c r="I541" i="71"/>
  <c r="F541" i="71"/>
  <c r="I540" i="71"/>
  <c r="F540" i="71"/>
  <c r="I539" i="71"/>
  <c r="F539" i="71"/>
  <c r="I538" i="71"/>
  <c r="F538" i="71"/>
  <c r="I537" i="71"/>
  <c r="F537" i="71"/>
  <c r="I536" i="71"/>
  <c r="F536" i="71"/>
  <c r="I535" i="71"/>
  <c r="F535" i="71"/>
  <c r="I534" i="71"/>
  <c r="F534" i="71"/>
  <c r="I533" i="71"/>
  <c r="F533" i="71"/>
  <c r="I532" i="71"/>
  <c r="F532" i="71"/>
  <c r="I531" i="71"/>
  <c r="F531" i="71"/>
  <c r="I530" i="71"/>
  <c r="F530" i="71"/>
  <c r="I529" i="71"/>
  <c r="F529" i="71"/>
  <c r="I528" i="71"/>
  <c r="F528" i="71"/>
  <c r="I527" i="71"/>
  <c r="F527" i="71"/>
  <c r="I526" i="71"/>
  <c r="F526" i="71"/>
  <c r="I525" i="71"/>
  <c r="F525" i="71"/>
  <c r="I524" i="71"/>
  <c r="F524" i="71"/>
  <c r="I523" i="71"/>
  <c r="F523" i="71"/>
  <c r="I522" i="71"/>
  <c r="F522" i="71"/>
  <c r="I521" i="71"/>
  <c r="F521" i="71"/>
  <c r="I520" i="71"/>
  <c r="F520" i="71"/>
  <c r="I519" i="71"/>
  <c r="F519" i="71"/>
  <c r="I518" i="71"/>
  <c r="F518" i="71"/>
  <c r="I517" i="71"/>
  <c r="F517" i="71"/>
  <c r="I516" i="71"/>
  <c r="F516" i="71"/>
  <c r="I515" i="71"/>
  <c r="F515" i="71"/>
  <c r="I514" i="71"/>
  <c r="F514" i="71"/>
  <c r="I513" i="71"/>
  <c r="F513" i="71"/>
  <c r="I512" i="71"/>
  <c r="F512" i="71"/>
  <c r="I511" i="71"/>
  <c r="F511" i="71"/>
  <c r="I510" i="71"/>
  <c r="F510" i="71"/>
  <c r="I509" i="71"/>
  <c r="F509" i="71"/>
  <c r="I508" i="71"/>
  <c r="F508" i="71"/>
  <c r="I507" i="71"/>
  <c r="F507" i="71"/>
  <c r="I506" i="71"/>
  <c r="F506" i="71"/>
  <c r="I505" i="71"/>
  <c r="F505" i="71"/>
  <c r="I504" i="71"/>
  <c r="F504" i="71"/>
  <c r="I503" i="71"/>
  <c r="F503" i="71"/>
  <c r="I502" i="71"/>
  <c r="F502" i="71"/>
  <c r="I501" i="71"/>
  <c r="F501" i="71"/>
  <c r="I500" i="71"/>
  <c r="F500" i="71"/>
  <c r="I499" i="71"/>
  <c r="F499" i="71"/>
  <c r="I498" i="71"/>
  <c r="F498" i="71"/>
  <c r="I497" i="71"/>
  <c r="F497" i="71"/>
  <c r="I496" i="71"/>
  <c r="F496" i="71"/>
  <c r="I495" i="71"/>
  <c r="F495" i="71"/>
  <c r="I494" i="71"/>
  <c r="F494" i="71"/>
  <c r="I493" i="71"/>
  <c r="F493" i="71"/>
  <c r="I492" i="71"/>
  <c r="F492" i="71"/>
  <c r="I491" i="71"/>
  <c r="F491" i="71"/>
  <c r="I490" i="71"/>
  <c r="F490" i="71"/>
  <c r="I489" i="71"/>
  <c r="F489" i="71"/>
  <c r="I488" i="71"/>
  <c r="F488" i="71"/>
  <c r="I487" i="71"/>
  <c r="F487" i="71"/>
  <c r="I486" i="71"/>
  <c r="F486" i="71"/>
  <c r="I485" i="71"/>
  <c r="F485" i="71"/>
  <c r="I484" i="71"/>
  <c r="F484" i="71"/>
  <c r="I483" i="71"/>
  <c r="F483" i="71"/>
  <c r="I482" i="71"/>
  <c r="F482" i="71"/>
  <c r="I481" i="71"/>
  <c r="F481" i="71"/>
  <c r="I480" i="71"/>
  <c r="F480" i="71"/>
  <c r="I479" i="71"/>
  <c r="F479" i="71"/>
  <c r="I478" i="71"/>
  <c r="F478" i="71"/>
  <c r="I477" i="71"/>
  <c r="F477" i="71"/>
  <c r="I476" i="71"/>
  <c r="F476" i="71"/>
  <c r="I475" i="71"/>
  <c r="F475" i="71"/>
  <c r="I474" i="71"/>
  <c r="F474" i="71"/>
  <c r="I473" i="71"/>
  <c r="F473" i="71"/>
  <c r="I472" i="71"/>
  <c r="F472" i="71"/>
  <c r="I471" i="71"/>
  <c r="F471" i="71"/>
  <c r="I470" i="71"/>
  <c r="F470" i="71"/>
  <c r="I469" i="71"/>
  <c r="F469" i="71"/>
  <c r="I468" i="71"/>
  <c r="F468" i="71"/>
  <c r="I467" i="71"/>
  <c r="F467" i="71"/>
  <c r="I466" i="71"/>
  <c r="F466" i="71"/>
  <c r="I465" i="71"/>
  <c r="F465" i="71"/>
  <c r="I464" i="71"/>
  <c r="F464" i="71"/>
  <c r="I463" i="71"/>
  <c r="F463" i="71"/>
  <c r="I462" i="71"/>
  <c r="F462" i="71"/>
  <c r="I461" i="71"/>
  <c r="F461" i="71"/>
  <c r="I460" i="71"/>
  <c r="F460" i="71"/>
  <c r="I459" i="71"/>
  <c r="F459" i="71"/>
  <c r="I458" i="71"/>
  <c r="F458" i="71"/>
  <c r="I457" i="71"/>
  <c r="F457" i="71"/>
  <c r="I456" i="71"/>
  <c r="F456" i="71"/>
  <c r="I455" i="71"/>
  <c r="F455" i="71"/>
  <c r="I454" i="71"/>
  <c r="F454" i="71"/>
  <c r="I453" i="71"/>
  <c r="F453" i="71"/>
  <c r="I452" i="71"/>
  <c r="F452" i="71"/>
  <c r="I451" i="71"/>
  <c r="F451" i="71"/>
  <c r="I450" i="71"/>
  <c r="F450" i="71"/>
  <c r="I449" i="71"/>
  <c r="F449" i="71"/>
  <c r="I448" i="71"/>
  <c r="F448" i="71"/>
  <c r="I447" i="71"/>
  <c r="F447" i="71"/>
  <c r="I446" i="71"/>
  <c r="F446" i="71"/>
  <c r="I445" i="71"/>
  <c r="F445" i="71"/>
  <c r="I444" i="71"/>
  <c r="F444" i="71"/>
  <c r="I443" i="71"/>
  <c r="F443" i="71"/>
  <c r="I442" i="71"/>
  <c r="F442" i="71"/>
  <c r="I441" i="71"/>
  <c r="F441" i="71"/>
  <c r="I440" i="71"/>
  <c r="F440" i="71"/>
  <c r="I439" i="71"/>
  <c r="F439" i="71"/>
  <c r="I438" i="71"/>
  <c r="F438" i="71"/>
  <c r="I437" i="71"/>
  <c r="F437" i="71"/>
  <c r="I436" i="71"/>
  <c r="F436" i="71"/>
  <c r="I435" i="71"/>
  <c r="F435" i="71"/>
  <c r="I434" i="71"/>
  <c r="F434" i="71"/>
  <c r="I433" i="71"/>
  <c r="F433" i="71"/>
  <c r="I432" i="71"/>
  <c r="F432" i="71"/>
  <c r="I431" i="71"/>
  <c r="F431" i="71"/>
  <c r="I430" i="71"/>
  <c r="F430" i="71"/>
  <c r="I429" i="71"/>
  <c r="F429" i="71"/>
  <c r="I428" i="71"/>
  <c r="F428" i="71"/>
  <c r="I427" i="71"/>
  <c r="F427" i="71"/>
  <c r="I426" i="71"/>
  <c r="F426" i="71"/>
  <c r="I425" i="71"/>
  <c r="F425" i="71"/>
  <c r="I424" i="71"/>
  <c r="F424" i="71"/>
  <c r="I423" i="71"/>
  <c r="F423" i="71"/>
  <c r="I422" i="71"/>
  <c r="F422" i="71"/>
  <c r="I421" i="71"/>
  <c r="F421" i="71"/>
  <c r="I420" i="71"/>
  <c r="F420" i="71"/>
  <c r="I419" i="71"/>
  <c r="F419" i="71"/>
  <c r="I418" i="71"/>
  <c r="F418" i="71"/>
  <c r="I417" i="71"/>
  <c r="F417" i="71"/>
  <c r="I416" i="71"/>
  <c r="F416" i="71"/>
  <c r="I415" i="71"/>
  <c r="F415" i="71"/>
  <c r="I414" i="71"/>
  <c r="F414" i="71"/>
  <c r="I413" i="71"/>
  <c r="F413" i="71"/>
  <c r="I412" i="71"/>
  <c r="F412" i="71"/>
  <c r="I411" i="71"/>
  <c r="F411" i="71"/>
  <c r="I410" i="71"/>
  <c r="F410" i="71"/>
  <c r="I409" i="71"/>
  <c r="F409" i="71"/>
  <c r="I408" i="71"/>
  <c r="F408" i="71"/>
  <c r="I407" i="71"/>
  <c r="F407" i="71"/>
  <c r="I406" i="71"/>
  <c r="F406" i="71"/>
  <c r="I405" i="71"/>
  <c r="F405" i="71"/>
  <c r="I404" i="71"/>
  <c r="F404" i="71"/>
  <c r="I403" i="71"/>
  <c r="F403" i="71"/>
  <c r="I402" i="71"/>
  <c r="F402" i="71"/>
  <c r="I401" i="71"/>
  <c r="F401" i="71"/>
  <c r="I400" i="71"/>
  <c r="F400" i="71"/>
  <c r="I399" i="71"/>
  <c r="F399" i="71"/>
  <c r="I398" i="71"/>
  <c r="F398" i="71"/>
  <c r="I397" i="71"/>
  <c r="F397" i="71"/>
  <c r="I396" i="71"/>
  <c r="F396" i="71"/>
  <c r="I395" i="71"/>
  <c r="F395" i="71"/>
  <c r="I394" i="71"/>
  <c r="F394" i="71"/>
  <c r="I393" i="71"/>
  <c r="F393" i="71"/>
  <c r="I392" i="71"/>
  <c r="F392" i="71"/>
  <c r="I391" i="71"/>
  <c r="F391" i="71"/>
  <c r="I390" i="71"/>
  <c r="F390" i="71"/>
  <c r="I389" i="71"/>
  <c r="F389" i="71"/>
  <c r="I388" i="71"/>
  <c r="F388" i="71"/>
  <c r="I387" i="71"/>
  <c r="F387" i="71"/>
  <c r="I386" i="71"/>
  <c r="F386" i="71"/>
  <c r="I385" i="71"/>
  <c r="F385" i="71"/>
  <c r="I384" i="71"/>
  <c r="F384" i="71"/>
  <c r="I383" i="71"/>
  <c r="F383" i="71"/>
  <c r="I382" i="71"/>
  <c r="F382" i="71"/>
  <c r="I381" i="71"/>
  <c r="F381" i="71"/>
  <c r="I380" i="71"/>
  <c r="F380" i="71"/>
  <c r="I379" i="71"/>
  <c r="F379" i="71"/>
  <c r="I378" i="71"/>
  <c r="F378" i="71"/>
  <c r="I377" i="71"/>
  <c r="F377" i="71"/>
  <c r="I376" i="71"/>
  <c r="F376" i="71"/>
  <c r="I375" i="71"/>
  <c r="F375" i="71"/>
  <c r="I374" i="71"/>
  <c r="F374" i="71"/>
  <c r="I373" i="71"/>
  <c r="F373" i="71"/>
  <c r="I372" i="71"/>
  <c r="F372" i="71"/>
  <c r="I371" i="71"/>
  <c r="F371" i="71"/>
  <c r="I370" i="71"/>
  <c r="F370" i="71"/>
  <c r="I369" i="71"/>
  <c r="F369" i="71"/>
  <c r="I368" i="71"/>
  <c r="F368" i="71"/>
  <c r="I367" i="71"/>
  <c r="F367" i="71"/>
  <c r="I366" i="71"/>
  <c r="F366" i="71"/>
  <c r="I365" i="71"/>
  <c r="F365" i="71"/>
  <c r="I364" i="71"/>
  <c r="F364" i="71"/>
  <c r="I363" i="71"/>
  <c r="F363" i="71"/>
  <c r="I362" i="71"/>
  <c r="F362" i="71"/>
  <c r="I361" i="71"/>
  <c r="F361" i="71"/>
  <c r="I360" i="71"/>
  <c r="F360" i="71"/>
  <c r="I359" i="71"/>
  <c r="F359" i="71"/>
  <c r="I358" i="71"/>
  <c r="F358" i="71"/>
  <c r="I357" i="71"/>
  <c r="F357" i="71"/>
  <c r="I356" i="71"/>
  <c r="F356" i="71"/>
  <c r="I355" i="71"/>
  <c r="F355" i="71"/>
  <c r="I354" i="71"/>
  <c r="F354" i="71"/>
  <c r="I353" i="71"/>
  <c r="F353" i="71"/>
  <c r="I352" i="71"/>
  <c r="F352" i="71"/>
  <c r="I351" i="71"/>
  <c r="F351" i="71"/>
  <c r="I350" i="71"/>
  <c r="F350" i="71"/>
  <c r="I349" i="71"/>
  <c r="F349" i="71"/>
  <c r="I348" i="71"/>
  <c r="F348" i="71"/>
  <c r="I347" i="71"/>
  <c r="F347" i="71"/>
  <c r="I346" i="71"/>
  <c r="F346" i="71"/>
  <c r="I345" i="71"/>
  <c r="F345" i="71"/>
  <c r="I344" i="71"/>
  <c r="F344" i="71"/>
  <c r="I343" i="71"/>
  <c r="F343" i="71"/>
  <c r="I342" i="71"/>
  <c r="F342" i="71"/>
  <c r="I341" i="71"/>
  <c r="F341" i="71"/>
  <c r="I340" i="71"/>
  <c r="F340" i="71"/>
  <c r="I339" i="71"/>
  <c r="F339" i="71"/>
  <c r="I338" i="71"/>
  <c r="F338" i="71"/>
  <c r="I337" i="71"/>
  <c r="F337" i="71"/>
  <c r="I336" i="71"/>
  <c r="F336" i="71"/>
  <c r="I335" i="71"/>
  <c r="F335" i="71"/>
  <c r="I334" i="71"/>
  <c r="F334" i="71"/>
  <c r="I333" i="71"/>
  <c r="F333" i="71"/>
  <c r="I332" i="71"/>
  <c r="F332" i="71"/>
  <c r="I331" i="71"/>
  <c r="F331" i="71"/>
  <c r="I330" i="71"/>
  <c r="F330" i="71"/>
  <c r="I329" i="71"/>
  <c r="F329" i="71"/>
  <c r="I328" i="71"/>
  <c r="F328" i="71"/>
  <c r="I327" i="71"/>
  <c r="F327" i="71"/>
  <c r="I326" i="71"/>
  <c r="F326" i="71"/>
  <c r="I325" i="71"/>
  <c r="F325" i="71"/>
  <c r="I324" i="71"/>
  <c r="F324" i="71"/>
  <c r="I323" i="71"/>
  <c r="F323" i="71"/>
  <c r="I322" i="71"/>
  <c r="F322" i="71"/>
  <c r="I321" i="71"/>
  <c r="F321" i="71"/>
  <c r="I320" i="71"/>
  <c r="F320" i="71"/>
  <c r="I319" i="71"/>
  <c r="F319" i="71"/>
  <c r="I318" i="71"/>
  <c r="F318" i="71"/>
  <c r="I317" i="71"/>
  <c r="F317" i="71"/>
  <c r="I316" i="71"/>
  <c r="F316" i="71"/>
  <c r="I315" i="71"/>
  <c r="F315" i="71"/>
  <c r="I314" i="71"/>
  <c r="F314" i="71"/>
  <c r="I313" i="71"/>
  <c r="F313" i="71"/>
  <c r="I312" i="71"/>
  <c r="F312" i="71"/>
  <c r="I311" i="71"/>
  <c r="F311" i="71"/>
  <c r="I310" i="71"/>
  <c r="F310" i="71"/>
  <c r="I309" i="71"/>
  <c r="F309" i="71"/>
  <c r="I308" i="71"/>
  <c r="F308" i="71"/>
  <c r="I307" i="71"/>
  <c r="F307" i="71"/>
  <c r="I306" i="71"/>
  <c r="F306" i="71"/>
  <c r="I305" i="71"/>
  <c r="F305" i="71"/>
  <c r="I304" i="71"/>
  <c r="F304" i="71"/>
  <c r="I303" i="71"/>
  <c r="F303" i="71"/>
  <c r="I302" i="71"/>
  <c r="F302" i="71"/>
  <c r="I301" i="71"/>
  <c r="F301" i="71"/>
  <c r="I300" i="71"/>
  <c r="F300" i="71"/>
  <c r="I299" i="71"/>
  <c r="F299" i="71"/>
  <c r="I298" i="71"/>
  <c r="F298" i="71"/>
  <c r="I297" i="71"/>
  <c r="F297" i="71"/>
  <c r="I296" i="71"/>
  <c r="F296" i="71"/>
  <c r="I295" i="71"/>
  <c r="F295" i="71"/>
  <c r="I294" i="71"/>
  <c r="F294" i="71"/>
  <c r="I293" i="71"/>
  <c r="F293" i="71"/>
  <c r="I292" i="71"/>
  <c r="F292" i="71"/>
  <c r="I291" i="71"/>
  <c r="F291" i="71"/>
  <c r="I290" i="71"/>
  <c r="F290" i="71"/>
  <c r="I289" i="71"/>
  <c r="F289" i="71"/>
  <c r="I288" i="71"/>
  <c r="F288" i="71"/>
  <c r="I287" i="71"/>
  <c r="F287" i="71"/>
  <c r="I286" i="71"/>
  <c r="F286" i="71"/>
  <c r="I285" i="71"/>
  <c r="F285" i="71"/>
  <c r="I284" i="71"/>
  <c r="F284" i="71"/>
  <c r="I283" i="71"/>
  <c r="F283" i="71"/>
  <c r="I282" i="71"/>
  <c r="F282" i="71"/>
  <c r="I281" i="71"/>
  <c r="F281" i="71"/>
  <c r="I280" i="71"/>
  <c r="F280" i="71"/>
  <c r="I279" i="71"/>
  <c r="F279" i="71"/>
  <c r="I278" i="71"/>
  <c r="F278" i="71"/>
  <c r="I277" i="71"/>
  <c r="F277" i="71"/>
  <c r="I276" i="71"/>
  <c r="F276" i="71"/>
  <c r="I275" i="71"/>
  <c r="F275" i="71"/>
  <c r="I274" i="71"/>
  <c r="F274" i="71"/>
  <c r="I273" i="71"/>
  <c r="F273" i="71"/>
  <c r="I272" i="71"/>
  <c r="F272" i="71"/>
  <c r="I271" i="71"/>
  <c r="F271" i="71"/>
  <c r="I270" i="71"/>
  <c r="F270" i="71"/>
  <c r="I269" i="71"/>
  <c r="F269" i="71"/>
  <c r="I268" i="71"/>
  <c r="F268" i="71"/>
  <c r="I267" i="71"/>
  <c r="F267" i="71"/>
  <c r="I266" i="71"/>
  <c r="F266" i="71"/>
  <c r="I265" i="71"/>
  <c r="F265" i="71"/>
  <c r="I264" i="71"/>
  <c r="F264" i="71"/>
  <c r="I263" i="71"/>
  <c r="F263" i="71"/>
  <c r="I262" i="71"/>
  <c r="F262" i="71"/>
  <c r="I261" i="71"/>
  <c r="F261" i="71"/>
  <c r="I260" i="71"/>
  <c r="F260" i="71"/>
  <c r="I259" i="71"/>
  <c r="F259" i="71"/>
  <c r="I258" i="71"/>
  <c r="F258" i="71"/>
  <c r="I257" i="71"/>
  <c r="F257" i="71"/>
  <c r="I256" i="71"/>
  <c r="F256" i="71"/>
  <c r="I255" i="71"/>
  <c r="F255" i="71"/>
  <c r="I254" i="71"/>
  <c r="F254" i="71"/>
  <c r="I253" i="71"/>
  <c r="F253" i="71"/>
  <c r="I252" i="71"/>
  <c r="F252" i="71"/>
  <c r="I251" i="71"/>
  <c r="F251" i="71"/>
  <c r="I250" i="71"/>
  <c r="F250" i="71"/>
  <c r="I249" i="71"/>
  <c r="F249" i="71"/>
  <c r="I248" i="71"/>
  <c r="F248" i="71"/>
  <c r="I247" i="71"/>
  <c r="F247" i="71"/>
  <c r="I246" i="71"/>
  <c r="F246" i="71"/>
  <c r="I245" i="71"/>
  <c r="F245" i="71"/>
  <c r="I244" i="71"/>
  <c r="F244" i="71"/>
  <c r="I243" i="71"/>
  <c r="F243" i="71"/>
  <c r="I242" i="71"/>
  <c r="F242" i="71"/>
  <c r="I241" i="71"/>
  <c r="F241" i="71"/>
  <c r="I240" i="71"/>
  <c r="F240" i="71"/>
  <c r="I239" i="71"/>
  <c r="F239" i="71"/>
  <c r="I238" i="71"/>
  <c r="F238" i="71"/>
  <c r="I237" i="71"/>
  <c r="F237" i="71"/>
  <c r="I236" i="71"/>
  <c r="F236" i="71"/>
  <c r="I235" i="71"/>
  <c r="F235" i="71"/>
  <c r="I234" i="71"/>
  <c r="F234" i="71"/>
  <c r="I233" i="71"/>
  <c r="F233" i="71"/>
  <c r="I232" i="71"/>
  <c r="F232" i="71"/>
  <c r="I231" i="71"/>
  <c r="F231" i="71"/>
  <c r="I230" i="71"/>
  <c r="F230" i="71"/>
  <c r="I229" i="71"/>
  <c r="F229" i="71"/>
  <c r="I228" i="71"/>
  <c r="F228" i="71"/>
  <c r="I227" i="71"/>
  <c r="F227" i="71"/>
  <c r="I226" i="71"/>
  <c r="F226" i="71"/>
  <c r="I225" i="71"/>
  <c r="F225" i="71"/>
  <c r="I224" i="71"/>
  <c r="F224" i="71"/>
  <c r="I223" i="71"/>
  <c r="F223" i="71"/>
  <c r="I222" i="71"/>
  <c r="F222" i="71"/>
  <c r="I221" i="71"/>
  <c r="F221" i="71"/>
  <c r="I220" i="71"/>
  <c r="F220" i="71"/>
  <c r="I219" i="71"/>
  <c r="F219" i="71"/>
  <c r="I218" i="71"/>
  <c r="F218" i="71"/>
  <c r="I217" i="71"/>
  <c r="F217" i="71"/>
  <c r="I216" i="71"/>
  <c r="F216" i="71"/>
  <c r="I215" i="71"/>
  <c r="F215" i="71"/>
  <c r="I214" i="71"/>
  <c r="F214" i="71"/>
  <c r="I213" i="71"/>
  <c r="F213" i="71"/>
  <c r="I212" i="71"/>
  <c r="F212" i="71"/>
  <c r="I211" i="71"/>
  <c r="F211" i="71"/>
  <c r="I210" i="71"/>
  <c r="F210" i="71"/>
  <c r="I209" i="71"/>
  <c r="F209" i="71"/>
  <c r="I208" i="71"/>
  <c r="F208" i="71"/>
  <c r="I207" i="71"/>
  <c r="F207" i="71"/>
  <c r="I206" i="71"/>
  <c r="F206" i="71"/>
  <c r="I205" i="71"/>
  <c r="F205" i="71"/>
  <c r="I204" i="71"/>
  <c r="F204" i="71"/>
  <c r="I203" i="71"/>
  <c r="F203" i="71"/>
  <c r="I202" i="71"/>
  <c r="F202" i="71"/>
  <c r="I201" i="71"/>
  <c r="F201" i="71"/>
  <c r="I200" i="71"/>
  <c r="F200" i="71"/>
  <c r="I199" i="71"/>
  <c r="F199" i="71"/>
  <c r="I198" i="71"/>
  <c r="I197" i="71"/>
  <c r="I196" i="71"/>
  <c r="F196" i="71"/>
  <c r="I195" i="71"/>
  <c r="F195" i="71"/>
  <c r="I194" i="71"/>
  <c r="F194" i="71"/>
  <c r="I193" i="71"/>
  <c r="F193" i="71"/>
  <c r="I192" i="71"/>
  <c r="F192" i="71"/>
  <c r="I191" i="71"/>
  <c r="I190" i="71"/>
  <c r="F190" i="71"/>
  <c r="I189" i="71"/>
  <c r="I188" i="71"/>
  <c r="I187" i="71"/>
  <c r="F187" i="71"/>
  <c r="I186" i="71"/>
  <c r="F186" i="71"/>
  <c r="I185" i="71"/>
  <c r="F185" i="71"/>
  <c r="I184" i="71"/>
  <c r="F184" i="71"/>
  <c r="I183" i="71"/>
  <c r="F183" i="71"/>
  <c r="I182" i="71"/>
  <c r="F182" i="71"/>
  <c r="I181" i="71"/>
  <c r="F181" i="71"/>
  <c r="I180" i="71"/>
  <c r="F180" i="71"/>
  <c r="I179" i="71"/>
  <c r="F179" i="71"/>
  <c r="I178" i="71"/>
  <c r="F178" i="71"/>
  <c r="I177" i="71"/>
  <c r="I176" i="71"/>
  <c r="F176" i="71"/>
  <c r="I175" i="71"/>
  <c r="I174" i="71"/>
  <c r="F174" i="71"/>
  <c r="I173" i="71"/>
  <c r="F173" i="71"/>
  <c r="I172" i="71"/>
  <c r="F172" i="71"/>
  <c r="I171" i="71"/>
  <c r="F171" i="71"/>
  <c r="I170" i="71"/>
  <c r="F170" i="71"/>
  <c r="I169" i="71"/>
  <c r="F169" i="71"/>
  <c r="I168" i="71"/>
  <c r="F168" i="71"/>
  <c r="I167" i="71"/>
  <c r="F167" i="71"/>
  <c r="I166" i="71"/>
  <c r="I165" i="71"/>
  <c r="F165" i="71"/>
  <c r="I164" i="71"/>
  <c r="H162" i="71"/>
  <c r="E162" i="71"/>
  <c r="E973" i="71" s="1"/>
  <c r="D162" i="71"/>
  <c r="I161" i="71"/>
  <c r="F161" i="71"/>
  <c r="I160" i="71"/>
  <c r="F160" i="71"/>
  <c r="I159" i="71"/>
  <c r="F159" i="71"/>
  <c r="I158" i="71"/>
  <c r="F158" i="71"/>
  <c r="I157" i="71"/>
  <c r="F157" i="71"/>
  <c r="I156" i="71"/>
  <c r="F156" i="71"/>
  <c r="I155" i="71"/>
  <c r="F155" i="71"/>
  <c r="I154" i="71"/>
  <c r="F154" i="71"/>
  <c r="I153" i="71"/>
  <c r="F153" i="71"/>
  <c r="I152" i="71"/>
  <c r="F152" i="71"/>
  <c r="I151" i="71"/>
  <c r="F151" i="71"/>
  <c r="I150" i="71"/>
  <c r="F150" i="71"/>
  <c r="I149" i="71"/>
  <c r="F149" i="71"/>
  <c r="I148" i="71"/>
  <c r="F148" i="71"/>
  <c r="I147" i="71"/>
  <c r="F147" i="71"/>
  <c r="I146" i="71"/>
  <c r="F146" i="71"/>
  <c r="I145" i="71"/>
  <c r="F145" i="71"/>
  <c r="I144" i="71"/>
  <c r="F144" i="71"/>
  <c r="I143" i="71"/>
  <c r="F143" i="71"/>
  <c r="I142" i="71"/>
  <c r="F142" i="71"/>
  <c r="I141" i="71"/>
  <c r="F141" i="71"/>
  <c r="I140" i="71"/>
  <c r="F140" i="71"/>
  <c r="I139" i="71"/>
  <c r="F139" i="71"/>
  <c r="I138" i="71"/>
  <c r="F138" i="71"/>
  <c r="I137" i="71"/>
  <c r="F137" i="71"/>
  <c r="I136" i="71"/>
  <c r="F136" i="71"/>
  <c r="I135" i="71"/>
  <c r="F135" i="71"/>
  <c r="I134" i="71"/>
  <c r="F134" i="71"/>
  <c r="I133" i="71"/>
  <c r="F133" i="71"/>
  <c r="I132" i="71"/>
  <c r="F132" i="71"/>
  <c r="I131" i="71"/>
  <c r="F131" i="71"/>
  <c r="I130" i="71"/>
  <c r="F130" i="71"/>
  <c r="I129" i="71"/>
  <c r="F129" i="71"/>
  <c r="I128" i="71"/>
  <c r="F128" i="71"/>
  <c r="I127" i="71"/>
  <c r="F127" i="71"/>
  <c r="I126" i="71"/>
  <c r="F126" i="71"/>
  <c r="I125" i="71"/>
  <c r="F125" i="71"/>
  <c r="I124" i="71"/>
  <c r="F124" i="71"/>
  <c r="I123" i="71"/>
  <c r="F123" i="71"/>
  <c r="I122" i="71"/>
  <c r="F122" i="71"/>
  <c r="I121" i="71"/>
  <c r="F121" i="71"/>
  <c r="I120" i="71"/>
  <c r="F120" i="71"/>
  <c r="I119" i="71"/>
  <c r="F119" i="71"/>
  <c r="I118" i="71"/>
  <c r="F118" i="71"/>
  <c r="I117" i="71"/>
  <c r="F117" i="71"/>
  <c r="I116" i="71"/>
  <c r="F116" i="71"/>
  <c r="I115" i="71"/>
  <c r="F115" i="71"/>
  <c r="I114" i="71"/>
  <c r="F114" i="71"/>
  <c r="I113" i="71"/>
  <c r="F113" i="71"/>
  <c r="I112" i="71"/>
  <c r="F112" i="71"/>
  <c r="I111" i="71"/>
  <c r="F111" i="71"/>
  <c r="I110" i="71"/>
  <c r="F110" i="71"/>
  <c r="I109" i="71"/>
  <c r="F109" i="71"/>
  <c r="I108" i="71"/>
  <c r="F108" i="71"/>
  <c r="I107" i="71"/>
  <c r="F107" i="71"/>
  <c r="I106" i="71"/>
  <c r="F106" i="71"/>
  <c r="I105" i="71"/>
  <c r="F105" i="71"/>
  <c r="I104" i="71"/>
  <c r="I103" i="71"/>
  <c r="F103" i="71"/>
  <c r="I102" i="71"/>
  <c r="F102" i="71"/>
  <c r="I101" i="71"/>
  <c r="F101" i="71"/>
  <c r="I100" i="71"/>
  <c r="F100" i="71"/>
  <c r="I99" i="71"/>
  <c r="F99" i="71"/>
  <c r="I98" i="71"/>
  <c r="F98" i="71"/>
  <c r="I97" i="71"/>
  <c r="F97" i="71"/>
  <c r="I96" i="71"/>
  <c r="F96" i="71"/>
  <c r="I95" i="71"/>
  <c r="F95" i="71"/>
  <c r="I94" i="71"/>
  <c r="F94" i="71"/>
  <c r="I93" i="71"/>
  <c r="F93" i="71"/>
  <c r="I92" i="71"/>
  <c r="F92" i="71"/>
  <c r="I91" i="71"/>
  <c r="F91" i="71"/>
  <c r="I90" i="71"/>
  <c r="F90" i="71"/>
  <c r="I89" i="71"/>
  <c r="F89" i="71"/>
  <c r="I88" i="71"/>
  <c r="F88" i="71"/>
  <c r="I87" i="71"/>
  <c r="F87" i="71"/>
  <c r="I86" i="71"/>
  <c r="F86" i="71"/>
  <c r="I85" i="71"/>
  <c r="F85" i="71"/>
  <c r="I84" i="71"/>
  <c r="F84" i="71"/>
  <c r="I83" i="71"/>
  <c r="F83" i="71"/>
  <c r="I82" i="71"/>
  <c r="F82" i="71"/>
  <c r="I81" i="71"/>
  <c r="F81" i="71"/>
  <c r="I80" i="71"/>
  <c r="F80" i="71"/>
  <c r="I79" i="71"/>
  <c r="F79" i="71"/>
  <c r="I78" i="71"/>
  <c r="F78" i="71"/>
  <c r="I77" i="71"/>
  <c r="F77" i="71"/>
  <c r="I76" i="71"/>
  <c r="F76" i="71"/>
  <c r="I75" i="71"/>
  <c r="F75" i="71"/>
  <c r="I74" i="71"/>
  <c r="F74" i="71"/>
  <c r="I73" i="71"/>
  <c r="F73" i="71"/>
  <c r="I72" i="71"/>
  <c r="I71" i="71"/>
  <c r="F71" i="71"/>
  <c r="I70" i="71"/>
  <c r="F70" i="71"/>
  <c r="I69" i="71"/>
  <c r="F69" i="71"/>
  <c r="I68" i="71"/>
  <c r="F68" i="71"/>
  <c r="I67" i="71"/>
  <c r="F67" i="71"/>
  <c r="I66" i="71"/>
  <c r="F66" i="71"/>
  <c r="I65" i="71"/>
  <c r="F65" i="71"/>
  <c r="I64" i="71"/>
  <c r="F64" i="71"/>
  <c r="I63" i="71"/>
  <c r="F63" i="71"/>
  <c r="I62" i="71"/>
  <c r="F62" i="71"/>
  <c r="I61" i="71"/>
  <c r="F61" i="71"/>
  <c r="I60" i="71"/>
  <c r="F60" i="71"/>
  <c r="I59" i="71"/>
  <c r="F59" i="71"/>
  <c r="I58" i="71"/>
  <c r="F58" i="71"/>
  <c r="I57" i="71"/>
  <c r="F57" i="71"/>
  <c r="I56" i="71"/>
  <c r="I55" i="71"/>
  <c r="F55" i="71"/>
  <c r="I54" i="71"/>
  <c r="F54" i="71"/>
  <c r="I53" i="71"/>
  <c r="F53" i="71"/>
  <c r="I52" i="71"/>
  <c r="F52" i="71"/>
  <c r="I51" i="71"/>
  <c r="F51" i="71"/>
  <c r="I50" i="71"/>
  <c r="F50" i="71"/>
  <c r="I49" i="71"/>
  <c r="F49" i="71"/>
  <c r="I48" i="71"/>
  <c r="F48" i="71"/>
  <c r="I47" i="71"/>
  <c r="F47" i="71"/>
  <c r="I46" i="71"/>
  <c r="F46" i="71"/>
  <c r="I45" i="71"/>
  <c r="F45" i="71"/>
  <c r="I44" i="71"/>
  <c r="F44" i="71"/>
  <c r="I43" i="71"/>
  <c r="F43" i="71"/>
  <c r="I42" i="71"/>
  <c r="F42" i="71"/>
  <c r="I41" i="71"/>
  <c r="F41" i="71"/>
  <c r="I40" i="71"/>
  <c r="F40" i="71"/>
  <c r="I39" i="71"/>
  <c r="F39" i="71"/>
  <c r="I38" i="71"/>
  <c r="F38" i="71"/>
  <c r="I37" i="71"/>
  <c r="F37" i="71"/>
  <c r="I36" i="71"/>
  <c r="F36" i="71"/>
  <c r="I35" i="71"/>
  <c r="F35" i="71"/>
  <c r="I34" i="71"/>
  <c r="F34" i="71"/>
  <c r="I33" i="71"/>
  <c r="F33" i="71"/>
  <c r="I32" i="71"/>
  <c r="F32" i="71"/>
  <c r="I31" i="71"/>
  <c r="F31" i="71"/>
  <c r="I30" i="71"/>
  <c r="F30" i="71"/>
  <c r="I29" i="71"/>
  <c r="F29" i="71"/>
  <c r="I28" i="71"/>
  <c r="F28" i="71"/>
  <c r="I27" i="71"/>
  <c r="F27" i="71"/>
  <c r="I26" i="71"/>
  <c r="F26" i="71"/>
  <c r="I25" i="71"/>
  <c r="F25" i="71"/>
  <c r="I24" i="71"/>
  <c r="F24" i="71"/>
  <c r="I23" i="71"/>
  <c r="F23" i="71"/>
  <c r="I22" i="71"/>
  <c r="F22" i="71"/>
  <c r="I21" i="71"/>
  <c r="F21" i="71"/>
  <c r="I20" i="71"/>
  <c r="F20" i="71"/>
  <c r="I19" i="71"/>
  <c r="F19" i="71"/>
  <c r="I18" i="71"/>
  <c r="F18" i="71"/>
  <c r="I17" i="71"/>
  <c r="I16" i="71"/>
  <c r="F16" i="71"/>
  <c r="I15" i="71"/>
  <c r="F15" i="71"/>
  <c r="I14" i="71"/>
  <c r="F14" i="71"/>
  <c r="I13" i="71"/>
  <c r="F13" i="71"/>
  <c r="I12" i="71"/>
  <c r="F12" i="71"/>
  <c r="I11" i="71"/>
  <c r="I10" i="71"/>
  <c r="I9" i="71"/>
  <c r="F9" i="71"/>
  <c r="I8" i="71"/>
  <c r="F8" i="71"/>
  <c r="G977" i="71" l="1"/>
  <c r="G972" i="71" s="1"/>
  <c r="I162" i="71"/>
  <c r="I967" i="71"/>
  <c r="I652" i="71"/>
  <c r="I974" i="71" s="1"/>
  <c r="I757" i="71"/>
  <c r="I976" i="71" s="1"/>
  <c r="D968" i="71"/>
  <c r="D969" i="71" s="1"/>
  <c r="I973" i="71"/>
  <c r="I968" i="71"/>
  <c r="I980" i="71"/>
  <c r="I977" i="71" s="1"/>
  <c r="E969" i="71"/>
  <c r="E978" i="71"/>
  <c r="E977" i="71" s="1"/>
  <c r="E972" i="71" s="1"/>
  <c r="I969" i="71" l="1"/>
  <c r="I972" i="71"/>
  <c r="L162" i="70" l="1"/>
  <c r="I162" i="70"/>
  <c r="L160" i="70"/>
  <c r="I160" i="70"/>
  <c r="L159" i="70"/>
  <c r="I159" i="70"/>
  <c r="L158" i="70"/>
  <c r="I158" i="70"/>
  <c r="L157" i="70"/>
  <c r="I157" i="70"/>
  <c r="L156" i="70"/>
  <c r="I156" i="70"/>
  <c r="L155" i="70"/>
  <c r="I155" i="70"/>
  <c r="L154" i="70"/>
  <c r="I154" i="70"/>
  <c r="L153" i="70"/>
  <c r="I153" i="70"/>
  <c r="L152" i="70"/>
  <c r="I152" i="70"/>
  <c r="L151" i="70"/>
  <c r="I151" i="70"/>
  <c r="L150" i="70"/>
  <c r="I150" i="70"/>
  <c r="L149" i="70"/>
  <c r="I149" i="70"/>
  <c r="L148" i="70"/>
  <c r="I148" i="70"/>
  <c r="L147" i="70"/>
  <c r="I147" i="70"/>
  <c r="L146" i="70"/>
  <c r="I146" i="70"/>
  <c r="L145" i="70"/>
  <c r="I145" i="70"/>
  <c r="L144" i="70"/>
  <c r="I144" i="70"/>
  <c r="L143" i="70"/>
  <c r="I143" i="70"/>
  <c r="L141" i="70"/>
  <c r="I141" i="70"/>
  <c r="L140" i="70"/>
  <c r="I140" i="70"/>
  <c r="L139" i="70"/>
  <c r="I139" i="70"/>
  <c r="L138" i="70"/>
  <c r="I138" i="70"/>
  <c r="L137" i="70"/>
  <c r="I137" i="70"/>
  <c r="L136" i="70"/>
  <c r="I136" i="70"/>
  <c r="L135" i="70"/>
  <c r="I135" i="70"/>
  <c r="L134" i="70"/>
  <c r="I134" i="70"/>
  <c r="L133" i="70"/>
  <c r="I133" i="70"/>
  <c r="L132" i="70"/>
  <c r="I132" i="70"/>
  <c r="L131" i="70"/>
  <c r="I131" i="70"/>
  <c r="L130" i="70"/>
  <c r="I130" i="70"/>
  <c r="L129" i="70"/>
  <c r="I129" i="70"/>
  <c r="L128" i="70"/>
  <c r="I128" i="70"/>
  <c r="L127" i="70"/>
  <c r="I127" i="70"/>
  <c r="L126" i="70"/>
  <c r="I126" i="70"/>
  <c r="L125" i="70"/>
  <c r="I125" i="70"/>
  <c r="L124" i="70"/>
  <c r="I124" i="70"/>
  <c r="L123" i="70"/>
  <c r="I123" i="70"/>
  <c r="L122" i="70"/>
  <c r="I122" i="70"/>
  <c r="L121" i="70"/>
  <c r="I121" i="70"/>
  <c r="L120" i="70"/>
  <c r="I120" i="70"/>
  <c r="L119" i="70"/>
  <c r="I119" i="70"/>
  <c r="L118" i="70"/>
  <c r="I118" i="70"/>
  <c r="L117" i="70"/>
  <c r="I117" i="70"/>
  <c r="L116" i="70"/>
  <c r="I116" i="70"/>
  <c r="L115" i="70"/>
  <c r="I115" i="70"/>
  <c r="L114" i="70"/>
  <c r="I114" i="70"/>
  <c r="L113" i="70"/>
  <c r="I113" i="70"/>
  <c r="L112" i="70"/>
  <c r="I112" i="70"/>
  <c r="L111" i="70"/>
  <c r="I111" i="70"/>
  <c r="L110" i="70"/>
  <c r="I110" i="70"/>
  <c r="L109" i="70"/>
  <c r="I109" i="70"/>
  <c r="L108" i="70"/>
  <c r="I108" i="70"/>
  <c r="L107" i="70"/>
  <c r="I107" i="70"/>
  <c r="L106" i="70"/>
  <c r="I106" i="70"/>
  <c r="L105" i="70"/>
  <c r="I105" i="70"/>
  <c r="L104" i="70"/>
  <c r="I104" i="70"/>
  <c r="L103" i="70"/>
  <c r="I103" i="70"/>
  <c r="L102" i="70"/>
  <c r="I102" i="70"/>
  <c r="L101" i="70"/>
  <c r="I101" i="70"/>
  <c r="L100" i="70"/>
  <c r="I100" i="70"/>
  <c r="L99" i="70"/>
  <c r="I99" i="70"/>
  <c r="L98" i="70"/>
  <c r="I98" i="70"/>
  <c r="L97" i="70"/>
  <c r="I97" i="70"/>
  <c r="L96" i="70"/>
  <c r="I96" i="70"/>
  <c r="L95" i="70"/>
  <c r="I95" i="70"/>
  <c r="L94" i="70"/>
  <c r="I94" i="70"/>
  <c r="L93" i="70"/>
  <c r="I93" i="70"/>
  <c r="L92" i="70"/>
  <c r="I92" i="70"/>
  <c r="L91" i="70"/>
  <c r="I91" i="70"/>
  <c r="L90" i="70"/>
  <c r="I90" i="70"/>
  <c r="L89" i="70"/>
  <c r="I89" i="70"/>
  <c r="I88" i="70"/>
  <c r="L87" i="70"/>
  <c r="I87" i="70"/>
  <c r="L86" i="70"/>
  <c r="I86" i="70"/>
  <c r="L85" i="70"/>
  <c r="I85" i="70"/>
  <c r="L84" i="70"/>
  <c r="I84" i="70"/>
  <c r="L83" i="70"/>
  <c r="I83" i="70"/>
  <c r="L82" i="70"/>
  <c r="I82" i="70"/>
  <c r="L81" i="70"/>
  <c r="I81" i="70"/>
  <c r="L80" i="70"/>
  <c r="I80" i="70"/>
  <c r="L79" i="70"/>
  <c r="I79" i="70"/>
  <c r="L78" i="70"/>
  <c r="I78" i="70"/>
  <c r="L77" i="70"/>
  <c r="I77" i="70"/>
  <c r="L76" i="70"/>
  <c r="I76" i="70"/>
  <c r="L75" i="70"/>
  <c r="I75" i="70"/>
  <c r="L74" i="70"/>
  <c r="I74" i="70"/>
  <c r="L73" i="70"/>
  <c r="I73" i="70"/>
  <c r="L72" i="70"/>
  <c r="I72" i="70"/>
  <c r="L71" i="70"/>
  <c r="I71" i="70"/>
  <c r="L70" i="70"/>
  <c r="I70" i="70"/>
  <c r="L69" i="70"/>
  <c r="I69" i="70"/>
  <c r="L68" i="70"/>
  <c r="I68" i="70"/>
  <c r="L67" i="70"/>
  <c r="I67" i="70"/>
  <c r="L66" i="70"/>
  <c r="L64" i="70"/>
  <c r="I64" i="70"/>
  <c r="L63" i="70"/>
  <c r="I63" i="70"/>
  <c r="L62" i="70"/>
  <c r="I62" i="70"/>
  <c r="L61" i="70"/>
  <c r="I61" i="70"/>
  <c r="L60" i="70"/>
  <c r="I60" i="70"/>
  <c r="L59" i="70"/>
  <c r="I59" i="70"/>
  <c r="L58" i="70"/>
  <c r="I58" i="70"/>
  <c r="L57" i="70"/>
  <c r="I57" i="70"/>
  <c r="L56" i="70"/>
  <c r="I56" i="70"/>
  <c r="L55" i="70"/>
  <c r="I55" i="70"/>
  <c r="K54" i="70"/>
  <c r="I54" i="70"/>
  <c r="L53" i="70"/>
  <c r="I53" i="70"/>
  <c r="L52" i="70"/>
  <c r="I52" i="70"/>
  <c r="L51" i="70"/>
  <c r="I51" i="70"/>
  <c r="L50" i="70"/>
  <c r="I50" i="70"/>
  <c r="L49" i="70"/>
  <c r="I49" i="70"/>
  <c r="L48" i="70"/>
  <c r="I48" i="70"/>
  <c r="L47" i="70"/>
  <c r="I47" i="70"/>
  <c r="L46" i="70"/>
  <c r="I46" i="70"/>
  <c r="L45" i="70"/>
  <c r="I45" i="70"/>
  <c r="L44" i="70"/>
  <c r="I44" i="70"/>
  <c r="L43" i="70"/>
  <c r="I43" i="70"/>
  <c r="L42" i="70"/>
  <c r="I42" i="70"/>
  <c r="L41" i="70"/>
  <c r="I41" i="70"/>
  <c r="L40" i="70"/>
  <c r="I40" i="70"/>
  <c r="L39" i="70"/>
  <c r="I39" i="70"/>
  <c r="L38" i="70"/>
  <c r="I38" i="70"/>
  <c r="L37" i="70"/>
  <c r="I37" i="70"/>
  <c r="L36" i="70"/>
  <c r="I36" i="70"/>
  <c r="L35" i="70"/>
  <c r="I35" i="70"/>
  <c r="L34" i="70"/>
  <c r="I34" i="70"/>
  <c r="L33" i="70"/>
  <c r="I33" i="70"/>
  <c r="L32" i="70"/>
  <c r="I32" i="70"/>
  <c r="L31" i="70"/>
  <c r="I31" i="70"/>
  <c r="L30" i="70"/>
  <c r="I30" i="70"/>
  <c r="L29" i="70"/>
  <c r="I29" i="70"/>
  <c r="L28" i="70"/>
  <c r="I28" i="70"/>
  <c r="L27" i="70"/>
  <c r="I27" i="70"/>
  <c r="L26" i="70"/>
  <c r="I26" i="70"/>
  <c r="L25" i="70"/>
  <c r="I25" i="70"/>
  <c r="L24" i="70"/>
  <c r="I24" i="70"/>
  <c r="L23" i="70"/>
  <c r="I23" i="70"/>
  <c r="L22" i="70"/>
  <c r="I22" i="70"/>
  <c r="L21" i="70"/>
  <c r="I21" i="70"/>
  <c r="L20" i="70"/>
  <c r="I20" i="70"/>
  <c r="L19" i="70"/>
  <c r="I19" i="70"/>
  <c r="L18" i="70"/>
  <c r="I18" i="70"/>
  <c r="L17" i="70"/>
  <c r="I17" i="70"/>
  <c r="L16" i="70"/>
  <c r="I16" i="70"/>
  <c r="L15" i="70"/>
  <c r="I15" i="70"/>
  <c r="L14" i="70"/>
  <c r="I14" i="70"/>
  <c r="L13" i="70"/>
  <c r="I13" i="70"/>
  <c r="L12" i="70"/>
  <c r="I12" i="70"/>
  <c r="L11" i="70"/>
  <c r="I11" i="70"/>
  <c r="L10" i="70"/>
  <c r="I10" i="70"/>
  <c r="L9" i="70"/>
  <c r="I9" i="70"/>
  <c r="L8" i="70"/>
  <c r="L7" i="70" s="1"/>
  <c r="I8" i="70"/>
  <c r="I7" i="70" s="1"/>
  <c r="I66" i="70" l="1"/>
  <c r="I177" i="70" s="1"/>
  <c r="L177" i="70"/>
  <c r="G46" i="68" l="1"/>
  <c r="F46" i="68"/>
  <c r="E46" i="68"/>
  <c r="H37" i="68"/>
  <c r="H35" i="68"/>
  <c r="H30" i="68"/>
  <c r="H46" i="68" s="1"/>
  <c r="G17" i="68"/>
  <c r="G75" i="68" s="1"/>
  <c r="F17" i="68"/>
  <c r="F75" i="68" s="1"/>
  <c r="E17" i="68"/>
  <c r="E75" i="68" s="1"/>
  <c r="H16" i="68"/>
  <c r="H15" i="68"/>
  <c r="H14" i="68"/>
  <c r="H13" i="68"/>
  <c r="H12" i="68"/>
  <c r="H11" i="68"/>
  <c r="H10" i="68"/>
  <c r="H9" i="68"/>
  <c r="H17" i="68" l="1"/>
  <c r="H75" i="68" s="1"/>
  <c r="R20" i="67"/>
  <c r="Q20" i="67"/>
  <c r="P20" i="67"/>
  <c r="N20" i="67"/>
  <c r="M20" i="67"/>
  <c r="L20" i="67"/>
  <c r="J20" i="67"/>
  <c r="I20" i="67"/>
  <c r="H20" i="67"/>
  <c r="F20" i="67"/>
  <c r="E20" i="67"/>
  <c r="D20" i="67"/>
  <c r="S19" i="67"/>
  <c r="T18" i="67"/>
  <c r="T20" i="67" s="1"/>
  <c r="S18" i="67"/>
  <c r="O18" i="67"/>
  <c r="K18" i="67"/>
  <c r="G18" i="67"/>
  <c r="C18" i="67"/>
  <c r="S17" i="67"/>
  <c r="S15" i="67"/>
  <c r="O14" i="67"/>
  <c r="K14" i="67"/>
  <c r="G14" i="67"/>
  <c r="C14" i="67"/>
  <c r="S13" i="67"/>
  <c r="S12" i="67"/>
  <c r="S11" i="67"/>
  <c r="S10" i="67"/>
  <c r="O9" i="67"/>
  <c r="O20" i="67" s="1"/>
  <c r="K9" i="67"/>
  <c r="G9" i="67"/>
  <c r="G20" i="67" s="1"/>
  <c r="C9" i="67"/>
  <c r="S14" i="67" l="1"/>
  <c r="S9" i="67"/>
  <c r="C20" i="67"/>
  <c r="K20" i="67"/>
  <c r="S20" i="67" l="1"/>
  <c r="L20" i="66"/>
  <c r="K20" i="66"/>
  <c r="J20" i="66"/>
  <c r="H20" i="66"/>
  <c r="G20" i="66"/>
  <c r="F20" i="66"/>
  <c r="D20" i="66"/>
  <c r="C20" i="66"/>
  <c r="P19" i="66"/>
  <c r="O19" i="66"/>
  <c r="N19" i="66"/>
  <c r="M19" i="66"/>
  <c r="P18" i="66"/>
  <c r="O18" i="66"/>
  <c r="N18" i="66"/>
  <c r="I18" i="66"/>
  <c r="M18" i="66" s="1"/>
  <c r="P17" i="66"/>
  <c r="O17" i="66"/>
  <c r="N17" i="66"/>
  <c r="M17" i="66"/>
  <c r="P16" i="66"/>
  <c r="O16" i="66"/>
  <c r="N16" i="66"/>
  <c r="M16" i="66"/>
  <c r="P15" i="66"/>
  <c r="O15" i="66"/>
  <c r="N15" i="66"/>
  <c r="I15" i="66"/>
  <c r="E15" i="66"/>
  <c r="P14" i="66"/>
  <c r="O14" i="66"/>
  <c r="N14" i="66"/>
  <c r="I14" i="66"/>
  <c r="E14" i="66"/>
  <c r="O13" i="66"/>
  <c r="N13" i="66"/>
  <c r="E13" i="66"/>
  <c r="M13" i="66" s="1"/>
  <c r="P12" i="66"/>
  <c r="O12" i="66"/>
  <c r="N12" i="66"/>
  <c r="I12" i="66"/>
  <c r="E12" i="66"/>
  <c r="P11" i="66"/>
  <c r="O11" i="66"/>
  <c r="N11" i="66"/>
  <c r="I11" i="66"/>
  <c r="E11" i="66"/>
  <c r="P10" i="66"/>
  <c r="O10" i="66"/>
  <c r="N10" i="66"/>
  <c r="M10" i="66"/>
  <c r="P9" i="66"/>
  <c r="O9" i="66"/>
  <c r="N9" i="66"/>
  <c r="I9" i="66"/>
  <c r="E9" i="66"/>
  <c r="P8" i="66"/>
  <c r="O8" i="66"/>
  <c r="N8" i="66"/>
  <c r="I8" i="66"/>
  <c r="E8" i="66"/>
  <c r="I20" i="66" l="1"/>
  <c r="O20" i="66"/>
  <c r="M9" i="66"/>
  <c r="M12" i="66"/>
  <c r="M14" i="66"/>
  <c r="E20" i="66"/>
  <c r="N20" i="66"/>
  <c r="P20" i="66"/>
  <c r="M11" i="66"/>
  <c r="M15" i="66"/>
  <c r="M8" i="66"/>
  <c r="M20" i="66" l="1"/>
  <c r="D729" i="64" l="1"/>
  <c r="C729" i="64"/>
  <c r="D725" i="64"/>
  <c r="C725" i="64"/>
  <c r="D711" i="64"/>
  <c r="C711" i="64"/>
  <c r="D702" i="64"/>
  <c r="C702" i="64"/>
  <c r="D672" i="64"/>
  <c r="C672" i="64"/>
  <c r="D665" i="64"/>
  <c r="C665" i="64"/>
  <c r="D653" i="64"/>
  <c r="C653" i="64"/>
  <c r="D634" i="64"/>
  <c r="C634" i="64"/>
  <c r="D615" i="64"/>
  <c r="C615" i="64"/>
  <c r="D605" i="64"/>
  <c r="C605" i="64"/>
  <c r="D579" i="64"/>
  <c r="C579" i="64"/>
  <c r="D564" i="64"/>
  <c r="C564" i="64"/>
  <c r="D545" i="64"/>
  <c r="C545" i="64"/>
  <c r="D528" i="64"/>
  <c r="C528" i="64"/>
  <c r="D490" i="64"/>
  <c r="C490" i="64"/>
  <c r="D461" i="64"/>
  <c r="C461" i="64"/>
  <c r="D426" i="64"/>
  <c r="C426" i="64"/>
  <c r="D341" i="64"/>
  <c r="C341" i="64"/>
  <c r="D312" i="64"/>
  <c r="C312" i="64"/>
  <c r="D265" i="64"/>
  <c r="C265" i="64"/>
  <c r="D184" i="64"/>
  <c r="C184" i="64"/>
  <c r="D136" i="64"/>
  <c r="C136" i="64"/>
  <c r="D107" i="64"/>
  <c r="C107" i="64"/>
  <c r="D87" i="64"/>
  <c r="C87" i="64"/>
  <c r="D25" i="64"/>
  <c r="C25" i="64"/>
  <c r="D7" i="64"/>
  <c r="C7" i="64"/>
  <c r="C6" i="64" s="1"/>
  <c r="F8" i="63"/>
  <c r="E8" i="63"/>
  <c r="G29" i="62"/>
  <c r="F29" i="62"/>
  <c r="E29" i="62"/>
  <c r="D29" i="62"/>
  <c r="G18" i="61"/>
  <c r="F18" i="61"/>
  <c r="E18" i="61"/>
  <c r="D18" i="61"/>
  <c r="D6" i="64" l="1"/>
  <c r="J14" i="59" l="1"/>
  <c r="I14" i="59"/>
  <c r="H14" i="59"/>
  <c r="F14" i="59"/>
  <c r="D9" i="59"/>
  <c r="I22" i="58"/>
  <c r="H22" i="58"/>
  <c r="F22" i="58"/>
  <c r="D13" i="59" s="1"/>
  <c r="E22" i="58"/>
  <c r="C22" i="58"/>
  <c r="D12" i="59" s="1"/>
  <c r="B22" i="58"/>
  <c r="C12" i="59" s="1"/>
  <c r="W22" i="57"/>
  <c r="V22" i="57"/>
  <c r="U22" i="57"/>
  <c r="S22" i="57"/>
  <c r="R22" i="57"/>
  <c r="Q22" i="57"/>
  <c r="P22" i="57"/>
  <c r="O22" i="57"/>
  <c r="N22" i="57"/>
  <c r="M22" i="57"/>
  <c r="L22" i="57"/>
  <c r="K22" i="57"/>
  <c r="I22" i="57"/>
  <c r="H22" i="57"/>
  <c r="G22" i="57"/>
  <c r="F22" i="57"/>
  <c r="E22" i="57"/>
  <c r="C9" i="59" s="1"/>
  <c r="D22" i="57"/>
  <c r="B21" i="57"/>
  <c r="B20" i="57"/>
  <c r="B19" i="57"/>
  <c r="B18" i="57"/>
  <c r="B17" i="57"/>
  <c r="B16" i="57"/>
  <c r="B15" i="57"/>
  <c r="B13" i="57"/>
  <c r="B8" i="57"/>
  <c r="R28" i="56"/>
  <c r="Q28" i="56"/>
  <c r="P28" i="56"/>
  <c r="O28" i="56"/>
  <c r="N28" i="56"/>
  <c r="M28" i="56"/>
  <c r="L28" i="56"/>
  <c r="K28" i="56"/>
  <c r="J28" i="56"/>
  <c r="I28" i="56"/>
  <c r="H28" i="56"/>
  <c r="G28" i="56"/>
  <c r="F28" i="56"/>
  <c r="E28" i="56"/>
  <c r="B28" i="56"/>
  <c r="O8" i="56"/>
  <c r="AF47" i="55"/>
  <c r="AE47" i="55"/>
  <c r="AD47" i="55"/>
  <c r="AC47" i="55"/>
  <c r="AB47" i="55"/>
  <c r="AA47" i="55"/>
  <c r="D11" i="59" s="1"/>
  <c r="Z47" i="55"/>
  <c r="Y47" i="55"/>
  <c r="X47" i="55"/>
  <c r="W47" i="55"/>
  <c r="V47" i="55"/>
  <c r="U47" i="55"/>
  <c r="T47" i="55"/>
  <c r="S47" i="55"/>
  <c r="R47" i="55"/>
  <c r="Q47" i="55"/>
  <c r="P47" i="55"/>
  <c r="D8" i="59" s="1"/>
  <c r="O47" i="55"/>
  <c r="N47" i="55"/>
  <c r="M47" i="55"/>
  <c r="L47" i="55"/>
  <c r="K47" i="55"/>
  <c r="J47" i="55"/>
  <c r="I47" i="55"/>
  <c r="C8" i="59" s="1"/>
  <c r="G47" i="55"/>
  <c r="F47" i="55"/>
  <c r="E47" i="55"/>
  <c r="C47" i="55"/>
  <c r="B47" i="55"/>
  <c r="D46" i="55"/>
  <c r="H45" i="55"/>
  <c r="D45" i="55" s="1"/>
  <c r="H44" i="55"/>
  <c r="H43" i="55"/>
  <c r="H42" i="55"/>
  <c r="H41" i="55"/>
  <c r="H40" i="55"/>
  <c r="H39" i="55"/>
  <c r="H38" i="55"/>
  <c r="H37" i="55"/>
  <c r="D37" i="55" s="1"/>
  <c r="H36" i="55"/>
  <c r="H35" i="55"/>
  <c r="H34" i="55"/>
  <c r="D34" i="55" s="1"/>
  <c r="H33" i="55"/>
  <c r="H32" i="55"/>
  <c r="D32" i="55" s="1"/>
  <c r="H31" i="55"/>
  <c r="D31" i="55" s="1"/>
  <c r="H30" i="55"/>
  <c r="D30" i="55" s="1"/>
  <c r="H29" i="55"/>
  <c r="D29" i="55" s="1"/>
  <c r="H28" i="55"/>
  <c r="D28" i="55" s="1"/>
  <c r="H27" i="55"/>
  <c r="D27" i="55" s="1"/>
  <c r="H26" i="55"/>
  <c r="H25" i="55"/>
  <c r="D25" i="55" s="1"/>
  <c r="H24" i="55"/>
  <c r="D24" i="55" s="1"/>
  <c r="H23" i="55"/>
  <c r="H22" i="55"/>
  <c r="D22" i="55" s="1"/>
  <c r="H21" i="55"/>
  <c r="D21" i="55" s="1"/>
  <c r="H20" i="55"/>
  <c r="D20" i="55" s="1"/>
  <c r="H19" i="55"/>
  <c r="H18" i="55"/>
  <c r="D18" i="55" s="1"/>
  <c r="H17" i="55"/>
  <c r="D17" i="55" s="1"/>
  <c r="H16" i="55"/>
  <c r="D16" i="55" s="1"/>
  <c r="H15" i="55"/>
  <c r="D15" i="55" s="1"/>
  <c r="H14" i="55"/>
  <c r="H13" i="55"/>
  <c r="D13" i="55" s="1"/>
  <c r="H12" i="55"/>
  <c r="D12" i="55" s="1"/>
  <c r="H11" i="55"/>
  <c r="D11" i="55" s="1"/>
  <c r="H10" i="55"/>
  <c r="D10" i="55" s="1"/>
  <c r="H9" i="55"/>
  <c r="H47" i="55" l="1"/>
  <c r="C10" i="59"/>
  <c r="E10" i="59" s="1"/>
  <c r="D10" i="59"/>
  <c r="D14" i="59" s="1"/>
  <c r="C11" i="59"/>
  <c r="G11" i="59" s="1"/>
  <c r="G22" i="58"/>
  <c r="D47" i="55"/>
  <c r="K8" i="59"/>
  <c r="E8" i="59"/>
  <c r="G8" i="59"/>
  <c r="G9" i="59"/>
  <c r="K9" i="59"/>
  <c r="E9" i="59"/>
  <c r="K12" i="59"/>
  <c r="E12" i="59"/>
  <c r="G12" i="59"/>
  <c r="K10" i="59"/>
  <c r="K11" i="59"/>
  <c r="D22" i="58"/>
  <c r="C13" i="59"/>
  <c r="G10" i="59" l="1"/>
  <c r="C14" i="59"/>
  <c r="E11" i="59"/>
  <c r="G13" i="59"/>
  <c r="G14" i="59" s="1"/>
  <c r="K13" i="59"/>
  <c r="E13" i="59"/>
  <c r="K14" i="59"/>
  <c r="E14" i="59" l="1"/>
  <c r="G100" i="47"/>
  <c r="G10" i="47"/>
  <c r="H10" i="47"/>
  <c r="G11" i="47"/>
  <c r="H11" i="47"/>
  <c r="G12" i="47"/>
  <c r="H12" i="47"/>
  <c r="G13" i="47"/>
  <c r="H13" i="47"/>
  <c r="G14" i="47"/>
  <c r="H14" i="47"/>
  <c r="G15" i="47"/>
  <c r="H15" i="47"/>
  <c r="G16" i="47"/>
  <c r="H16" i="47"/>
  <c r="G17" i="47"/>
  <c r="H17" i="47"/>
  <c r="G18" i="47"/>
  <c r="H18" i="47"/>
  <c r="G19" i="47"/>
  <c r="H19" i="47"/>
  <c r="G20" i="47"/>
  <c r="H20" i="47"/>
  <c r="G21" i="47"/>
  <c r="H21" i="47"/>
  <c r="G22" i="47"/>
  <c r="H22" i="47"/>
  <c r="G23" i="47"/>
  <c r="H23" i="47"/>
  <c r="G24" i="47"/>
  <c r="H24" i="47"/>
  <c r="G25" i="47"/>
  <c r="H25" i="47"/>
  <c r="G26" i="47"/>
  <c r="H26" i="47"/>
  <c r="G27" i="47"/>
  <c r="H27" i="47"/>
  <c r="G28" i="47"/>
  <c r="H28" i="47"/>
  <c r="G29" i="47"/>
  <c r="H29" i="47"/>
  <c r="G30" i="47"/>
  <c r="H30" i="47"/>
  <c r="G31" i="47"/>
  <c r="H31" i="47"/>
  <c r="G32" i="47"/>
  <c r="H32" i="47"/>
  <c r="G33" i="47"/>
  <c r="H33" i="47"/>
  <c r="G34" i="47"/>
  <c r="H34" i="47"/>
  <c r="G35" i="47"/>
  <c r="H35" i="47"/>
  <c r="G36" i="47"/>
  <c r="H36" i="47"/>
  <c r="G37" i="47"/>
  <c r="H37" i="47"/>
  <c r="G38" i="47"/>
  <c r="H38" i="47"/>
  <c r="G39" i="47"/>
  <c r="H39" i="47"/>
  <c r="G40" i="47"/>
  <c r="H40" i="47"/>
  <c r="G41" i="47"/>
  <c r="H41" i="47"/>
  <c r="G42" i="47"/>
  <c r="H42" i="47"/>
  <c r="G43" i="47"/>
  <c r="H43" i="47"/>
  <c r="G44" i="47"/>
  <c r="H44" i="47"/>
  <c r="G45" i="47"/>
  <c r="H45" i="47"/>
  <c r="G46" i="47"/>
  <c r="H46" i="47"/>
  <c r="G47" i="47"/>
  <c r="H47" i="47"/>
  <c r="G48" i="47"/>
  <c r="H48" i="47"/>
  <c r="G49" i="47"/>
  <c r="H49" i="47"/>
  <c r="G50" i="47"/>
  <c r="H50" i="47"/>
  <c r="G51" i="47"/>
  <c r="H51" i="47"/>
  <c r="G52" i="47"/>
  <c r="H52" i="47"/>
  <c r="G53" i="47"/>
  <c r="H53" i="47"/>
  <c r="G54" i="47"/>
  <c r="H54" i="47"/>
  <c r="G55" i="47"/>
  <c r="H55" i="47"/>
  <c r="G56" i="47"/>
  <c r="H56" i="47"/>
  <c r="G57" i="47"/>
  <c r="H57" i="47"/>
  <c r="G58" i="47"/>
  <c r="H58" i="47"/>
  <c r="G59" i="47"/>
  <c r="H59" i="47"/>
  <c r="G60" i="47"/>
  <c r="H60" i="47"/>
  <c r="G61" i="47"/>
  <c r="H61" i="47"/>
  <c r="G62" i="47"/>
  <c r="H62" i="47"/>
  <c r="G63" i="47"/>
  <c r="H63" i="47"/>
  <c r="G64" i="47"/>
  <c r="H64" i="47"/>
  <c r="G65" i="47"/>
  <c r="H65" i="47"/>
  <c r="G66" i="47"/>
  <c r="H66" i="47"/>
  <c r="G67" i="47"/>
  <c r="H67" i="47"/>
  <c r="G68" i="47"/>
  <c r="H68" i="47"/>
  <c r="G69" i="47"/>
  <c r="H69" i="47"/>
  <c r="G70" i="47"/>
  <c r="H70" i="47"/>
  <c r="G71" i="47"/>
  <c r="H71" i="47"/>
  <c r="G72" i="47"/>
  <c r="H72" i="47"/>
  <c r="G73" i="47"/>
  <c r="H73" i="47"/>
  <c r="G74" i="47"/>
  <c r="H74" i="47"/>
  <c r="G75" i="47"/>
  <c r="H75" i="47"/>
  <c r="G76" i="47"/>
  <c r="H76" i="47"/>
  <c r="G77" i="47"/>
  <c r="H77" i="47"/>
  <c r="G78" i="47"/>
  <c r="H78" i="47"/>
  <c r="G79" i="47"/>
  <c r="H79" i="47"/>
  <c r="G80" i="47"/>
  <c r="H80" i="47"/>
  <c r="G81" i="47"/>
  <c r="H81" i="47"/>
  <c r="G82" i="47"/>
  <c r="H82" i="47"/>
  <c r="G83" i="47"/>
  <c r="H83" i="47"/>
  <c r="G84" i="47"/>
  <c r="H84" i="47"/>
  <c r="G85" i="47"/>
  <c r="H85" i="47"/>
  <c r="G86" i="47"/>
  <c r="H86" i="47"/>
  <c r="G87" i="47"/>
  <c r="H87" i="47"/>
  <c r="G88" i="47"/>
  <c r="H88" i="47"/>
  <c r="G89" i="47"/>
  <c r="H89" i="47"/>
  <c r="G90" i="47"/>
  <c r="H90" i="47"/>
  <c r="G91" i="47"/>
  <c r="H91" i="47"/>
  <c r="G92" i="47"/>
  <c r="H92" i="47"/>
  <c r="G93" i="47"/>
  <c r="H93" i="47"/>
  <c r="G94" i="47"/>
  <c r="H94" i="47"/>
  <c r="G95" i="47"/>
  <c r="H95" i="47"/>
  <c r="G96" i="47"/>
  <c r="H96" i="47"/>
  <c r="G97" i="47"/>
  <c r="H97" i="47"/>
  <c r="D98" i="47"/>
  <c r="E98" i="47"/>
  <c r="F98" i="47"/>
  <c r="D108" i="47"/>
  <c r="D109" i="47" s="1"/>
  <c r="D86" i="2" s="1"/>
  <c r="E108" i="47"/>
  <c r="F108" i="47"/>
  <c r="H9" i="47"/>
  <c r="H10" i="28"/>
  <c r="H11" i="28"/>
  <c r="H12" i="28"/>
  <c r="H13" i="28"/>
  <c r="H14" i="28"/>
  <c r="H15" i="28"/>
  <c r="H16" i="28"/>
  <c r="H17" i="28"/>
  <c r="H18" i="28"/>
  <c r="H19" i="28"/>
  <c r="H20" i="28"/>
  <c r="H21" i="28"/>
  <c r="H22" i="28"/>
  <c r="H23" i="28"/>
  <c r="H24" i="28"/>
  <c r="H25" i="28"/>
  <c r="H26" i="28"/>
  <c r="H27" i="28"/>
  <c r="H28" i="28"/>
  <c r="H29" i="28"/>
  <c r="H30" i="28"/>
  <c r="H31" i="28"/>
  <c r="H32" i="28"/>
  <c r="H33" i="28"/>
  <c r="H34" i="28"/>
  <c r="H35" i="28"/>
  <c r="H36" i="28"/>
  <c r="H37" i="28"/>
  <c r="H38" i="28"/>
  <c r="H39" i="28"/>
  <c r="H40" i="28"/>
  <c r="H41" i="28"/>
  <c r="H42" i="28"/>
  <c r="H43" i="28"/>
  <c r="H44" i="28"/>
  <c r="H45" i="28"/>
  <c r="H46" i="28"/>
  <c r="H47" i="28"/>
  <c r="H48" i="28"/>
  <c r="H49" i="28"/>
  <c r="H50" i="28"/>
  <c r="H51" i="28"/>
  <c r="H52" i="28"/>
  <c r="H53" i="28"/>
  <c r="H54" i="28"/>
  <c r="H55" i="28"/>
  <c r="H56" i="28"/>
  <c r="H57" i="28"/>
  <c r="H58" i="28"/>
  <c r="H59" i="28"/>
  <c r="H60" i="28"/>
  <c r="H61" i="28"/>
  <c r="H62" i="28"/>
  <c r="H63" i="28"/>
  <c r="H64" i="28"/>
  <c r="H65" i="28"/>
  <c r="H66" i="28"/>
  <c r="H67" i="28"/>
  <c r="H68" i="28"/>
  <c r="H69" i="28"/>
  <c r="H70" i="28"/>
  <c r="H71" i="28"/>
  <c r="H72" i="28"/>
  <c r="H73" i="28"/>
  <c r="H74" i="28"/>
  <c r="H75" i="28"/>
  <c r="H76" i="28"/>
  <c r="H77" i="28"/>
  <c r="H78" i="28"/>
  <c r="H79" i="28"/>
  <c r="H80" i="28"/>
  <c r="H81" i="28"/>
  <c r="H82" i="28"/>
  <c r="H83" i="28"/>
  <c r="H84" i="28"/>
  <c r="H85" i="28"/>
  <c r="H86" i="28"/>
  <c r="H87" i="28"/>
  <c r="H88" i="28"/>
  <c r="H89" i="28"/>
  <c r="H90" i="28"/>
  <c r="H91" i="28"/>
  <c r="H92" i="28"/>
  <c r="H93" i="28"/>
  <c r="H94" i="28"/>
  <c r="H95" i="28"/>
  <c r="H96" i="28"/>
  <c r="H97" i="28"/>
  <c r="H98" i="28"/>
  <c r="H99" i="28"/>
  <c r="H100" i="28"/>
  <c r="H101" i="28"/>
  <c r="H102" i="28"/>
  <c r="H103" i="28"/>
  <c r="H104" i="28"/>
  <c r="H105" i="28"/>
  <c r="H106" i="28"/>
  <c r="H107" i="28"/>
  <c r="H108" i="28"/>
  <c r="H109" i="28"/>
  <c r="H110" i="28"/>
  <c r="H111" i="28"/>
  <c r="H112" i="28"/>
  <c r="H113" i="28"/>
  <c r="H114" i="28"/>
  <c r="H115" i="28"/>
  <c r="H116" i="28"/>
  <c r="H117" i="28"/>
  <c r="H118" i="28"/>
  <c r="H119" i="28"/>
  <c r="H120" i="28"/>
  <c r="H121" i="28"/>
  <c r="H122" i="28"/>
  <c r="H123" i="28"/>
  <c r="H124" i="28"/>
  <c r="H125" i="28"/>
  <c r="H126" i="28"/>
  <c r="H127" i="28"/>
  <c r="H128" i="28"/>
  <c r="H129" i="28"/>
  <c r="H130" i="28"/>
  <c r="H131" i="28"/>
  <c r="H132" i="28"/>
  <c r="H133" i="28"/>
  <c r="H134" i="28"/>
  <c r="H135" i="28"/>
  <c r="H136" i="28"/>
  <c r="H137" i="28"/>
  <c r="H138" i="28"/>
  <c r="H139" i="28"/>
  <c r="H140" i="28"/>
  <c r="H141" i="28"/>
  <c r="H142" i="28"/>
  <c r="H143" i="28"/>
  <c r="H144" i="28"/>
  <c r="H145" i="28"/>
  <c r="H146" i="28"/>
  <c r="H147" i="28"/>
  <c r="H148" i="28"/>
  <c r="H149" i="28"/>
  <c r="H150" i="28"/>
  <c r="H151" i="28"/>
  <c r="H152" i="28"/>
  <c r="H153" i="28"/>
  <c r="H154" i="28"/>
  <c r="H155" i="28"/>
  <c r="H156" i="28"/>
  <c r="H157" i="28"/>
  <c r="H158" i="28"/>
  <c r="H159" i="28"/>
  <c r="H160" i="28"/>
  <c r="H161" i="28"/>
  <c r="H162" i="28"/>
  <c r="H163" i="28"/>
  <c r="G10" i="28"/>
  <c r="G11" i="28"/>
  <c r="G12" i="28"/>
  <c r="G13" i="28"/>
  <c r="G14" i="28"/>
  <c r="G15" i="28"/>
  <c r="G16" i="28"/>
  <c r="G17" i="28"/>
  <c r="G18" i="28"/>
  <c r="G19" i="28"/>
  <c r="G20" i="28"/>
  <c r="G21" i="28"/>
  <c r="G22" i="28"/>
  <c r="G23" i="28"/>
  <c r="G24" i="28"/>
  <c r="G25" i="28"/>
  <c r="G26" i="28"/>
  <c r="G27" i="28"/>
  <c r="G28" i="28"/>
  <c r="G29" i="28"/>
  <c r="G30" i="28"/>
  <c r="G31" i="28"/>
  <c r="G32" i="28"/>
  <c r="G33" i="28"/>
  <c r="G34" i="28"/>
  <c r="G35" i="28"/>
  <c r="G36" i="28"/>
  <c r="G37" i="28"/>
  <c r="G38" i="28"/>
  <c r="G39" i="28"/>
  <c r="G40" i="28"/>
  <c r="G41" i="28"/>
  <c r="G42" i="28"/>
  <c r="G43" i="28"/>
  <c r="G44" i="28"/>
  <c r="G45" i="28"/>
  <c r="G46" i="28"/>
  <c r="G47" i="28"/>
  <c r="G48" i="28"/>
  <c r="G49" i="28"/>
  <c r="G50" i="28"/>
  <c r="G51" i="28"/>
  <c r="G52" i="28"/>
  <c r="G53" i="28"/>
  <c r="G54" i="28"/>
  <c r="G55" i="28"/>
  <c r="G56" i="28"/>
  <c r="G57" i="28"/>
  <c r="G58" i="28"/>
  <c r="G59" i="28"/>
  <c r="G60" i="28"/>
  <c r="G61" i="28"/>
  <c r="G62" i="28"/>
  <c r="G63" i="28"/>
  <c r="G64" i="28"/>
  <c r="G65" i="28"/>
  <c r="G66" i="28"/>
  <c r="G67" i="28"/>
  <c r="G68" i="28"/>
  <c r="G69" i="28"/>
  <c r="G70" i="28"/>
  <c r="G71" i="28"/>
  <c r="G72" i="28"/>
  <c r="G73" i="28"/>
  <c r="G74" i="28"/>
  <c r="G75" i="28"/>
  <c r="G76" i="28"/>
  <c r="G77" i="28"/>
  <c r="G78" i="28"/>
  <c r="G79" i="28"/>
  <c r="G80" i="28"/>
  <c r="G81" i="28"/>
  <c r="G82" i="28"/>
  <c r="G83" i="28"/>
  <c r="G84" i="28"/>
  <c r="G85" i="28"/>
  <c r="G86" i="28"/>
  <c r="G87" i="28"/>
  <c r="G88" i="28"/>
  <c r="G89" i="28"/>
  <c r="G90" i="28"/>
  <c r="G91" i="28"/>
  <c r="G92" i="28"/>
  <c r="G93" i="28"/>
  <c r="G94" i="28"/>
  <c r="G95" i="28"/>
  <c r="G96" i="28"/>
  <c r="G97" i="28"/>
  <c r="G98" i="28"/>
  <c r="G99" i="28"/>
  <c r="G100" i="28"/>
  <c r="G101" i="28"/>
  <c r="G102" i="28"/>
  <c r="G103" i="28"/>
  <c r="G104" i="28"/>
  <c r="G105" i="28"/>
  <c r="G106" i="28"/>
  <c r="G107" i="28"/>
  <c r="G108" i="28"/>
  <c r="G109" i="28"/>
  <c r="G110" i="28"/>
  <c r="G111" i="28"/>
  <c r="G112" i="28"/>
  <c r="G113" i="28"/>
  <c r="G114" i="28"/>
  <c r="G115" i="28"/>
  <c r="G116" i="28"/>
  <c r="G117" i="28"/>
  <c r="G118" i="28"/>
  <c r="G119" i="28"/>
  <c r="G120" i="28"/>
  <c r="G121" i="28"/>
  <c r="G122" i="28"/>
  <c r="G123" i="28"/>
  <c r="G124" i="28"/>
  <c r="G125" i="28"/>
  <c r="G126" i="28"/>
  <c r="G127" i="28"/>
  <c r="G128" i="28"/>
  <c r="G129" i="28"/>
  <c r="G130" i="28"/>
  <c r="G131" i="28"/>
  <c r="G132" i="28"/>
  <c r="G133" i="28"/>
  <c r="G134" i="28"/>
  <c r="G135" i="28"/>
  <c r="G136" i="28"/>
  <c r="G137" i="28"/>
  <c r="G138" i="28"/>
  <c r="G139" i="28"/>
  <c r="G140" i="28"/>
  <c r="G141" i="28"/>
  <c r="G142" i="28"/>
  <c r="G143" i="28"/>
  <c r="G144" i="28"/>
  <c r="G145" i="28"/>
  <c r="G146" i="28"/>
  <c r="G147" i="28"/>
  <c r="G148" i="28"/>
  <c r="G149" i="28"/>
  <c r="G150" i="28"/>
  <c r="G151" i="28"/>
  <c r="G152" i="28"/>
  <c r="G153" i="28"/>
  <c r="G154" i="28"/>
  <c r="G155" i="28"/>
  <c r="G156" i="28"/>
  <c r="G157" i="28"/>
  <c r="G158" i="28"/>
  <c r="G159" i="28"/>
  <c r="G160" i="28"/>
  <c r="G161" i="28"/>
  <c r="G162" i="28"/>
  <c r="G163" i="28"/>
  <c r="H9" i="28"/>
  <c r="H164" i="28" s="1"/>
  <c r="D215" i="38"/>
  <c r="E215" i="38"/>
  <c r="F215" i="38"/>
  <c r="D173" i="54"/>
  <c r="D184" i="54" s="1"/>
  <c r="E173" i="54"/>
  <c r="E184" i="54" s="1"/>
  <c r="F173" i="54"/>
  <c r="D517" i="36"/>
  <c r="E517" i="36"/>
  <c r="F517" i="36"/>
  <c r="D664" i="32"/>
  <c r="E664" i="32"/>
  <c r="F664" i="32"/>
  <c r="D112" i="30"/>
  <c r="E112" i="30"/>
  <c r="F112" i="30"/>
  <c r="D164" i="28"/>
  <c r="E164" i="28"/>
  <c r="F164" i="28"/>
  <c r="D308" i="18"/>
  <c r="E308" i="18"/>
  <c r="F308" i="18"/>
  <c r="D257" i="10"/>
  <c r="D267" i="10" s="1"/>
  <c r="E257" i="10"/>
  <c r="D295" i="4"/>
  <c r="D306" i="4" s="1"/>
  <c r="E295" i="4"/>
  <c r="F295" i="4"/>
  <c r="D53" i="2"/>
  <c r="F178" i="36"/>
  <c r="F95" i="34"/>
  <c r="F328" i="32"/>
  <c r="F382" i="16"/>
  <c r="F171" i="18"/>
  <c r="F402" i="14"/>
  <c r="F197" i="12"/>
  <c r="F317" i="8"/>
  <c r="F53" i="2" l="1"/>
  <c r="H53" i="2" s="1"/>
  <c r="F184" i="54"/>
  <c r="F81" i="2" s="1"/>
  <c r="E109" i="47"/>
  <c r="E86" i="2" s="1"/>
  <c r="F109" i="47"/>
  <c r="F86" i="2" s="1"/>
  <c r="H86" i="2" s="1"/>
  <c r="H98" i="47"/>
  <c r="E53" i="2"/>
  <c r="E81" i="2"/>
  <c r="D81" i="2"/>
  <c r="C173" i="54"/>
  <c r="H50" i="54"/>
  <c r="G50" i="54"/>
  <c r="H41" i="54"/>
  <c r="G41" i="54"/>
  <c r="H40" i="54"/>
  <c r="G40" i="54"/>
  <c r="H39" i="54"/>
  <c r="G39" i="54"/>
  <c r="H34" i="54"/>
  <c r="G34" i="54"/>
  <c r="H33" i="54"/>
  <c r="G33" i="54"/>
  <c r="H31" i="54"/>
  <c r="G31" i="54"/>
  <c r="H30" i="54"/>
  <c r="G30" i="54"/>
  <c r="H28" i="54"/>
  <c r="G28" i="54"/>
  <c r="H26" i="54"/>
  <c r="G26" i="54"/>
  <c r="H171" i="54"/>
  <c r="G171" i="54"/>
  <c r="H170" i="54"/>
  <c r="G170" i="54"/>
  <c r="H169" i="54"/>
  <c r="G169" i="54"/>
  <c r="H168" i="54"/>
  <c r="G168" i="54"/>
  <c r="H167" i="54"/>
  <c r="G167" i="54"/>
  <c r="H166" i="54"/>
  <c r="G166" i="54"/>
  <c r="H165" i="54"/>
  <c r="G165" i="54"/>
  <c r="H164" i="54"/>
  <c r="G164" i="54"/>
  <c r="H163" i="54"/>
  <c r="G163" i="54"/>
  <c r="H162" i="54"/>
  <c r="G162" i="54"/>
  <c r="H161" i="54"/>
  <c r="G161" i="54"/>
  <c r="H160" i="54"/>
  <c r="G160" i="54"/>
  <c r="H159" i="54"/>
  <c r="G159" i="54"/>
  <c r="H158" i="54"/>
  <c r="G158" i="54"/>
  <c r="H157" i="54"/>
  <c r="G157" i="54"/>
  <c r="H156" i="54"/>
  <c r="G156" i="54"/>
  <c r="H155" i="54"/>
  <c r="G155" i="54"/>
  <c r="H154" i="54"/>
  <c r="G154" i="54"/>
  <c r="H153" i="54"/>
  <c r="G153" i="54"/>
  <c r="H152" i="54"/>
  <c r="G152" i="54"/>
  <c r="H151" i="54"/>
  <c r="G151" i="54"/>
  <c r="H150" i="54"/>
  <c r="G150" i="54"/>
  <c r="H149" i="54"/>
  <c r="G149" i="54"/>
  <c r="H148" i="54"/>
  <c r="G148" i="54"/>
  <c r="H147" i="54"/>
  <c r="G147" i="54"/>
  <c r="H146" i="54"/>
  <c r="G146" i="54"/>
  <c r="H145" i="54"/>
  <c r="G145" i="54"/>
  <c r="H144" i="54"/>
  <c r="G144" i="54"/>
  <c r="H143" i="54"/>
  <c r="G143" i="54"/>
  <c r="H142" i="54"/>
  <c r="G142" i="54"/>
  <c r="H141" i="54"/>
  <c r="G141" i="54"/>
  <c r="H140" i="54"/>
  <c r="G140" i="54"/>
  <c r="H139" i="54"/>
  <c r="G139" i="54"/>
  <c r="H138" i="54"/>
  <c r="G138" i="54"/>
  <c r="H137" i="54"/>
  <c r="G137" i="54"/>
  <c r="H136" i="54"/>
  <c r="G136" i="54"/>
  <c r="H135" i="54"/>
  <c r="G135" i="54"/>
  <c r="H134" i="54"/>
  <c r="G134" i="54"/>
  <c r="H133" i="54"/>
  <c r="G133" i="54"/>
  <c r="H132" i="54"/>
  <c r="G132" i="54"/>
  <c r="H131" i="54"/>
  <c r="G131" i="54"/>
  <c r="H130" i="54"/>
  <c r="G130" i="54"/>
  <c r="H129" i="54"/>
  <c r="G129" i="54"/>
  <c r="H128" i="54"/>
  <c r="G128" i="54"/>
  <c r="H127" i="54"/>
  <c r="G127" i="54"/>
  <c r="H126" i="54"/>
  <c r="G126" i="54"/>
  <c r="H125" i="54"/>
  <c r="G125" i="54"/>
  <c r="H124" i="54"/>
  <c r="G124" i="54"/>
  <c r="H123" i="54"/>
  <c r="G123" i="54"/>
  <c r="H122" i="54"/>
  <c r="G122" i="54"/>
  <c r="H121" i="54"/>
  <c r="G121" i="54"/>
  <c r="H120" i="54"/>
  <c r="G120" i="54"/>
  <c r="H119" i="54"/>
  <c r="G119" i="54"/>
  <c r="H118" i="54"/>
  <c r="G118" i="54"/>
  <c r="H117" i="54"/>
  <c r="G117" i="54"/>
  <c r="H116" i="54"/>
  <c r="G116" i="54"/>
  <c r="H115" i="54"/>
  <c r="G115" i="54"/>
  <c r="H114" i="54"/>
  <c r="G114" i="54"/>
  <c r="H113" i="54"/>
  <c r="G113" i="54"/>
  <c r="H112" i="54"/>
  <c r="G112" i="54"/>
  <c r="H111" i="54"/>
  <c r="G111" i="54"/>
  <c r="H110" i="54"/>
  <c r="G110" i="54"/>
  <c r="H109" i="54"/>
  <c r="G109" i="54"/>
  <c r="H108" i="54"/>
  <c r="G108" i="54"/>
  <c r="H107" i="54"/>
  <c r="G107" i="54"/>
  <c r="H106" i="54"/>
  <c r="G106" i="54"/>
  <c r="H105" i="54"/>
  <c r="G105" i="54"/>
  <c r="H104" i="54"/>
  <c r="G104" i="54"/>
  <c r="H103" i="54"/>
  <c r="G103" i="54"/>
  <c r="H102" i="54"/>
  <c r="G102" i="54"/>
  <c r="H101" i="54"/>
  <c r="G101" i="54"/>
  <c r="H100" i="54"/>
  <c r="G100" i="54"/>
  <c r="H99" i="54"/>
  <c r="G99" i="54"/>
  <c r="H98" i="54"/>
  <c r="G98" i="54"/>
  <c r="H97" i="54"/>
  <c r="G97" i="54"/>
  <c r="H96" i="54"/>
  <c r="G96" i="54"/>
  <c r="H95" i="54"/>
  <c r="G95" i="54"/>
  <c r="H94" i="54"/>
  <c r="G94" i="54"/>
  <c r="H93" i="54"/>
  <c r="G93" i="54"/>
  <c r="H92" i="54"/>
  <c r="G92" i="54"/>
  <c r="H91" i="54"/>
  <c r="G91" i="54"/>
  <c r="H90" i="54"/>
  <c r="G90" i="54"/>
  <c r="H89" i="54"/>
  <c r="G89" i="54"/>
  <c r="H88" i="54"/>
  <c r="G88" i="54"/>
  <c r="H87" i="54"/>
  <c r="G87" i="54"/>
  <c r="H86" i="54"/>
  <c r="G86" i="54"/>
  <c r="H85" i="54"/>
  <c r="G85" i="54"/>
  <c r="H84" i="54"/>
  <c r="G84" i="54"/>
  <c r="H83" i="54"/>
  <c r="G83" i="54"/>
  <c r="H82" i="54"/>
  <c r="G82" i="54"/>
  <c r="H81" i="54"/>
  <c r="G81" i="54"/>
  <c r="H80" i="54"/>
  <c r="G80" i="54"/>
  <c r="H79" i="54"/>
  <c r="G79" i="54"/>
  <c r="H78" i="54"/>
  <c r="G78" i="54"/>
  <c r="H77" i="54"/>
  <c r="G77" i="54"/>
  <c r="H76" i="54"/>
  <c r="G76" i="54"/>
  <c r="H75" i="54"/>
  <c r="G75" i="54"/>
  <c r="H74" i="54"/>
  <c r="G74" i="54"/>
  <c r="H73" i="54"/>
  <c r="G73" i="54"/>
  <c r="H72" i="54"/>
  <c r="G72" i="54"/>
  <c r="H71" i="54"/>
  <c r="G71" i="54"/>
  <c r="H70" i="54"/>
  <c r="G70" i="54"/>
  <c r="H69" i="54"/>
  <c r="G69" i="54"/>
  <c r="H68" i="54"/>
  <c r="G68" i="54"/>
  <c r="H67" i="54"/>
  <c r="G67" i="54"/>
  <c r="H66" i="54"/>
  <c r="G66" i="54"/>
  <c r="H65" i="54"/>
  <c r="G65" i="54"/>
  <c r="H64" i="54"/>
  <c r="G64" i="54"/>
  <c r="H63" i="54"/>
  <c r="G63" i="54"/>
  <c r="H62" i="54"/>
  <c r="G62" i="54"/>
  <c r="H61" i="54"/>
  <c r="G61" i="54"/>
  <c r="H60" i="54"/>
  <c r="G60" i="54"/>
  <c r="H59" i="54"/>
  <c r="G59" i="54"/>
  <c r="H58" i="54"/>
  <c r="G58" i="54"/>
  <c r="H57" i="54"/>
  <c r="G57" i="54"/>
  <c r="H56" i="54"/>
  <c r="G56" i="54"/>
  <c r="H55" i="54"/>
  <c r="G55" i="54"/>
  <c r="H54" i="54"/>
  <c r="G54" i="54"/>
  <c r="H53" i="54"/>
  <c r="G53" i="54"/>
  <c r="H52" i="54"/>
  <c r="G52" i="54"/>
  <c r="H51" i="54"/>
  <c r="G51" i="54"/>
  <c r="H49" i="54"/>
  <c r="G49" i="54"/>
  <c r="H48" i="54"/>
  <c r="G48" i="54"/>
  <c r="H47" i="54"/>
  <c r="G47" i="54"/>
  <c r="H46" i="54"/>
  <c r="G46" i="54"/>
  <c r="H45" i="54"/>
  <c r="G45" i="54"/>
  <c r="H44" i="54"/>
  <c r="G44" i="54"/>
  <c r="H43" i="54"/>
  <c r="G43" i="54"/>
  <c r="H42" i="54"/>
  <c r="G42" i="54"/>
  <c r="H38" i="54"/>
  <c r="G38" i="54"/>
  <c r="H37" i="54"/>
  <c r="G37" i="54"/>
  <c r="H36" i="54"/>
  <c r="G36" i="54"/>
  <c r="H35" i="54"/>
  <c r="G35" i="54"/>
  <c r="H32" i="54"/>
  <c r="G32" i="54"/>
  <c r="H29" i="54"/>
  <c r="G29" i="54"/>
  <c r="H27" i="54"/>
  <c r="G27" i="54"/>
  <c r="H25" i="54"/>
  <c r="G25" i="54"/>
  <c r="H24" i="54"/>
  <c r="G24" i="54"/>
  <c r="H23" i="54"/>
  <c r="G23" i="54"/>
  <c r="H22" i="54"/>
  <c r="G22" i="54"/>
  <c r="H21" i="54"/>
  <c r="G21" i="54"/>
  <c r="H20" i="54"/>
  <c r="G20" i="54"/>
  <c r="H19" i="54"/>
  <c r="G19" i="54"/>
  <c r="H18" i="54"/>
  <c r="G18" i="54"/>
  <c r="H17" i="54"/>
  <c r="G17" i="54"/>
  <c r="H16" i="54"/>
  <c r="G16" i="54"/>
  <c r="H15" i="54"/>
  <c r="G15" i="54"/>
  <c r="H14" i="54"/>
  <c r="G14" i="54"/>
  <c r="H13" i="54"/>
  <c r="G13" i="54"/>
  <c r="H12" i="54"/>
  <c r="G12" i="54"/>
  <c r="H11" i="54"/>
  <c r="G11" i="54"/>
  <c r="H10" i="54"/>
  <c r="G10" i="54"/>
  <c r="H9" i="54"/>
  <c r="G9" i="54"/>
  <c r="G173" i="54" s="1"/>
  <c r="G184" i="54" s="1"/>
  <c r="D145" i="22"/>
  <c r="E145" i="22"/>
  <c r="F145" i="22"/>
  <c r="C145" i="22"/>
  <c r="G10" i="26"/>
  <c r="H10" i="26"/>
  <c r="G11" i="26"/>
  <c r="H11" i="26"/>
  <c r="G12" i="26"/>
  <c r="H12" i="26"/>
  <c r="G13" i="26"/>
  <c r="H13" i="26"/>
  <c r="G14" i="26"/>
  <c r="H14" i="26"/>
  <c r="G15" i="26"/>
  <c r="H15" i="26"/>
  <c r="G16" i="26"/>
  <c r="H16" i="26"/>
  <c r="G17" i="26"/>
  <c r="H17" i="26"/>
  <c r="G18" i="26"/>
  <c r="H18" i="26"/>
  <c r="G19" i="26"/>
  <c r="H19" i="26"/>
  <c r="G20" i="26"/>
  <c r="H20" i="26"/>
  <c r="G21" i="26"/>
  <c r="H21" i="26"/>
  <c r="G22" i="26"/>
  <c r="H22" i="26"/>
  <c r="G23" i="26"/>
  <c r="H23" i="26"/>
  <c r="G24" i="26"/>
  <c r="H24" i="26"/>
  <c r="G25" i="26"/>
  <c r="H25" i="26"/>
  <c r="G26" i="26"/>
  <c r="H26" i="26"/>
  <c r="G27" i="26"/>
  <c r="H27" i="26"/>
  <c r="G28" i="26"/>
  <c r="H28" i="26"/>
  <c r="G29" i="26"/>
  <c r="H29" i="26"/>
  <c r="G30" i="26"/>
  <c r="H30" i="26"/>
  <c r="G31" i="26"/>
  <c r="H31" i="26"/>
  <c r="G32" i="26"/>
  <c r="H32" i="26"/>
  <c r="G33" i="26"/>
  <c r="H33" i="26"/>
  <c r="G34" i="26"/>
  <c r="H34" i="26"/>
  <c r="G35" i="26"/>
  <c r="H35" i="26"/>
  <c r="G36" i="26"/>
  <c r="H36" i="26"/>
  <c r="G37" i="26"/>
  <c r="H37" i="26"/>
  <c r="G38" i="26"/>
  <c r="H38" i="26"/>
  <c r="G39" i="26"/>
  <c r="H39" i="26"/>
  <c r="G40" i="26"/>
  <c r="H40" i="26"/>
  <c r="G41" i="26"/>
  <c r="H41" i="26"/>
  <c r="G42" i="26"/>
  <c r="H42" i="26"/>
  <c r="G43" i="26"/>
  <c r="H43" i="26"/>
  <c r="G44" i="26"/>
  <c r="H44" i="26"/>
  <c r="G45" i="26"/>
  <c r="H45" i="26"/>
  <c r="G46" i="26"/>
  <c r="H46" i="26"/>
  <c r="G47" i="26"/>
  <c r="H47" i="26"/>
  <c r="G48" i="26"/>
  <c r="H48" i="26"/>
  <c r="G49" i="26"/>
  <c r="H49" i="26"/>
  <c r="G50" i="26"/>
  <c r="H50" i="26"/>
  <c r="G51" i="26"/>
  <c r="H51" i="26"/>
  <c r="G52" i="26"/>
  <c r="H52" i="26"/>
  <c r="G53" i="26"/>
  <c r="H53" i="26"/>
  <c r="G54" i="26"/>
  <c r="H54" i="26"/>
  <c r="G55" i="26"/>
  <c r="H55" i="26"/>
  <c r="G56" i="26"/>
  <c r="H56" i="26"/>
  <c r="G57" i="26"/>
  <c r="H57" i="26"/>
  <c r="G58" i="26"/>
  <c r="H58" i="26"/>
  <c r="G59" i="26"/>
  <c r="H59" i="26"/>
  <c r="G60" i="26"/>
  <c r="H60" i="26"/>
  <c r="G61" i="26"/>
  <c r="H61" i="26"/>
  <c r="G62" i="26"/>
  <c r="H62" i="26"/>
  <c r="G63" i="26"/>
  <c r="H63" i="26"/>
  <c r="G64" i="26"/>
  <c r="H64" i="26"/>
  <c r="G65" i="26"/>
  <c r="H65" i="26"/>
  <c r="G66" i="26"/>
  <c r="H66" i="26"/>
  <c r="G67" i="26"/>
  <c r="H67" i="26"/>
  <c r="G68" i="26"/>
  <c r="H68" i="26"/>
  <c r="G69" i="26"/>
  <c r="H69" i="26"/>
  <c r="G70" i="26"/>
  <c r="H70" i="26"/>
  <c r="G71" i="26"/>
  <c r="H71" i="26"/>
  <c r="G72" i="26"/>
  <c r="H72" i="26"/>
  <c r="G73" i="26"/>
  <c r="H73" i="26"/>
  <c r="G74" i="26"/>
  <c r="H74" i="26"/>
  <c r="G75" i="26"/>
  <c r="H75" i="26"/>
  <c r="G76" i="26"/>
  <c r="H76" i="26"/>
  <c r="G77" i="26"/>
  <c r="H77" i="26"/>
  <c r="G78" i="26"/>
  <c r="H78" i="26"/>
  <c r="G79" i="26"/>
  <c r="H79" i="26"/>
  <c r="G80" i="26"/>
  <c r="H80" i="26"/>
  <c r="G81" i="26"/>
  <c r="H81" i="26"/>
  <c r="G82" i="26"/>
  <c r="H82" i="26"/>
  <c r="G83" i="26"/>
  <c r="H83" i="26"/>
  <c r="G84" i="26"/>
  <c r="H84" i="26"/>
  <c r="G85" i="26"/>
  <c r="H85" i="26"/>
  <c r="G86" i="26"/>
  <c r="H86" i="26"/>
  <c r="G87" i="26"/>
  <c r="H87" i="26"/>
  <c r="G88" i="26"/>
  <c r="H88" i="26"/>
  <c r="G89" i="26"/>
  <c r="H89" i="26"/>
  <c r="G90" i="26"/>
  <c r="H90" i="26"/>
  <c r="G91" i="26"/>
  <c r="H91" i="26"/>
  <c r="G92" i="26"/>
  <c r="H92" i="26"/>
  <c r="G93" i="26"/>
  <c r="H93" i="26"/>
  <c r="G94" i="26"/>
  <c r="H94" i="26"/>
  <c r="G95" i="26"/>
  <c r="H95" i="26"/>
  <c r="G96" i="26"/>
  <c r="H96" i="26"/>
  <c r="G97" i="26"/>
  <c r="H97" i="26"/>
  <c r="G98" i="26"/>
  <c r="H98" i="26"/>
  <c r="G99" i="26"/>
  <c r="H99" i="26"/>
  <c r="G100" i="26"/>
  <c r="H100" i="26"/>
  <c r="G101" i="26"/>
  <c r="H101" i="26"/>
  <c r="G102" i="26"/>
  <c r="H102" i="26"/>
  <c r="G103" i="26"/>
  <c r="H103" i="26"/>
  <c r="G104" i="26"/>
  <c r="H104" i="26"/>
  <c r="G105" i="26"/>
  <c r="H105" i="26"/>
  <c r="G106" i="26"/>
  <c r="H106" i="26"/>
  <c r="G107" i="26"/>
  <c r="H107" i="26"/>
  <c r="G108" i="26"/>
  <c r="H108" i="26"/>
  <c r="G109" i="26"/>
  <c r="H109" i="26"/>
  <c r="G110" i="26"/>
  <c r="H110" i="26"/>
  <c r="G111" i="26"/>
  <c r="H111" i="26"/>
  <c r="G112" i="26"/>
  <c r="H112" i="26"/>
  <c r="G113" i="26"/>
  <c r="H113" i="26"/>
  <c r="G114" i="26"/>
  <c r="H114" i="26"/>
  <c r="G115" i="26"/>
  <c r="H115" i="26"/>
  <c r="G116" i="26"/>
  <c r="H116" i="26"/>
  <c r="G117" i="26"/>
  <c r="H117" i="26"/>
  <c r="D118" i="26"/>
  <c r="D129" i="26" s="1"/>
  <c r="E118" i="26"/>
  <c r="E129" i="26" s="1"/>
  <c r="F118" i="26"/>
  <c r="F129" i="26" s="1"/>
  <c r="G10" i="20"/>
  <c r="H10" i="20"/>
  <c r="G11" i="20"/>
  <c r="H11" i="20"/>
  <c r="G12" i="20"/>
  <c r="H12" i="20"/>
  <c r="G13" i="20"/>
  <c r="H13" i="20"/>
  <c r="G14" i="20"/>
  <c r="H14" i="20"/>
  <c r="G15" i="20"/>
  <c r="H15" i="20"/>
  <c r="G16" i="20"/>
  <c r="H16" i="20"/>
  <c r="G17" i="20"/>
  <c r="H17" i="20"/>
  <c r="G18" i="20"/>
  <c r="H18" i="20"/>
  <c r="G19" i="20"/>
  <c r="H19" i="20"/>
  <c r="G20" i="20"/>
  <c r="H20" i="20"/>
  <c r="G21" i="20"/>
  <c r="H21" i="20"/>
  <c r="G22" i="20"/>
  <c r="H22" i="20"/>
  <c r="G23" i="20"/>
  <c r="H23" i="20"/>
  <c r="G24" i="20"/>
  <c r="H24" i="20"/>
  <c r="G25" i="20"/>
  <c r="H25" i="20"/>
  <c r="G26" i="20"/>
  <c r="H26" i="20"/>
  <c r="G27" i="20"/>
  <c r="H27" i="20"/>
  <c r="G28" i="20"/>
  <c r="H28" i="20"/>
  <c r="G29" i="20"/>
  <c r="H29" i="20"/>
  <c r="G30" i="20"/>
  <c r="H30" i="20"/>
  <c r="G31" i="20"/>
  <c r="H31" i="20"/>
  <c r="G32" i="20"/>
  <c r="H32" i="20"/>
  <c r="G33" i="20"/>
  <c r="H33" i="20"/>
  <c r="G34" i="20"/>
  <c r="H34" i="20"/>
  <c r="G35" i="20"/>
  <c r="H35" i="20"/>
  <c r="G36" i="20"/>
  <c r="H36" i="20"/>
  <c r="G37" i="20"/>
  <c r="H37" i="20"/>
  <c r="G38" i="20"/>
  <c r="H38" i="20"/>
  <c r="G39" i="20"/>
  <c r="H39" i="20"/>
  <c r="G40" i="20"/>
  <c r="H40" i="20"/>
  <c r="G41" i="20"/>
  <c r="H41" i="20"/>
  <c r="G42" i="20"/>
  <c r="H42" i="20"/>
  <c r="G43" i="20"/>
  <c r="H43" i="20"/>
  <c r="G44" i="20"/>
  <c r="H44" i="20"/>
  <c r="G45" i="20"/>
  <c r="H45" i="20"/>
  <c r="G46" i="20"/>
  <c r="H46" i="20"/>
  <c r="G47" i="20"/>
  <c r="H47" i="20"/>
  <c r="G48" i="20"/>
  <c r="H48" i="20"/>
  <c r="G49" i="20"/>
  <c r="H49" i="20"/>
  <c r="G50" i="20"/>
  <c r="H50" i="20"/>
  <c r="G51" i="20"/>
  <c r="H51" i="20"/>
  <c r="G52" i="20"/>
  <c r="H52" i="20"/>
  <c r="G53" i="20"/>
  <c r="H53" i="20"/>
  <c r="G54" i="20"/>
  <c r="H54" i="20"/>
  <c r="G55" i="20"/>
  <c r="H55" i="20"/>
  <c r="G56" i="20"/>
  <c r="H56" i="20"/>
  <c r="G57" i="20"/>
  <c r="H57" i="20"/>
  <c r="G58" i="20"/>
  <c r="H58" i="20"/>
  <c r="G59" i="20"/>
  <c r="H59" i="20"/>
  <c r="G60" i="20"/>
  <c r="H60" i="20"/>
  <c r="G61" i="20"/>
  <c r="H61" i="20"/>
  <c r="G62" i="20"/>
  <c r="H62" i="20"/>
  <c r="G63" i="20"/>
  <c r="H63" i="20"/>
  <c r="G64" i="20"/>
  <c r="H64" i="20"/>
  <c r="G65" i="20"/>
  <c r="H65" i="20"/>
  <c r="G66" i="20"/>
  <c r="H66" i="20"/>
  <c r="G67" i="20"/>
  <c r="H67" i="20"/>
  <c r="G68" i="20"/>
  <c r="H68" i="20"/>
  <c r="G69" i="20"/>
  <c r="H69" i="20"/>
  <c r="G70" i="20"/>
  <c r="H70" i="20"/>
  <c r="G71" i="20"/>
  <c r="H71" i="20"/>
  <c r="G72" i="20"/>
  <c r="H72" i="20"/>
  <c r="G73" i="20"/>
  <c r="H73" i="20"/>
  <c r="G74" i="20"/>
  <c r="H74" i="20"/>
  <c r="G75" i="20"/>
  <c r="H75" i="20"/>
  <c r="G76" i="20"/>
  <c r="H76" i="20"/>
  <c r="G77" i="20"/>
  <c r="H77" i="20"/>
  <c r="G78" i="20"/>
  <c r="H78" i="20"/>
  <c r="G79" i="20"/>
  <c r="H79" i="20"/>
  <c r="G80" i="20"/>
  <c r="H80" i="20"/>
  <c r="G81" i="20"/>
  <c r="H81" i="20"/>
  <c r="G82" i="20"/>
  <c r="H82" i="20"/>
  <c r="G83" i="20"/>
  <c r="H83" i="20"/>
  <c r="G84" i="20"/>
  <c r="H84" i="20"/>
  <c r="G85" i="20"/>
  <c r="H85" i="20"/>
  <c r="G86" i="20"/>
  <c r="H86" i="20"/>
  <c r="G87" i="20"/>
  <c r="H87" i="20"/>
  <c r="G88" i="20"/>
  <c r="H88" i="20"/>
  <c r="G89" i="20"/>
  <c r="H89" i="20"/>
  <c r="G90" i="20"/>
  <c r="H90" i="20"/>
  <c r="G91" i="20"/>
  <c r="H91" i="20"/>
  <c r="G92" i="20"/>
  <c r="H92" i="20"/>
  <c r="G93" i="20"/>
  <c r="H93" i="20"/>
  <c r="G94" i="20"/>
  <c r="H94" i="20"/>
  <c r="G95" i="20"/>
  <c r="H95" i="20"/>
  <c r="G96" i="20"/>
  <c r="H96" i="20"/>
  <c r="G97" i="20"/>
  <c r="H97" i="20"/>
  <c r="G98" i="20"/>
  <c r="H98" i="20"/>
  <c r="G99" i="20"/>
  <c r="H99" i="20"/>
  <c r="H9" i="20"/>
  <c r="D100" i="20"/>
  <c r="D111" i="20" s="1"/>
  <c r="E100" i="20"/>
  <c r="E111" i="20" s="1"/>
  <c r="F100" i="20"/>
  <c r="F111" i="20" s="1"/>
  <c r="E171" i="18"/>
  <c r="F150" i="18"/>
  <c r="F172" i="18" s="1"/>
  <c r="D595" i="16"/>
  <c r="D605" i="16" s="1"/>
  <c r="E595" i="16"/>
  <c r="F595" i="16"/>
  <c r="D505" i="14"/>
  <c r="D515" i="14" s="1"/>
  <c r="E505" i="14"/>
  <c r="F505" i="14"/>
  <c r="D355" i="12"/>
  <c r="D365" i="12" s="1"/>
  <c r="E355" i="12"/>
  <c r="F355" i="12"/>
  <c r="D487" i="8"/>
  <c r="D498" i="8" s="1"/>
  <c r="E487" i="8"/>
  <c r="F487" i="8"/>
  <c r="F245" i="8"/>
  <c r="D227" i="6"/>
  <c r="D239" i="6" s="1"/>
  <c r="E227" i="6"/>
  <c r="E239" i="6" s="1"/>
  <c r="F227" i="6"/>
  <c r="F239" i="6" s="1"/>
  <c r="F206" i="4"/>
  <c r="F178" i="4"/>
  <c r="H81" i="2" l="1"/>
  <c r="H173" i="54"/>
  <c r="H184" i="54" s="1"/>
  <c r="C184" i="54"/>
  <c r="C81" i="2" s="1"/>
  <c r="G81" i="2" s="1"/>
  <c r="C53" i="2"/>
  <c r="G53" i="2" s="1"/>
  <c r="H100" i="20"/>
  <c r="H111" i="20" s="1"/>
  <c r="D22" i="39"/>
  <c r="D29" i="39" s="1"/>
  <c r="E22" i="39"/>
  <c r="E29" i="39" s="1"/>
  <c r="F22" i="39"/>
  <c r="F29" i="39" s="1"/>
  <c r="F27" i="1" l="1"/>
  <c r="H9" i="48"/>
  <c r="H10" i="48"/>
  <c r="H11" i="48"/>
  <c r="H12" i="48"/>
  <c r="H13" i="48"/>
  <c r="H14" i="48"/>
  <c r="H15" i="48"/>
  <c r="H16" i="48"/>
  <c r="H9" i="46"/>
  <c r="H10" i="46"/>
  <c r="H11" i="46"/>
  <c r="H12" i="46"/>
  <c r="H13" i="46"/>
  <c r="H14" i="46"/>
  <c r="H15" i="46"/>
  <c r="H16" i="46"/>
  <c r="H9" i="44"/>
  <c r="H10" i="44"/>
  <c r="H11" i="44"/>
  <c r="H12" i="44"/>
  <c r="H13" i="44"/>
  <c r="H14" i="44"/>
  <c r="H15" i="44"/>
  <c r="H16" i="44"/>
  <c r="H9" i="39"/>
  <c r="H10" i="39"/>
  <c r="H11" i="39"/>
  <c r="H12" i="39"/>
  <c r="H13" i="39"/>
  <c r="H14" i="39"/>
  <c r="H15" i="39"/>
  <c r="H16" i="39"/>
  <c r="H17" i="39"/>
  <c r="H18" i="39"/>
  <c r="H19" i="39"/>
  <c r="H20" i="39"/>
  <c r="H21" i="39"/>
  <c r="H9" i="37"/>
  <c r="H10" i="37"/>
  <c r="H11" i="37"/>
  <c r="H12" i="37"/>
  <c r="H13" i="37"/>
  <c r="H14" i="37"/>
  <c r="H15" i="37"/>
  <c r="H16" i="37"/>
  <c r="H9" i="41"/>
  <c r="H10" i="41"/>
  <c r="H11" i="41"/>
  <c r="H12" i="41"/>
  <c r="H13" i="41"/>
  <c r="H14" i="41"/>
  <c r="H15" i="41"/>
  <c r="H16" i="41"/>
  <c r="H17" i="41"/>
  <c r="H18" i="41"/>
  <c r="H9" i="35"/>
  <c r="H10" i="35"/>
  <c r="H11" i="35"/>
  <c r="H12" i="35"/>
  <c r="H13" i="35"/>
  <c r="H14" i="35"/>
  <c r="H15" i="35"/>
  <c r="H16" i="35"/>
  <c r="H9" i="33"/>
  <c r="H10" i="33"/>
  <c r="H11" i="33"/>
  <c r="H12" i="33"/>
  <c r="H13" i="33"/>
  <c r="H14" i="33"/>
  <c r="H15" i="33"/>
  <c r="H16" i="33"/>
  <c r="H9" i="31"/>
  <c r="H10" i="31"/>
  <c r="H11" i="31"/>
  <c r="H12" i="31"/>
  <c r="H13" i="31"/>
  <c r="H14" i="31"/>
  <c r="H15" i="31"/>
  <c r="H16" i="31"/>
  <c r="H9" i="29"/>
  <c r="H10" i="29"/>
  <c r="H11" i="29"/>
  <c r="H12" i="29"/>
  <c r="H13" i="29"/>
  <c r="H14" i="29"/>
  <c r="H15" i="29"/>
  <c r="H16" i="29"/>
  <c r="H9" i="27"/>
  <c r="H10" i="27"/>
  <c r="H11" i="27"/>
  <c r="H12" i="27"/>
  <c r="H13" i="27"/>
  <c r="H14" i="27"/>
  <c r="H15" i="27"/>
  <c r="H16" i="27"/>
  <c r="H9" i="23"/>
  <c r="H10" i="23"/>
  <c r="H11" i="23"/>
  <c r="H12" i="23"/>
  <c r="H13" i="23"/>
  <c r="H14" i="23"/>
  <c r="H15" i="23"/>
  <c r="H16" i="23"/>
  <c r="H9" i="25"/>
  <c r="H10" i="25"/>
  <c r="H11" i="25"/>
  <c r="H12" i="25"/>
  <c r="H13" i="25"/>
  <c r="H14" i="25"/>
  <c r="H15" i="25"/>
  <c r="H16" i="25"/>
  <c r="H9" i="21"/>
  <c r="H10" i="21"/>
  <c r="H11" i="21"/>
  <c r="H12" i="21"/>
  <c r="H13" i="21"/>
  <c r="H14" i="21"/>
  <c r="H15" i="21"/>
  <c r="H16" i="21"/>
  <c r="H10" i="19"/>
  <c r="H11" i="19"/>
  <c r="H12" i="19"/>
  <c r="H13" i="19"/>
  <c r="H14" i="19"/>
  <c r="H15" i="19"/>
  <c r="H16" i="19"/>
  <c r="H17" i="19"/>
  <c r="H9" i="52"/>
  <c r="H10" i="52"/>
  <c r="H11" i="52"/>
  <c r="H12" i="52"/>
  <c r="H13" i="52"/>
  <c r="H14" i="52"/>
  <c r="H15" i="52"/>
  <c r="H16" i="52"/>
  <c r="H17" i="52"/>
  <c r="H18" i="52"/>
  <c r="H9" i="17"/>
  <c r="H10" i="17"/>
  <c r="H11" i="17"/>
  <c r="H12" i="17"/>
  <c r="H13" i="17"/>
  <c r="H14" i="17"/>
  <c r="H15" i="17"/>
  <c r="H16" i="17"/>
  <c r="H9" i="15"/>
  <c r="H10" i="15"/>
  <c r="H11" i="15"/>
  <c r="H12" i="15"/>
  <c r="H13" i="15"/>
  <c r="H14" i="15"/>
  <c r="H15" i="15"/>
  <c r="H16" i="15"/>
  <c r="H9" i="13"/>
  <c r="H10" i="13"/>
  <c r="H11" i="13"/>
  <c r="H12" i="13"/>
  <c r="H13" i="13"/>
  <c r="H14" i="13"/>
  <c r="H15" i="13"/>
  <c r="H16" i="13"/>
  <c r="H9" i="11"/>
  <c r="H10" i="11"/>
  <c r="H11" i="11"/>
  <c r="H12" i="11"/>
  <c r="H13" i="11"/>
  <c r="H14" i="11"/>
  <c r="H15" i="11"/>
  <c r="H16" i="11"/>
  <c r="H17" i="11"/>
  <c r="H18" i="11"/>
  <c r="H9" i="9"/>
  <c r="H10" i="9"/>
  <c r="H11" i="9"/>
  <c r="H12" i="9"/>
  <c r="H13" i="9"/>
  <c r="H14" i="9"/>
  <c r="H15" i="9"/>
  <c r="H16" i="9"/>
  <c r="H17" i="9"/>
  <c r="H9" i="7"/>
  <c r="H10" i="7"/>
  <c r="H11" i="7"/>
  <c r="H12" i="7"/>
  <c r="H13" i="7"/>
  <c r="H14" i="7"/>
  <c r="H9" i="5"/>
  <c r="H10" i="5"/>
  <c r="H11" i="5"/>
  <c r="H12" i="5"/>
  <c r="H13" i="5"/>
  <c r="H14" i="5"/>
  <c r="H15" i="5"/>
  <c r="H16" i="5"/>
  <c r="H9" i="3"/>
  <c r="H10" i="3"/>
  <c r="H11" i="3"/>
  <c r="H12" i="3"/>
  <c r="H13" i="3"/>
  <c r="H14" i="3"/>
  <c r="H15" i="3"/>
  <c r="H16" i="3"/>
  <c r="H31" i="1"/>
  <c r="D17" i="48"/>
  <c r="E17" i="48"/>
  <c r="F17" i="48"/>
  <c r="D24" i="46"/>
  <c r="E24" i="46"/>
  <c r="F24" i="46"/>
  <c r="D17" i="46"/>
  <c r="E17" i="46"/>
  <c r="F17" i="46"/>
  <c r="D17" i="44"/>
  <c r="E17" i="44"/>
  <c r="F17" i="44"/>
  <c r="D17" i="37"/>
  <c r="E17" i="37"/>
  <c r="F17" i="37"/>
  <c r="D19" i="41"/>
  <c r="E19" i="41"/>
  <c r="F19" i="41"/>
  <c r="D17" i="35"/>
  <c r="E17" i="35"/>
  <c r="F17" i="35"/>
  <c r="D17" i="33"/>
  <c r="E17" i="33"/>
  <c r="F17" i="33"/>
  <c r="D17" i="31"/>
  <c r="E17" i="31"/>
  <c r="F17" i="31"/>
  <c r="D17" i="29"/>
  <c r="E17" i="29"/>
  <c r="F17" i="29"/>
  <c r="D17" i="27"/>
  <c r="E17" i="27"/>
  <c r="F17" i="27"/>
  <c r="D17" i="23"/>
  <c r="E17" i="23"/>
  <c r="F17" i="23"/>
  <c r="D17" i="25"/>
  <c r="E17" i="25"/>
  <c r="F17" i="25"/>
  <c r="D17" i="21"/>
  <c r="E17" i="21"/>
  <c r="F17" i="21"/>
  <c r="D18" i="19"/>
  <c r="E18" i="19"/>
  <c r="F18" i="19"/>
  <c r="D19" i="52"/>
  <c r="E19" i="52"/>
  <c r="F19" i="52"/>
  <c r="D17" i="17"/>
  <c r="E17" i="17"/>
  <c r="F17" i="17"/>
  <c r="D17" i="15"/>
  <c r="E17" i="15"/>
  <c r="F17" i="15"/>
  <c r="D17" i="13"/>
  <c r="E17" i="13"/>
  <c r="F17" i="13"/>
  <c r="D19" i="11"/>
  <c r="E19" i="11"/>
  <c r="F19" i="11"/>
  <c r="D18" i="9"/>
  <c r="E18" i="9"/>
  <c r="F18" i="9"/>
  <c r="D15" i="7"/>
  <c r="E15" i="7"/>
  <c r="F15" i="7"/>
  <c r="D17" i="5"/>
  <c r="E17" i="5"/>
  <c r="F17" i="5"/>
  <c r="D17" i="3"/>
  <c r="E17" i="3"/>
  <c r="F17" i="3"/>
  <c r="E302" i="14"/>
  <c r="F302" i="14"/>
  <c r="F403" i="14" s="1"/>
  <c r="G24" i="14"/>
  <c r="G26" i="14"/>
  <c r="G17" i="14"/>
  <c r="H17" i="14"/>
  <c r="H26" i="14"/>
  <c r="H24" i="14"/>
  <c r="F25" i="46" l="1"/>
  <c r="D25" i="46"/>
  <c r="E25" i="46"/>
  <c r="F515" i="14"/>
  <c r="C112" i="30"/>
  <c r="D88" i="2" l="1"/>
  <c r="C88" i="2"/>
  <c r="D10" i="43" l="1"/>
  <c r="D84" i="2" s="1"/>
  <c r="E10" i="43"/>
  <c r="E84" i="2" s="1"/>
  <c r="F10" i="43"/>
  <c r="F84" i="2" s="1"/>
  <c r="C10" i="43"/>
  <c r="C84" i="2" s="1"/>
  <c r="G84" i="2" s="1"/>
  <c r="F182" i="53"/>
  <c r="E182" i="53"/>
  <c r="D182" i="53"/>
  <c r="C182" i="53"/>
  <c r="F42" i="2"/>
  <c r="E42" i="2"/>
  <c r="C308" i="18"/>
  <c r="C42" i="2" s="1"/>
  <c r="C595" i="16"/>
  <c r="C41" i="2" s="1"/>
  <c r="C505" i="14"/>
  <c r="E40" i="2"/>
  <c r="F40" i="2"/>
  <c r="C355" i="12"/>
  <c r="C39" i="2" s="1"/>
  <c r="E38" i="2"/>
  <c r="C257" i="10"/>
  <c r="C38" i="2" s="1"/>
  <c r="C487" i="8"/>
  <c r="C227" i="6"/>
  <c r="C36" i="2" s="1"/>
  <c r="F36" i="2"/>
  <c r="C295" i="4"/>
  <c r="C35" i="2" s="1"/>
  <c r="D35" i="2"/>
  <c r="E35" i="2"/>
  <c r="F35" i="2"/>
  <c r="D36" i="2"/>
  <c r="E36" i="2"/>
  <c r="D37" i="2"/>
  <c r="E37" i="2"/>
  <c r="F37" i="2"/>
  <c r="D38" i="2"/>
  <c r="F38" i="2"/>
  <c r="D39" i="2"/>
  <c r="E39" i="2"/>
  <c r="F39" i="2"/>
  <c r="D40" i="2"/>
  <c r="D41" i="2"/>
  <c r="E41" i="2"/>
  <c r="F41" i="2"/>
  <c r="D42" i="2"/>
  <c r="D43" i="2"/>
  <c r="E43" i="2"/>
  <c r="F43" i="2"/>
  <c r="D60" i="2"/>
  <c r="C60" i="2"/>
  <c r="C43" i="2"/>
  <c r="C40" i="2"/>
  <c r="C37" i="2"/>
  <c r="H84" i="2" l="1"/>
  <c r="F56" i="2"/>
  <c r="D56" i="2"/>
  <c r="C56" i="2"/>
  <c r="E56" i="2"/>
  <c r="F12" i="2"/>
  <c r="E12" i="2"/>
  <c r="H56" i="2" l="1"/>
  <c r="G56" i="2"/>
  <c r="F193" i="53"/>
  <c r="F71" i="2" s="1"/>
  <c r="E193" i="53"/>
  <c r="E71" i="2" s="1"/>
  <c r="D193" i="53"/>
  <c r="D71" i="2" s="1"/>
  <c r="C193" i="53"/>
  <c r="C71" i="2" s="1"/>
  <c r="H181" i="53"/>
  <c r="G181" i="53"/>
  <c r="H180" i="53"/>
  <c r="G180" i="53"/>
  <c r="H179" i="53"/>
  <c r="G179" i="53"/>
  <c r="H178" i="53"/>
  <c r="G178" i="53"/>
  <c r="H177" i="53"/>
  <c r="G177" i="53"/>
  <c r="H176" i="53"/>
  <c r="G176" i="53"/>
  <c r="H175" i="53"/>
  <c r="G175" i="53"/>
  <c r="H174" i="53"/>
  <c r="G174" i="53"/>
  <c r="H173" i="53"/>
  <c r="G173" i="53"/>
  <c r="H172" i="53"/>
  <c r="G172" i="53"/>
  <c r="H171" i="53"/>
  <c r="G171" i="53"/>
  <c r="H170" i="53"/>
  <c r="G170" i="53"/>
  <c r="H169" i="53"/>
  <c r="G169" i="53"/>
  <c r="H168" i="53"/>
  <c r="G168" i="53"/>
  <c r="H167" i="53"/>
  <c r="G167" i="53"/>
  <c r="H166" i="53"/>
  <c r="G166" i="53"/>
  <c r="H165" i="53"/>
  <c r="G165" i="53"/>
  <c r="H164" i="53"/>
  <c r="G164" i="53"/>
  <c r="H163" i="53"/>
  <c r="G163" i="53"/>
  <c r="H162" i="53"/>
  <c r="G162" i="53"/>
  <c r="H161" i="53"/>
  <c r="G161" i="53"/>
  <c r="H160" i="53"/>
  <c r="G160" i="53"/>
  <c r="H159" i="53"/>
  <c r="G159" i="53"/>
  <c r="H158" i="53"/>
  <c r="G158" i="53"/>
  <c r="H157" i="53"/>
  <c r="G157" i="53"/>
  <c r="H156" i="53"/>
  <c r="G156" i="53"/>
  <c r="H155" i="53"/>
  <c r="G155" i="53"/>
  <c r="H154" i="53"/>
  <c r="G154" i="53"/>
  <c r="H153" i="53"/>
  <c r="G153" i="53"/>
  <c r="H152" i="53"/>
  <c r="G152" i="53"/>
  <c r="H151" i="53"/>
  <c r="G151" i="53"/>
  <c r="H150" i="53"/>
  <c r="G150" i="53"/>
  <c r="H149" i="53"/>
  <c r="G149" i="53"/>
  <c r="H148" i="53"/>
  <c r="G148" i="53"/>
  <c r="H147" i="53"/>
  <c r="G147" i="53"/>
  <c r="H146" i="53"/>
  <c r="G146" i="53"/>
  <c r="H145" i="53"/>
  <c r="G145" i="53"/>
  <c r="H144" i="53"/>
  <c r="G144" i="53"/>
  <c r="H143" i="53"/>
  <c r="G143" i="53"/>
  <c r="H142" i="53"/>
  <c r="G142" i="53"/>
  <c r="H141" i="53"/>
  <c r="G141" i="53"/>
  <c r="H140" i="53"/>
  <c r="G140" i="53"/>
  <c r="H139" i="53"/>
  <c r="G139" i="53"/>
  <c r="H138" i="53"/>
  <c r="G138" i="53"/>
  <c r="H137" i="53"/>
  <c r="G137" i="53"/>
  <c r="H136" i="53"/>
  <c r="G136" i="53"/>
  <c r="H135" i="53"/>
  <c r="G135" i="53"/>
  <c r="H134" i="53"/>
  <c r="G134" i="53"/>
  <c r="H133" i="53"/>
  <c r="G133" i="53"/>
  <c r="H132" i="53"/>
  <c r="G132" i="53"/>
  <c r="H131" i="53"/>
  <c r="H130" i="53"/>
  <c r="G130" i="53"/>
  <c r="H129" i="53"/>
  <c r="G129" i="53"/>
  <c r="H128" i="53"/>
  <c r="G128" i="53"/>
  <c r="H127" i="53"/>
  <c r="G127" i="53"/>
  <c r="H126" i="53"/>
  <c r="G126" i="53"/>
  <c r="H125" i="53"/>
  <c r="G125" i="53"/>
  <c r="H124" i="53"/>
  <c r="G124" i="53"/>
  <c r="H123" i="53"/>
  <c r="G123" i="53"/>
  <c r="H122" i="53"/>
  <c r="G122" i="53"/>
  <c r="H121" i="53"/>
  <c r="G121" i="53"/>
  <c r="H120" i="53"/>
  <c r="G120" i="53"/>
  <c r="H119" i="53"/>
  <c r="G119" i="53"/>
  <c r="H118" i="53"/>
  <c r="G118" i="53"/>
  <c r="H117" i="53"/>
  <c r="G117" i="53"/>
  <c r="H116" i="53"/>
  <c r="G116" i="53"/>
  <c r="H115" i="53"/>
  <c r="G115" i="53"/>
  <c r="H114" i="53"/>
  <c r="G114" i="53"/>
  <c r="H113" i="53"/>
  <c r="G113" i="53"/>
  <c r="H112" i="53"/>
  <c r="G112" i="53"/>
  <c r="H111" i="53"/>
  <c r="G111" i="53"/>
  <c r="H110" i="53"/>
  <c r="G110" i="53"/>
  <c r="H109" i="53"/>
  <c r="G109" i="53"/>
  <c r="H108" i="53"/>
  <c r="G108" i="53"/>
  <c r="H107" i="53"/>
  <c r="G107" i="53"/>
  <c r="H106" i="53"/>
  <c r="G106" i="53"/>
  <c r="H105" i="53"/>
  <c r="G105" i="53"/>
  <c r="H104" i="53"/>
  <c r="G104" i="53"/>
  <c r="H103" i="53"/>
  <c r="G103" i="53"/>
  <c r="H102" i="53"/>
  <c r="G102" i="53"/>
  <c r="H101" i="53"/>
  <c r="G101" i="53"/>
  <c r="H100" i="53"/>
  <c r="G100" i="53"/>
  <c r="H99" i="53"/>
  <c r="G99" i="53"/>
  <c r="H98" i="53"/>
  <c r="G98" i="53"/>
  <c r="H97" i="53"/>
  <c r="G97" i="53"/>
  <c r="H96" i="53"/>
  <c r="G96" i="53"/>
  <c r="H95" i="53"/>
  <c r="G95" i="53"/>
  <c r="H94" i="53"/>
  <c r="G94" i="53"/>
  <c r="H93" i="53"/>
  <c r="G93" i="53"/>
  <c r="H92" i="53"/>
  <c r="G92" i="53"/>
  <c r="H91" i="53"/>
  <c r="G91" i="53"/>
  <c r="H90" i="53"/>
  <c r="G90" i="53"/>
  <c r="H89" i="53"/>
  <c r="G89" i="53"/>
  <c r="H88" i="53"/>
  <c r="G88" i="53"/>
  <c r="H87" i="53"/>
  <c r="G87" i="53"/>
  <c r="H86" i="53"/>
  <c r="G86" i="53"/>
  <c r="H85" i="53"/>
  <c r="G85" i="53"/>
  <c r="H84" i="53"/>
  <c r="G84" i="53"/>
  <c r="H83" i="53"/>
  <c r="G83" i="53"/>
  <c r="H82" i="53"/>
  <c r="G82" i="53"/>
  <c r="H81" i="53"/>
  <c r="G81" i="53"/>
  <c r="H80" i="53"/>
  <c r="G80" i="53"/>
  <c r="H79" i="53"/>
  <c r="G79" i="53"/>
  <c r="H78" i="53"/>
  <c r="G78" i="53"/>
  <c r="H77" i="53"/>
  <c r="G77" i="53"/>
  <c r="H76" i="53"/>
  <c r="G76" i="53"/>
  <c r="H75" i="53"/>
  <c r="G75" i="53"/>
  <c r="H74" i="53"/>
  <c r="G74" i="53"/>
  <c r="H73" i="53"/>
  <c r="G73" i="53"/>
  <c r="H72" i="53"/>
  <c r="G72" i="53"/>
  <c r="H71" i="53"/>
  <c r="G71" i="53"/>
  <c r="H70" i="53"/>
  <c r="G70" i="53"/>
  <c r="H69" i="53"/>
  <c r="G69" i="53"/>
  <c r="H68" i="53"/>
  <c r="G68" i="53"/>
  <c r="H67" i="53"/>
  <c r="G67" i="53"/>
  <c r="H66" i="53"/>
  <c r="G66" i="53"/>
  <c r="H65" i="53"/>
  <c r="G65" i="53"/>
  <c r="H64" i="53"/>
  <c r="G64" i="53"/>
  <c r="H63" i="53"/>
  <c r="G63" i="53"/>
  <c r="H62" i="53"/>
  <c r="G62" i="53"/>
  <c r="H61" i="53"/>
  <c r="G61" i="53"/>
  <c r="H60" i="53"/>
  <c r="G60" i="53"/>
  <c r="H59" i="53"/>
  <c r="G59" i="53"/>
  <c r="H58" i="53"/>
  <c r="G58" i="53"/>
  <c r="H57" i="53"/>
  <c r="G57" i="53"/>
  <c r="H56" i="53"/>
  <c r="G56" i="53"/>
  <c r="H55" i="53"/>
  <c r="G55" i="53"/>
  <c r="H54" i="53"/>
  <c r="G54" i="53"/>
  <c r="H53" i="53"/>
  <c r="G53" i="53"/>
  <c r="H52" i="53"/>
  <c r="G52" i="53"/>
  <c r="H51" i="53"/>
  <c r="G51" i="53"/>
  <c r="H50" i="53"/>
  <c r="G50" i="53"/>
  <c r="H49" i="53"/>
  <c r="G49" i="53"/>
  <c r="H48" i="53"/>
  <c r="G48" i="53"/>
  <c r="H47" i="53"/>
  <c r="G47" i="53"/>
  <c r="H46" i="53"/>
  <c r="G46" i="53"/>
  <c r="H45" i="53"/>
  <c r="G45" i="53"/>
  <c r="H44" i="53"/>
  <c r="G44" i="53"/>
  <c r="H43" i="53"/>
  <c r="G43" i="53"/>
  <c r="H42" i="53"/>
  <c r="G42" i="53"/>
  <c r="H41" i="53"/>
  <c r="G41" i="53"/>
  <c r="H40" i="53"/>
  <c r="G40" i="53"/>
  <c r="H39" i="53"/>
  <c r="G39" i="53"/>
  <c r="H38" i="53"/>
  <c r="G38" i="53"/>
  <c r="H37" i="53"/>
  <c r="G37" i="53"/>
  <c r="H36" i="53"/>
  <c r="G36" i="53"/>
  <c r="H35" i="53"/>
  <c r="G35" i="53"/>
  <c r="H34" i="53"/>
  <c r="G34" i="53"/>
  <c r="H33" i="53"/>
  <c r="G33" i="53"/>
  <c r="H32" i="53"/>
  <c r="G32" i="53"/>
  <c r="H31" i="53"/>
  <c r="G31" i="53"/>
  <c r="H30" i="53"/>
  <c r="G30" i="53"/>
  <c r="H29" i="53"/>
  <c r="G29" i="53"/>
  <c r="H28" i="53"/>
  <c r="G28" i="53"/>
  <c r="H27" i="53"/>
  <c r="G27" i="53"/>
  <c r="H26" i="53"/>
  <c r="G26" i="53"/>
  <c r="H25" i="53"/>
  <c r="G25" i="53"/>
  <c r="H24" i="53"/>
  <c r="G24" i="53"/>
  <c r="H23" i="53"/>
  <c r="G23" i="53"/>
  <c r="H22" i="53"/>
  <c r="G22" i="53"/>
  <c r="H21" i="53"/>
  <c r="G21" i="53"/>
  <c r="H20" i="53"/>
  <c r="G20" i="53"/>
  <c r="H19" i="53"/>
  <c r="G19" i="53"/>
  <c r="H18" i="53"/>
  <c r="G18" i="53"/>
  <c r="H17" i="53"/>
  <c r="G17" i="53"/>
  <c r="H16" i="53"/>
  <c r="G16" i="53"/>
  <c r="H15" i="53"/>
  <c r="G15" i="53"/>
  <c r="H14" i="53"/>
  <c r="G14" i="53"/>
  <c r="H13" i="53"/>
  <c r="G13" i="53"/>
  <c r="H12" i="53"/>
  <c r="G12" i="53"/>
  <c r="H11" i="53"/>
  <c r="G11" i="53"/>
  <c r="H10" i="53"/>
  <c r="G10" i="53"/>
  <c r="H9" i="53"/>
  <c r="G9" i="53"/>
  <c r="F26" i="52"/>
  <c r="E26" i="52"/>
  <c r="D26" i="52"/>
  <c r="C19" i="52"/>
  <c r="C26" i="52" s="1"/>
  <c r="G18" i="52"/>
  <c r="G17" i="52"/>
  <c r="G16" i="52"/>
  <c r="G15" i="52"/>
  <c r="G14" i="52"/>
  <c r="G13" i="52"/>
  <c r="G12" i="52"/>
  <c r="G11" i="52"/>
  <c r="G10" i="52"/>
  <c r="G9" i="52"/>
  <c r="H8" i="52"/>
  <c r="G8" i="52"/>
  <c r="H19" i="52" l="1"/>
  <c r="H26" i="52" s="1"/>
  <c r="G19" i="52"/>
  <c r="G26" i="52" s="1"/>
  <c r="C15" i="1"/>
  <c r="E15" i="1"/>
  <c r="D15" i="1"/>
  <c r="F15" i="1"/>
  <c r="H182" i="53"/>
  <c r="H193" i="53" s="1"/>
  <c r="G182" i="53"/>
  <c r="G193" i="53" s="1"/>
  <c r="F35" i="51"/>
  <c r="E35" i="51"/>
  <c r="H34" i="51"/>
  <c r="G34" i="51"/>
  <c r="H33" i="51"/>
  <c r="G33" i="51"/>
  <c r="H32" i="51"/>
  <c r="G32" i="51"/>
  <c r="H31" i="51"/>
  <c r="G31" i="51"/>
  <c r="H30" i="51"/>
  <c r="G30" i="51"/>
  <c r="H29" i="51"/>
  <c r="G29" i="51"/>
  <c r="H28" i="51"/>
  <c r="G28" i="51"/>
  <c r="H27" i="51"/>
  <c r="G27" i="51"/>
  <c r="H26" i="51"/>
  <c r="G26" i="51"/>
  <c r="H25" i="51"/>
  <c r="G25" i="51"/>
  <c r="H24" i="51"/>
  <c r="G24" i="51"/>
  <c r="H23" i="51"/>
  <c r="G23" i="51"/>
  <c r="H22" i="51"/>
  <c r="G22" i="51"/>
  <c r="H21" i="51"/>
  <c r="G21" i="51"/>
  <c r="H20" i="51"/>
  <c r="G20" i="51"/>
  <c r="H19" i="51"/>
  <c r="G19" i="51"/>
  <c r="H18" i="51"/>
  <c r="G18" i="51"/>
  <c r="H17" i="51"/>
  <c r="G17" i="51"/>
  <c r="H16" i="51"/>
  <c r="G16" i="51"/>
  <c r="H15" i="51"/>
  <c r="G15" i="51"/>
  <c r="H14" i="51"/>
  <c r="G14" i="51"/>
  <c r="H13" i="51"/>
  <c r="H35" i="51" s="1"/>
  <c r="G13" i="51"/>
  <c r="G35" i="51" s="1"/>
  <c r="F11" i="51"/>
  <c r="E11" i="51"/>
  <c r="H10" i="51"/>
  <c r="G10" i="51"/>
  <c r="H9" i="51"/>
  <c r="H11" i="51" s="1"/>
  <c r="G9" i="51"/>
  <c r="G11" i="51" s="1"/>
  <c r="E19" i="2" l="1"/>
  <c r="F19" i="2"/>
  <c r="H15" i="1"/>
  <c r="G46" i="51"/>
  <c r="E46" i="51"/>
  <c r="E88" i="2" s="1"/>
  <c r="G88" i="2" s="1"/>
  <c r="E60" i="2"/>
  <c r="G60" i="2" s="1"/>
  <c r="F46" i="51"/>
  <c r="F88" i="2" s="1"/>
  <c r="H88" i="2" s="1"/>
  <c r="F60" i="2"/>
  <c r="H60" i="2" s="1"/>
  <c r="H46" i="51"/>
  <c r="C17" i="48" l="1"/>
  <c r="F1361" i="49"/>
  <c r="E1361" i="49"/>
  <c r="D1361" i="49"/>
  <c r="D1371" i="49" s="1"/>
  <c r="C1361" i="49"/>
  <c r="H1360" i="49"/>
  <c r="G1360" i="49"/>
  <c r="H1359" i="49"/>
  <c r="G1359" i="49"/>
  <c r="H1358" i="49"/>
  <c r="G1358" i="49"/>
  <c r="H1357" i="49"/>
  <c r="G1357" i="49"/>
  <c r="H1356" i="49"/>
  <c r="G1356" i="49"/>
  <c r="H1355" i="49"/>
  <c r="G1355" i="49"/>
  <c r="H1354" i="49"/>
  <c r="G1354" i="49"/>
  <c r="H1353" i="49"/>
  <c r="G1353" i="49"/>
  <c r="H1352" i="49"/>
  <c r="G1352" i="49"/>
  <c r="H1351" i="49"/>
  <c r="G1351" i="49"/>
  <c r="H1350" i="49"/>
  <c r="G1350" i="49"/>
  <c r="H1349" i="49"/>
  <c r="G1349" i="49"/>
  <c r="H1348" i="49"/>
  <c r="G1348" i="49"/>
  <c r="H1347" i="49"/>
  <c r="G1347" i="49"/>
  <c r="H1346" i="49"/>
  <c r="G1346" i="49"/>
  <c r="H1345" i="49"/>
  <c r="G1345" i="49"/>
  <c r="H1344" i="49"/>
  <c r="G1344" i="49"/>
  <c r="H1343" i="49"/>
  <c r="G1343" i="49"/>
  <c r="H1342" i="49"/>
  <c r="G1342" i="49"/>
  <c r="H1341" i="49"/>
  <c r="G1341" i="49"/>
  <c r="H1340" i="49"/>
  <c r="G1340" i="49"/>
  <c r="H1339" i="49"/>
  <c r="G1339" i="49"/>
  <c r="H1338" i="49"/>
  <c r="G1338" i="49"/>
  <c r="H1337" i="49"/>
  <c r="G1337" i="49"/>
  <c r="H1336" i="49"/>
  <c r="G1336" i="49"/>
  <c r="H1335" i="49"/>
  <c r="G1335" i="49"/>
  <c r="H1334" i="49"/>
  <c r="G1334" i="49"/>
  <c r="H1333" i="49"/>
  <c r="G1333" i="49"/>
  <c r="H1332" i="49"/>
  <c r="G1332" i="49"/>
  <c r="H1331" i="49"/>
  <c r="G1331" i="49"/>
  <c r="H1330" i="49"/>
  <c r="G1330" i="49"/>
  <c r="H1329" i="49"/>
  <c r="G1329" i="49"/>
  <c r="H1328" i="49"/>
  <c r="G1328" i="49"/>
  <c r="H1327" i="49"/>
  <c r="G1327" i="49"/>
  <c r="H1326" i="49"/>
  <c r="G1326" i="49"/>
  <c r="H1325" i="49"/>
  <c r="G1325" i="49"/>
  <c r="H1324" i="49"/>
  <c r="G1324" i="49"/>
  <c r="H1323" i="49"/>
  <c r="G1323" i="49"/>
  <c r="H1322" i="49"/>
  <c r="G1322" i="49"/>
  <c r="H1321" i="49"/>
  <c r="G1321" i="49"/>
  <c r="H1320" i="49"/>
  <c r="G1320" i="49"/>
  <c r="H1319" i="49"/>
  <c r="G1319" i="49"/>
  <c r="H1318" i="49"/>
  <c r="G1318" i="49"/>
  <c r="H1317" i="49"/>
  <c r="G1317" i="49"/>
  <c r="H1316" i="49"/>
  <c r="G1316" i="49"/>
  <c r="H1315" i="49"/>
  <c r="G1315" i="49"/>
  <c r="H1314" i="49"/>
  <c r="G1314" i="49"/>
  <c r="H1313" i="49"/>
  <c r="G1313" i="49"/>
  <c r="H1312" i="49"/>
  <c r="G1312" i="49"/>
  <c r="H1311" i="49"/>
  <c r="G1311" i="49"/>
  <c r="H1310" i="49"/>
  <c r="G1310" i="49"/>
  <c r="H1309" i="49"/>
  <c r="G1309" i="49"/>
  <c r="H1308" i="49"/>
  <c r="G1308" i="49"/>
  <c r="H1307" i="49"/>
  <c r="G1307" i="49"/>
  <c r="H1306" i="49"/>
  <c r="G1306" i="49"/>
  <c r="H1305" i="49"/>
  <c r="G1305" i="49"/>
  <c r="H1304" i="49"/>
  <c r="G1304" i="49"/>
  <c r="H1303" i="49"/>
  <c r="G1303" i="49"/>
  <c r="H1302" i="49"/>
  <c r="G1302" i="49"/>
  <c r="H1301" i="49"/>
  <c r="G1301" i="49"/>
  <c r="H1300" i="49"/>
  <c r="G1300" i="49"/>
  <c r="H1299" i="49"/>
  <c r="G1299" i="49"/>
  <c r="H1298" i="49"/>
  <c r="G1298" i="49"/>
  <c r="H1297" i="49"/>
  <c r="G1297" i="49"/>
  <c r="H1296" i="49"/>
  <c r="G1296" i="49"/>
  <c r="H1295" i="49"/>
  <c r="G1295" i="49"/>
  <c r="H1294" i="49"/>
  <c r="G1294" i="49"/>
  <c r="H1293" i="49"/>
  <c r="G1293" i="49"/>
  <c r="H1292" i="49"/>
  <c r="G1292" i="49"/>
  <c r="H1291" i="49"/>
  <c r="G1291" i="49"/>
  <c r="H1290" i="49"/>
  <c r="G1290" i="49"/>
  <c r="H1289" i="49"/>
  <c r="G1289" i="49"/>
  <c r="H1288" i="49"/>
  <c r="G1288" i="49"/>
  <c r="H1287" i="49"/>
  <c r="G1287" i="49"/>
  <c r="H1286" i="49"/>
  <c r="G1286" i="49"/>
  <c r="H1285" i="49"/>
  <c r="G1285" i="49"/>
  <c r="H1284" i="49"/>
  <c r="G1284" i="49"/>
  <c r="H1283" i="49"/>
  <c r="G1283" i="49"/>
  <c r="H1282" i="49"/>
  <c r="G1282" i="49"/>
  <c r="H1281" i="49"/>
  <c r="G1281" i="49"/>
  <c r="H1280" i="49"/>
  <c r="G1280" i="49"/>
  <c r="H1279" i="49"/>
  <c r="G1279" i="49"/>
  <c r="H1278" i="49"/>
  <c r="G1278" i="49"/>
  <c r="H1277" i="49"/>
  <c r="G1277" i="49"/>
  <c r="H1276" i="49"/>
  <c r="G1276" i="49"/>
  <c r="H1275" i="49"/>
  <c r="G1275" i="49"/>
  <c r="H1274" i="49"/>
  <c r="G1274" i="49"/>
  <c r="H1273" i="49"/>
  <c r="G1273" i="49"/>
  <c r="H1272" i="49"/>
  <c r="G1272" i="49"/>
  <c r="H1271" i="49"/>
  <c r="G1271" i="49"/>
  <c r="H1270" i="49"/>
  <c r="G1270" i="49"/>
  <c r="H1269" i="49"/>
  <c r="G1269" i="49"/>
  <c r="H1268" i="49"/>
  <c r="G1268" i="49"/>
  <c r="H1267" i="49"/>
  <c r="G1267" i="49"/>
  <c r="H1266" i="49"/>
  <c r="G1266" i="49"/>
  <c r="H1265" i="49"/>
  <c r="G1265" i="49"/>
  <c r="H1264" i="49"/>
  <c r="G1264" i="49"/>
  <c r="H1263" i="49"/>
  <c r="G1263" i="49"/>
  <c r="H1262" i="49"/>
  <c r="G1262" i="49"/>
  <c r="H1261" i="49"/>
  <c r="G1261" i="49"/>
  <c r="H1260" i="49"/>
  <c r="G1260" i="49"/>
  <c r="H1259" i="49"/>
  <c r="G1259" i="49"/>
  <c r="H1258" i="49"/>
  <c r="G1258" i="49"/>
  <c r="H1257" i="49"/>
  <c r="G1257" i="49"/>
  <c r="H1256" i="49"/>
  <c r="G1256" i="49"/>
  <c r="H1255" i="49"/>
  <c r="G1255" i="49"/>
  <c r="H1254" i="49"/>
  <c r="G1254" i="49"/>
  <c r="H1253" i="49"/>
  <c r="G1253" i="49"/>
  <c r="H1252" i="49"/>
  <c r="G1252" i="49"/>
  <c r="H1251" i="49"/>
  <c r="G1251" i="49"/>
  <c r="H1250" i="49"/>
  <c r="G1250" i="49"/>
  <c r="H1249" i="49"/>
  <c r="G1249" i="49"/>
  <c r="H1248" i="49"/>
  <c r="G1248" i="49"/>
  <c r="H1247" i="49"/>
  <c r="G1247" i="49"/>
  <c r="H1246" i="49"/>
  <c r="G1246" i="49"/>
  <c r="H1245" i="49"/>
  <c r="G1245" i="49"/>
  <c r="H1244" i="49"/>
  <c r="G1244" i="49"/>
  <c r="H1243" i="49"/>
  <c r="G1243" i="49"/>
  <c r="H1242" i="49"/>
  <c r="G1242" i="49"/>
  <c r="H1241" i="49"/>
  <c r="G1241" i="49"/>
  <c r="H1240" i="49"/>
  <c r="G1240" i="49"/>
  <c r="H1239" i="49"/>
  <c r="G1239" i="49"/>
  <c r="H1238" i="49"/>
  <c r="G1238" i="49"/>
  <c r="H1237" i="49"/>
  <c r="G1237" i="49"/>
  <c r="H1236" i="49"/>
  <c r="G1236" i="49"/>
  <c r="H1235" i="49"/>
  <c r="G1235" i="49"/>
  <c r="H1234" i="49"/>
  <c r="G1234" i="49"/>
  <c r="H1233" i="49"/>
  <c r="G1233" i="49"/>
  <c r="H1232" i="49"/>
  <c r="G1232" i="49"/>
  <c r="H1231" i="49"/>
  <c r="G1231" i="49"/>
  <c r="H1230" i="49"/>
  <c r="G1230" i="49"/>
  <c r="H1229" i="49"/>
  <c r="G1229" i="49"/>
  <c r="H1228" i="49"/>
  <c r="G1228" i="49"/>
  <c r="H1227" i="49"/>
  <c r="G1227" i="49"/>
  <c r="H1226" i="49"/>
  <c r="G1226" i="49"/>
  <c r="H1225" i="49"/>
  <c r="G1225" i="49"/>
  <c r="H1224" i="49"/>
  <c r="G1224" i="49"/>
  <c r="H1223" i="49"/>
  <c r="G1223" i="49"/>
  <c r="H1222" i="49"/>
  <c r="G1222" i="49"/>
  <c r="H1221" i="49"/>
  <c r="G1221" i="49"/>
  <c r="H1220" i="49"/>
  <c r="G1220" i="49"/>
  <c r="H1219" i="49"/>
  <c r="G1219" i="49"/>
  <c r="H1218" i="49"/>
  <c r="G1218" i="49"/>
  <c r="H1217" i="49"/>
  <c r="G1217" i="49"/>
  <c r="H1216" i="49"/>
  <c r="G1216" i="49"/>
  <c r="H1215" i="49"/>
  <c r="G1215" i="49"/>
  <c r="H1214" i="49"/>
  <c r="G1214" i="49"/>
  <c r="H1213" i="49"/>
  <c r="G1213" i="49"/>
  <c r="H1212" i="49"/>
  <c r="G1212" i="49"/>
  <c r="H1211" i="49"/>
  <c r="G1211" i="49"/>
  <c r="H1210" i="49"/>
  <c r="G1210" i="49"/>
  <c r="H1209" i="49"/>
  <c r="G1209" i="49"/>
  <c r="H1208" i="49"/>
  <c r="G1208" i="49"/>
  <c r="H1207" i="49"/>
  <c r="G1207" i="49"/>
  <c r="H1206" i="49"/>
  <c r="G1206" i="49"/>
  <c r="H1205" i="49"/>
  <c r="G1205" i="49"/>
  <c r="H1204" i="49"/>
  <c r="G1204" i="49"/>
  <c r="H1203" i="49"/>
  <c r="G1203" i="49"/>
  <c r="H1202" i="49"/>
  <c r="G1202" i="49"/>
  <c r="H1201" i="49"/>
  <c r="G1201" i="49"/>
  <c r="H1200" i="49"/>
  <c r="G1200" i="49"/>
  <c r="H1199" i="49"/>
  <c r="G1199" i="49"/>
  <c r="H1198" i="49"/>
  <c r="G1198" i="49"/>
  <c r="H1197" i="49"/>
  <c r="G1197" i="49"/>
  <c r="H1196" i="49"/>
  <c r="G1196" i="49"/>
  <c r="H1195" i="49"/>
  <c r="G1195" i="49"/>
  <c r="H1194" i="49"/>
  <c r="G1194" i="49"/>
  <c r="H1193" i="49"/>
  <c r="G1193" i="49"/>
  <c r="H1192" i="49"/>
  <c r="G1192" i="49"/>
  <c r="H1191" i="49"/>
  <c r="G1191" i="49"/>
  <c r="H1190" i="49"/>
  <c r="G1190" i="49"/>
  <c r="H1189" i="49"/>
  <c r="G1189" i="49"/>
  <c r="H1188" i="49"/>
  <c r="G1188" i="49"/>
  <c r="H1187" i="49"/>
  <c r="G1187" i="49"/>
  <c r="H1186" i="49"/>
  <c r="G1186" i="49"/>
  <c r="H1185" i="49"/>
  <c r="G1185" i="49"/>
  <c r="H1184" i="49"/>
  <c r="G1184" i="49"/>
  <c r="H1183" i="49"/>
  <c r="G1183" i="49"/>
  <c r="H1182" i="49"/>
  <c r="G1182" i="49"/>
  <c r="H1181" i="49"/>
  <c r="G1181" i="49"/>
  <c r="H1180" i="49"/>
  <c r="G1180" i="49"/>
  <c r="H1179" i="49"/>
  <c r="G1179" i="49"/>
  <c r="H1178" i="49"/>
  <c r="G1178" i="49"/>
  <c r="H1177" i="49"/>
  <c r="G1177" i="49"/>
  <c r="H1176" i="49"/>
  <c r="G1176" i="49"/>
  <c r="H1175" i="49"/>
  <c r="G1175" i="49"/>
  <c r="H1174" i="49"/>
  <c r="G1174" i="49"/>
  <c r="H1173" i="49"/>
  <c r="G1173" i="49"/>
  <c r="H1172" i="49"/>
  <c r="G1172" i="49"/>
  <c r="H1171" i="49"/>
  <c r="G1171" i="49"/>
  <c r="H1170" i="49"/>
  <c r="G1170" i="49"/>
  <c r="H1169" i="49"/>
  <c r="G1169" i="49"/>
  <c r="H1168" i="49"/>
  <c r="G1168" i="49"/>
  <c r="H1167" i="49"/>
  <c r="G1167" i="49"/>
  <c r="H1166" i="49"/>
  <c r="G1166" i="49"/>
  <c r="H1165" i="49"/>
  <c r="G1165" i="49"/>
  <c r="H1164" i="49"/>
  <c r="G1164" i="49"/>
  <c r="H1163" i="49"/>
  <c r="G1163" i="49"/>
  <c r="H1162" i="49"/>
  <c r="G1162" i="49"/>
  <c r="H1161" i="49"/>
  <c r="G1161" i="49"/>
  <c r="H1160" i="49"/>
  <c r="G1160" i="49"/>
  <c r="H1159" i="49"/>
  <c r="G1159" i="49"/>
  <c r="H1158" i="49"/>
  <c r="G1158" i="49"/>
  <c r="H1157" i="49"/>
  <c r="G1157" i="49"/>
  <c r="H1156" i="49"/>
  <c r="G1156" i="49"/>
  <c r="H1155" i="49"/>
  <c r="G1155" i="49"/>
  <c r="H1154" i="49"/>
  <c r="G1154" i="49"/>
  <c r="H1153" i="49"/>
  <c r="G1153" i="49"/>
  <c r="H1152" i="49"/>
  <c r="G1152" i="49"/>
  <c r="H1151" i="49"/>
  <c r="G1151" i="49"/>
  <c r="H1150" i="49"/>
  <c r="G1150" i="49"/>
  <c r="H1149" i="49"/>
  <c r="G1149" i="49"/>
  <c r="H1148" i="49"/>
  <c r="G1148" i="49"/>
  <c r="H1147" i="49"/>
  <c r="G1147" i="49"/>
  <c r="H1146" i="49"/>
  <c r="G1146" i="49"/>
  <c r="H1145" i="49"/>
  <c r="G1145" i="49"/>
  <c r="H1144" i="49"/>
  <c r="G1144" i="49"/>
  <c r="H1143" i="49"/>
  <c r="G1143" i="49"/>
  <c r="H1142" i="49"/>
  <c r="G1142" i="49"/>
  <c r="H1141" i="49"/>
  <c r="G1141" i="49"/>
  <c r="H1140" i="49"/>
  <c r="G1140" i="49"/>
  <c r="H1139" i="49"/>
  <c r="G1139" i="49"/>
  <c r="H1138" i="49"/>
  <c r="G1138" i="49"/>
  <c r="H1137" i="49"/>
  <c r="G1137" i="49"/>
  <c r="H1136" i="49"/>
  <c r="G1136" i="49"/>
  <c r="H1135" i="49"/>
  <c r="G1135" i="49"/>
  <c r="H1134" i="49"/>
  <c r="G1134" i="49"/>
  <c r="H1133" i="49"/>
  <c r="G1133" i="49"/>
  <c r="H1132" i="49"/>
  <c r="G1132" i="49"/>
  <c r="H1131" i="49"/>
  <c r="G1131" i="49"/>
  <c r="H1130" i="49"/>
  <c r="G1130" i="49"/>
  <c r="H1129" i="49"/>
  <c r="G1129" i="49"/>
  <c r="H1128" i="49"/>
  <c r="G1128" i="49"/>
  <c r="H1127" i="49"/>
  <c r="G1127" i="49"/>
  <c r="H1126" i="49"/>
  <c r="G1126" i="49"/>
  <c r="H1125" i="49"/>
  <c r="G1125" i="49"/>
  <c r="H1124" i="49"/>
  <c r="G1124" i="49"/>
  <c r="H1123" i="49"/>
  <c r="G1123" i="49"/>
  <c r="H1122" i="49"/>
  <c r="G1122" i="49"/>
  <c r="H1121" i="49"/>
  <c r="G1121" i="49"/>
  <c r="H1120" i="49"/>
  <c r="G1120" i="49"/>
  <c r="H1119" i="49"/>
  <c r="G1119" i="49"/>
  <c r="H1118" i="49"/>
  <c r="G1118" i="49"/>
  <c r="H1117" i="49"/>
  <c r="G1117" i="49"/>
  <c r="H1116" i="49"/>
  <c r="G1116" i="49"/>
  <c r="H1115" i="49"/>
  <c r="G1115" i="49"/>
  <c r="H1114" i="49"/>
  <c r="G1114" i="49"/>
  <c r="H1113" i="49"/>
  <c r="G1113" i="49"/>
  <c r="H1112" i="49"/>
  <c r="G1112" i="49"/>
  <c r="H1111" i="49"/>
  <c r="G1111" i="49"/>
  <c r="H1110" i="49"/>
  <c r="G1110" i="49"/>
  <c r="H1109" i="49"/>
  <c r="G1109" i="49"/>
  <c r="H1108" i="49"/>
  <c r="G1108" i="49"/>
  <c r="H1107" i="49"/>
  <c r="G1107" i="49"/>
  <c r="H1106" i="49"/>
  <c r="G1106" i="49"/>
  <c r="H1105" i="49"/>
  <c r="G1105" i="49"/>
  <c r="H1104" i="49"/>
  <c r="G1104" i="49"/>
  <c r="H1103" i="49"/>
  <c r="G1103" i="49"/>
  <c r="H1102" i="49"/>
  <c r="G1102" i="49"/>
  <c r="H1101" i="49"/>
  <c r="G1101" i="49"/>
  <c r="H1100" i="49"/>
  <c r="G1100" i="49"/>
  <c r="H1099" i="49"/>
  <c r="G1099" i="49"/>
  <c r="H1098" i="49"/>
  <c r="G1098" i="49"/>
  <c r="H1097" i="49"/>
  <c r="G1097" i="49"/>
  <c r="H1096" i="49"/>
  <c r="G1096" i="49"/>
  <c r="H1095" i="49"/>
  <c r="G1095" i="49"/>
  <c r="H1094" i="49"/>
  <c r="G1094" i="49"/>
  <c r="H1093" i="49"/>
  <c r="G1093" i="49"/>
  <c r="H1092" i="49"/>
  <c r="G1092" i="49"/>
  <c r="H1091" i="49"/>
  <c r="G1091" i="49"/>
  <c r="H1090" i="49"/>
  <c r="G1090" i="49"/>
  <c r="H1089" i="49"/>
  <c r="G1089" i="49"/>
  <c r="H1088" i="49"/>
  <c r="G1088" i="49"/>
  <c r="H1087" i="49"/>
  <c r="G1087" i="49"/>
  <c r="H1086" i="49"/>
  <c r="G1086" i="49"/>
  <c r="H1085" i="49"/>
  <c r="G1085" i="49"/>
  <c r="H1084" i="49"/>
  <c r="G1084" i="49"/>
  <c r="H1083" i="49"/>
  <c r="G1083" i="49"/>
  <c r="H1082" i="49"/>
  <c r="G1082" i="49"/>
  <c r="H1081" i="49"/>
  <c r="G1081" i="49"/>
  <c r="H1080" i="49"/>
  <c r="G1080" i="49"/>
  <c r="H1079" i="49"/>
  <c r="G1079" i="49"/>
  <c r="H1078" i="49"/>
  <c r="G1078" i="49"/>
  <c r="H1077" i="49"/>
  <c r="G1077" i="49"/>
  <c r="H1076" i="49"/>
  <c r="G1076" i="49"/>
  <c r="H1075" i="49"/>
  <c r="G1075" i="49"/>
  <c r="H1074" i="49"/>
  <c r="G1074" i="49"/>
  <c r="H1073" i="49"/>
  <c r="G1073" i="49"/>
  <c r="H1072" i="49"/>
  <c r="G1072" i="49"/>
  <c r="H1071" i="49"/>
  <c r="G1071" i="49"/>
  <c r="H1070" i="49"/>
  <c r="G1070" i="49"/>
  <c r="H1069" i="49"/>
  <c r="G1069" i="49"/>
  <c r="H1068" i="49"/>
  <c r="G1068" i="49"/>
  <c r="H1067" i="49"/>
  <c r="G1067" i="49"/>
  <c r="H1066" i="49"/>
  <c r="G1066" i="49"/>
  <c r="H1065" i="49"/>
  <c r="G1065" i="49"/>
  <c r="H1064" i="49"/>
  <c r="G1064" i="49"/>
  <c r="H1063" i="49"/>
  <c r="G1063" i="49"/>
  <c r="H1062" i="49"/>
  <c r="G1062" i="49"/>
  <c r="H1061" i="49"/>
  <c r="G1061" i="49"/>
  <c r="H1060" i="49"/>
  <c r="G1060" i="49"/>
  <c r="H1059" i="49"/>
  <c r="G1059" i="49"/>
  <c r="H1058" i="49"/>
  <c r="G1058" i="49"/>
  <c r="H1057" i="49"/>
  <c r="G1057" i="49"/>
  <c r="H1056" i="49"/>
  <c r="G1056" i="49"/>
  <c r="H1055" i="49"/>
  <c r="G1055" i="49"/>
  <c r="H1054" i="49"/>
  <c r="G1054" i="49"/>
  <c r="H1053" i="49"/>
  <c r="G1053" i="49"/>
  <c r="H1052" i="49"/>
  <c r="G1052" i="49"/>
  <c r="H1051" i="49"/>
  <c r="G1051" i="49"/>
  <c r="H1050" i="49"/>
  <c r="G1050" i="49"/>
  <c r="H1049" i="49"/>
  <c r="G1049" i="49"/>
  <c r="H1048" i="49"/>
  <c r="G1048" i="49"/>
  <c r="H1047" i="49"/>
  <c r="G1047" i="49"/>
  <c r="H1046" i="49"/>
  <c r="G1046" i="49"/>
  <c r="H1045" i="49"/>
  <c r="G1045" i="49"/>
  <c r="H1044" i="49"/>
  <c r="G1044" i="49"/>
  <c r="H1043" i="49"/>
  <c r="G1043" i="49"/>
  <c r="H1042" i="49"/>
  <c r="G1042" i="49"/>
  <c r="H1041" i="49"/>
  <c r="G1041" i="49"/>
  <c r="H1040" i="49"/>
  <c r="G1040" i="49"/>
  <c r="H1039" i="49"/>
  <c r="G1039" i="49"/>
  <c r="H1038" i="49"/>
  <c r="G1038" i="49"/>
  <c r="H1037" i="49"/>
  <c r="G1037" i="49"/>
  <c r="H1036" i="49"/>
  <c r="G1036" i="49"/>
  <c r="H1035" i="49"/>
  <c r="G1035" i="49"/>
  <c r="H1034" i="49"/>
  <c r="G1034" i="49"/>
  <c r="H1033" i="49"/>
  <c r="G1033" i="49"/>
  <c r="H1032" i="49"/>
  <c r="G1032" i="49"/>
  <c r="H1031" i="49"/>
  <c r="G1031" i="49"/>
  <c r="H1030" i="49"/>
  <c r="G1030" i="49"/>
  <c r="H1029" i="49"/>
  <c r="G1029" i="49"/>
  <c r="H1028" i="49"/>
  <c r="G1028" i="49"/>
  <c r="H1027" i="49"/>
  <c r="G1027" i="49"/>
  <c r="H1026" i="49"/>
  <c r="G1026" i="49"/>
  <c r="H1025" i="49"/>
  <c r="G1025" i="49"/>
  <c r="H1024" i="49"/>
  <c r="G1024" i="49"/>
  <c r="H1023" i="49"/>
  <c r="G1023" i="49"/>
  <c r="H1022" i="49"/>
  <c r="G1022" i="49"/>
  <c r="H1021" i="49"/>
  <c r="G1021" i="49"/>
  <c r="H1020" i="49"/>
  <c r="G1020" i="49"/>
  <c r="H1019" i="49"/>
  <c r="G1019" i="49"/>
  <c r="H1018" i="49"/>
  <c r="G1018" i="49"/>
  <c r="H1017" i="49"/>
  <c r="G1017" i="49"/>
  <c r="H1016" i="49"/>
  <c r="G1016" i="49"/>
  <c r="H1015" i="49"/>
  <c r="G1015" i="49"/>
  <c r="H1014" i="49"/>
  <c r="G1014" i="49"/>
  <c r="H1013" i="49"/>
  <c r="G1013" i="49"/>
  <c r="H1012" i="49"/>
  <c r="G1012" i="49"/>
  <c r="H1011" i="49"/>
  <c r="G1011" i="49"/>
  <c r="H1010" i="49"/>
  <c r="G1010" i="49"/>
  <c r="H1009" i="49"/>
  <c r="G1009" i="49"/>
  <c r="H1008" i="49"/>
  <c r="G1008" i="49"/>
  <c r="H1007" i="49"/>
  <c r="G1007" i="49"/>
  <c r="H1006" i="49"/>
  <c r="G1006" i="49"/>
  <c r="H1005" i="49"/>
  <c r="G1005" i="49"/>
  <c r="H1004" i="49"/>
  <c r="G1004" i="49"/>
  <c r="H1003" i="49"/>
  <c r="G1003" i="49"/>
  <c r="H1002" i="49"/>
  <c r="G1002" i="49"/>
  <c r="H1001" i="49"/>
  <c r="G1001" i="49"/>
  <c r="H1000" i="49"/>
  <c r="G1000" i="49"/>
  <c r="H999" i="49"/>
  <c r="G999" i="49"/>
  <c r="H998" i="49"/>
  <c r="G998" i="49"/>
  <c r="H997" i="49"/>
  <c r="G997" i="49"/>
  <c r="H996" i="49"/>
  <c r="G996" i="49"/>
  <c r="H995" i="49"/>
  <c r="G995" i="49"/>
  <c r="H994" i="49"/>
  <c r="G994" i="49"/>
  <c r="H993" i="49"/>
  <c r="G993" i="49"/>
  <c r="H992" i="49"/>
  <c r="G992" i="49"/>
  <c r="H991" i="49"/>
  <c r="G991" i="49"/>
  <c r="H990" i="49"/>
  <c r="G990" i="49"/>
  <c r="H989" i="49"/>
  <c r="G989" i="49"/>
  <c r="H988" i="49"/>
  <c r="G988" i="49"/>
  <c r="H987" i="49"/>
  <c r="G987" i="49"/>
  <c r="H986" i="49"/>
  <c r="G986" i="49"/>
  <c r="H985" i="49"/>
  <c r="G985" i="49"/>
  <c r="H984" i="49"/>
  <c r="G984" i="49"/>
  <c r="H983" i="49"/>
  <c r="G983" i="49"/>
  <c r="H982" i="49"/>
  <c r="G982" i="49"/>
  <c r="H981" i="49"/>
  <c r="G981" i="49"/>
  <c r="H980" i="49"/>
  <c r="G980" i="49"/>
  <c r="H979" i="49"/>
  <c r="G979" i="49"/>
  <c r="H978" i="49"/>
  <c r="G978" i="49"/>
  <c r="H977" i="49"/>
  <c r="G977" i="49"/>
  <c r="H976" i="49"/>
  <c r="G976" i="49"/>
  <c r="H975" i="49"/>
  <c r="G975" i="49"/>
  <c r="H974" i="49"/>
  <c r="G974" i="49"/>
  <c r="H973" i="49"/>
  <c r="G973" i="49"/>
  <c r="H972" i="49"/>
  <c r="G972" i="49"/>
  <c r="H971" i="49"/>
  <c r="G971" i="49"/>
  <c r="H970" i="49"/>
  <c r="G970" i="49"/>
  <c r="H969" i="49"/>
  <c r="G969" i="49"/>
  <c r="H968" i="49"/>
  <c r="G968" i="49"/>
  <c r="H967" i="49"/>
  <c r="G967" i="49"/>
  <c r="H966" i="49"/>
  <c r="G966" i="49"/>
  <c r="H965" i="49"/>
  <c r="G965" i="49"/>
  <c r="H964" i="49"/>
  <c r="G964" i="49"/>
  <c r="H963" i="49"/>
  <c r="G963" i="49"/>
  <c r="H962" i="49"/>
  <c r="G962" i="49"/>
  <c r="H961" i="49"/>
  <c r="G961" i="49"/>
  <c r="H960" i="49"/>
  <c r="G960" i="49"/>
  <c r="H959" i="49"/>
  <c r="G959" i="49"/>
  <c r="H958" i="49"/>
  <c r="G958" i="49"/>
  <c r="H957" i="49"/>
  <c r="G957" i="49"/>
  <c r="H956" i="49"/>
  <c r="G956" i="49"/>
  <c r="H955" i="49"/>
  <c r="G955" i="49"/>
  <c r="H954" i="49"/>
  <c r="G954" i="49"/>
  <c r="H953" i="49"/>
  <c r="G953" i="49"/>
  <c r="H952" i="49"/>
  <c r="G952" i="49"/>
  <c r="H951" i="49"/>
  <c r="G951" i="49"/>
  <c r="H950" i="49"/>
  <c r="G950" i="49"/>
  <c r="H949" i="49"/>
  <c r="G949" i="49"/>
  <c r="H948" i="49"/>
  <c r="G948" i="49"/>
  <c r="H947" i="49"/>
  <c r="G947" i="49"/>
  <c r="H946" i="49"/>
  <c r="G946" i="49"/>
  <c r="H945" i="49"/>
  <c r="G945" i="49"/>
  <c r="H944" i="49"/>
  <c r="G944" i="49"/>
  <c r="H943" i="49"/>
  <c r="G943" i="49"/>
  <c r="H942" i="49"/>
  <c r="G942" i="49"/>
  <c r="H941" i="49"/>
  <c r="G941" i="49"/>
  <c r="H940" i="49"/>
  <c r="G940" i="49"/>
  <c r="H939" i="49"/>
  <c r="G939" i="49"/>
  <c r="H938" i="49"/>
  <c r="G938" i="49"/>
  <c r="H937" i="49"/>
  <c r="G937" i="49"/>
  <c r="H936" i="49"/>
  <c r="G936" i="49"/>
  <c r="H935" i="49"/>
  <c r="G935" i="49"/>
  <c r="H934" i="49"/>
  <c r="G934" i="49"/>
  <c r="H933" i="49"/>
  <c r="G933" i="49"/>
  <c r="H932" i="49"/>
  <c r="G932" i="49"/>
  <c r="H931" i="49"/>
  <c r="G931" i="49"/>
  <c r="H930" i="49"/>
  <c r="G930" i="49"/>
  <c r="H929" i="49"/>
  <c r="G929" i="49"/>
  <c r="H928" i="49"/>
  <c r="G928" i="49"/>
  <c r="H927" i="49"/>
  <c r="G927" i="49"/>
  <c r="H926" i="49"/>
  <c r="G926" i="49"/>
  <c r="H925" i="49"/>
  <c r="G925" i="49"/>
  <c r="H924" i="49"/>
  <c r="G924" i="49"/>
  <c r="H923" i="49"/>
  <c r="G923" i="49"/>
  <c r="H922" i="49"/>
  <c r="G922" i="49"/>
  <c r="H921" i="49"/>
  <c r="G921" i="49"/>
  <c r="H920" i="49"/>
  <c r="G920" i="49"/>
  <c r="H919" i="49"/>
  <c r="G919" i="49"/>
  <c r="H918" i="49"/>
  <c r="G918" i="49"/>
  <c r="H917" i="49"/>
  <c r="G917" i="49"/>
  <c r="H916" i="49"/>
  <c r="G916" i="49"/>
  <c r="H915" i="49"/>
  <c r="G915" i="49"/>
  <c r="H914" i="49"/>
  <c r="G914" i="49"/>
  <c r="H913" i="49"/>
  <c r="G913" i="49"/>
  <c r="H912" i="49"/>
  <c r="G912" i="49"/>
  <c r="H911" i="49"/>
  <c r="G911" i="49"/>
  <c r="H910" i="49"/>
  <c r="G910" i="49"/>
  <c r="H909" i="49"/>
  <c r="G909" i="49"/>
  <c r="H908" i="49"/>
  <c r="G908" i="49"/>
  <c r="H907" i="49"/>
  <c r="G907" i="49"/>
  <c r="H906" i="49"/>
  <c r="G906" i="49"/>
  <c r="H905" i="49"/>
  <c r="G905" i="49"/>
  <c r="H904" i="49"/>
  <c r="G904" i="49"/>
  <c r="H903" i="49"/>
  <c r="G903" i="49"/>
  <c r="H902" i="49"/>
  <c r="G902" i="49"/>
  <c r="H901" i="49"/>
  <c r="G901" i="49"/>
  <c r="H900" i="49"/>
  <c r="G900" i="49"/>
  <c r="H899" i="49"/>
  <c r="G899" i="49"/>
  <c r="H898" i="49"/>
  <c r="G898" i="49"/>
  <c r="H897" i="49"/>
  <c r="G897" i="49"/>
  <c r="H896" i="49"/>
  <c r="G896" i="49"/>
  <c r="H895" i="49"/>
  <c r="G895" i="49"/>
  <c r="H894" i="49"/>
  <c r="G894" i="49"/>
  <c r="H893" i="49"/>
  <c r="G893" i="49"/>
  <c r="H892" i="49"/>
  <c r="G892" i="49"/>
  <c r="H891" i="49"/>
  <c r="G891" i="49"/>
  <c r="H890" i="49"/>
  <c r="G890" i="49"/>
  <c r="H889" i="49"/>
  <c r="G889" i="49"/>
  <c r="H888" i="49"/>
  <c r="G888" i="49"/>
  <c r="H887" i="49"/>
  <c r="G887" i="49"/>
  <c r="H886" i="49"/>
  <c r="G886" i="49"/>
  <c r="H885" i="49"/>
  <c r="G885" i="49"/>
  <c r="H884" i="49"/>
  <c r="G884" i="49"/>
  <c r="H883" i="49"/>
  <c r="G883" i="49"/>
  <c r="H882" i="49"/>
  <c r="G882" i="49"/>
  <c r="H881" i="49"/>
  <c r="G881" i="49"/>
  <c r="H880" i="49"/>
  <c r="G880" i="49"/>
  <c r="H879" i="49"/>
  <c r="G879" i="49"/>
  <c r="H878" i="49"/>
  <c r="G878" i="49"/>
  <c r="H877" i="49"/>
  <c r="G877" i="49"/>
  <c r="H876" i="49"/>
  <c r="G876" i="49"/>
  <c r="H875" i="49"/>
  <c r="G875" i="49"/>
  <c r="H874" i="49"/>
  <c r="G874" i="49"/>
  <c r="H873" i="49"/>
  <c r="G873" i="49"/>
  <c r="H872" i="49"/>
  <c r="G872" i="49"/>
  <c r="H871" i="49"/>
  <c r="G871" i="49"/>
  <c r="H870" i="49"/>
  <c r="G870" i="49"/>
  <c r="H869" i="49"/>
  <c r="G869" i="49"/>
  <c r="H868" i="49"/>
  <c r="G868" i="49"/>
  <c r="H867" i="49"/>
  <c r="G867" i="49"/>
  <c r="H866" i="49"/>
  <c r="G866" i="49"/>
  <c r="H865" i="49"/>
  <c r="G865" i="49"/>
  <c r="H864" i="49"/>
  <c r="G864" i="49"/>
  <c r="H863" i="49"/>
  <c r="G863" i="49"/>
  <c r="H862" i="49"/>
  <c r="G862" i="49"/>
  <c r="H861" i="49"/>
  <c r="G861" i="49"/>
  <c r="H860" i="49"/>
  <c r="G860" i="49"/>
  <c r="H859" i="49"/>
  <c r="G859" i="49"/>
  <c r="H858" i="49"/>
  <c r="G858" i="49"/>
  <c r="H857" i="49"/>
  <c r="G857" i="49"/>
  <c r="H856" i="49"/>
  <c r="G856" i="49"/>
  <c r="H855" i="49"/>
  <c r="G855" i="49"/>
  <c r="H854" i="49"/>
  <c r="G854" i="49"/>
  <c r="H853" i="49"/>
  <c r="G853" i="49"/>
  <c r="H852" i="49"/>
  <c r="G852" i="49"/>
  <c r="H851" i="49"/>
  <c r="G851" i="49"/>
  <c r="H850" i="49"/>
  <c r="G850" i="49"/>
  <c r="H849" i="49"/>
  <c r="G849" i="49"/>
  <c r="H848" i="49"/>
  <c r="G848" i="49"/>
  <c r="H847" i="49"/>
  <c r="G847" i="49"/>
  <c r="H846" i="49"/>
  <c r="G846" i="49"/>
  <c r="H845" i="49"/>
  <c r="G845" i="49"/>
  <c r="H844" i="49"/>
  <c r="G844" i="49"/>
  <c r="H843" i="49"/>
  <c r="G843" i="49"/>
  <c r="H842" i="49"/>
  <c r="G842" i="49"/>
  <c r="H841" i="49"/>
  <c r="G841" i="49"/>
  <c r="H840" i="49"/>
  <c r="G840" i="49"/>
  <c r="H839" i="49"/>
  <c r="G839" i="49"/>
  <c r="H838" i="49"/>
  <c r="G838" i="49"/>
  <c r="H837" i="49"/>
  <c r="G837" i="49"/>
  <c r="H836" i="49"/>
  <c r="G836" i="49"/>
  <c r="H835" i="49"/>
  <c r="G835" i="49"/>
  <c r="H834" i="49"/>
  <c r="G834" i="49"/>
  <c r="H833" i="49"/>
  <c r="G833" i="49"/>
  <c r="H832" i="49"/>
  <c r="G832" i="49"/>
  <c r="H831" i="49"/>
  <c r="G831" i="49"/>
  <c r="H830" i="49"/>
  <c r="G830" i="49"/>
  <c r="H829" i="49"/>
  <c r="G829" i="49"/>
  <c r="H828" i="49"/>
  <c r="G828" i="49"/>
  <c r="H827" i="49"/>
  <c r="G827" i="49"/>
  <c r="H826" i="49"/>
  <c r="G826" i="49"/>
  <c r="H825" i="49"/>
  <c r="G825" i="49"/>
  <c r="H824" i="49"/>
  <c r="G824" i="49"/>
  <c r="H823" i="49"/>
  <c r="G823" i="49"/>
  <c r="H822" i="49"/>
  <c r="G822" i="49"/>
  <c r="H821" i="49"/>
  <c r="G821" i="49"/>
  <c r="H820" i="49"/>
  <c r="G820" i="49"/>
  <c r="H819" i="49"/>
  <c r="G819" i="49"/>
  <c r="H818" i="49"/>
  <c r="G818" i="49"/>
  <c r="H817" i="49"/>
  <c r="G817" i="49"/>
  <c r="H816" i="49"/>
  <c r="G816" i="49"/>
  <c r="H815" i="49"/>
  <c r="G815" i="49"/>
  <c r="H814" i="49"/>
  <c r="G814" i="49"/>
  <c r="H813" i="49"/>
  <c r="G813" i="49"/>
  <c r="H812" i="49"/>
  <c r="G812" i="49"/>
  <c r="H811" i="49"/>
  <c r="G811" i="49"/>
  <c r="H810" i="49"/>
  <c r="G810" i="49"/>
  <c r="H809" i="49"/>
  <c r="G809" i="49"/>
  <c r="H808" i="49"/>
  <c r="G808" i="49"/>
  <c r="H807" i="49"/>
  <c r="G807" i="49"/>
  <c r="H806" i="49"/>
  <c r="G806" i="49"/>
  <c r="H805" i="49"/>
  <c r="G805" i="49"/>
  <c r="H804" i="49"/>
  <c r="G804" i="49"/>
  <c r="H803" i="49"/>
  <c r="G803" i="49"/>
  <c r="H802" i="49"/>
  <c r="G802" i="49"/>
  <c r="H801" i="49"/>
  <c r="G801" i="49"/>
  <c r="H800" i="49"/>
  <c r="G800" i="49"/>
  <c r="H799" i="49"/>
  <c r="G799" i="49"/>
  <c r="H798" i="49"/>
  <c r="G798" i="49"/>
  <c r="H797" i="49"/>
  <c r="G797" i="49"/>
  <c r="H796" i="49"/>
  <c r="G796" i="49"/>
  <c r="H795" i="49"/>
  <c r="G795" i="49"/>
  <c r="H794" i="49"/>
  <c r="G794" i="49"/>
  <c r="H793" i="49"/>
  <c r="G793" i="49"/>
  <c r="H792" i="49"/>
  <c r="G792" i="49"/>
  <c r="H791" i="49"/>
  <c r="G791" i="49"/>
  <c r="H790" i="49"/>
  <c r="G790" i="49"/>
  <c r="H789" i="49"/>
  <c r="G789" i="49"/>
  <c r="H788" i="49"/>
  <c r="G788" i="49"/>
  <c r="H787" i="49"/>
  <c r="G787" i="49"/>
  <c r="H786" i="49"/>
  <c r="G786" i="49"/>
  <c r="H785" i="49"/>
  <c r="G785" i="49"/>
  <c r="H784" i="49"/>
  <c r="G784" i="49"/>
  <c r="H783" i="49"/>
  <c r="G783" i="49"/>
  <c r="H782" i="49"/>
  <c r="G782" i="49"/>
  <c r="H781" i="49"/>
  <c r="G781" i="49"/>
  <c r="H780" i="49"/>
  <c r="G780" i="49"/>
  <c r="H779" i="49"/>
  <c r="G779" i="49"/>
  <c r="H778" i="49"/>
  <c r="G778" i="49"/>
  <c r="H777" i="49"/>
  <c r="G777" i="49"/>
  <c r="H776" i="49"/>
  <c r="G776" i="49"/>
  <c r="H775" i="49"/>
  <c r="G775" i="49"/>
  <c r="H774" i="49"/>
  <c r="G774" i="49"/>
  <c r="H773" i="49"/>
  <c r="G773" i="49"/>
  <c r="H772" i="49"/>
  <c r="G772" i="49"/>
  <c r="H771" i="49"/>
  <c r="G771" i="49"/>
  <c r="H770" i="49"/>
  <c r="G770" i="49"/>
  <c r="H769" i="49"/>
  <c r="G769" i="49"/>
  <c r="H768" i="49"/>
  <c r="G768" i="49"/>
  <c r="H767" i="49"/>
  <c r="G767" i="49"/>
  <c r="H766" i="49"/>
  <c r="G766" i="49"/>
  <c r="H765" i="49"/>
  <c r="G765" i="49"/>
  <c r="H764" i="49"/>
  <c r="G764" i="49"/>
  <c r="H763" i="49"/>
  <c r="G763" i="49"/>
  <c r="H762" i="49"/>
  <c r="G762" i="49"/>
  <c r="H761" i="49"/>
  <c r="G761" i="49"/>
  <c r="H760" i="49"/>
  <c r="G760" i="49"/>
  <c r="H759" i="49"/>
  <c r="G759" i="49"/>
  <c r="H758" i="49"/>
  <c r="G758" i="49"/>
  <c r="H757" i="49"/>
  <c r="G757" i="49"/>
  <c r="H756" i="49"/>
  <c r="G756" i="49"/>
  <c r="H755" i="49"/>
  <c r="G755" i="49"/>
  <c r="H754" i="49"/>
  <c r="G754" i="49"/>
  <c r="H753" i="49"/>
  <c r="G753" i="49"/>
  <c r="H752" i="49"/>
  <c r="G752" i="49"/>
  <c r="H751" i="49"/>
  <c r="G751" i="49"/>
  <c r="H750" i="49"/>
  <c r="G750" i="49"/>
  <c r="H749" i="49"/>
  <c r="G749" i="49"/>
  <c r="H748" i="49"/>
  <c r="G748" i="49"/>
  <c r="H747" i="49"/>
  <c r="G747" i="49"/>
  <c r="H746" i="49"/>
  <c r="G746" i="49"/>
  <c r="H745" i="49"/>
  <c r="G745" i="49"/>
  <c r="H744" i="49"/>
  <c r="G744" i="49"/>
  <c r="H743" i="49"/>
  <c r="G743" i="49"/>
  <c r="H742" i="49"/>
  <c r="G742" i="49"/>
  <c r="H741" i="49"/>
  <c r="G741" i="49"/>
  <c r="H740" i="49"/>
  <c r="G740" i="49"/>
  <c r="H739" i="49"/>
  <c r="G739" i="49"/>
  <c r="H738" i="49"/>
  <c r="G738" i="49"/>
  <c r="H737" i="49"/>
  <c r="G737" i="49"/>
  <c r="H736" i="49"/>
  <c r="G736" i="49"/>
  <c r="H735" i="49"/>
  <c r="G735" i="49"/>
  <c r="H734" i="49"/>
  <c r="G734" i="49"/>
  <c r="H733" i="49"/>
  <c r="G733" i="49"/>
  <c r="H732" i="49"/>
  <c r="G732" i="49"/>
  <c r="H731" i="49"/>
  <c r="G731" i="49"/>
  <c r="H730" i="49"/>
  <c r="G730" i="49"/>
  <c r="H729" i="49"/>
  <c r="G729" i="49"/>
  <c r="H728" i="49"/>
  <c r="G728" i="49"/>
  <c r="H727" i="49"/>
  <c r="G727" i="49"/>
  <c r="H726" i="49"/>
  <c r="G726" i="49"/>
  <c r="H725" i="49"/>
  <c r="G725" i="49"/>
  <c r="H724" i="49"/>
  <c r="G724" i="49"/>
  <c r="H723" i="49"/>
  <c r="G723" i="49"/>
  <c r="G1361" i="49" s="1"/>
  <c r="F721" i="49"/>
  <c r="E721" i="49"/>
  <c r="H720" i="49"/>
  <c r="G720" i="49"/>
  <c r="H719" i="49"/>
  <c r="G719" i="49"/>
  <c r="H718" i="49"/>
  <c r="G718" i="49"/>
  <c r="H717" i="49"/>
  <c r="G717" i="49"/>
  <c r="H716" i="49"/>
  <c r="G716" i="49"/>
  <c r="H715" i="49"/>
  <c r="G715" i="49"/>
  <c r="H714" i="49"/>
  <c r="G714" i="49"/>
  <c r="H713" i="49"/>
  <c r="G713" i="49"/>
  <c r="H712" i="49"/>
  <c r="G712" i="49"/>
  <c r="H711" i="49"/>
  <c r="G711" i="49"/>
  <c r="H710" i="49"/>
  <c r="G710" i="49"/>
  <c r="H709" i="49"/>
  <c r="G709" i="49"/>
  <c r="H708" i="49"/>
  <c r="G708" i="49"/>
  <c r="H707" i="49"/>
  <c r="G707" i="49"/>
  <c r="H706" i="49"/>
  <c r="G706" i="49"/>
  <c r="H705" i="49"/>
  <c r="G705" i="49"/>
  <c r="H704" i="49"/>
  <c r="G704" i="49"/>
  <c r="H703" i="49"/>
  <c r="G703" i="49"/>
  <c r="H702" i="49"/>
  <c r="G702" i="49"/>
  <c r="H701" i="49"/>
  <c r="G701" i="49"/>
  <c r="H700" i="49"/>
  <c r="G700" i="49"/>
  <c r="H699" i="49"/>
  <c r="G699" i="49"/>
  <c r="H698" i="49"/>
  <c r="G698" i="49"/>
  <c r="H697" i="49"/>
  <c r="G697" i="49"/>
  <c r="H696" i="49"/>
  <c r="G696" i="49"/>
  <c r="H695" i="49"/>
  <c r="G695" i="49"/>
  <c r="H694" i="49"/>
  <c r="G694" i="49"/>
  <c r="H693" i="49"/>
  <c r="G693" i="49"/>
  <c r="H692" i="49"/>
  <c r="G692" i="49"/>
  <c r="H691" i="49"/>
  <c r="G691" i="49"/>
  <c r="H690" i="49"/>
  <c r="G690" i="49"/>
  <c r="H689" i="49"/>
  <c r="G689" i="49"/>
  <c r="H688" i="49"/>
  <c r="G688" i="49"/>
  <c r="H687" i="49"/>
  <c r="G687" i="49"/>
  <c r="H686" i="49"/>
  <c r="G686" i="49"/>
  <c r="H685" i="49"/>
  <c r="G685" i="49"/>
  <c r="H684" i="49"/>
  <c r="G684" i="49"/>
  <c r="H683" i="49"/>
  <c r="G683" i="49"/>
  <c r="H682" i="49"/>
  <c r="G682" i="49"/>
  <c r="H681" i="49"/>
  <c r="G681" i="49"/>
  <c r="H680" i="49"/>
  <c r="G680" i="49"/>
  <c r="H679" i="49"/>
  <c r="G679" i="49"/>
  <c r="H678" i="49"/>
  <c r="G678" i="49"/>
  <c r="H677" i="49"/>
  <c r="G677" i="49"/>
  <c r="H676" i="49"/>
  <c r="G676" i="49"/>
  <c r="H675" i="49"/>
  <c r="G675" i="49"/>
  <c r="H674" i="49"/>
  <c r="G674" i="49"/>
  <c r="H673" i="49"/>
  <c r="G673" i="49"/>
  <c r="H672" i="49"/>
  <c r="G672" i="49"/>
  <c r="H671" i="49"/>
  <c r="G671" i="49"/>
  <c r="H670" i="49"/>
  <c r="G670" i="49"/>
  <c r="H669" i="49"/>
  <c r="G669" i="49"/>
  <c r="H668" i="49"/>
  <c r="G668" i="49"/>
  <c r="H667" i="49"/>
  <c r="G667" i="49"/>
  <c r="H666" i="49"/>
  <c r="G666" i="49"/>
  <c r="H665" i="49"/>
  <c r="G665" i="49"/>
  <c r="H664" i="49"/>
  <c r="G664" i="49"/>
  <c r="H663" i="49"/>
  <c r="G663" i="49"/>
  <c r="H662" i="49"/>
  <c r="G662" i="49"/>
  <c r="H661" i="49"/>
  <c r="G661" i="49"/>
  <c r="H660" i="49"/>
  <c r="G660" i="49"/>
  <c r="H659" i="49"/>
  <c r="G659" i="49"/>
  <c r="H658" i="49"/>
  <c r="G658" i="49"/>
  <c r="H657" i="49"/>
  <c r="G657" i="49"/>
  <c r="H656" i="49"/>
  <c r="G656" i="49"/>
  <c r="H655" i="49"/>
  <c r="G655" i="49"/>
  <c r="H654" i="49"/>
  <c r="G654" i="49"/>
  <c r="H653" i="49"/>
  <c r="G653" i="49"/>
  <c r="H652" i="49"/>
  <c r="G652" i="49"/>
  <c r="H651" i="49"/>
  <c r="G651" i="49"/>
  <c r="H650" i="49"/>
  <c r="G650" i="49"/>
  <c r="H649" i="49"/>
  <c r="G649" i="49"/>
  <c r="H648" i="49"/>
  <c r="G648" i="49"/>
  <c r="H647" i="49"/>
  <c r="G647" i="49"/>
  <c r="H646" i="49"/>
  <c r="G646" i="49"/>
  <c r="H645" i="49"/>
  <c r="G645" i="49"/>
  <c r="H644" i="49"/>
  <c r="G644" i="49"/>
  <c r="H643" i="49"/>
  <c r="G643" i="49"/>
  <c r="H642" i="49"/>
  <c r="G642" i="49"/>
  <c r="H641" i="49"/>
  <c r="G641" i="49"/>
  <c r="H640" i="49"/>
  <c r="G640" i="49"/>
  <c r="H639" i="49"/>
  <c r="G639" i="49"/>
  <c r="H638" i="49"/>
  <c r="G638" i="49"/>
  <c r="H637" i="49"/>
  <c r="G637" i="49"/>
  <c r="H636" i="49"/>
  <c r="G636" i="49"/>
  <c r="H635" i="49"/>
  <c r="G635" i="49"/>
  <c r="H634" i="49"/>
  <c r="G634" i="49"/>
  <c r="H633" i="49"/>
  <c r="G633" i="49"/>
  <c r="H632" i="49"/>
  <c r="G632" i="49"/>
  <c r="H631" i="49"/>
  <c r="G631" i="49"/>
  <c r="H630" i="49"/>
  <c r="G630" i="49"/>
  <c r="H629" i="49"/>
  <c r="G629" i="49"/>
  <c r="H628" i="49"/>
  <c r="G628" i="49"/>
  <c r="H627" i="49"/>
  <c r="G627" i="49"/>
  <c r="H626" i="49"/>
  <c r="G626" i="49"/>
  <c r="H625" i="49"/>
  <c r="G625" i="49"/>
  <c r="H624" i="49"/>
  <c r="G624" i="49"/>
  <c r="H623" i="49"/>
  <c r="G623" i="49"/>
  <c r="H622" i="49"/>
  <c r="G622" i="49"/>
  <c r="H621" i="49"/>
  <c r="G621" i="49"/>
  <c r="H620" i="49"/>
  <c r="G620" i="49"/>
  <c r="H619" i="49"/>
  <c r="G619" i="49"/>
  <c r="H618" i="49"/>
  <c r="G618" i="49"/>
  <c r="H617" i="49"/>
  <c r="G617" i="49"/>
  <c r="H616" i="49"/>
  <c r="G616" i="49"/>
  <c r="H615" i="49"/>
  <c r="G615" i="49"/>
  <c r="H614" i="49"/>
  <c r="G614" i="49"/>
  <c r="H613" i="49"/>
  <c r="G613" i="49"/>
  <c r="H612" i="49"/>
  <c r="G612" i="49"/>
  <c r="H611" i="49"/>
  <c r="G611" i="49"/>
  <c r="H610" i="49"/>
  <c r="G610" i="49"/>
  <c r="H609" i="49"/>
  <c r="G609" i="49"/>
  <c r="H608" i="49"/>
  <c r="G608" i="49"/>
  <c r="H607" i="49"/>
  <c r="G607" i="49"/>
  <c r="H606" i="49"/>
  <c r="G606" i="49"/>
  <c r="H605" i="49"/>
  <c r="G605" i="49"/>
  <c r="H604" i="49"/>
  <c r="G604" i="49"/>
  <c r="H603" i="49"/>
  <c r="G603" i="49"/>
  <c r="H602" i="49"/>
  <c r="G602" i="49"/>
  <c r="H601" i="49"/>
  <c r="G601" i="49"/>
  <c r="H600" i="49"/>
  <c r="G600" i="49"/>
  <c r="H599" i="49"/>
  <c r="G599" i="49"/>
  <c r="H598" i="49"/>
  <c r="G598" i="49"/>
  <c r="H597" i="49"/>
  <c r="G597" i="49"/>
  <c r="H596" i="49"/>
  <c r="G596" i="49"/>
  <c r="H595" i="49"/>
  <c r="G595" i="49"/>
  <c r="H594" i="49"/>
  <c r="G594" i="49"/>
  <c r="H593" i="49"/>
  <c r="G593" i="49"/>
  <c r="H592" i="49"/>
  <c r="G592" i="49"/>
  <c r="H591" i="49"/>
  <c r="G591" i="49"/>
  <c r="H590" i="49"/>
  <c r="G590" i="49"/>
  <c r="H589" i="49"/>
  <c r="G589" i="49"/>
  <c r="H588" i="49"/>
  <c r="G588" i="49"/>
  <c r="H587" i="49"/>
  <c r="G587" i="49"/>
  <c r="H586" i="49"/>
  <c r="G586" i="49"/>
  <c r="H585" i="49"/>
  <c r="G585" i="49"/>
  <c r="H584" i="49"/>
  <c r="G584" i="49"/>
  <c r="H583" i="49"/>
  <c r="G583" i="49"/>
  <c r="H582" i="49"/>
  <c r="G582" i="49"/>
  <c r="H581" i="49"/>
  <c r="G581" i="49"/>
  <c r="H580" i="49"/>
  <c r="G580" i="49"/>
  <c r="H579" i="49"/>
  <c r="G579" i="49"/>
  <c r="H578" i="49"/>
  <c r="G578" i="49"/>
  <c r="H577" i="49"/>
  <c r="G577" i="49"/>
  <c r="H576" i="49"/>
  <c r="G576" i="49"/>
  <c r="H575" i="49"/>
  <c r="G575" i="49"/>
  <c r="H574" i="49"/>
  <c r="G574" i="49"/>
  <c r="H573" i="49"/>
  <c r="G573" i="49"/>
  <c r="H572" i="49"/>
  <c r="G572" i="49"/>
  <c r="H571" i="49"/>
  <c r="G571" i="49"/>
  <c r="H570" i="49"/>
  <c r="G570" i="49"/>
  <c r="H569" i="49"/>
  <c r="G569" i="49"/>
  <c r="H568" i="49"/>
  <c r="G568" i="49"/>
  <c r="H567" i="49"/>
  <c r="G567" i="49"/>
  <c r="H566" i="49"/>
  <c r="G566" i="49"/>
  <c r="H565" i="49"/>
  <c r="G565" i="49"/>
  <c r="H564" i="49"/>
  <c r="G564" i="49"/>
  <c r="H563" i="49"/>
  <c r="G563" i="49"/>
  <c r="H562" i="49"/>
  <c r="G562" i="49"/>
  <c r="H561" i="49"/>
  <c r="G561" i="49"/>
  <c r="H560" i="49"/>
  <c r="G560" i="49"/>
  <c r="H559" i="49"/>
  <c r="G559" i="49"/>
  <c r="H558" i="49"/>
  <c r="G558" i="49"/>
  <c r="H557" i="49"/>
  <c r="G557" i="49"/>
  <c r="H556" i="49"/>
  <c r="G556" i="49"/>
  <c r="H555" i="49"/>
  <c r="G555" i="49"/>
  <c r="H554" i="49"/>
  <c r="G554" i="49"/>
  <c r="H553" i="49"/>
  <c r="G553" i="49"/>
  <c r="H552" i="49"/>
  <c r="G552" i="49"/>
  <c r="H551" i="49"/>
  <c r="G551" i="49"/>
  <c r="H550" i="49"/>
  <c r="G550" i="49"/>
  <c r="H549" i="49"/>
  <c r="G549" i="49"/>
  <c r="H548" i="49"/>
  <c r="G548" i="49"/>
  <c r="H547" i="49"/>
  <c r="G547" i="49"/>
  <c r="H546" i="49"/>
  <c r="G546" i="49"/>
  <c r="H545" i="49"/>
  <c r="G545" i="49"/>
  <c r="H544" i="49"/>
  <c r="G544" i="49"/>
  <c r="H543" i="49"/>
  <c r="G543" i="49"/>
  <c r="H542" i="49"/>
  <c r="G542" i="49"/>
  <c r="H541" i="49"/>
  <c r="G541" i="49"/>
  <c r="H540" i="49"/>
  <c r="G540" i="49"/>
  <c r="H539" i="49"/>
  <c r="G539" i="49"/>
  <c r="H538" i="49"/>
  <c r="G538" i="49"/>
  <c r="H537" i="49"/>
  <c r="G537" i="49"/>
  <c r="H536" i="49"/>
  <c r="G536" i="49"/>
  <c r="H535" i="49"/>
  <c r="G535" i="49"/>
  <c r="H534" i="49"/>
  <c r="G534" i="49"/>
  <c r="H533" i="49"/>
  <c r="G533" i="49"/>
  <c r="H532" i="49"/>
  <c r="G532" i="49"/>
  <c r="H531" i="49"/>
  <c r="G531" i="49"/>
  <c r="H530" i="49"/>
  <c r="G530" i="49"/>
  <c r="H529" i="49"/>
  <c r="G529" i="49"/>
  <c r="H528" i="49"/>
  <c r="G528" i="49"/>
  <c r="H527" i="49"/>
  <c r="G527" i="49"/>
  <c r="H526" i="49"/>
  <c r="G526" i="49"/>
  <c r="H525" i="49"/>
  <c r="G525" i="49"/>
  <c r="H524" i="49"/>
  <c r="G524" i="49"/>
  <c r="H523" i="49"/>
  <c r="G523" i="49"/>
  <c r="H522" i="49"/>
  <c r="G522" i="49"/>
  <c r="H521" i="49"/>
  <c r="G521" i="49"/>
  <c r="H520" i="49"/>
  <c r="G520" i="49"/>
  <c r="H519" i="49"/>
  <c r="G519" i="49"/>
  <c r="H518" i="49"/>
  <c r="G518" i="49"/>
  <c r="H517" i="49"/>
  <c r="G517" i="49"/>
  <c r="H516" i="49"/>
  <c r="G516" i="49"/>
  <c r="H515" i="49"/>
  <c r="G515" i="49"/>
  <c r="H514" i="49"/>
  <c r="G514" i="49"/>
  <c r="H513" i="49"/>
  <c r="G513" i="49"/>
  <c r="H512" i="49"/>
  <c r="G512" i="49"/>
  <c r="H511" i="49"/>
  <c r="G511" i="49"/>
  <c r="H510" i="49"/>
  <c r="G510" i="49"/>
  <c r="H509" i="49"/>
  <c r="G509" i="49"/>
  <c r="H508" i="49"/>
  <c r="G508" i="49"/>
  <c r="H507" i="49"/>
  <c r="G507" i="49"/>
  <c r="H506" i="49"/>
  <c r="G506" i="49"/>
  <c r="H505" i="49"/>
  <c r="G505" i="49"/>
  <c r="H504" i="49"/>
  <c r="G504" i="49"/>
  <c r="H503" i="49"/>
  <c r="G503" i="49"/>
  <c r="H502" i="49"/>
  <c r="G502" i="49"/>
  <c r="H501" i="49"/>
  <c r="G501" i="49"/>
  <c r="H500" i="49"/>
  <c r="G500" i="49"/>
  <c r="H499" i="49"/>
  <c r="G499" i="49"/>
  <c r="H498" i="49"/>
  <c r="G498" i="49"/>
  <c r="H497" i="49"/>
  <c r="G497" i="49"/>
  <c r="H496" i="49"/>
  <c r="G496" i="49"/>
  <c r="H495" i="49"/>
  <c r="G495" i="49"/>
  <c r="H494" i="49"/>
  <c r="G494" i="49"/>
  <c r="H493" i="49"/>
  <c r="G493" i="49"/>
  <c r="H492" i="49"/>
  <c r="G492" i="49"/>
  <c r="H491" i="49"/>
  <c r="G491" i="49"/>
  <c r="H490" i="49"/>
  <c r="G490" i="49"/>
  <c r="H489" i="49"/>
  <c r="G489" i="49"/>
  <c r="H488" i="49"/>
  <c r="G488" i="49"/>
  <c r="H487" i="49"/>
  <c r="G487" i="49"/>
  <c r="H486" i="49"/>
  <c r="G486" i="49"/>
  <c r="H485" i="49"/>
  <c r="G485" i="49"/>
  <c r="H484" i="49"/>
  <c r="G484" i="49"/>
  <c r="H483" i="49"/>
  <c r="G483" i="49"/>
  <c r="H482" i="49"/>
  <c r="G482" i="49"/>
  <c r="H481" i="49"/>
  <c r="G481" i="49"/>
  <c r="H480" i="49"/>
  <c r="G480" i="49"/>
  <c r="H479" i="49"/>
  <c r="G479" i="49"/>
  <c r="H478" i="49"/>
  <c r="G478" i="49"/>
  <c r="H477" i="49"/>
  <c r="G477" i="49"/>
  <c r="H476" i="49"/>
  <c r="G476" i="49"/>
  <c r="H475" i="49"/>
  <c r="G475" i="49"/>
  <c r="H474" i="49"/>
  <c r="G474" i="49"/>
  <c r="H473" i="49"/>
  <c r="G473" i="49"/>
  <c r="H472" i="49"/>
  <c r="G472" i="49"/>
  <c r="H471" i="49"/>
  <c r="G471" i="49"/>
  <c r="H470" i="49"/>
  <c r="G470" i="49"/>
  <c r="H469" i="49"/>
  <c r="G469" i="49"/>
  <c r="H468" i="49"/>
  <c r="G468" i="49"/>
  <c r="H467" i="49"/>
  <c r="G467" i="49"/>
  <c r="H466" i="49"/>
  <c r="G466" i="49"/>
  <c r="H465" i="49"/>
  <c r="G465" i="49"/>
  <c r="H464" i="49"/>
  <c r="G464" i="49"/>
  <c r="H463" i="49"/>
  <c r="G463" i="49"/>
  <c r="H462" i="49"/>
  <c r="G462" i="49"/>
  <c r="H461" i="49"/>
  <c r="G461" i="49"/>
  <c r="H460" i="49"/>
  <c r="G460" i="49"/>
  <c r="H459" i="49"/>
  <c r="G459" i="49"/>
  <c r="H458" i="49"/>
  <c r="G458" i="49"/>
  <c r="H457" i="49"/>
  <c r="G457" i="49"/>
  <c r="H456" i="49"/>
  <c r="G456" i="49"/>
  <c r="H455" i="49"/>
  <c r="G455" i="49"/>
  <c r="H454" i="49"/>
  <c r="G454" i="49"/>
  <c r="H453" i="49"/>
  <c r="G453" i="49"/>
  <c r="H452" i="49"/>
  <c r="G452" i="49"/>
  <c r="H451" i="49"/>
  <c r="G451" i="49"/>
  <c r="H450" i="49"/>
  <c r="G450" i="49"/>
  <c r="H449" i="49"/>
  <c r="G449" i="49"/>
  <c r="H448" i="49"/>
  <c r="G448" i="49"/>
  <c r="H447" i="49"/>
  <c r="G447" i="49"/>
  <c r="H446" i="49"/>
  <c r="G446" i="49"/>
  <c r="H445" i="49"/>
  <c r="G445" i="49"/>
  <c r="H444" i="49"/>
  <c r="G444" i="49"/>
  <c r="H443" i="49"/>
  <c r="G443" i="49"/>
  <c r="H442" i="49"/>
  <c r="G442" i="49"/>
  <c r="H441" i="49"/>
  <c r="G441" i="49"/>
  <c r="H440" i="49"/>
  <c r="G440" i="49"/>
  <c r="H439" i="49"/>
  <c r="G439" i="49"/>
  <c r="H438" i="49"/>
  <c r="G438" i="49"/>
  <c r="H437" i="49"/>
  <c r="G437" i="49"/>
  <c r="H436" i="49"/>
  <c r="G436" i="49"/>
  <c r="H435" i="49"/>
  <c r="G435" i="49"/>
  <c r="H434" i="49"/>
  <c r="G434" i="49"/>
  <c r="H433" i="49"/>
  <c r="G433" i="49"/>
  <c r="H432" i="49"/>
  <c r="G432" i="49"/>
  <c r="H431" i="49"/>
  <c r="G431" i="49"/>
  <c r="H430" i="49"/>
  <c r="G430" i="49"/>
  <c r="H429" i="49"/>
  <c r="G429" i="49"/>
  <c r="H428" i="49"/>
  <c r="G428" i="49"/>
  <c r="H427" i="49"/>
  <c r="G427" i="49"/>
  <c r="H426" i="49"/>
  <c r="G426" i="49"/>
  <c r="H425" i="49"/>
  <c r="G425" i="49"/>
  <c r="H424" i="49"/>
  <c r="G424" i="49"/>
  <c r="H423" i="49"/>
  <c r="G423" i="49"/>
  <c r="H422" i="49"/>
  <c r="G422" i="49"/>
  <c r="H421" i="49"/>
  <c r="G421" i="49"/>
  <c r="H420" i="49"/>
  <c r="G420" i="49"/>
  <c r="H419" i="49"/>
  <c r="G419" i="49"/>
  <c r="H418" i="49"/>
  <c r="G418" i="49"/>
  <c r="H417" i="49"/>
  <c r="G417" i="49"/>
  <c r="H416" i="49"/>
  <c r="G416" i="49"/>
  <c r="H415" i="49"/>
  <c r="G415" i="49"/>
  <c r="H414" i="49"/>
  <c r="G414" i="49"/>
  <c r="H413" i="49"/>
  <c r="G413" i="49"/>
  <c r="H412" i="49"/>
  <c r="G412" i="49"/>
  <c r="H411" i="49"/>
  <c r="G411" i="49"/>
  <c r="H410" i="49"/>
  <c r="G410" i="49"/>
  <c r="H409" i="49"/>
  <c r="G409" i="49"/>
  <c r="H408" i="49"/>
  <c r="G408" i="49"/>
  <c r="H407" i="49"/>
  <c r="G407" i="49"/>
  <c r="H406" i="49"/>
  <c r="G406" i="49"/>
  <c r="H405" i="49"/>
  <c r="G405" i="49"/>
  <c r="H404" i="49"/>
  <c r="G404" i="49"/>
  <c r="H403" i="49"/>
  <c r="G403" i="49"/>
  <c r="H402" i="49"/>
  <c r="G402" i="49"/>
  <c r="H401" i="49"/>
  <c r="G401" i="49"/>
  <c r="H400" i="49"/>
  <c r="G400" i="49"/>
  <c r="H399" i="49"/>
  <c r="G399" i="49"/>
  <c r="H398" i="49"/>
  <c r="G398" i="49"/>
  <c r="H397" i="49"/>
  <c r="G397" i="49"/>
  <c r="H396" i="49"/>
  <c r="G396" i="49"/>
  <c r="H395" i="49"/>
  <c r="G395" i="49"/>
  <c r="H394" i="49"/>
  <c r="G394" i="49"/>
  <c r="H393" i="49"/>
  <c r="G393" i="49"/>
  <c r="H392" i="49"/>
  <c r="G392" i="49"/>
  <c r="H391" i="49"/>
  <c r="G391" i="49"/>
  <c r="H390" i="49"/>
  <c r="G390" i="49"/>
  <c r="H389" i="49"/>
  <c r="G389" i="49"/>
  <c r="H388" i="49"/>
  <c r="G388" i="49"/>
  <c r="H387" i="49"/>
  <c r="G387" i="49"/>
  <c r="H386" i="49"/>
  <c r="G386" i="49"/>
  <c r="H385" i="49"/>
  <c r="G385" i="49"/>
  <c r="H384" i="49"/>
  <c r="G384" i="49"/>
  <c r="H383" i="49"/>
  <c r="G383" i="49"/>
  <c r="H382" i="49"/>
  <c r="G382" i="49"/>
  <c r="H381" i="49"/>
  <c r="G381" i="49"/>
  <c r="H380" i="49"/>
  <c r="G380" i="49"/>
  <c r="H379" i="49"/>
  <c r="G379" i="49"/>
  <c r="H378" i="49"/>
  <c r="G378" i="49"/>
  <c r="H377" i="49"/>
  <c r="G377" i="49"/>
  <c r="H376" i="49"/>
  <c r="G376" i="49"/>
  <c r="H375" i="49"/>
  <c r="G375" i="49"/>
  <c r="H374" i="49"/>
  <c r="G374" i="49"/>
  <c r="H373" i="49"/>
  <c r="G373" i="49"/>
  <c r="H372" i="49"/>
  <c r="G372" i="49"/>
  <c r="H371" i="49"/>
  <c r="G371" i="49"/>
  <c r="H370" i="49"/>
  <c r="G370" i="49"/>
  <c r="H369" i="49"/>
  <c r="G369" i="49"/>
  <c r="H368" i="49"/>
  <c r="G368" i="49"/>
  <c r="H367" i="49"/>
  <c r="G367" i="49"/>
  <c r="H366" i="49"/>
  <c r="G366" i="49"/>
  <c r="H365" i="49"/>
  <c r="G365" i="49"/>
  <c r="H364" i="49"/>
  <c r="G364" i="49"/>
  <c r="H363" i="49"/>
  <c r="G363" i="49"/>
  <c r="H362" i="49"/>
  <c r="G362" i="49"/>
  <c r="H361" i="49"/>
  <c r="G361" i="49"/>
  <c r="H360" i="49"/>
  <c r="G360" i="49"/>
  <c r="H359" i="49"/>
  <c r="G359" i="49"/>
  <c r="H358" i="49"/>
  <c r="G358" i="49"/>
  <c r="H357" i="49"/>
  <c r="G357" i="49"/>
  <c r="H356" i="49"/>
  <c r="G356" i="49"/>
  <c r="H355" i="49"/>
  <c r="G355" i="49"/>
  <c r="H354" i="49"/>
  <c r="G354" i="49"/>
  <c r="H353" i="49"/>
  <c r="G353" i="49"/>
  <c r="H352" i="49"/>
  <c r="G352" i="49"/>
  <c r="H351" i="49"/>
  <c r="G351" i="49"/>
  <c r="H350" i="49"/>
  <c r="G350" i="49"/>
  <c r="H349" i="49"/>
  <c r="G349" i="49"/>
  <c r="H348" i="49"/>
  <c r="G348" i="49"/>
  <c r="H347" i="49"/>
  <c r="G347" i="49"/>
  <c r="H346" i="49"/>
  <c r="G346" i="49"/>
  <c r="H345" i="49"/>
  <c r="G345" i="49"/>
  <c r="H344" i="49"/>
  <c r="G344" i="49"/>
  <c r="H343" i="49"/>
  <c r="G343" i="49"/>
  <c r="H342" i="49"/>
  <c r="G342" i="49"/>
  <c r="H341" i="49"/>
  <c r="G341" i="49"/>
  <c r="H340" i="49"/>
  <c r="G340" i="49"/>
  <c r="H339" i="49"/>
  <c r="G339" i="49"/>
  <c r="H338" i="49"/>
  <c r="G338" i="49"/>
  <c r="H337" i="49"/>
  <c r="G337" i="49"/>
  <c r="H336" i="49"/>
  <c r="G336" i="49"/>
  <c r="H335" i="49"/>
  <c r="G335" i="49"/>
  <c r="H334" i="49"/>
  <c r="G334" i="49"/>
  <c r="H333" i="49"/>
  <c r="G333" i="49"/>
  <c r="H332" i="49"/>
  <c r="G332" i="49"/>
  <c r="H331" i="49"/>
  <c r="G331" i="49"/>
  <c r="H330" i="49"/>
  <c r="G330" i="49"/>
  <c r="H329" i="49"/>
  <c r="G329" i="49"/>
  <c r="H328" i="49"/>
  <c r="G328" i="49"/>
  <c r="H327" i="49"/>
  <c r="G327" i="49"/>
  <c r="H326" i="49"/>
  <c r="G326" i="49"/>
  <c r="H325" i="49"/>
  <c r="G325" i="49"/>
  <c r="H324" i="49"/>
  <c r="G324" i="49"/>
  <c r="H323" i="49"/>
  <c r="G323" i="49"/>
  <c r="H322" i="49"/>
  <c r="G322" i="49"/>
  <c r="H321" i="49"/>
  <c r="G321" i="49"/>
  <c r="H320" i="49"/>
  <c r="G320" i="49"/>
  <c r="H319" i="49"/>
  <c r="G319" i="49"/>
  <c r="H318" i="49"/>
  <c r="G318" i="49"/>
  <c r="H317" i="49"/>
  <c r="G317" i="49"/>
  <c r="H316" i="49"/>
  <c r="G316" i="49"/>
  <c r="H315" i="49"/>
  <c r="G315" i="49"/>
  <c r="H314" i="49"/>
  <c r="G314" i="49"/>
  <c r="H313" i="49"/>
  <c r="G313" i="49"/>
  <c r="H312" i="49"/>
  <c r="G312" i="49"/>
  <c r="H311" i="49"/>
  <c r="G311" i="49"/>
  <c r="H310" i="49"/>
  <c r="G310" i="49"/>
  <c r="H309" i="49"/>
  <c r="G309" i="49"/>
  <c r="H308" i="49"/>
  <c r="G308" i="49"/>
  <c r="H307" i="49"/>
  <c r="G307" i="49"/>
  <c r="H306" i="49"/>
  <c r="G306" i="49"/>
  <c r="H305" i="49"/>
  <c r="G305" i="49"/>
  <c r="H304" i="49"/>
  <c r="G304" i="49"/>
  <c r="H303" i="49"/>
  <c r="G303" i="49"/>
  <c r="H302" i="49"/>
  <c r="G302" i="49"/>
  <c r="H301" i="49"/>
  <c r="G301" i="49"/>
  <c r="H300" i="49"/>
  <c r="G300" i="49"/>
  <c r="H299" i="49"/>
  <c r="G299" i="49"/>
  <c r="H298" i="49"/>
  <c r="G298" i="49"/>
  <c r="H297" i="49"/>
  <c r="G297" i="49"/>
  <c r="H296" i="49"/>
  <c r="G296" i="49"/>
  <c r="H295" i="49"/>
  <c r="G295" i="49"/>
  <c r="H294" i="49"/>
  <c r="G294" i="49"/>
  <c r="H293" i="49"/>
  <c r="G293" i="49"/>
  <c r="H292" i="49"/>
  <c r="G292" i="49"/>
  <c r="H291" i="49"/>
  <c r="G291" i="49"/>
  <c r="H290" i="49"/>
  <c r="G290" i="49"/>
  <c r="H289" i="49"/>
  <c r="G289" i="49"/>
  <c r="H288" i="49"/>
  <c r="G288" i="49"/>
  <c r="H287" i="49"/>
  <c r="G287" i="49"/>
  <c r="H286" i="49"/>
  <c r="G286" i="49"/>
  <c r="H285" i="49"/>
  <c r="G285" i="49"/>
  <c r="H284" i="49"/>
  <c r="G284" i="49"/>
  <c r="H283" i="49"/>
  <c r="G283" i="49"/>
  <c r="H282" i="49"/>
  <c r="G282" i="49"/>
  <c r="H281" i="49"/>
  <c r="G281" i="49"/>
  <c r="H280" i="49"/>
  <c r="G280" i="49"/>
  <c r="H279" i="49"/>
  <c r="G279" i="49"/>
  <c r="H278" i="49"/>
  <c r="G278" i="49"/>
  <c r="H277" i="49"/>
  <c r="G277" i="49"/>
  <c r="H276" i="49"/>
  <c r="G276" i="49"/>
  <c r="H275" i="49"/>
  <c r="G275" i="49"/>
  <c r="H274" i="49"/>
  <c r="G274" i="49"/>
  <c r="H273" i="49"/>
  <c r="G273" i="49"/>
  <c r="H272" i="49"/>
  <c r="G272" i="49"/>
  <c r="H271" i="49"/>
  <c r="G271" i="49"/>
  <c r="H270" i="49"/>
  <c r="G270" i="49"/>
  <c r="H269" i="49"/>
  <c r="G269" i="49"/>
  <c r="H268" i="49"/>
  <c r="G268" i="49"/>
  <c r="H267" i="49"/>
  <c r="G267" i="49"/>
  <c r="H266" i="49"/>
  <c r="G266" i="49"/>
  <c r="H265" i="49"/>
  <c r="G265" i="49"/>
  <c r="H264" i="49"/>
  <c r="G264" i="49"/>
  <c r="H263" i="49"/>
  <c r="G263" i="49"/>
  <c r="H262" i="49"/>
  <c r="G262" i="49"/>
  <c r="H261" i="49"/>
  <c r="G261" i="49"/>
  <c r="H260" i="49"/>
  <c r="G260" i="49"/>
  <c r="H259" i="49"/>
  <c r="G259" i="49"/>
  <c r="H258" i="49"/>
  <c r="G258" i="49"/>
  <c r="H257" i="49"/>
  <c r="G257" i="49"/>
  <c r="H256" i="49"/>
  <c r="G256" i="49"/>
  <c r="H255" i="49"/>
  <c r="G255" i="49"/>
  <c r="H254" i="49"/>
  <c r="G254" i="49"/>
  <c r="H253" i="49"/>
  <c r="G253" i="49"/>
  <c r="H252" i="49"/>
  <c r="G252" i="49"/>
  <c r="H251" i="49"/>
  <c r="G251" i="49"/>
  <c r="H250" i="49"/>
  <c r="G250" i="49"/>
  <c r="H249" i="49"/>
  <c r="G249" i="49"/>
  <c r="H248" i="49"/>
  <c r="G248" i="49"/>
  <c r="H247" i="49"/>
  <c r="G247" i="49"/>
  <c r="H246" i="49"/>
  <c r="G246" i="49"/>
  <c r="H245" i="49"/>
  <c r="G245" i="49"/>
  <c r="H244" i="49"/>
  <c r="G244" i="49"/>
  <c r="H243" i="49"/>
  <c r="G243" i="49"/>
  <c r="H242" i="49"/>
  <c r="G242" i="49"/>
  <c r="H241" i="49"/>
  <c r="G241" i="49"/>
  <c r="H240" i="49"/>
  <c r="G240" i="49"/>
  <c r="H239" i="49"/>
  <c r="G239" i="49"/>
  <c r="H238" i="49"/>
  <c r="G238" i="49"/>
  <c r="H237" i="49"/>
  <c r="G237" i="49"/>
  <c r="H236" i="49"/>
  <c r="G236" i="49"/>
  <c r="H235" i="49"/>
  <c r="G235" i="49"/>
  <c r="H234" i="49"/>
  <c r="G234" i="49"/>
  <c r="H233" i="49"/>
  <c r="G233" i="49"/>
  <c r="H232" i="49"/>
  <c r="G232" i="49"/>
  <c r="H231" i="49"/>
  <c r="G231" i="49"/>
  <c r="H230" i="49"/>
  <c r="G230" i="49"/>
  <c r="H229" i="49"/>
  <c r="G229" i="49"/>
  <c r="H228" i="49"/>
  <c r="G228" i="49"/>
  <c r="H227" i="49"/>
  <c r="G227" i="49"/>
  <c r="H226" i="49"/>
  <c r="G226" i="49"/>
  <c r="H225" i="49"/>
  <c r="G225" i="49"/>
  <c r="H224" i="49"/>
  <c r="G224" i="49"/>
  <c r="H223" i="49"/>
  <c r="G223" i="49"/>
  <c r="H222" i="49"/>
  <c r="G222" i="49"/>
  <c r="H221" i="49"/>
  <c r="G221" i="49"/>
  <c r="H220" i="49"/>
  <c r="G220" i="49"/>
  <c r="H219" i="49"/>
  <c r="G219" i="49"/>
  <c r="H218" i="49"/>
  <c r="G218" i="49"/>
  <c r="H217" i="49"/>
  <c r="G217" i="49"/>
  <c r="H216" i="49"/>
  <c r="G216" i="49"/>
  <c r="H215" i="49"/>
  <c r="G215" i="49"/>
  <c r="H214" i="49"/>
  <c r="G214" i="49"/>
  <c r="H213" i="49"/>
  <c r="G213" i="49"/>
  <c r="H212" i="49"/>
  <c r="G212" i="49"/>
  <c r="H211" i="49"/>
  <c r="G211" i="49"/>
  <c r="H210" i="49"/>
  <c r="G210" i="49"/>
  <c r="H209" i="49"/>
  <c r="G209" i="49"/>
  <c r="H208" i="49"/>
  <c r="G208" i="49"/>
  <c r="H207" i="49"/>
  <c r="G207" i="49"/>
  <c r="H206" i="49"/>
  <c r="G206" i="49"/>
  <c r="H205" i="49"/>
  <c r="G205" i="49"/>
  <c r="H204" i="49"/>
  <c r="G204" i="49"/>
  <c r="H203" i="49"/>
  <c r="G203" i="49"/>
  <c r="H202" i="49"/>
  <c r="G202" i="49"/>
  <c r="H201" i="49"/>
  <c r="G201" i="49"/>
  <c r="H200" i="49"/>
  <c r="G200" i="49"/>
  <c r="H199" i="49"/>
  <c r="G199" i="49"/>
  <c r="H198" i="49"/>
  <c r="G198" i="49"/>
  <c r="H197" i="49"/>
  <c r="G197" i="49"/>
  <c r="H196" i="49"/>
  <c r="G196" i="49"/>
  <c r="H195" i="49"/>
  <c r="G195" i="49"/>
  <c r="H194" i="49"/>
  <c r="G194" i="49"/>
  <c r="H193" i="49"/>
  <c r="G193" i="49"/>
  <c r="H192" i="49"/>
  <c r="G192" i="49"/>
  <c r="H191" i="49"/>
  <c r="G191" i="49"/>
  <c r="H190" i="49"/>
  <c r="G190" i="49"/>
  <c r="H189" i="49"/>
  <c r="G189" i="49"/>
  <c r="H188" i="49"/>
  <c r="G188" i="49"/>
  <c r="H187" i="49"/>
  <c r="G187" i="49"/>
  <c r="H186" i="49"/>
  <c r="G186" i="49"/>
  <c r="H185" i="49"/>
  <c r="G185" i="49"/>
  <c r="H184" i="49"/>
  <c r="G184" i="49"/>
  <c r="H183" i="49"/>
  <c r="G183" i="49"/>
  <c r="H182" i="49"/>
  <c r="G182" i="49"/>
  <c r="H181" i="49"/>
  <c r="G181" i="49"/>
  <c r="H180" i="49"/>
  <c r="G180" i="49"/>
  <c r="H179" i="49"/>
  <c r="G179" i="49"/>
  <c r="H178" i="49"/>
  <c r="G178" i="49"/>
  <c r="H177" i="49"/>
  <c r="G177" i="49"/>
  <c r="H176" i="49"/>
  <c r="G176" i="49"/>
  <c r="H175" i="49"/>
  <c r="G175" i="49"/>
  <c r="H174" i="49"/>
  <c r="G174" i="49"/>
  <c r="H173" i="49"/>
  <c r="G173" i="49"/>
  <c r="H172" i="49"/>
  <c r="G172" i="49"/>
  <c r="H171" i="49"/>
  <c r="G171" i="49"/>
  <c r="H170" i="49"/>
  <c r="G170" i="49"/>
  <c r="H169" i="49"/>
  <c r="G169" i="49"/>
  <c r="H168" i="49"/>
  <c r="G168" i="49"/>
  <c r="H167" i="49"/>
  <c r="G167" i="49"/>
  <c r="H166" i="49"/>
  <c r="G166" i="49"/>
  <c r="H165" i="49"/>
  <c r="G165" i="49"/>
  <c r="H164" i="49"/>
  <c r="G164" i="49"/>
  <c r="H163" i="49"/>
  <c r="G163" i="49"/>
  <c r="H162" i="49"/>
  <c r="G162" i="49"/>
  <c r="H161" i="49"/>
  <c r="G161" i="49"/>
  <c r="H160" i="49"/>
  <c r="G160" i="49"/>
  <c r="H159" i="49"/>
  <c r="G159" i="49"/>
  <c r="H158" i="49"/>
  <c r="G158" i="49"/>
  <c r="H157" i="49"/>
  <c r="G157" i="49"/>
  <c r="H156" i="49"/>
  <c r="G156" i="49"/>
  <c r="H155" i="49"/>
  <c r="G155" i="49"/>
  <c r="H154" i="49"/>
  <c r="G154" i="49"/>
  <c r="H153" i="49"/>
  <c r="G153" i="49"/>
  <c r="H152" i="49"/>
  <c r="G152" i="49"/>
  <c r="H151" i="49"/>
  <c r="G151" i="49"/>
  <c r="H150" i="49"/>
  <c r="G150" i="49"/>
  <c r="H149" i="49"/>
  <c r="G149" i="49"/>
  <c r="H148" i="49"/>
  <c r="G148" i="49"/>
  <c r="H147" i="49"/>
  <c r="G147" i="49"/>
  <c r="H146" i="49"/>
  <c r="G146" i="49"/>
  <c r="H145" i="49"/>
  <c r="G145" i="49"/>
  <c r="H144" i="49"/>
  <c r="G144" i="49"/>
  <c r="H143" i="49"/>
  <c r="G143" i="49"/>
  <c r="H142" i="49"/>
  <c r="G142" i="49"/>
  <c r="H141" i="49"/>
  <c r="G141" i="49"/>
  <c r="H140" i="49"/>
  <c r="G140" i="49"/>
  <c r="H139" i="49"/>
  <c r="G139" i="49"/>
  <c r="H138" i="49"/>
  <c r="G138" i="49"/>
  <c r="H137" i="49"/>
  <c r="G137" i="49"/>
  <c r="H136" i="49"/>
  <c r="G136" i="49"/>
  <c r="H135" i="49"/>
  <c r="G135" i="49"/>
  <c r="H134" i="49"/>
  <c r="G134" i="49"/>
  <c r="H133" i="49"/>
  <c r="G133" i="49"/>
  <c r="H132" i="49"/>
  <c r="G132" i="49"/>
  <c r="H131" i="49"/>
  <c r="G131" i="49"/>
  <c r="H130" i="49"/>
  <c r="G130" i="49"/>
  <c r="H129" i="49"/>
  <c r="G129" i="49"/>
  <c r="H128" i="49"/>
  <c r="G128" i="49"/>
  <c r="H127" i="49"/>
  <c r="G127" i="49"/>
  <c r="H126" i="49"/>
  <c r="G126" i="49"/>
  <c r="H125" i="49"/>
  <c r="G125" i="49"/>
  <c r="H124" i="49"/>
  <c r="G124" i="49"/>
  <c r="H123" i="49"/>
  <c r="G123" i="49"/>
  <c r="H122" i="49"/>
  <c r="G122" i="49"/>
  <c r="H121" i="49"/>
  <c r="G121" i="49"/>
  <c r="H120" i="49"/>
  <c r="G120" i="49"/>
  <c r="H119" i="49"/>
  <c r="G119" i="49"/>
  <c r="H118" i="49"/>
  <c r="G118" i="49"/>
  <c r="H117" i="49"/>
  <c r="G117" i="49"/>
  <c r="H116" i="49"/>
  <c r="G116" i="49"/>
  <c r="H115" i="49"/>
  <c r="G115" i="49"/>
  <c r="H114" i="49"/>
  <c r="G114" i="49"/>
  <c r="H113" i="49"/>
  <c r="G113" i="49"/>
  <c r="H112" i="49"/>
  <c r="G112" i="49"/>
  <c r="H111" i="49"/>
  <c r="G111" i="49"/>
  <c r="H110" i="49"/>
  <c r="G110" i="49"/>
  <c r="H109" i="49"/>
  <c r="G109" i="49"/>
  <c r="H108" i="49"/>
  <c r="G108" i="49"/>
  <c r="H107" i="49"/>
  <c r="G107" i="49"/>
  <c r="H106" i="49"/>
  <c r="G106" i="49"/>
  <c r="H105" i="49"/>
  <c r="G105" i="49"/>
  <c r="H104" i="49"/>
  <c r="G104" i="49"/>
  <c r="H103" i="49"/>
  <c r="G103" i="49"/>
  <c r="H102" i="49"/>
  <c r="G102" i="49"/>
  <c r="H101" i="49"/>
  <c r="G101" i="49"/>
  <c r="H100" i="49"/>
  <c r="G100" i="49"/>
  <c r="H99" i="49"/>
  <c r="G99" i="49"/>
  <c r="H98" i="49"/>
  <c r="G98" i="49"/>
  <c r="H97" i="49"/>
  <c r="G97" i="49"/>
  <c r="H96" i="49"/>
  <c r="G96" i="49"/>
  <c r="H95" i="49"/>
  <c r="G95" i="49"/>
  <c r="H94" i="49"/>
  <c r="G94" i="49"/>
  <c r="H93" i="49"/>
  <c r="G93" i="49"/>
  <c r="H92" i="49"/>
  <c r="G92" i="49"/>
  <c r="H91" i="49"/>
  <c r="G91" i="49"/>
  <c r="H90" i="49"/>
  <c r="G90" i="49"/>
  <c r="H89" i="49"/>
  <c r="G89" i="49"/>
  <c r="H88" i="49"/>
  <c r="G88" i="49"/>
  <c r="H87" i="49"/>
  <c r="G87" i="49"/>
  <c r="H86" i="49"/>
  <c r="G86" i="49"/>
  <c r="H85" i="49"/>
  <c r="G85" i="49"/>
  <c r="H84" i="49"/>
  <c r="G84" i="49"/>
  <c r="H83" i="49"/>
  <c r="G83" i="49"/>
  <c r="H82" i="49"/>
  <c r="G82" i="49"/>
  <c r="H81" i="49"/>
  <c r="G81" i="49"/>
  <c r="H80" i="49"/>
  <c r="G80" i="49"/>
  <c r="H79" i="49"/>
  <c r="G79" i="49"/>
  <c r="H78" i="49"/>
  <c r="G78" i="49"/>
  <c r="H77" i="49"/>
  <c r="G77" i="49"/>
  <c r="H76" i="49"/>
  <c r="G76" i="49"/>
  <c r="H75" i="49"/>
  <c r="G75" i="49"/>
  <c r="H74" i="49"/>
  <c r="G74" i="49"/>
  <c r="H73" i="49"/>
  <c r="G73" i="49"/>
  <c r="H72" i="49"/>
  <c r="G72" i="49"/>
  <c r="H71" i="49"/>
  <c r="G71" i="49"/>
  <c r="H70" i="49"/>
  <c r="G70" i="49"/>
  <c r="H69" i="49"/>
  <c r="G69" i="49"/>
  <c r="H68" i="49"/>
  <c r="G68" i="49"/>
  <c r="H67" i="49"/>
  <c r="G67" i="49"/>
  <c r="H66" i="49"/>
  <c r="G66" i="49"/>
  <c r="H65" i="49"/>
  <c r="G65" i="49"/>
  <c r="H64" i="49"/>
  <c r="G64" i="49"/>
  <c r="H63" i="49"/>
  <c r="G63" i="49"/>
  <c r="H62" i="49"/>
  <c r="G62" i="49"/>
  <c r="H61" i="49"/>
  <c r="G61" i="49"/>
  <c r="H60" i="49"/>
  <c r="G60" i="49"/>
  <c r="H59" i="49"/>
  <c r="G59" i="49"/>
  <c r="H58" i="49"/>
  <c r="G58" i="49"/>
  <c r="H57" i="49"/>
  <c r="G57" i="49"/>
  <c r="H56" i="49"/>
  <c r="G56" i="49"/>
  <c r="H55" i="49"/>
  <c r="G55" i="49"/>
  <c r="H54" i="49"/>
  <c r="G54" i="49"/>
  <c r="H53" i="49"/>
  <c r="G53" i="49"/>
  <c r="H52" i="49"/>
  <c r="G52" i="49"/>
  <c r="H51" i="49"/>
  <c r="G51" i="49"/>
  <c r="H50" i="49"/>
  <c r="G50" i="49"/>
  <c r="H49" i="49"/>
  <c r="G49" i="49"/>
  <c r="H48" i="49"/>
  <c r="G48" i="49"/>
  <c r="H47" i="49"/>
  <c r="G47" i="49"/>
  <c r="H46" i="49"/>
  <c r="G46" i="49"/>
  <c r="H45" i="49"/>
  <c r="G45" i="49"/>
  <c r="H44" i="49"/>
  <c r="G44" i="49"/>
  <c r="H43" i="49"/>
  <c r="G43" i="49"/>
  <c r="H42" i="49"/>
  <c r="G42" i="49"/>
  <c r="H41" i="49"/>
  <c r="G41" i="49"/>
  <c r="H40" i="49"/>
  <c r="G40" i="49"/>
  <c r="H39" i="49"/>
  <c r="G39" i="49"/>
  <c r="H38" i="49"/>
  <c r="G38" i="49"/>
  <c r="H37" i="49"/>
  <c r="G37" i="49"/>
  <c r="H36" i="49"/>
  <c r="G36" i="49"/>
  <c r="H35" i="49"/>
  <c r="G35" i="49"/>
  <c r="H34" i="49"/>
  <c r="G34" i="49"/>
  <c r="H33" i="49"/>
  <c r="G33" i="49"/>
  <c r="H32" i="49"/>
  <c r="G32" i="49"/>
  <c r="H31" i="49"/>
  <c r="G31" i="49"/>
  <c r="H30" i="49"/>
  <c r="G30" i="49"/>
  <c r="H29" i="49"/>
  <c r="G29" i="49"/>
  <c r="H28" i="49"/>
  <c r="G28" i="49"/>
  <c r="H27" i="49"/>
  <c r="G27" i="49"/>
  <c r="H26" i="49"/>
  <c r="G26" i="49"/>
  <c r="H25" i="49"/>
  <c r="G25" i="49"/>
  <c r="H24" i="49"/>
  <c r="G24" i="49"/>
  <c r="H23" i="49"/>
  <c r="G23" i="49"/>
  <c r="H22" i="49"/>
  <c r="G22" i="49"/>
  <c r="H21" i="49"/>
  <c r="G21" i="49"/>
  <c r="H20" i="49"/>
  <c r="G20" i="49"/>
  <c r="H19" i="49"/>
  <c r="G19" i="49"/>
  <c r="H18" i="49"/>
  <c r="G18" i="49"/>
  <c r="H17" i="49"/>
  <c r="G17" i="49"/>
  <c r="H16" i="49"/>
  <c r="G16" i="49"/>
  <c r="H15" i="49"/>
  <c r="G15" i="49"/>
  <c r="H14" i="49"/>
  <c r="G14" i="49"/>
  <c r="H13" i="49"/>
  <c r="G13" i="49"/>
  <c r="H12" i="49"/>
  <c r="G12" i="49"/>
  <c r="H11" i="49"/>
  <c r="G11" i="49"/>
  <c r="H10" i="49"/>
  <c r="G10" i="49"/>
  <c r="H9" i="49"/>
  <c r="G9" i="49"/>
  <c r="F24" i="48"/>
  <c r="E24" i="48"/>
  <c r="D24" i="48"/>
  <c r="C24" i="48"/>
  <c r="G16" i="48"/>
  <c r="G15" i="48"/>
  <c r="G14" i="48"/>
  <c r="G13" i="48"/>
  <c r="G12" i="48"/>
  <c r="G11" i="48"/>
  <c r="G10" i="48"/>
  <c r="G9" i="48"/>
  <c r="H8" i="48"/>
  <c r="H17" i="48" s="1"/>
  <c r="G8" i="48"/>
  <c r="F59" i="2" l="1"/>
  <c r="F1371" i="49"/>
  <c r="F87" i="2" s="1"/>
  <c r="E59" i="2"/>
  <c r="E1371" i="49"/>
  <c r="G721" i="49"/>
  <c r="G1371" i="49" s="1"/>
  <c r="H1361" i="49"/>
  <c r="D30" i="1"/>
  <c r="F30" i="1"/>
  <c r="F18" i="2"/>
  <c r="G17" i="48"/>
  <c r="C30" i="1"/>
  <c r="E30" i="1"/>
  <c r="E18" i="2"/>
  <c r="C1371" i="49"/>
  <c r="C87" i="2" s="1"/>
  <c r="C59" i="2"/>
  <c r="G59" i="2" s="1"/>
  <c r="H24" i="48"/>
  <c r="H721" i="49"/>
  <c r="D87" i="2"/>
  <c r="D59" i="2"/>
  <c r="H59" i="2" s="1"/>
  <c r="G24" i="48"/>
  <c r="E87" i="2"/>
  <c r="H87" i="2" l="1"/>
  <c r="G87" i="2"/>
  <c r="H1371" i="49"/>
  <c r="H30" i="1"/>
  <c r="C108" i="47"/>
  <c r="H101" i="47"/>
  <c r="G101" i="47"/>
  <c r="G108" i="47" s="1"/>
  <c r="H100" i="47"/>
  <c r="H108" i="47" s="1"/>
  <c r="H109" i="47" s="1"/>
  <c r="C98" i="47"/>
  <c r="G9" i="47"/>
  <c r="G98" i="47" s="1"/>
  <c r="G109" i="47" s="1"/>
  <c r="C24" i="46"/>
  <c r="H23" i="46"/>
  <c r="G23" i="46"/>
  <c r="H22" i="46"/>
  <c r="G22" i="46"/>
  <c r="H21" i="46"/>
  <c r="G21" i="46"/>
  <c r="H20" i="46"/>
  <c r="G20" i="46"/>
  <c r="H19" i="46"/>
  <c r="H24" i="46" s="1"/>
  <c r="G19" i="46"/>
  <c r="G24" i="46" s="1"/>
  <c r="C17" i="46"/>
  <c r="G16" i="46"/>
  <c r="G15" i="46"/>
  <c r="G14" i="46"/>
  <c r="G13" i="46"/>
  <c r="G12" i="46"/>
  <c r="G11" i="46"/>
  <c r="G10" i="46"/>
  <c r="G9" i="46"/>
  <c r="H8" i="46"/>
  <c r="H17" i="46" s="1"/>
  <c r="G8" i="46"/>
  <c r="G17" i="46" s="1"/>
  <c r="H25" i="46" l="1"/>
  <c r="G25" i="46"/>
  <c r="D29" i="1"/>
  <c r="F29" i="1"/>
  <c r="D58" i="2"/>
  <c r="F58" i="2"/>
  <c r="C25" i="46"/>
  <c r="E29" i="1"/>
  <c r="C109" i="47"/>
  <c r="C86" i="2" s="1"/>
  <c r="G86" i="2" s="1"/>
  <c r="C58" i="2"/>
  <c r="E58" i="2"/>
  <c r="H29" i="1" l="1"/>
  <c r="G58" i="2"/>
  <c r="H58" i="2"/>
  <c r="C29" i="1"/>
  <c r="H39" i="45"/>
  <c r="G39" i="45"/>
  <c r="H38" i="45"/>
  <c r="G38" i="45"/>
  <c r="H37" i="45"/>
  <c r="G37" i="45"/>
  <c r="H36" i="45"/>
  <c r="G36" i="45"/>
  <c r="H35" i="45"/>
  <c r="G35" i="45"/>
  <c r="H34" i="45"/>
  <c r="G34" i="45"/>
  <c r="H33" i="45"/>
  <c r="G33" i="45"/>
  <c r="H32" i="45"/>
  <c r="G32" i="45"/>
  <c r="H31" i="45"/>
  <c r="G31" i="45"/>
  <c r="H30" i="45"/>
  <c r="G30" i="45"/>
  <c r="H29" i="45"/>
  <c r="G29" i="45"/>
  <c r="H28" i="45"/>
  <c r="G28" i="45"/>
  <c r="H27" i="45"/>
  <c r="G27" i="45"/>
  <c r="H26" i="45"/>
  <c r="G26" i="45"/>
  <c r="H25" i="45"/>
  <c r="G25" i="45"/>
  <c r="H24" i="45"/>
  <c r="G24" i="45"/>
  <c r="H23" i="45"/>
  <c r="G23" i="45"/>
  <c r="H22" i="45"/>
  <c r="G22" i="45"/>
  <c r="H21" i="45"/>
  <c r="G21" i="45"/>
  <c r="H20" i="45"/>
  <c r="G20" i="45"/>
  <c r="H19" i="45"/>
  <c r="G19" i="45"/>
  <c r="H18" i="45"/>
  <c r="G18" i="45"/>
  <c r="H17" i="45"/>
  <c r="G17" i="45"/>
  <c r="H16" i="45"/>
  <c r="G16" i="45"/>
  <c r="H15" i="45"/>
  <c r="G15" i="45"/>
  <c r="H14" i="45"/>
  <c r="G14" i="45"/>
  <c r="H13" i="45"/>
  <c r="G13" i="45"/>
  <c r="H12" i="45"/>
  <c r="G12" i="45"/>
  <c r="H11" i="45"/>
  <c r="G11" i="45"/>
  <c r="H10" i="45"/>
  <c r="G10" i="45"/>
  <c r="H9" i="45"/>
  <c r="H40" i="45" s="1"/>
  <c r="G9" i="45"/>
  <c r="G40" i="45" s="1"/>
  <c r="F24" i="44"/>
  <c r="E24" i="44"/>
  <c r="D24" i="44"/>
  <c r="C17" i="44"/>
  <c r="C24" i="44" s="1"/>
  <c r="G16" i="44"/>
  <c r="G15" i="44"/>
  <c r="G14" i="44"/>
  <c r="G13" i="44"/>
  <c r="G12" i="44"/>
  <c r="G11" i="44"/>
  <c r="G10" i="44"/>
  <c r="G9" i="44"/>
  <c r="H8" i="44"/>
  <c r="G8" i="44"/>
  <c r="G51" i="45" l="1"/>
  <c r="H51" i="45"/>
  <c r="G17" i="44"/>
  <c r="G24" i="44" s="1"/>
  <c r="C28" i="1"/>
  <c r="E28" i="1"/>
  <c r="H17" i="44"/>
  <c r="H24" i="44" s="1"/>
  <c r="D28" i="1"/>
  <c r="F28" i="1"/>
  <c r="C51" i="45"/>
  <c r="C85" i="2" s="1"/>
  <c r="C57" i="2"/>
  <c r="E51" i="45"/>
  <c r="E85" i="2" s="1"/>
  <c r="E57" i="2"/>
  <c r="D51" i="45"/>
  <c r="D85" i="2" s="1"/>
  <c r="D57" i="2"/>
  <c r="F51" i="45"/>
  <c r="F85" i="2" s="1"/>
  <c r="F57" i="2"/>
  <c r="H9" i="43"/>
  <c r="H10" i="43" s="1"/>
  <c r="G9" i="43"/>
  <c r="G10" i="43" s="1"/>
  <c r="G28" i="1" l="1"/>
  <c r="H28" i="1"/>
  <c r="H57" i="2"/>
  <c r="G57" i="2"/>
  <c r="H85" i="2"/>
  <c r="G85" i="2"/>
  <c r="F26" i="41"/>
  <c r="E26" i="41"/>
  <c r="D26" i="41"/>
  <c r="C19" i="41"/>
  <c r="C26" i="41" s="1"/>
  <c r="G18" i="41"/>
  <c r="G17" i="41"/>
  <c r="G16" i="41"/>
  <c r="G15" i="41"/>
  <c r="G14" i="41"/>
  <c r="G13" i="41"/>
  <c r="G12" i="41"/>
  <c r="G11" i="41"/>
  <c r="G10" i="41"/>
  <c r="G9" i="41"/>
  <c r="H8" i="41"/>
  <c r="G8" i="41"/>
  <c r="H19" i="41" l="1"/>
  <c r="H26" i="41" s="1"/>
  <c r="G19" i="41"/>
  <c r="G26" i="41" s="1"/>
  <c r="C25" i="1"/>
  <c r="E25" i="1"/>
  <c r="D25" i="1"/>
  <c r="F25" i="1"/>
  <c r="F168" i="40"/>
  <c r="E168" i="40"/>
  <c r="D168" i="40"/>
  <c r="C168" i="40"/>
  <c r="H167" i="40"/>
  <c r="G167" i="40"/>
  <c r="H166" i="40"/>
  <c r="G166" i="40"/>
  <c r="H165" i="40"/>
  <c r="G165" i="40"/>
  <c r="H164" i="40"/>
  <c r="G164" i="40"/>
  <c r="H163" i="40"/>
  <c r="G163" i="40"/>
  <c r="H162" i="40"/>
  <c r="G162" i="40"/>
  <c r="H161" i="40"/>
  <c r="G161" i="40"/>
  <c r="H160" i="40"/>
  <c r="G160" i="40"/>
  <c r="H159" i="40"/>
  <c r="G159" i="40"/>
  <c r="H158" i="40"/>
  <c r="G158" i="40"/>
  <c r="H157" i="40"/>
  <c r="G157" i="40"/>
  <c r="H156" i="40"/>
  <c r="G156" i="40"/>
  <c r="H155" i="40"/>
  <c r="G155" i="40"/>
  <c r="H154" i="40"/>
  <c r="G154" i="40"/>
  <c r="H153" i="40"/>
  <c r="G153" i="40"/>
  <c r="H152" i="40"/>
  <c r="G152" i="40"/>
  <c r="H151" i="40"/>
  <c r="G151" i="40"/>
  <c r="H150" i="40"/>
  <c r="G150" i="40"/>
  <c r="H149" i="40"/>
  <c r="G149" i="40"/>
  <c r="H148" i="40"/>
  <c r="G148" i="40"/>
  <c r="H147" i="40"/>
  <c r="G147" i="40"/>
  <c r="H146" i="40"/>
  <c r="G146" i="40"/>
  <c r="H145" i="40"/>
  <c r="G145" i="40"/>
  <c r="H144" i="40"/>
  <c r="G144" i="40"/>
  <c r="H143" i="40"/>
  <c r="G143" i="40"/>
  <c r="H142" i="40"/>
  <c r="G142" i="40"/>
  <c r="H141" i="40"/>
  <c r="G141" i="40"/>
  <c r="H140" i="40"/>
  <c r="G140" i="40"/>
  <c r="H139" i="40"/>
  <c r="G139" i="40"/>
  <c r="H138" i="40"/>
  <c r="G138" i="40"/>
  <c r="H137" i="40"/>
  <c r="G137" i="40"/>
  <c r="H136" i="40"/>
  <c r="G136" i="40"/>
  <c r="H135" i="40"/>
  <c r="G135" i="40"/>
  <c r="H134" i="40"/>
  <c r="G134" i="40"/>
  <c r="H133" i="40"/>
  <c r="G133" i="40"/>
  <c r="H132" i="40"/>
  <c r="G132" i="40"/>
  <c r="H131" i="40"/>
  <c r="G131" i="40"/>
  <c r="H130" i="40"/>
  <c r="G130" i="40"/>
  <c r="H129" i="40"/>
  <c r="G129" i="40"/>
  <c r="H128" i="40"/>
  <c r="G128" i="40"/>
  <c r="H127" i="40"/>
  <c r="G127" i="40"/>
  <c r="H126" i="40"/>
  <c r="G126" i="40"/>
  <c r="H125" i="40"/>
  <c r="G125" i="40"/>
  <c r="H124" i="40"/>
  <c r="G124" i="40"/>
  <c r="H123" i="40"/>
  <c r="G123" i="40"/>
  <c r="H122" i="40"/>
  <c r="G122" i="40"/>
  <c r="H121" i="40"/>
  <c r="G121" i="40"/>
  <c r="H120" i="40"/>
  <c r="G120" i="40"/>
  <c r="H119" i="40"/>
  <c r="G119" i="40"/>
  <c r="H118" i="40"/>
  <c r="G118" i="40"/>
  <c r="H117" i="40"/>
  <c r="G117" i="40"/>
  <c r="H116" i="40"/>
  <c r="G116" i="40"/>
  <c r="H115" i="40"/>
  <c r="G115" i="40"/>
  <c r="H114" i="40"/>
  <c r="G114" i="40"/>
  <c r="H113" i="40"/>
  <c r="G113" i="40"/>
  <c r="H112" i="40"/>
  <c r="G112" i="40"/>
  <c r="H111" i="40"/>
  <c r="G111" i="40"/>
  <c r="H110" i="40"/>
  <c r="G110" i="40"/>
  <c r="H109" i="40"/>
  <c r="G109" i="40"/>
  <c r="H108" i="40"/>
  <c r="G108" i="40"/>
  <c r="H107" i="40"/>
  <c r="G107" i="40"/>
  <c r="H106" i="40"/>
  <c r="G106" i="40"/>
  <c r="H105" i="40"/>
  <c r="G105" i="40"/>
  <c r="H104" i="40"/>
  <c r="G104" i="40"/>
  <c r="H103" i="40"/>
  <c r="G103" i="40"/>
  <c r="H102" i="40"/>
  <c r="G102" i="40"/>
  <c r="H101" i="40"/>
  <c r="G101" i="40"/>
  <c r="H100" i="40"/>
  <c r="G100" i="40"/>
  <c r="H99" i="40"/>
  <c r="G99" i="40"/>
  <c r="H98" i="40"/>
  <c r="G98" i="40"/>
  <c r="H97" i="40"/>
  <c r="G97" i="40"/>
  <c r="H96" i="40"/>
  <c r="G96" i="40"/>
  <c r="H95" i="40"/>
  <c r="G95" i="40"/>
  <c r="H94" i="40"/>
  <c r="G94" i="40"/>
  <c r="H93" i="40"/>
  <c r="G93" i="40"/>
  <c r="H92" i="40"/>
  <c r="G92" i="40"/>
  <c r="H91" i="40"/>
  <c r="G91" i="40"/>
  <c r="H90" i="40"/>
  <c r="G90" i="40"/>
  <c r="H89" i="40"/>
  <c r="G89" i="40"/>
  <c r="H88" i="40"/>
  <c r="G88" i="40"/>
  <c r="H87" i="40"/>
  <c r="G87" i="40"/>
  <c r="H86" i="40"/>
  <c r="G86" i="40"/>
  <c r="H85" i="40"/>
  <c r="G85" i="40"/>
  <c r="H84" i="40"/>
  <c r="G84" i="40"/>
  <c r="H83" i="40"/>
  <c r="G83" i="40"/>
  <c r="H82" i="40"/>
  <c r="G82" i="40"/>
  <c r="H81" i="40"/>
  <c r="G81" i="40"/>
  <c r="H80" i="40"/>
  <c r="G80" i="40"/>
  <c r="H79" i="40"/>
  <c r="G79" i="40"/>
  <c r="H78" i="40"/>
  <c r="G78" i="40"/>
  <c r="H77" i="40"/>
  <c r="G77" i="40"/>
  <c r="H76" i="40"/>
  <c r="G76" i="40"/>
  <c r="H75" i="40"/>
  <c r="G75" i="40"/>
  <c r="H74" i="40"/>
  <c r="G74" i="40"/>
  <c r="H73" i="40"/>
  <c r="G73" i="40"/>
  <c r="H72" i="40"/>
  <c r="G72" i="40"/>
  <c r="H71" i="40"/>
  <c r="G71" i="40"/>
  <c r="H70" i="40"/>
  <c r="G70" i="40"/>
  <c r="H69" i="40"/>
  <c r="G69" i="40"/>
  <c r="H68" i="40"/>
  <c r="G68" i="40"/>
  <c r="H67" i="40"/>
  <c r="G67" i="40"/>
  <c r="H66" i="40"/>
  <c r="G66" i="40"/>
  <c r="H65" i="40"/>
  <c r="G65" i="40"/>
  <c r="H64" i="40"/>
  <c r="G64" i="40"/>
  <c r="H63" i="40"/>
  <c r="G63" i="40"/>
  <c r="H62" i="40"/>
  <c r="G62" i="40"/>
  <c r="H61" i="40"/>
  <c r="G61" i="40"/>
  <c r="H60" i="40"/>
  <c r="G60" i="40"/>
  <c r="H59" i="40"/>
  <c r="G59" i="40"/>
  <c r="H58" i="40"/>
  <c r="G58" i="40"/>
  <c r="H57" i="40"/>
  <c r="G57" i="40"/>
  <c r="H56" i="40"/>
  <c r="G56" i="40"/>
  <c r="H55" i="40"/>
  <c r="G55" i="40"/>
  <c r="H54" i="40"/>
  <c r="G54" i="40"/>
  <c r="H53" i="40"/>
  <c r="G53" i="40"/>
  <c r="H52" i="40"/>
  <c r="G52" i="40"/>
  <c r="H51" i="40"/>
  <c r="G51" i="40"/>
  <c r="H50" i="40"/>
  <c r="G50" i="40"/>
  <c r="H49" i="40"/>
  <c r="G49" i="40"/>
  <c r="H48" i="40"/>
  <c r="G48" i="40"/>
  <c r="H47" i="40"/>
  <c r="G47" i="40"/>
  <c r="H46" i="40"/>
  <c r="G46" i="40"/>
  <c r="H45" i="40"/>
  <c r="G45" i="40"/>
  <c r="H44" i="40"/>
  <c r="G44" i="40"/>
  <c r="H43" i="40"/>
  <c r="G43" i="40"/>
  <c r="H42" i="40"/>
  <c r="G42" i="40"/>
  <c r="H41" i="40"/>
  <c r="G41" i="40"/>
  <c r="H40" i="40"/>
  <c r="G40" i="40"/>
  <c r="H39" i="40"/>
  <c r="G39" i="40"/>
  <c r="H38" i="40"/>
  <c r="G38" i="40"/>
  <c r="H37" i="40"/>
  <c r="G37" i="40"/>
  <c r="H36" i="40"/>
  <c r="G36" i="40"/>
  <c r="H35" i="40"/>
  <c r="G35" i="40"/>
  <c r="H34" i="40"/>
  <c r="G34" i="40"/>
  <c r="H33" i="40"/>
  <c r="G33" i="40"/>
  <c r="H32" i="40"/>
  <c r="G32" i="40"/>
  <c r="H31" i="40"/>
  <c r="G31" i="40"/>
  <c r="H30" i="40"/>
  <c r="G30" i="40"/>
  <c r="H29" i="40"/>
  <c r="G29" i="40"/>
  <c r="H28" i="40"/>
  <c r="G28" i="40"/>
  <c r="H27" i="40"/>
  <c r="G27" i="40"/>
  <c r="H26" i="40"/>
  <c r="G26" i="40"/>
  <c r="H25" i="40"/>
  <c r="G25" i="40"/>
  <c r="H24" i="40"/>
  <c r="G24" i="40"/>
  <c r="H23" i="40"/>
  <c r="G23" i="40"/>
  <c r="H22" i="40"/>
  <c r="G22" i="40"/>
  <c r="H21" i="40"/>
  <c r="G21" i="40"/>
  <c r="H20" i="40"/>
  <c r="G20" i="40"/>
  <c r="H19" i="40"/>
  <c r="G19" i="40"/>
  <c r="H18" i="40"/>
  <c r="G18" i="40"/>
  <c r="H17" i="40"/>
  <c r="G17" i="40"/>
  <c r="H16" i="40"/>
  <c r="G16" i="40"/>
  <c r="H15" i="40"/>
  <c r="G15" i="40"/>
  <c r="H14" i="40"/>
  <c r="G14" i="40"/>
  <c r="H13" i="40"/>
  <c r="G13" i="40"/>
  <c r="H12" i="40"/>
  <c r="G12" i="40"/>
  <c r="H11" i="40"/>
  <c r="G11" i="40"/>
  <c r="H10" i="40"/>
  <c r="G10" i="40"/>
  <c r="H9" i="40"/>
  <c r="H168" i="40" s="1"/>
  <c r="H179" i="40" s="1"/>
  <c r="G9" i="40"/>
  <c r="G168" i="40" s="1"/>
  <c r="G179" i="40" s="1"/>
  <c r="C22" i="39"/>
  <c r="C29" i="39" s="1"/>
  <c r="G21" i="39"/>
  <c r="G20" i="39"/>
  <c r="G19" i="39"/>
  <c r="G18" i="39"/>
  <c r="G17" i="39"/>
  <c r="G16" i="39"/>
  <c r="G15" i="39"/>
  <c r="G14" i="39"/>
  <c r="G13" i="39"/>
  <c r="G12" i="39"/>
  <c r="G11" i="39"/>
  <c r="G10" i="39"/>
  <c r="G9" i="39"/>
  <c r="H8" i="39"/>
  <c r="H22" i="39" s="1"/>
  <c r="H29" i="39" s="1"/>
  <c r="G8" i="39"/>
  <c r="G22" i="39" l="1"/>
  <c r="G29" i="39" s="1"/>
  <c r="C27" i="1"/>
  <c r="H25" i="1"/>
  <c r="D27" i="1"/>
  <c r="H27" i="1" s="1"/>
  <c r="E27" i="1"/>
  <c r="C179" i="40"/>
  <c r="C83" i="2" s="1"/>
  <c r="C55" i="2"/>
  <c r="E179" i="40"/>
  <c r="E83" i="2" s="1"/>
  <c r="E55" i="2"/>
  <c r="D179" i="40"/>
  <c r="D83" i="2" s="1"/>
  <c r="D55" i="2"/>
  <c r="F179" i="40"/>
  <c r="F83" i="2" s="1"/>
  <c r="F55" i="2"/>
  <c r="C215" i="38"/>
  <c r="H214" i="38"/>
  <c r="G214" i="38"/>
  <c r="H213" i="38"/>
  <c r="G213" i="38"/>
  <c r="H212" i="38"/>
  <c r="G212" i="38"/>
  <c r="H211" i="38"/>
  <c r="G211" i="38"/>
  <c r="H210" i="38"/>
  <c r="G210" i="38"/>
  <c r="H209" i="38"/>
  <c r="G209" i="38"/>
  <c r="H208" i="38"/>
  <c r="G208" i="38"/>
  <c r="H207" i="38"/>
  <c r="G207" i="38"/>
  <c r="H206" i="38"/>
  <c r="G206" i="38"/>
  <c r="H205" i="38"/>
  <c r="G205" i="38"/>
  <c r="H204" i="38"/>
  <c r="G204" i="38"/>
  <c r="H203" i="38"/>
  <c r="G203" i="38"/>
  <c r="H202" i="38"/>
  <c r="G202" i="38"/>
  <c r="H201" i="38"/>
  <c r="G201" i="38"/>
  <c r="H200" i="38"/>
  <c r="G200" i="38"/>
  <c r="H199" i="38"/>
  <c r="G199" i="38"/>
  <c r="H198" i="38"/>
  <c r="G198" i="38"/>
  <c r="H197" i="38"/>
  <c r="G197" i="38"/>
  <c r="H196" i="38"/>
  <c r="G196" i="38"/>
  <c r="H195" i="38"/>
  <c r="G195" i="38"/>
  <c r="H194" i="38"/>
  <c r="G194" i="38"/>
  <c r="H193" i="38"/>
  <c r="G193" i="38"/>
  <c r="H192" i="38"/>
  <c r="G192" i="38"/>
  <c r="H191" i="38"/>
  <c r="G191" i="38"/>
  <c r="H190" i="38"/>
  <c r="G190" i="38"/>
  <c r="H189" i="38"/>
  <c r="G189" i="38"/>
  <c r="H188" i="38"/>
  <c r="G188" i="38"/>
  <c r="H187" i="38"/>
  <c r="G187" i="38"/>
  <c r="H186" i="38"/>
  <c r="G186" i="38"/>
  <c r="H185" i="38"/>
  <c r="G185" i="38"/>
  <c r="H184" i="38"/>
  <c r="G184" i="38"/>
  <c r="H183" i="38"/>
  <c r="G183" i="38"/>
  <c r="H182" i="38"/>
  <c r="G182" i="38"/>
  <c r="H181" i="38"/>
  <c r="G181" i="38"/>
  <c r="H180" i="38"/>
  <c r="G180" i="38"/>
  <c r="H179" i="38"/>
  <c r="G179" i="38"/>
  <c r="H178" i="38"/>
  <c r="G178" i="38"/>
  <c r="H177" i="38"/>
  <c r="G177" i="38"/>
  <c r="H176" i="38"/>
  <c r="G176" i="38"/>
  <c r="H175" i="38"/>
  <c r="G175" i="38"/>
  <c r="H174" i="38"/>
  <c r="G174" i="38"/>
  <c r="H173" i="38"/>
  <c r="G173" i="38"/>
  <c r="H172" i="38"/>
  <c r="G172" i="38"/>
  <c r="H171" i="38"/>
  <c r="G171" i="38"/>
  <c r="H170" i="38"/>
  <c r="G170" i="38"/>
  <c r="H169" i="38"/>
  <c r="G169" i="38"/>
  <c r="H168" i="38"/>
  <c r="G168" i="38"/>
  <c r="H167" i="38"/>
  <c r="G167" i="38"/>
  <c r="H166" i="38"/>
  <c r="G166" i="38"/>
  <c r="H165" i="38"/>
  <c r="G165" i="38"/>
  <c r="H164" i="38"/>
  <c r="G164" i="38"/>
  <c r="H163" i="38"/>
  <c r="G163" i="38"/>
  <c r="H162" i="38"/>
  <c r="G162" i="38"/>
  <c r="H161" i="38"/>
  <c r="G161" i="38"/>
  <c r="H160" i="38"/>
  <c r="G160" i="38"/>
  <c r="H159" i="38"/>
  <c r="G159" i="38"/>
  <c r="H158" i="38"/>
  <c r="G158" i="38"/>
  <c r="H157" i="38"/>
  <c r="G157" i="38"/>
  <c r="H156" i="38"/>
  <c r="G156" i="38"/>
  <c r="H155" i="38"/>
  <c r="G155" i="38"/>
  <c r="H154" i="38"/>
  <c r="G154" i="38"/>
  <c r="H153" i="38"/>
  <c r="G153" i="38"/>
  <c r="H152" i="38"/>
  <c r="G152" i="38"/>
  <c r="H151" i="38"/>
  <c r="G151" i="38"/>
  <c r="H150" i="38"/>
  <c r="G150" i="38"/>
  <c r="H149" i="38"/>
  <c r="G149" i="38"/>
  <c r="H148" i="38"/>
  <c r="G148" i="38"/>
  <c r="H147" i="38"/>
  <c r="G147" i="38"/>
  <c r="H146" i="38"/>
  <c r="G146" i="38"/>
  <c r="H145" i="38"/>
  <c r="G145" i="38"/>
  <c r="H144" i="38"/>
  <c r="G144" i="38"/>
  <c r="H143" i="38"/>
  <c r="G143" i="38"/>
  <c r="H142" i="38"/>
  <c r="G142" i="38"/>
  <c r="H141" i="38"/>
  <c r="G141" i="38"/>
  <c r="H140" i="38"/>
  <c r="G140" i="38"/>
  <c r="H139" i="38"/>
  <c r="G139" i="38"/>
  <c r="H138" i="38"/>
  <c r="G138" i="38"/>
  <c r="H137" i="38"/>
  <c r="G137" i="38"/>
  <c r="H136" i="38"/>
  <c r="G136" i="38"/>
  <c r="H135" i="38"/>
  <c r="G135" i="38"/>
  <c r="H134" i="38"/>
  <c r="G134" i="38"/>
  <c r="H133" i="38"/>
  <c r="G133" i="38"/>
  <c r="H132" i="38"/>
  <c r="G132" i="38"/>
  <c r="H131" i="38"/>
  <c r="G131" i="38"/>
  <c r="H130" i="38"/>
  <c r="G130" i="38"/>
  <c r="H129" i="38"/>
  <c r="G129" i="38"/>
  <c r="H128" i="38"/>
  <c r="G128" i="38"/>
  <c r="H127" i="38"/>
  <c r="G127" i="38"/>
  <c r="H126" i="38"/>
  <c r="G126" i="38"/>
  <c r="H125" i="38"/>
  <c r="G125" i="38"/>
  <c r="H124" i="38"/>
  <c r="G124" i="38"/>
  <c r="H123" i="38"/>
  <c r="G123" i="38"/>
  <c r="H122" i="38"/>
  <c r="G122" i="38"/>
  <c r="H121" i="38"/>
  <c r="G121" i="38"/>
  <c r="H120" i="38"/>
  <c r="G120" i="38"/>
  <c r="H119" i="38"/>
  <c r="G119" i="38"/>
  <c r="H118" i="38"/>
  <c r="G118" i="38"/>
  <c r="H117" i="38"/>
  <c r="G117" i="38"/>
  <c r="H116" i="38"/>
  <c r="G116" i="38"/>
  <c r="H115" i="38"/>
  <c r="G115" i="38"/>
  <c r="H114" i="38"/>
  <c r="G114" i="38"/>
  <c r="H113" i="38"/>
  <c r="G113" i="38"/>
  <c r="H112" i="38"/>
  <c r="G112" i="38"/>
  <c r="H111" i="38"/>
  <c r="G111" i="38"/>
  <c r="H110" i="38"/>
  <c r="G110" i="38"/>
  <c r="H109" i="38"/>
  <c r="G109" i="38"/>
  <c r="H108" i="38"/>
  <c r="G108" i="38"/>
  <c r="H107" i="38"/>
  <c r="G107" i="38"/>
  <c r="H106" i="38"/>
  <c r="G106" i="38"/>
  <c r="H105" i="38"/>
  <c r="G105" i="38"/>
  <c r="H104" i="38"/>
  <c r="G104" i="38"/>
  <c r="H103" i="38"/>
  <c r="G103" i="38"/>
  <c r="H102" i="38"/>
  <c r="G102" i="38"/>
  <c r="H101" i="38"/>
  <c r="G101" i="38"/>
  <c r="H100" i="38"/>
  <c r="G100" i="38"/>
  <c r="H99" i="38"/>
  <c r="G99" i="38"/>
  <c r="H98" i="38"/>
  <c r="G98" i="38"/>
  <c r="H97" i="38"/>
  <c r="G97" i="38"/>
  <c r="H96" i="38"/>
  <c r="G96" i="38"/>
  <c r="H95" i="38"/>
  <c r="G95" i="38"/>
  <c r="H94" i="38"/>
  <c r="G94" i="38"/>
  <c r="H93" i="38"/>
  <c r="G93" i="38"/>
  <c r="H92" i="38"/>
  <c r="G92" i="38"/>
  <c r="H91" i="38"/>
  <c r="G91" i="38"/>
  <c r="H90" i="38"/>
  <c r="G90" i="38"/>
  <c r="H89" i="38"/>
  <c r="G89" i="38"/>
  <c r="H88" i="38"/>
  <c r="G88" i="38"/>
  <c r="H87" i="38"/>
  <c r="G87" i="38"/>
  <c r="H86" i="38"/>
  <c r="G86" i="38"/>
  <c r="H85" i="38"/>
  <c r="G85" i="38"/>
  <c r="H84" i="38"/>
  <c r="G84" i="38"/>
  <c r="H83" i="38"/>
  <c r="G83" i="38"/>
  <c r="H82" i="38"/>
  <c r="G82" i="38"/>
  <c r="H81" i="38"/>
  <c r="G81" i="38"/>
  <c r="H80" i="38"/>
  <c r="G80" i="38"/>
  <c r="H79" i="38"/>
  <c r="G79" i="38"/>
  <c r="H78" i="38"/>
  <c r="G78" i="38"/>
  <c r="H77" i="38"/>
  <c r="G77" i="38"/>
  <c r="H76" i="38"/>
  <c r="G76" i="38"/>
  <c r="H75" i="38"/>
  <c r="G75" i="38"/>
  <c r="H74" i="38"/>
  <c r="G74" i="38"/>
  <c r="H73" i="38"/>
  <c r="G73" i="38"/>
  <c r="H72" i="38"/>
  <c r="G72" i="38"/>
  <c r="H71" i="38"/>
  <c r="G71" i="38"/>
  <c r="H70" i="38"/>
  <c r="G70" i="38"/>
  <c r="H69" i="38"/>
  <c r="G69" i="38"/>
  <c r="H68" i="38"/>
  <c r="G68" i="38"/>
  <c r="H67" i="38"/>
  <c r="G67" i="38"/>
  <c r="H66" i="38"/>
  <c r="G66" i="38"/>
  <c r="H65" i="38"/>
  <c r="G65" i="38"/>
  <c r="H64" i="38"/>
  <c r="G64" i="38"/>
  <c r="H63" i="38"/>
  <c r="G63" i="38"/>
  <c r="H62" i="38"/>
  <c r="G62" i="38"/>
  <c r="H61" i="38"/>
  <c r="G61" i="38"/>
  <c r="H60" i="38"/>
  <c r="G60" i="38"/>
  <c r="H59" i="38"/>
  <c r="G59" i="38"/>
  <c r="H58" i="38"/>
  <c r="G58" i="38"/>
  <c r="H57" i="38"/>
  <c r="G57" i="38"/>
  <c r="H56" i="38"/>
  <c r="G56" i="38"/>
  <c r="H55" i="38"/>
  <c r="G55" i="38"/>
  <c r="H54" i="38"/>
  <c r="G54" i="38"/>
  <c r="H53" i="38"/>
  <c r="G53" i="38"/>
  <c r="H52" i="38"/>
  <c r="G52" i="38"/>
  <c r="H51" i="38"/>
  <c r="G51" i="38"/>
  <c r="H50" i="38"/>
  <c r="G50" i="38"/>
  <c r="H49" i="38"/>
  <c r="G49" i="38"/>
  <c r="H48" i="38"/>
  <c r="G48" i="38"/>
  <c r="H47" i="38"/>
  <c r="G47" i="38"/>
  <c r="H46" i="38"/>
  <c r="G46" i="38"/>
  <c r="H45" i="38"/>
  <c r="G45" i="38"/>
  <c r="H44" i="38"/>
  <c r="G44" i="38"/>
  <c r="H43" i="38"/>
  <c r="G43" i="38"/>
  <c r="H42" i="38"/>
  <c r="G42" i="38"/>
  <c r="H41" i="38"/>
  <c r="G41" i="38"/>
  <c r="H40" i="38"/>
  <c r="G40" i="38"/>
  <c r="H39" i="38"/>
  <c r="G39" i="38"/>
  <c r="H38" i="38"/>
  <c r="G38" i="38"/>
  <c r="H37" i="38"/>
  <c r="G37" i="38"/>
  <c r="H36" i="38"/>
  <c r="G36" i="38"/>
  <c r="H35" i="38"/>
  <c r="G35" i="38"/>
  <c r="H34" i="38"/>
  <c r="G34" i="38"/>
  <c r="H33" i="38"/>
  <c r="G33" i="38"/>
  <c r="H32" i="38"/>
  <c r="G32" i="38"/>
  <c r="H31" i="38"/>
  <c r="G31" i="38"/>
  <c r="H30" i="38"/>
  <c r="G30" i="38"/>
  <c r="H29" i="38"/>
  <c r="G29" i="38"/>
  <c r="H28" i="38"/>
  <c r="G28" i="38"/>
  <c r="H27" i="38"/>
  <c r="G27" i="38"/>
  <c r="H26" i="38"/>
  <c r="G26" i="38"/>
  <c r="H25" i="38"/>
  <c r="G25" i="38"/>
  <c r="H24" i="38"/>
  <c r="G24" i="38"/>
  <c r="H23" i="38"/>
  <c r="G23" i="38"/>
  <c r="H22" i="38"/>
  <c r="G22" i="38"/>
  <c r="H21" i="38"/>
  <c r="G21" i="38"/>
  <c r="H20" i="38"/>
  <c r="G20" i="38"/>
  <c r="H19" i="38"/>
  <c r="G19" i="38"/>
  <c r="H18" i="38"/>
  <c r="G18" i="38"/>
  <c r="H17" i="38"/>
  <c r="G17" i="38"/>
  <c r="H16" i="38"/>
  <c r="G16" i="38"/>
  <c r="H15" i="38"/>
  <c r="G15" i="38"/>
  <c r="H14" i="38"/>
  <c r="G14" i="38"/>
  <c r="H13" i="38"/>
  <c r="G13" i="38"/>
  <c r="H12" i="38"/>
  <c r="G12" i="38"/>
  <c r="H11" i="38"/>
  <c r="G11" i="38"/>
  <c r="H10" i="38"/>
  <c r="G10" i="38"/>
  <c r="H9" i="38"/>
  <c r="G9" i="38"/>
  <c r="F24" i="37"/>
  <c r="E24" i="37"/>
  <c r="D24" i="37"/>
  <c r="C17" i="37"/>
  <c r="C24" i="37" s="1"/>
  <c r="G16" i="37"/>
  <c r="G15" i="37"/>
  <c r="G14" i="37"/>
  <c r="G13" i="37"/>
  <c r="G12" i="37"/>
  <c r="G11" i="37"/>
  <c r="G10" i="37"/>
  <c r="G9" i="37"/>
  <c r="H8" i="37"/>
  <c r="H17" i="37" s="1"/>
  <c r="G8" i="37"/>
  <c r="G27" i="1" l="1"/>
  <c r="H215" i="38"/>
  <c r="H226" i="38" s="1"/>
  <c r="G215" i="38"/>
  <c r="G226" i="38" s="1"/>
  <c r="H83" i="2"/>
  <c r="G83" i="2"/>
  <c r="H55" i="2"/>
  <c r="G55" i="2"/>
  <c r="D26" i="1"/>
  <c r="F26" i="1"/>
  <c r="G17" i="37"/>
  <c r="G24" i="37" s="1"/>
  <c r="C26" i="1"/>
  <c r="E26" i="1"/>
  <c r="C226" i="38"/>
  <c r="C82" i="2" s="1"/>
  <c r="C54" i="2"/>
  <c r="E226" i="38"/>
  <c r="E82" i="2" s="1"/>
  <c r="E54" i="2"/>
  <c r="H24" i="37"/>
  <c r="D226" i="38"/>
  <c r="D82" i="2" s="1"/>
  <c r="D54" i="2"/>
  <c r="F226" i="38"/>
  <c r="F82" i="2" s="1"/>
  <c r="F54" i="2"/>
  <c r="C17" i="35"/>
  <c r="C24" i="35" s="1"/>
  <c r="E159" i="36"/>
  <c r="H158" i="36"/>
  <c r="G158" i="36"/>
  <c r="D52" i="2"/>
  <c r="E52" i="2"/>
  <c r="F52" i="2"/>
  <c r="C517" i="36"/>
  <c r="C52" i="2" s="1"/>
  <c r="F31" i="2"/>
  <c r="C528" i="36"/>
  <c r="C80" i="2" s="1"/>
  <c r="H516" i="36"/>
  <c r="G516" i="36"/>
  <c r="H515" i="36"/>
  <c r="G515" i="36"/>
  <c r="H514" i="36"/>
  <c r="G514" i="36"/>
  <c r="H513" i="36"/>
  <c r="G513" i="36"/>
  <c r="H512" i="36"/>
  <c r="G512" i="36"/>
  <c r="H511" i="36"/>
  <c r="G511" i="36"/>
  <c r="H510" i="36"/>
  <c r="G510" i="36"/>
  <c r="H509" i="36"/>
  <c r="G509" i="36"/>
  <c r="H508" i="36"/>
  <c r="G508" i="36"/>
  <c r="H507" i="36"/>
  <c r="G507" i="36"/>
  <c r="H506" i="36"/>
  <c r="G506" i="36"/>
  <c r="H505" i="36"/>
  <c r="G505" i="36"/>
  <c r="H504" i="36"/>
  <c r="G504" i="36"/>
  <c r="H503" i="36"/>
  <c r="G503" i="36"/>
  <c r="H502" i="36"/>
  <c r="G502" i="36"/>
  <c r="H501" i="36"/>
  <c r="G501" i="36"/>
  <c r="H500" i="36"/>
  <c r="G500" i="36"/>
  <c r="H499" i="36"/>
  <c r="G499" i="36"/>
  <c r="H498" i="36"/>
  <c r="G498" i="36"/>
  <c r="H497" i="36"/>
  <c r="G497" i="36"/>
  <c r="H496" i="36"/>
  <c r="G496" i="36"/>
  <c r="H495" i="36"/>
  <c r="G495" i="36"/>
  <c r="H494" i="36"/>
  <c r="G494" i="36"/>
  <c r="H493" i="36"/>
  <c r="G493" i="36"/>
  <c r="H492" i="36"/>
  <c r="G492" i="36"/>
  <c r="H491" i="36"/>
  <c r="G491" i="36"/>
  <c r="H490" i="36"/>
  <c r="G490" i="36"/>
  <c r="H489" i="36"/>
  <c r="G489" i="36"/>
  <c r="H488" i="36"/>
  <c r="G488" i="36"/>
  <c r="H487" i="36"/>
  <c r="G487" i="36"/>
  <c r="H486" i="36"/>
  <c r="G486" i="36"/>
  <c r="H485" i="36"/>
  <c r="G485" i="36"/>
  <c r="H484" i="36"/>
  <c r="G484" i="36"/>
  <c r="H483" i="36"/>
  <c r="G483" i="36"/>
  <c r="H482" i="36"/>
  <c r="G482" i="36"/>
  <c r="H481" i="36"/>
  <c r="G481" i="36"/>
  <c r="H480" i="36"/>
  <c r="G480" i="36"/>
  <c r="H479" i="36"/>
  <c r="G479" i="36"/>
  <c r="H478" i="36"/>
  <c r="G478" i="36"/>
  <c r="H477" i="36"/>
  <c r="G477" i="36"/>
  <c r="H476" i="36"/>
  <c r="G476" i="36"/>
  <c r="H475" i="36"/>
  <c r="G475" i="36"/>
  <c r="H474" i="36"/>
  <c r="G474" i="36"/>
  <c r="H473" i="36"/>
  <c r="G473" i="36"/>
  <c r="H472" i="36"/>
  <c r="G472" i="36"/>
  <c r="H471" i="36"/>
  <c r="G471" i="36"/>
  <c r="H470" i="36"/>
  <c r="G470" i="36"/>
  <c r="H469" i="36"/>
  <c r="G469" i="36"/>
  <c r="H468" i="36"/>
  <c r="G468" i="36"/>
  <c r="H467" i="36"/>
  <c r="G467" i="36"/>
  <c r="H466" i="36"/>
  <c r="G466" i="36"/>
  <c r="H465" i="36"/>
  <c r="G465" i="36"/>
  <c r="H464" i="36"/>
  <c r="G464" i="36"/>
  <c r="H463" i="36"/>
  <c r="G463" i="36"/>
  <c r="H462" i="36"/>
  <c r="G462" i="36"/>
  <c r="H461" i="36"/>
  <c r="G461" i="36"/>
  <c r="H460" i="36"/>
  <c r="G460" i="36"/>
  <c r="H459" i="36"/>
  <c r="G459" i="36"/>
  <c r="H458" i="36"/>
  <c r="G458" i="36"/>
  <c r="H457" i="36"/>
  <c r="G457" i="36"/>
  <c r="H456" i="36"/>
  <c r="G456" i="36"/>
  <c r="H455" i="36"/>
  <c r="G455" i="36"/>
  <c r="H454" i="36"/>
  <c r="G454" i="36"/>
  <c r="H453" i="36"/>
  <c r="G453" i="36"/>
  <c r="H452" i="36"/>
  <c r="G452" i="36"/>
  <c r="H451" i="36"/>
  <c r="G451" i="36"/>
  <c r="H450" i="36"/>
  <c r="G450" i="36"/>
  <c r="H449" i="36"/>
  <c r="G449" i="36"/>
  <c r="H448" i="36"/>
  <c r="G448" i="36"/>
  <c r="H447" i="36"/>
  <c r="G447" i="36"/>
  <c r="H446" i="36"/>
  <c r="G446" i="36"/>
  <c r="H445" i="36"/>
  <c r="G445" i="36"/>
  <c r="H444" i="36"/>
  <c r="G444" i="36"/>
  <c r="H443" i="36"/>
  <c r="G443" i="36"/>
  <c r="H442" i="36"/>
  <c r="G442" i="36"/>
  <c r="H441" i="36"/>
  <c r="G441" i="36"/>
  <c r="H440" i="36"/>
  <c r="G440" i="36"/>
  <c r="H439" i="36"/>
  <c r="G439" i="36"/>
  <c r="H438" i="36"/>
  <c r="G438" i="36"/>
  <c r="H437" i="36"/>
  <c r="G437" i="36"/>
  <c r="H436" i="36"/>
  <c r="G436" i="36"/>
  <c r="H435" i="36"/>
  <c r="G435" i="36"/>
  <c r="H434" i="36"/>
  <c r="G434" i="36"/>
  <c r="H433" i="36"/>
  <c r="G433" i="36"/>
  <c r="H432" i="36"/>
  <c r="G432" i="36"/>
  <c r="H431" i="36"/>
  <c r="G431" i="36"/>
  <c r="H430" i="36"/>
  <c r="G430" i="36"/>
  <c r="H429" i="36"/>
  <c r="G429" i="36"/>
  <c r="H428" i="36"/>
  <c r="G428" i="36"/>
  <c r="H427" i="36"/>
  <c r="G427" i="36"/>
  <c r="H426" i="36"/>
  <c r="G426" i="36"/>
  <c r="H425" i="36"/>
  <c r="G425" i="36"/>
  <c r="H424" i="36"/>
  <c r="G424" i="36"/>
  <c r="H423" i="36"/>
  <c r="G423" i="36"/>
  <c r="H422" i="36"/>
  <c r="G422" i="36"/>
  <c r="H421" i="36"/>
  <c r="G421" i="36"/>
  <c r="H420" i="36"/>
  <c r="G420" i="36"/>
  <c r="H419" i="36"/>
  <c r="G419" i="36"/>
  <c r="H418" i="36"/>
  <c r="G418" i="36"/>
  <c r="H417" i="36"/>
  <c r="G417" i="36"/>
  <c r="H416" i="36"/>
  <c r="G416" i="36"/>
  <c r="H415" i="36"/>
  <c r="G415" i="36"/>
  <c r="H414" i="36"/>
  <c r="G414" i="36"/>
  <c r="H413" i="36"/>
  <c r="G413" i="36"/>
  <c r="H412" i="36"/>
  <c r="G412" i="36"/>
  <c r="H411" i="36"/>
  <c r="G411" i="36"/>
  <c r="H410" i="36"/>
  <c r="G410" i="36"/>
  <c r="H409" i="36"/>
  <c r="G409" i="36"/>
  <c r="H408" i="36"/>
  <c r="G408" i="36"/>
  <c r="H407" i="36"/>
  <c r="G407" i="36"/>
  <c r="H406" i="36"/>
  <c r="G406" i="36"/>
  <c r="H405" i="36"/>
  <c r="G405" i="36"/>
  <c r="H404" i="36"/>
  <c r="G404" i="36"/>
  <c r="H403" i="36"/>
  <c r="G403" i="36"/>
  <c r="H402" i="36"/>
  <c r="G402" i="36"/>
  <c r="H401" i="36"/>
  <c r="G401" i="36"/>
  <c r="H400" i="36"/>
  <c r="G400" i="36"/>
  <c r="H399" i="36"/>
  <c r="G399" i="36"/>
  <c r="H398" i="36"/>
  <c r="G398" i="36"/>
  <c r="H397" i="36"/>
  <c r="G397" i="36"/>
  <c r="H396" i="36"/>
  <c r="G396" i="36"/>
  <c r="H395" i="36"/>
  <c r="G395" i="36"/>
  <c r="H394" i="36"/>
  <c r="G394" i="36"/>
  <c r="H393" i="36"/>
  <c r="G393" i="36"/>
  <c r="H392" i="36"/>
  <c r="G392" i="36"/>
  <c r="H391" i="36"/>
  <c r="G391" i="36"/>
  <c r="H390" i="36"/>
  <c r="G390" i="36"/>
  <c r="H389" i="36"/>
  <c r="G389" i="36"/>
  <c r="H388" i="36"/>
  <c r="G388" i="36"/>
  <c r="H387" i="36"/>
  <c r="G387" i="36"/>
  <c r="H386" i="36"/>
  <c r="G386" i="36"/>
  <c r="H385" i="36"/>
  <c r="G385" i="36"/>
  <c r="H384" i="36"/>
  <c r="G384" i="36"/>
  <c r="H383" i="36"/>
  <c r="G383" i="36"/>
  <c r="H382" i="36"/>
  <c r="G382" i="36"/>
  <c r="H381" i="36"/>
  <c r="G381" i="36"/>
  <c r="H380" i="36"/>
  <c r="G380" i="36"/>
  <c r="H379" i="36"/>
  <c r="G379" i="36"/>
  <c r="H378" i="36"/>
  <c r="G378" i="36"/>
  <c r="H377" i="36"/>
  <c r="G377" i="36"/>
  <c r="H376" i="36"/>
  <c r="G376" i="36"/>
  <c r="H375" i="36"/>
  <c r="G375" i="36"/>
  <c r="H374" i="36"/>
  <c r="G374" i="36"/>
  <c r="H373" i="36"/>
  <c r="G373" i="36"/>
  <c r="H372" i="36"/>
  <c r="G372" i="36"/>
  <c r="H371" i="36"/>
  <c r="G371" i="36"/>
  <c r="H370" i="36"/>
  <c r="G370" i="36"/>
  <c r="H369" i="36"/>
  <c r="G369" i="36"/>
  <c r="H368" i="36"/>
  <c r="G368" i="36"/>
  <c r="H367" i="36"/>
  <c r="G367" i="36"/>
  <c r="H366" i="36"/>
  <c r="G366" i="36"/>
  <c r="H365" i="36"/>
  <c r="G365" i="36"/>
  <c r="H364" i="36"/>
  <c r="G364" i="36"/>
  <c r="H363" i="36"/>
  <c r="G363" i="36"/>
  <c r="H362" i="36"/>
  <c r="G362" i="36"/>
  <c r="H361" i="36"/>
  <c r="G361" i="36"/>
  <c r="H360" i="36"/>
  <c r="G360" i="36"/>
  <c r="H359" i="36"/>
  <c r="G359" i="36"/>
  <c r="H358" i="36"/>
  <c r="G358" i="36"/>
  <c r="H357" i="36"/>
  <c r="G357" i="36"/>
  <c r="H356" i="36"/>
  <c r="G356" i="36"/>
  <c r="H355" i="36"/>
  <c r="G355" i="36"/>
  <c r="H354" i="36"/>
  <c r="G354" i="36"/>
  <c r="H353" i="36"/>
  <c r="G353" i="36"/>
  <c r="H352" i="36"/>
  <c r="G352" i="36"/>
  <c r="H351" i="36"/>
  <c r="G351" i="36"/>
  <c r="H350" i="36"/>
  <c r="G350" i="36"/>
  <c r="H349" i="36"/>
  <c r="G349" i="36"/>
  <c r="H348" i="36"/>
  <c r="G348" i="36"/>
  <c r="H347" i="36"/>
  <c r="G347" i="36"/>
  <c r="H346" i="36"/>
  <c r="G346" i="36"/>
  <c r="H345" i="36"/>
  <c r="G345" i="36"/>
  <c r="H344" i="36"/>
  <c r="G344" i="36"/>
  <c r="H343" i="36"/>
  <c r="G343" i="36"/>
  <c r="H342" i="36"/>
  <c r="G342" i="36"/>
  <c r="H341" i="36"/>
  <c r="G341" i="36"/>
  <c r="H340" i="36"/>
  <c r="G340" i="36"/>
  <c r="H339" i="36"/>
  <c r="G339" i="36"/>
  <c r="H338" i="36"/>
  <c r="G338" i="36"/>
  <c r="H337" i="36"/>
  <c r="G337" i="36"/>
  <c r="H336" i="36"/>
  <c r="G336" i="36"/>
  <c r="H335" i="36"/>
  <c r="G335" i="36"/>
  <c r="H334" i="36"/>
  <c r="G334" i="36"/>
  <c r="H333" i="36"/>
  <c r="G333" i="36"/>
  <c r="H332" i="36"/>
  <c r="G332" i="36"/>
  <c r="H331" i="36"/>
  <c r="G331" i="36"/>
  <c r="H330" i="36"/>
  <c r="G330" i="36"/>
  <c r="H329" i="36"/>
  <c r="G329" i="36"/>
  <c r="H328" i="36"/>
  <c r="G328" i="36"/>
  <c r="H327" i="36"/>
  <c r="G327" i="36"/>
  <c r="H326" i="36"/>
  <c r="G326" i="36"/>
  <c r="H325" i="36"/>
  <c r="G325" i="36"/>
  <c r="H324" i="36"/>
  <c r="G324" i="36"/>
  <c r="H323" i="36"/>
  <c r="G323" i="36"/>
  <c r="H322" i="36"/>
  <c r="G322" i="36"/>
  <c r="H321" i="36"/>
  <c r="G321" i="36"/>
  <c r="H320" i="36"/>
  <c r="G320" i="36"/>
  <c r="H319" i="36"/>
  <c r="G319" i="36"/>
  <c r="H318" i="36"/>
  <c r="G318" i="36"/>
  <c r="H317" i="36"/>
  <c r="G317" i="36"/>
  <c r="H316" i="36"/>
  <c r="G316" i="36"/>
  <c r="H315" i="36"/>
  <c r="G315" i="36"/>
  <c r="H314" i="36"/>
  <c r="G314" i="36"/>
  <c r="H313" i="36"/>
  <c r="G313" i="36"/>
  <c r="H312" i="36"/>
  <c r="G312" i="36"/>
  <c r="H311" i="36"/>
  <c r="G311" i="36"/>
  <c r="H310" i="36"/>
  <c r="G310" i="36"/>
  <c r="H309" i="36"/>
  <c r="G309" i="36"/>
  <c r="H308" i="36"/>
  <c r="G308" i="36"/>
  <c r="H307" i="36"/>
  <c r="G307" i="36"/>
  <c r="H306" i="36"/>
  <c r="G306" i="36"/>
  <c r="H305" i="36"/>
  <c r="G305" i="36"/>
  <c r="H304" i="36"/>
  <c r="G304" i="36"/>
  <c r="H303" i="36"/>
  <c r="G303" i="36"/>
  <c r="H302" i="36"/>
  <c r="G302" i="36"/>
  <c r="H301" i="36"/>
  <c r="G301" i="36"/>
  <c r="H300" i="36"/>
  <c r="G300" i="36"/>
  <c r="H299" i="36"/>
  <c r="G299" i="36"/>
  <c r="H298" i="36"/>
  <c r="G298" i="36"/>
  <c r="H297" i="36"/>
  <c r="G297" i="36"/>
  <c r="H296" i="36"/>
  <c r="G296" i="36"/>
  <c r="H295" i="36"/>
  <c r="G295" i="36"/>
  <c r="H294" i="36"/>
  <c r="G294" i="36"/>
  <c r="H293" i="36"/>
  <c r="G293" i="36"/>
  <c r="H292" i="36"/>
  <c r="G292" i="36"/>
  <c r="H291" i="36"/>
  <c r="G291" i="36"/>
  <c r="H290" i="36"/>
  <c r="G290" i="36"/>
  <c r="H289" i="36"/>
  <c r="G289" i="36"/>
  <c r="H288" i="36"/>
  <c r="G288" i="36"/>
  <c r="H287" i="36"/>
  <c r="G287" i="36"/>
  <c r="H286" i="36"/>
  <c r="G286" i="36"/>
  <c r="H285" i="36"/>
  <c r="G285" i="36"/>
  <c r="H284" i="36"/>
  <c r="G284" i="36"/>
  <c r="H283" i="36"/>
  <c r="G283" i="36"/>
  <c r="H282" i="36"/>
  <c r="G282" i="36"/>
  <c r="H281" i="36"/>
  <c r="G281" i="36"/>
  <c r="H280" i="36"/>
  <c r="G280" i="36"/>
  <c r="H279" i="36"/>
  <c r="G279" i="36"/>
  <c r="H278" i="36"/>
  <c r="G278" i="36"/>
  <c r="H277" i="36"/>
  <c r="G277" i="36"/>
  <c r="H276" i="36"/>
  <c r="G276" i="36"/>
  <c r="H275" i="36"/>
  <c r="G275" i="36"/>
  <c r="H274" i="36"/>
  <c r="G274" i="36"/>
  <c r="H273" i="36"/>
  <c r="G273" i="36"/>
  <c r="H272" i="36"/>
  <c r="G272" i="36"/>
  <c r="H271" i="36"/>
  <c r="G271" i="36"/>
  <c r="H270" i="36"/>
  <c r="G270" i="36"/>
  <c r="H269" i="36"/>
  <c r="G269" i="36"/>
  <c r="H268" i="36"/>
  <c r="G268" i="36"/>
  <c r="H267" i="36"/>
  <c r="G267" i="36"/>
  <c r="H266" i="36"/>
  <c r="G266" i="36"/>
  <c r="H265" i="36"/>
  <c r="G265" i="36"/>
  <c r="H264" i="36"/>
  <c r="G264" i="36"/>
  <c r="H263" i="36"/>
  <c r="G263" i="36"/>
  <c r="H262" i="36"/>
  <c r="G262" i="36"/>
  <c r="H261" i="36"/>
  <c r="G261" i="36"/>
  <c r="H260" i="36"/>
  <c r="G260" i="36"/>
  <c r="H259" i="36"/>
  <c r="G259" i="36"/>
  <c r="H258" i="36"/>
  <c r="G258" i="36"/>
  <c r="H257" i="36"/>
  <c r="G257" i="36"/>
  <c r="H256" i="36"/>
  <c r="G256" i="36"/>
  <c r="H255" i="36"/>
  <c r="G255" i="36"/>
  <c r="H254" i="36"/>
  <c r="G254" i="36"/>
  <c r="H253" i="36"/>
  <c r="G253" i="36"/>
  <c r="H252" i="36"/>
  <c r="G252" i="36"/>
  <c r="H251" i="36"/>
  <c r="G251" i="36"/>
  <c r="H250" i="36"/>
  <c r="G250" i="36"/>
  <c r="H249" i="36"/>
  <c r="G249" i="36"/>
  <c r="H248" i="36"/>
  <c r="G248" i="36"/>
  <c r="H247" i="36"/>
  <c r="G247" i="36"/>
  <c r="H246" i="36"/>
  <c r="G246" i="36"/>
  <c r="H245" i="36"/>
  <c r="G245" i="36"/>
  <c r="H244" i="36"/>
  <c r="G244" i="36"/>
  <c r="H243" i="36"/>
  <c r="G243" i="36"/>
  <c r="H242" i="36"/>
  <c r="G242" i="36"/>
  <c r="H241" i="36"/>
  <c r="G241" i="36"/>
  <c r="H240" i="36"/>
  <c r="G240" i="36"/>
  <c r="H239" i="36"/>
  <c r="G239" i="36"/>
  <c r="H238" i="36"/>
  <c r="G238" i="36"/>
  <c r="H237" i="36"/>
  <c r="G237" i="36"/>
  <c r="H236" i="36"/>
  <c r="G236" i="36"/>
  <c r="H235" i="36"/>
  <c r="G235" i="36"/>
  <c r="H234" i="36"/>
  <c r="G234" i="36"/>
  <c r="H233" i="36"/>
  <c r="G233" i="36"/>
  <c r="H232" i="36"/>
  <c r="G232" i="36"/>
  <c r="H231" i="36"/>
  <c r="G231" i="36"/>
  <c r="H230" i="36"/>
  <c r="G230" i="36"/>
  <c r="H229" i="36"/>
  <c r="G229" i="36"/>
  <c r="H228" i="36"/>
  <c r="G228" i="36"/>
  <c r="H227" i="36"/>
  <c r="G227" i="36"/>
  <c r="H226" i="36"/>
  <c r="G226" i="36"/>
  <c r="H225" i="36"/>
  <c r="G225" i="36"/>
  <c r="H224" i="36"/>
  <c r="G224" i="36"/>
  <c r="H223" i="36"/>
  <c r="G223" i="36"/>
  <c r="H222" i="36"/>
  <c r="G222" i="36"/>
  <c r="H221" i="36"/>
  <c r="G221" i="36"/>
  <c r="H220" i="36"/>
  <c r="G220" i="36"/>
  <c r="H219" i="36"/>
  <c r="G219" i="36"/>
  <c r="H218" i="36"/>
  <c r="G218" i="36"/>
  <c r="H217" i="36"/>
  <c r="G217" i="36"/>
  <c r="H216" i="36"/>
  <c r="G216" i="36"/>
  <c r="H215" i="36"/>
  <c r="G215" i="36"/>
  <c r="H214" i="36"/>
  <c r="G214" i="36"/>
  <c r="H213" i="36"/>
  <c r="G213" i="36"/>
  <c r="H212" i="36"/>
  <c r="G212" i="36"/>
  <c r="H211" i="36"/>
  <c r="G211" i="36"/>
  <c r="H210" i="36"/>
  <c r="G210" i="36"/>
  <c r="H209" i="36"/>
  <c r="G209" i="36"/>
  <c r="H208" i="36"/>
  <c r="G208" i="36"/>
  <c r="H207" i="36"/>
  <c r="G207" i="36"/>
  <c r="H206" i="36"/>
  <c r="G206" i="36"/>
  <c r="H205" i="36"/>
  <c r="G205" i="36"/>
  <c r="H204" i="36"/>
  <c r="G204" i="36"/>
  <c r="H203" i="36"/>
  <c r="G203" i="36"/>
  <c r="H202" i="36"/>
  <c r="G202" i="36"/>
  <c r="H201" i="36"/>
  <c r="G201" i="36"/>
  <c r="H200" i="36"/>
  <c r="G200" i="36"/>
  <c r="H199" i="36"/>
  <c r="G199" i="36"/>
  <c r="H198" i="36"/>
  <c r="G198" i="36"/>
  <c r="H197" i="36"/>
  <c r="G197" i="36"/>
  <c r="H196" i="36"/>
  <c r="G196" i="36"/>
  <c r="H195" i="36"/>
  <c r="G195" i="36"/>
  <c r="H194" i="36"/>
  <c r="G194" i="36"/>
  <c r="H193" i="36"/>
  <c r="G193" i="36"/>
  <c r="H192" i="36"/>
  <c r="G192" i="36"/>
  <c r="H191" i="36"/>
  <c r="G191" i="36"/>
  <c r="H190" i="36"/>
  <c r="G190" i="36"/>
  <c r="H189" i="36"/>
  <c r="G189" i="36"/>
  <c r="H188" i="36"/>
  <c r="G188" i="36"/>
  <c r="H187" i="36"/>
  <c r="G187" i="36"/>
  <c r="H186" i="36"/>
  <c r="G186" i="36"/>
  <c r="H185" i="36"/>
  <c r="G185" i="36"/>
  <c r="H184" i="36"/>
  <c r="G184" i="36"/>
  <c r="H183" i="36"/>
  <c r="G183" i="36"/>
  <c r="H182" i="36"/>
  <c r="G182" i="36"/>
  <c r="H181" i="36"/>
  <c r="H517" i="36" s="1"/>
  <c r="G181" i="36"/>
  <c r="G517" i="36" s="1"/>
  <c r="E178" i="36"/>
  <c r="E31" i="2" s="1"/>
  <c r="H177" i="36"/>
  <c r="G177" i="36"/>
  <c r="H176" i="36"/>
  <c r="G176" i="36"/>
  <c r="H175" i="36"/>
  <c r="G175" i="36"/>
  <c r="H174" i="36"/>
  <c r="G174" i="36"/>
  <c r="H173" i="36"/>
  <c r="G173" i="36"/>
  <c r="H172" i="36"/>
  <c r="G172" i="36"/>
  <c r="H171" i="36"/>
  <c r="G171" i="36"/>
  <c r="H170" i="36"/>
  <c r="G170" i="36"/>
  <c r="H169" i="36"/>
  <c r="G169" i="36"/>
  <c r="H168" i="36"/>
  <c r="G168" i="36"/>
  <c r="H167" i="36"/>
  <c r="G167" i="36"/>
  <c r="H166" i="36"/>
  <c r="G166" i="36"/>
  <c r="H165" i="36"/>
  <c r="G165" i="36"/>
  <c r="H164" i="36"/>
  <c r="G164" i="36"/>
  <c r="H163" i="36"/>
  <c r="G163" i="36"/>
  <c r="H162" i="36"/>
  <c r="G162" i="36"/>
  <c r="H161" i="36"/>
  <c r="H178" i="36" s="1"/>
  <c r="G161" i="36"/>
  <c r="G178" i="36" s="1"/>
  <c r="F159" i="36"/>
  <c r="F179" i="36" s="1"/>
  <c r="E179" i="36"/>
  <c r="H157" i="36"/>
  <c r="G157" i="36"/>
  <c r="H156" i="36"/>
  <c r="G156" i="36"/>
  <c r="H155" i="36"/>
  <c r="G155" i="36"/>
  <c r="H154" i="36"/>
  <c r="G154" i="36"/>
  <c r="H153" i="36"/>
  <c r="G153" i="36"/>
  <c r="H152" i="36"/>
  <c r="G152" i="36"/>
  <c r="H151" i="36"/>
  <c r="G151" i="36"/>
  <c r="H150" i="36"/>
  <c r="G150" i="36"/>
  <c r="H149" i="36"/>
  <c r="G149" i="36"/>
  <c r="H148" i="36"/>
  <c r="G148" i="36"/>
  <c r="H147" i="36"/>
  <c r="G147" i="36"/>
  <c r="H146" i="36"/>
  <c r="G146" i="36"/>
  <c r="H145" i="36"/>
  <c r="G145" i="36"/>
  <c r="H144" i="36"/>
  <c r="G144" i="36"/>
  <c r="H143" i="36"/>
  <c r="G143" i="36"/>
  <c r="H142" i="36"/>
  <c r="G142" i="36"/>
  <c r="H141" i="36"/>
  <c r="G141" i="36"/>
  <c r="H140" i="36"/>
  <c r="G140" i="36"/>
  <c r="H139" i="36"/>
  <c r="G139" i="36"/>
  <c r="H138" i="36"/>
  <c r="G138" i="36"/>
  <c r="H137" i="36"/>
  <c r="G137" i="36"/>
  <c r="H136" i="36"/>
  <c r="G136" i="36"/>
  <c r="H135" i="36"/>
  <c r="G135" i="36"/>
  <c r="H134" i="36"/>
  <c r="G134" i="36"/>
  <c r="H133" i="36"/>
  <c r="G133" i="36"/>
  <c r="H132" i="36"/>
  <c r="G132" i="36"/>
  <c r="H131" i="36"/>
  <c r="G131" i="36"/>
  <c r="H130" i="36"/>
  <c r="G130" i="36"/>
  <c r="H129" i="36"/>
  <c r="G129" i="36"/>
  <c r="H128" i="36"/>
  <c r="G128" i="36"/>
  <c r="H127" i="36"/>
  <c r="G127" i="36"/>
  <c r="H126" i="36"/>
  <c r="G126" i="36"/>
  <c r="H125" i="36"/>
  <c r="G125" i="36"/>
  <c r="H124" i="36"/>
  <c r="G124" i="36"/>
  <c r="H123" i="36"/>
  <c r="G123" i="36"/>
  <c r="H122" i="36"/>
  <c r="G122" i="36"/>
  <c r="H121" i="36"/>
  <c r="G121" i="36"/>
  <c r="H120" i="36"/>
  <c r="G120" i="36"/>
  <c r="H119" i="36"/>
  <c r="G119" i="36"/>
  <c r="H118" i="36"/>
  <c r="G118" i="36"/>
  <c r="H117" i="36"/>
  <c r="G117" i="36"/>
  <c r="H116" i="36"/>
  <c r="G116" i="36"/>
  <c r="H115" i="36"/>
  <c r="G115" i="36"/>
  <c r="H114" i="36"/>
  <c r="G114" i="36"/>
  <c r="H113" i="36"/>
  <c r="G113" i="36"/>
  <c r="H112" i="36"/>
  <c r="G112" i="36"/>
  <c r="H111" i="36"/>
  <c r="G111" i="36"/>
  <c r="H110" i="36"/>
  <c r="G110" i="36"/>
  <c r="H109" i="36"/>
  <c r="G109" i="36"/>
  <c r="H108" i="36"/>
  <c r="G108" i="36"/>
  <c r="H107" i="36"/>
  <c r="G107" i="36"/>
  <c r="H106" i="36"/>
  <c r="G106" i="36"/>
  <c r="H105" i="36"/>
  <c r="G105" i="36"/>
  <c r="H104" i="36"/>
  <c r="G104" i="36"/>
  <c r="H103" i="36"/>
  <c r="G103" i="36"/>
  <c r="H102" i="36"/>
  <c r="G102" i="36"/>
  <c r="H101" i="36"/>
  <c r="G101" i="36"/>
  <c r="H100" i="36"/>
  <c r="G100" i="36"/>
  <c r="H99" i="36"/>
  <c r="G99" i="36"/>
  <c r="H98" i="36"/>
  <c r="G98" i="36"/>
  <c r="H97" i="36"/>
  <c r="G97" i="36"/>
  <c r="H96" i="36"/>
  <c r="G96" i="36"/>
  <c r="H95" i="36"/>
  <c r="G95" i="36"/>
  <c r="H94" i="36"/>
  <c r="G94" i="36"/>
  <c r="H93" i="36"/>
  <c r="G93" i="36"/>
  <c r="H92" i="36"/>
  <c r="G92" i="36"/>
  <c r="H91" i="36"/>
  <c r="G91" i="36"/>
  <c r="H90" i="36"/>
  <c r="G90" i="36"/>
  <c r="H89" i="36"/>
  <c r="G89" i="36"/>
  <c r="H88" i="36"/>
  <c r="G88" i="36"/>
  <c r="H87" i="36"/>
  <c r="G87" i="36"/>
  <c r="H86" i="36"/>
  <c r="G86" i="36"/>
  <c r="H85" i="36"/>
  <c r="G85" i="36"/>
  <c r="H84" i="36"/>
  <c r="G84" i="36"/>
  <c r="H83" i="36"/>
  <c r="G83" i="36"/>
  <c r="H82" i="36"/>
  <c r="G82" i="36"/>
  <c r="H81" i="36"/>
  <c r="G81" i="36"/>
  <c r="H80" i="36"/>
  <c r="G80" i="36"/>
  <c r="H79" i="36"/>
  <c r="G79" i="36"/>
  <c r="H78" i="36"/>
  <c r="G78" i="36"/>
  <c r="H77" i="36"/>
  <c r="G77" i="36"/>
  <c r="H76" i="36"/>
  <c r="G76" i="36"/>
  <c r="H75" i="36"/>
  <c r="G75" i="36"/>
  <c r="H74" i="36"/>
  <c r="G74" i="36"/>
  <c r="H73" i="36"/>
  <c r="G73" i="36"/>
  <c r="H72" i="36"/>
  <c r="G72" i="36"/>
  <c r="H71" i="36"/>
  <c r="G71" i="36"/>
  <c r="H70" i="36"/>
  <c r="G70" i="36"/>
  <c r="H69" i="36"/>
  <c r="G69" i="36"/>
  <c r="H68" i="36"/>
  <c r="G68" i="36"/>
  <c r="H67" i="36"/>
  <c r="G67" i="36"/>
  <c r="H66" i="36"/>
  <c r="G66" i="36"/>
  <c r="H65" i="36"/>
  <c r="G65" i="36"/>
  <c r="H64" i="36"/>
  <c r="G64" i="36"/>
  <c r="H63" i="36"/>
  <c r="G63" i="36"/>
  <c r="H62" i="36"/>
  <c r="G62" i="36"/>
  <c r="H61" i="36"/>
  <c r="G61" i="36"/>
  <c r="H60" i="36"/>
  <c r="G60" i="36"/>
  <c r="H59" i="36"/>
  <c r="G59" i="36"/>
  <c r="H58" i="36"/>
  <c r="G58" i="36"/>
  <c r="H57" i="36"/>
  <c r="G57" i="36"/>
  <c r="H56" i="36"/>
  <c r="G56" i="36"/>
  <c r="H55" i="36"/>
  <c r="G55" i="36"/>
  <c r="H54" i="36"/>
  <c r="G54" i="36"/>
  <c r="H53" i="36"/>
  <c r="G53" i="36"/>
  <c r="H52" i="36"/>
  <c r="G52" i="36"/>
  <c r="H51" i="36"/>
  <c r="G51" i="36"/>
  <c r="H50" i="36"/>
  <c r="G50" i="36"/>
  <c r="H49" i="36"/>
  <c r="G49" i="36"/>
  <c r="H48" i="36"/>
  <c r="G48" i="36"/>
  <c r="H47" i="36"/>
  <c r="G47" i="36"/>
  <c r="H46" i="36"/>
  <c r="G46" i="36"/>
  <c r="H45" i="36"/>
  <c r="G45" i="36"/>
  <c r="H44" i="36"/>
  <c r="G44" i="36"/>
  <c r="H43" i="36"/>
  <c r="G43" i="36"/>
  <c r="H42" i="36"/>
  <c r="G42" i="36"/>
  <c r="H41" i="36"/>
  <c r="G41" i="36"/>
  <c r="H40" i="36"/>
  <c r="G40" i="36"/>
  <c r="H39" i="36"/>
  <c r="G39" i="36"/>
  <c r="H38" i="36"/>
  <c r="G38" i="36"/>
  <c r="H37" i="36"/>
  <c r="G37" i="36"/>
  <c r="H36" i="36"/>
  <c r="G36" i="36"/>
  <c r="H35" i="36"/>
  <c r="G35" i="36"/>
  <c r="H34" i="36"/>
  <c r="G34" i="36"/>
  <c r="H33" i="36"/>
  <c r="G33" i="36"/>
  <c r="H32" i="36"/>
  <c r="G32" i="36"/>
  <c r="H31" i="36"/>
  <c r="G31" i="36"/>
  <c r="H30" i="36"/>
  <c r="G30" i="36"/>
  <c r="H29" i="36"/>
  <c r="G29" i="36"/>
  <c r="H28" i="36"/>
  <c r="G28" i="36"/>
  <c r="H27" i="36"/>
  <c r="G27" i="36"/>
  <c r="H26" i="36"/>
  <c r="G26" i="36"/>
  <c r="H25" i="36"/>
  <c r="G25" i="36"/>
  <c r="H24" i="36"/>
  <c r="G24" i="36"/>
  <c r="H23" i="36"/>
  <c r="G23" i="36"/>
  <c r="H22" i="36"/>
  <c r="G22" i="36"/>
  <c r="H21" i="36"/>
  <c r="G21" i="36"/>
  <c r="H20" i="36"/>
  <c r="G20" i="36"/>
  <c r="H19" i="36"/>
  <c r="G19" i="36"/>
  <c r="H18" i="36"/>
  <c r="G18" i="36"/>
  <c r="H17" i="36"/>
  <c r="G17" i="36"/>
  <c r="H16" i="36"/>
  <c r="G16" i="36"/>
  <c r="H15" i="36"/>
  <c r="G15" i="36"/>
  <c r="H14" i="36"/>
  <c r="G14" i="36"/>
  <c r="H13" i="36"/>
  <c r="G13" i="36"/>
  <c r="H12" i="36"/>
  <c r="G12" i="36"/>
  <c r="H11" i="36"/>
  <c r="G11" i="36"/>
  <c r="H10" i="36"/>
  <c r="G10" i="36"/>
  <c r="H9" i="36"/>
  <c r="G9" i="36"/>
  <c r="F24" i="35"/>
  <c r="E24" i="35"/>
  <c r="D24" i="35"/>
  <c r="G16" i="35"/>
  <c r="G15" i="35"/>
  <c r="G14" i="35"/>
  <c r="G13" i="35"/>
  <c r="G12" i="35"/>
  <c r="G11" i="35"/>
  <c r="G10" i="35"/>
  <c r="G9" i="35"/>
  <c r="H8" i="35"/>
  <c r="H17" i="35" s="1"/>
  <c r="G8" i="35"/>
  <c r="H82" i="2" l="1"/>
  <c r="G54" i="2"/>
  <c r="H54" i="2"/>
  <c r="G82" i="2"/>
  <c r="C24" i="1"/>
  <c r="F17" i="2"/>
  <c r="G17" i="35"/>
  <c r="G24" i="35" s="1"/>
  <c r="D528" i="36"/>
  <c r="D80" i="2" s="1"/>
  <c r="E17" i="2"/>
  <c r="H26" i="1"/>
  <c r="E24" i="1"/>
  <c r="D24" i="1"/>
  <c r="F24" i="1"/>
  <c r="H24" i="35"/>
  <c r="G159" i="36"/>
  <c r="G179" i="36" s="1"/>
  <c r="H159" i="36"/>
  <c r="H179" i="36" s="1"/>
  <c r="F528" i="36"/>
  <c r="F80" i="2" s="1"/>
  <c r="E528" i="36"/>
  <c r="E80" i="2" s="1"/>
  <c r="G528" i="36" l="1"/>
  <c r="H528" i="36"/>
  <c r="H24" i="1"/>
  <c r="F260" i="34"/>
  <c r="F51" i="2" s="1"/>
  <c r="E260" i="34"/>
  <c r="E51" i="2" s="1"/>
  <c r="D260" i="34"/>
  <c r="D271" i="34" s="1"/>
  <c r="C260" i="34"/>
  <c r="H259" i="34"/>
  <c r="G259" i="34"/>
  <c r="H258" i="34"/>
  <c r="G258" i="34"/>
  <c r="H257" i="34"/>
  <c r="G257" i="34"/>
  <c r="H256" i="34"/>
  <c r="G256" i="34"/>
  <c r="H255" i="34"/>
  <c r="G255" i="34"/>
  <c r="H254" i="34"/>
  <c r="G254" i="34"/>
  <c r="H253" i="34"/>
  <c r="G253" i="34"/>
  <c r="H252" i="34"/>
  <c r="G252" i="34"/>
  <c r="H251" i="34"/>
  <c r="G251" i="34"/>
  <c r="H250" i="34"/>
  <c r="G250" i="34"/>
  <c r="H249" i="34"/>
  <c r="G249" i="34"/>
  <c r="H248" i="34"/>
  <c r="G248" i="34"/>
  <c r="H247" i="34"/>
  <c r="G247" i="34"/>
  <c r="H246" i="34"/>
  <c r="G246" i="34"/>
  <c r="H245" i="34"/>
  <c r="G245" i="34"/>
  <c r="H244" i="34"/>
  <c r="G244" i="34"/>
  <c r="H243" i="34"/>
  <c r="G243" i="34"/>
  <c r="H242" i="34"/>
  <c r="G242" i="34"/>
  <c r="H241" i="34"/>
  <c r="G241" i="34"/>
  <c r="H240" i="34"/>
  <c r="G240" i="34"/>
  <c r="H239" i="34"/>
  <c r="G239" i="34"/>
  <c r="H238" i="34"/>
  <c r="G238" i="34"/>
  <c r="H237" i="34"/>
  <c r="G237" i="34"/>
  <c r="H236" i="34"/>
  <c r="G236" i="34"/>
  <c r="H235" i="34"/>
  <c r="G235" i="34"/>
  <c r="H234" i="34"/>
  <c r="G234" i="34"/>
  <c r="H233" i="34"/>
  <c r="G233" i="34"/>
  <c r="H232" i="34"/>
  <c r="G232" i="34"/>
  <c r="H231" i="34"/>
  <c r="G231" i="34"/>
  <c r="H230" i="34"/>
  <c r="G230" i="34"/>
  <c r="H229" i="34"/>
  <c r="G229" i="34"/>
  <c r="H228" i="34"/>
  <c r="G228" i="34"/>
  <c r="H227" i="34"/>
  <c r="G227" i="34"/>
  <c r="H226" i="34"/>
  <c r="G226" i="34"/>
  <c r="H225" i="34"/>
  <c r="G225" i="34"/>
  <c r="H224" i="34"/>
  <c r="G224" i="34"/>
  <c r="H223" i="34"/>
  <c r="G223" i="34"/>
  <c r="H222" i="34"/>
  <c r="G222" i="34"/>
  <c r="H221" i="34"/>
  <c r="G221" i="34"/>
  <c r="H220" i="34"/>
  <c r="G220" i="34"/>
  <c r="H219" i="34"/>
  <c r="G219" i="34"/>
  <c r="H218" i="34"/>
  <c r="G218" i="34"/>
  <c r="H217" i="34"/>
  <c r="G217" i="34"/>
  <c r="H216" i="34"/>
  <c r="G216" i="34"/>
  <c r="H215" i="34"/>
  <c r="G215" i="34"/>
  <c r="H214" i="34"/>
  <c r="G214" i="34"/>
  <c r="H213" i="34"/>
  <c r="G213" i="34"/>
  <c r="H212" i="34"/>
  <c r="G212" i="34"/>
  <c r="H211" i="34"/>
  <c r="G211" i="34"/>
  <c r="H210" i="34"/>
  <c r="G210" i="34"/>
  <c r="H209" i="34"/>
  <c r="G209" i="34"/>
  <c r="H208" i="34"/>
  <c r="G208" i="34"/>
  <c r="H207" i="34"/>
  <c r="G207" i="34"/>
  <c r="H206" i="34"/>
  <c r="G206" i="34"/>
  <c r="H205" i="34"/>
  <c r="G205" i="34"/>
  <c r="H204" i="34"/>
  <c r="G204" i="34"/>
  <c r="H203" i="34"/>
  <c r="G203" i="34"/>
  <c r="H202" i="34"/>
  <c r="G202" i="34"/>
  <c r="H201" i="34"/>
  <c r="G201" i="34"/>
  <c r="H200" i="34"/>
  <c r="G200" i="34"/>
  <c r="H199" i="34"/>
  <c r="G199" i="34"/>
  <c r="H198" i="34"/>
  <c r="G198" i="34"/>
  <c r="H197" i="34"/>
  <c r="G197" i="34"/>
  <c r="H196" i="34"/>
  <c r="G196" i="34"/>
  <c r="H195" i="34"/>
  <c r="G195" i="34"/>
  <c r="H194" i="34"/>
  <c r="G194" i="34"/>
  <c r="H193" i="34"/>
  <c r="G193" i="34"/>
  <c r="H192" i="34"/>
  <c r="G192" i="34"/>
  <c r="H191" i="34"/>
  <c r="G191" i="34"/>
  <c r="H190" i="34"/>
  <c r="G190" i="34"/>
  <c r="H189" i="34"/>
  <c r="G189" i="34"/>
  <c r="H188" i="34"/>
  <c r="G188" i="34"/>
  <c r="H187" i="34"/>
  <c r="G187" i="34"/>
  <c r="H186" i="34"/>
  <c r="G186" i="34"/>
  <c r="H185" i="34"/>
  <c r="G185" i="34"/>
  <c r="H184" i="34"/>
  <c r="G184" i="34"/>
  <c r="H183" i="34"/>
  <c r="G183" i="34"/>
  <c r="H182" i="34"/>
  <c r="G182" i="34"/>
  <c r="H181" i="34"/>
  <c r="G181" i="34"/>
  <c r="H180" i="34"/>
  <c r="G180" i="34"/>
  <c r="H179" i="34"/>
  <c r="G179" i="34"/>
  <c r="H178" i="34"/>
  <c r="G178" i="34"/>
  <c r="H177" i="34"/>
  <c r="G177" i="34"/>
  <c r="H176" i="34"/>
  <c r="G176" i="34"/>
  <c r="H175" i="34"/>
  <c r="G175" i="34"/>
  <c r="H174" i="34"/>
  <c r="G174" i="34"/>
  <c r="H173" i="34"/>
  <c r="G173" i="34"/>
  <c r="H172" i="34"/>
  <c r="G172" i="34"/>
  <c r="H171" i="34"/>
  <c r="G171" i="34"/>
  <c r="H170" i="34"/>
  <c r="G170" i="34"/>
  <c r="H169" i="34"/>
  <c r="G169" i="34"/>
  <c r="H168" i="34"/>
  <c r="G168" i="34"/>
  <c r="H167" i="34"/>
  <c r="G167" i="34"/>
  <c r="H166" i="34"/>
  <c r="G166" i="34"/>
  <c r="H165" i="34"/>
  <c r="G165" i="34"/>
  <c r="H164" i="34"/>
  <c r="G164" i="34"/>
  <c r="H163" i="34"/>
  <c r="G163" i="34"/>
  <c r="H162" i="34"/>
  <c r="G162" i="34"/>
  <c r="H161" i="34"/>
  <c r="G161" i="34"/>
  <c r="H160" i="34"/>
  <c r="G160" i="34"/>
  <c r="H159" i="34"/>
  <c r="G159" i="34"/>
  <c r="H158" i="34"/>
  <c r="G158" i="34"/>
  <c r="H157" i="34"/>
  <c r="G157" i="34"/>
  <c r="H156" i="34"/>
  <c r="G156" i="34"/>
  <c r="H155" i="34"/>
  <c r="G155" i="34"/>
  <c r="H154" i="34"/>
  <c r="G154" i="34"/>
  <c r="H153" i="34"/>
  <c r="G153" i="34"/>
  <c r="H152" i="34"/>
  <c r="G152" i="34"/>
  <c r="H151" i="34"/>
  <c r="G151" i="34"/>
  <c r="H150" i="34"/>
  <c r="G150" i="34"/>
  <c r="H149" i="34"/>
  <c r="G149" i="34"/>
  <c r="H148" i="34"/>
  <c r="G148" i="34"/>
  <c r="H147" i="34"/>
  <c r="G147" i="34"/>
  <c r="H146" i="34"/>
  <c r="G146" i="34"/>
  <c r="H145" i="34"/>
  <c r="G145" i="34"/>
  <c r="H144" i="34"/>
  <c r="G144" i="34"/>
  <c r="H143" i="34"/>
  <c r="G143" i="34"/>
  <c r="H142" i="34"/>
  <c r="G142" i="34"/>
  <c r="H141" i="34"/>
  <c r="G141" i="34"/>
  <c r="H140" i="34"/>
  <c r="G140" i="34"/>
  <c r="H139" i="34"/>
  <c r="G139" i="34"/>
  <c r="H138" i="34"/>
  <c r="G138" i="34"/>
  <c r="H137" i="34"/>
  <c r="G137" i="34"/>
  <c r="H136" i="34"/>
  <c r="G136" i="34"/>
  <c r="H135" i="34"/>
  <c r="G135" i="34"/>
  <c r="H134" i="34"/>
  <c r="G134" i="34"/>
  <c r="H133" i="34"/>
  <c r="G133" i="34"/>
  <c r="H132" i="34"/>
  <c r="G132" i="34"/>
  <c r="H131" i="34"/>
  <c r="G131" i="34"/>
  <c r="H130" i="34"/>
  <c r="G130" i="34"/>
  <c r="H129" i="34"/>
  <c r="G129" i="34"/>
  <c r="H128" i="34"/>
  <c r="G128" i="34"/>
  <c r="H127" i="34"/>
  <c r="G127" i="34"/>
  <c r="H126" i="34"/>
  <c r="G126" i="34"/>
  <c r="H125" i="34"/>
  <c r="G125" i="34"/>
  <c r="H124" i="34"/>
  <c r="G124" i="34"/>
  <c r="H123" i="34"/>
  <c r="G123" i="34"/>
  <c r="H122" i="34"/>
  <c r="G122" i="34"/>
  <c r="H121" i="34"/>
  <c r="G121" i="34"/>
  <c r="H120" i="34"/>
  <c r="G120" i="34"/>
  <c r="H119" i="34"/>
  <c r="G119" i="34"/>
  <c r="H118" i="34"/>
  <c r="G118" i="34"/>
  <c r="H117" i="34"/>
  <c r="G117" i="34"/>
  <c r="H116" i="34"/>
  <c r="G116" i="34"/>
  <c r="H115" i="34"/>
  <c r="G115" i="34"/>
  <c r="H114" i="34"/>
  <c r="G114" i="34"/>
  <c r="H113" i="34"/>
  <c r="G113" i="34"/>
  <c r="H112" i="34"/>
  <c r="G112" i="34"/>
  <c r="H111" i="34"/>
  <c r="G111" i="34"/>
  <c r="H110" i="34"/>
  <c r="G110" i="34"/>
  <c r="H109" i="34"/>
  <c r="G109" i="34"/>
  <c r="H108" i="34"/>
  <c r="G108" i="34"/>
  <c r="H107" i="34"/>
  <c r="G107" i="34"/>
  <c r="H106" i="34"/>
  <c r="G106" i="34"/>
  <c r="H105" i="34"/>
  <c r="G105" i="34"/>
  <c r="H104" i="34"/>
  <c r="G104" i="34"/>
  <c r="H103" i="34"/>
  <c r="G103" i="34"/>
  <c r="H102" i="34"/>
  <c r="G102" i="34"/>
  <c r="H101" i="34"/>
  <c r="G101" i="34"/>
  <c r="H100" i="34"/>
  <c r="G100" i="34"/>
  <c r="H99" i="34"/>
  <c r="G99" i="34"/>
  <c r="H98" i="34"/>
  <c r="H260" i="34" s="1"/>
  <c r="G98" i="34"/>
  <c r="F30" i="2"/>
  <c r="E95" i="34"/>
  <c r="E30" i="2" s="1"/>
  <c r="H94" i="34"/>
  <c r="G94" i="34"/>
  <c r="H93" i="34"/>
  <c r="G93" i="34"/>
  <c r="H92" i="34"/>
  <c r="G92" i="34"/>
  <c r="H91" i="34"/>
  <c r="G91" i="34"/>
  <c r="H90" i="34"/>
  <c r="G90" i="34"/>
  <c r="H89" i="34"/>
  <c r="G89" i="34"/>
  <c r="H88" i="34"/>
  <c r="G88" i="34"/>
  <c r="H87" i="34"/>
  <c r="G87" i="34"/>
  <c r="H86" i="34"/>
  <c r="G86" i="34"/>
  <c r="H85" i="34"/>
  <c r="G85" i="34"/>
  <c r="H84" i="34"/>
  <c r="G84" i="34"/>
  <c r="H83" i="34"/>
  <c r="G83" i="34"/>
  <c r="H82" i="34"/>
  <c r="G82" i="34"/>
  <c r="H81" i="34"/>
  <c r="G81" i="34"/>
  <c r="H80" i="34"/>
  <c r="G80" i="34"/>
  <c r="H79" i="34"/>
  <c r="G79" i="34"/>
  <c r="H78" i="34"/>
  <c r="G78" i="34"/>
  <c r="H77" i="34"/>
  <c r="G77" i="34"/>
  <c r="H76" i="34"/>
  <c r="G76" i="34"/>
  <c r="H75" i="34"/>
  <c r="G75" i="34"/>
  <c r="H74" i="34"/>
  <c r="G74" i="34"/>
  <c r="H73" i="34"/>
  <c r="G73" i="34"/>
  <c r="H72" i="34"/>
  <c r="G72" i="34"/>
  <c r="H71" i="34"/>
  <c r="G71" i="34"/>
  <c r="H70" i="34"/>
  <c r="G70" i="34"/>
  <c r="H69" i="34"/>
  <c r="G69" i="34"/>
  <c r="H68" i="34"/>
  <c r="G68" i="34"/>
  <c r="H67" i="34"/>
  <c r="G67" i="34"/>
  <c r="H66" i="34"/>
  <c r="H95" i="34" s="1"/>
  <c r="G66" i="34"/>
  <c r="G95" i="34" s="1"/>
  <c r="F64" i="34"/>
  <c r="F96" i="34" s="1"/>
  <c r="F271" i="34" s="1"/>
  <c r="E64" i="34"/>
  <c r="H63" i="34"/>
  <c r="G63" i="34"/>
  <c r="H62" i="34"/>
  <c r="G62" i="34"/>
  <c r="H61" i="34"/>
  <c r="G61" i="34"/>
  <c r="H60" i="34"/>
  <c r="G60" i="34"/>
  <c r="H59" i="34"/>
  <c r="G59" i="34"/>
  <c r="H58" i="34"/>
  <c r="G58" i="34"/>
  <c r="H57" i="34"/>
  <c r="G57" i="34"/>
  <c r="H56" i="34"/>
  <c r="G56" i="34"/>
  <c r="H55" i="34"/>
  <c r="G55" i="34"/>
  <c r="H54" i="34"/>
  <c r="G54" i="34"/>
  <c r="H53" i="34"/>
  <c r="G53" i="34"/>
  <c r="H52" i="34"/>
  <c r="G52" i="34"/>
  <c r="H51" i="34"/>
  <c r="G51" i="34"/>
  <c r="H50" i="34"/>
  <c r="G50" i="34"/>
  <c r="H49" i="34"/>
  <c r="G49" i="34"/>
  <c r="H48" i="34"/>
  <c r="G48" i="34"/>
  <c r="H47" i="34"/>
  <c r="G47" i="34"/>
  <c r="H46" i="34"/>
  <c r="G46" i="34"/>
  <c r="H45" i="34"/>
  <c r="G45" i="34"/>
  <c r="H44" i="34"/>
  <c r="G44" i="34"/>
  <c r="H43" i="34"/>
  <c r="G43" i="34"/>
  <c r="H42" i="34"/>
  <c r="G42" i="34"/>
  <c r="H41" i="34"/>
  <c r="G41" i="34"/>
  <c r="H40" i="34"/>
  <c r="G40" i="34"/>
  <c r="H39" i="34"/>
  <c r="G39" i="34"/>
  <c r="H38" i="34"/>
  <c r="G38" i="34"/>
  <c r="H37" i="34"/>
  <c r="G37" i="34"/>
  <c r="H36" i="34"/>
  <c r="G36" i="34"/>
  <c r="H35" i="34"/>
  <c r="G35" i="34"/>
  <c r="H34" i="34"/>
  <c r="G34" i="34"/>
  <c r="H33" i="34"/>
  <c r="G33" i="34"/>
  <c r="H32" i="34"/>
  <c r="G32" i="34"/>
  <c r="H31" i="34"/>
  <c r="G31" i="34"/>
  <c r="H30" i="34"/>
  <c r="G30" i="34"/>
  <c r="H29" i="34"/>
  <c r="G29" i="34"/>
  <c r="H28" i="34"/>
  <c r="G28" i="34"/>
  <c r="H27" i="34"/>
  <c r="G27" i="34"/>
  <c r="H26" i="34"/>
  <c r="G26" i="34"/>
  <c r="H25" i="34"/>
  <c r="G25" i="34"/>
  <c r="H24" i="34"/>
  <c r="G24" i="34"/>
  <c r="H23" i="34"/>
  <c r="G23" i="34"/>
  <c r="H22" i="34"/>
  <c r="G22" i="34"/>
  <c r="H21" i="34"/>
  <c r="G21" i="34"/>
  <c r="H20" i="34"/>
  <c r="G20" i="34"/>
  <c r="H19" i="34"/>
  <c r="G19" i="34"/>
  <c r="H18" i="34"/>
  <c r="G18" i="34"/>
  <c r="H17" i="34"/>
  <c r="G17" i="34"/>
  <c r="H16" i="34"/>
  <c r="G16" i="34"/>
  <c r="H15" i="34"/>
  <c r="G15" i="34"/>
  <c r="H14" i="34"/>
  <c r="G14" i="34"/>
  <c r="H13" i="34"/>
  <c r="G13" i="34"/>
  <c r="H12" i="34"/>
  <c r="G12" i="34"/>
  <c r="H11" i="34"/>
  <c r="G11" i="34"/>
  <c r="H10" i="34"/>
  <c r="G10" i="34"/>
  <c r="H9" i="34"/>
  <c r="H64" i="34" s="1"/>
  <c r="H96" i="34" s="1"/>
  <c r="H271" i="34" s="1"/>
  <c r="G9" i="34"/>
  <c r="G64" i="34" s="1"/>
  <c r="G96" i="34" s="1"/>
  <c r="F24" i="33"/>
  <c r="E24" i="33"/>
  <c r="D24" i="33"/>
  <c r="C17" i="33"/>
  <c r="C24" i="33" s="1"/>
  <c r="G16" i="33"/>
  <c r="G15" i="33"/>
  <c r="G14" i="33"/>
  <c r="G13" i="33"/>
  <c r="G12" i="33"/>
  <c r="G11" i="33"/>
  <c r="G10" i="33"/>
  <c r="G9" i="33"/>
  <c r="H8" i="33"/>
  <c r="G8" i="33"/>
  <c r="H17" i="33" l="1"/>
  <c r="H24" i="33" s="1"/>
  <c r="D23" i="1"/>
  <c r="F23" i="1"/>
  <c r="G17" i="33"/>
  <c r="G24" i="33" s="1"/>
  <c r="C23" i="1"/>
  <c r="E23" i="1"/>
  <c r="C271" i="34"/>
  <c r="C79" i="2" s="1"/>
  <c r="C51" i="2"/>
  <c r="E96" i="34"/>
  <c r="E16" i="2"/>
  <c r="G260" i="34"/>
  <c r="G271" i="34" s="1"/>
  <c r="F79" i="2"/>
  <c r="F16" i="2"/>
  <c r="D79" i="2"/>
  <c r="D51" i="2"/>
  <c r="E271" i="34" l="1"/>
  <c r="E79" i="2" s="1"/>
  <c r="H23" i="1"/>
  <c r="C664" i="32"/>
  <c r="C50" i="2" s="1"/>
  <c r="F50" i="2"/>
  <c r="E50" i="2"/>
  <c r="H663" i="32"/>
  <c r="G663" i="32"/>
  <c r="H662" i="32"/>
  <c r="G662" i="32"/>
  <c r="H661" i="32"/>
  <c r="G661" i="32"/>
  <c r="H660" i="32"/>
  <c r="G660" i="32"/>
  <c r="H659" i="32"/>
  <c r="G659" i="32"/>
  <c r="H658" i="32"/>
  <c r="G658" i="32"/>
  <c r="H657" i="32"/>
  <c r="G657" i="32"/>
  <c r="H656" i="32"/>
  <c r="G656" i="32"/>
  <c r="H655" i="32"/>
  <c r="G655" i="32"/>
  <c r="H654" i="32"/>
  <c r="G654" i="32"/>
  <c r="H653" i="32"/>
  <c r="G653" i="32"/>
  <c r="H652" i="32"/>
  <c r="G652" i="32"/>
  <c r="H651" i="32"/>
  <c r="G651" i="32"/>
  <c r="H650" i="32"/>
  <c r="G650" i="32"/>
  <c r="H649" i="32"/>
  <c r="G649" i="32"/>
  <c r="H648" i="32"/>
  <c r="G648" i="32"/>
  <c r="H647" i="32"/>
  <c r="G647" i="32"/>
  <c r="H646" i="32"/>
  <c r="G646" i="32"/>
  <c r="H645" i="32"/>
  <c r="G645" i="32"/>
  <c r="H644" i="32"/>
  <c r="G644" i="32"/>
  <c r="H643" i="32"/>
  <c r="G643" i="32"/>
  <c r="H642" i="32"/>
  <c r="G642" i="32"/>
  <c r="H641" i="32"/>
  <c r="G641" i="32"/>
  <c r="H640" i="32"/>
  <c r="G640" i="32"/>
  <c r="H639" i="32"/>
  <c r="G639" i="32"/>
  <c r="H638" i="32"/>
  <c r="G638" i="32"/>
  <c r="H637" i="32"/>
  <c r="G637" i="32"/>
  <c r="H636" i="32"/>
  <c r="G636" i="32"/>
  <c r="H635" i="32"/>
  <c r="G635" i="32"/>
  <c r="H634" i="32"/>
  <c r="G634" i="32"/>
  <c r="H633" i="32"/>
  <c r="G633" i="32"/>
  <c r="H632" i="32"/>
  <c r="G632" i="32"/>
  <c r="H631" i="32"/>
  <c r="G631" i="32"/>
  <c r="H630" i="32"/>
  <c r="G630" i="32"/>
  <c r="H629" i="32"/>
  <c r="G629" i="32"/>
  <c r="H628" i="32"/>
  <c r="G628" i="32"/>
  <c r="H627" i="32"/>
  <c r="G627" i="32"/>
  <c r="H626" i="32"/>
  <c r="G626" i="32"/>
  <c r="H625" i="32"/>
  <c r="G625" i="32"/>
  <c r="H624" i="32"/>
  <c r="G624" i="32"/>
  <c r="H623" i="32"/>
  <c r="G623" i="32"/>
  <c r="H622" i="32"/>
  <c r="G622" i="32"/>
  <c r="H621" i="32"/>
  <c r="G621" i="32"/>
  <c r="H620" i="32"/>
  <c r="G620" i="32"/>
  <c r="H619" i="32"/>
  <c r="G619" i="32"/>
  <c r="H618" i="32"/>
  <c r="G618" i="32"/>
  <c r="H617" i="32"/>
  <c r="G617" i="32"/>
  <c r="H616" i="32"/>
  <c r="G616" i="32"/>
  <c r="H615" i="32"/>
  <c r="G615" i="32"/>
  <c r="H614" i="32"/>
  <c r="G614" i="32"/>
  <c r="H613" i="32"/>
  <c r="G613" i="32"/>
  <c r="H612" i="32"/>
  <c r="G612" i="32"/>
  <c r="H611" i="32"/>
  <c r="G611" i="32"/>
  <c r="H610" i="32"/>
  <c r="G610" i="32"/>
  <c r="H609" i="32"/>
  <c r="G609" i="32"/>
  <c r="H608" i="32"/>
  <c r="G608" i="32"/>
  <c r="H607" i="32"/>
  <c r="G607" i="32"/>
  <c r="H606" i="32"/>
  <c r="G606" i="32"/>
  <c r="H605" i="32"/>
  <c r="G605" i="32"/>
  <c r="H604" i="32"/>
  <c r="G604" i="32"/>
  <c r="H603" i="32"/>
  <c r="G603" i="32"/>
  <c r="H602" i="32"/>
  <c r="G602" i="32"/>
  <c r="H601" i="32"/>
  <c r="G601" i="32"/>
  <c r="H600" i="32"/>
  <c r="G600" i="32"/>
  <c r="H599" i="32"/>
  <c r="G599" i="32"/>
  <c r="H598" i="32"/>
  <c r="G598" i="32"/>
  <c r="H597" i="32"/>
  <c r="G597" i="32"/>
  <c r="H596" i="32"/>
  <c r="G596" i="32"/>
  <c r="H595" i="32"/>
  <c r="G595" i="32"/>
  <c r="H594" i="32"/>
  <c r="G594" i="32"/>
  <c r="H593" i="32"/>
  <c r="G593" i="32"/>
  <c r="H592" i="32"/>
  <c r="G592" i="32"/>
  <c r="H591" i="32"/>
  <c r="G591" i="32"/>
  <c r="H590" i="32"/>
  <c r="G590" i="32"/>
  <c r="H589" i="32"/>
  <c r="G589" i="32"/>
  <c r="H588" i="32"/>
  <c r="G588" i="32"/>
  <c r="H587" i="32"/>
  <c r="G587" i="32"/>
  <c r="H586" i="32"/>
  <c r="G586" i="32"/>
  <c r="H585" i="32"/>
  <c r="G585" i="32"/>
  <c r="H584" i="32"/>
  <c r="G584" i="32"/>
  <c r="H583" i="32"/>
  <c r="G583" i="32"/>
  <c r="H582" i="32"/>
  <c r="G582" i="32"/>
  <c r="H581" i="32"/>
  <c r="G581" i="32"/>
  <c r="H580" i="32"/>
  <c r="G580" i="32"/>
  <c r="H579" i="32"/>
  <c r="G579" i="32"/>
  <c r="H578" i="32"/>
  <c r="G578" i="32"/>
  <c r="H577" i="32"/>
  <c r="G577" i="32"/>
  <c r="H576" i="32"/>
  <c r="G576" i="32"/>
  <c r="H575" i="32"/>
  <c r="G575" i="32"/>
  <c r="H574" i="32"/>
  <c r="G574" i="32"/>
  <c r="H573" i="32"/>
  <c r="G573" i="32"/>
  <c r="H572" i="32"/>
  <c r="G572" i="32"/>
  <c r="H571" i="32"/>
  <c r="G571" i="32"/>
  <c r="H570" i="32"/>
  <c r="G570" i="32"/>
  <c r="H569" i="32"/>
  <c r="G569" i="32"/>
  <c r="H568" i="32"/>
  <c r="G568" i="32"/>
  <c r="H567" i="32"/>
  <c r="G567" i="32"/>
  <c r="H566" i="32"/>
  <c r="G566" i="32"/>
  <c r="H565" i="32"/>
  <c r="G565" i="32"/>
  <c r="H564" i="32"/>
  <c r="G564" i="32"/>
  <c r="H563" i="32"/>
  <c r="G563" i="32"/>
  <c r="H562" i="32"/>
  <c r="G562" i="32"/>
  <c r="H561" i="32"/>
  <c r="G561" i="32"/>
  <c r="H560" i="32"/>
  <c r="G560" i="32"/>
  <c r="H559" i="32"/>
  <c r="G559" i="32"/>
  <c r="H558" i="32"/>
  <c r="G558" i="32"/>
  <c r="H557" i="32"/>
  <c r="G557" i="32"/>
  <c r="H556" i="32"/>
  <c r="G556" i="32"/>
  <c r="H555" i="32"/>
  <c r="G555" i="32"/>
  <c r="H554" i="32"/>
  <c r="G554" i="32"/>
  <c r="H553" i="32"/>
  <c r="G553" i="32"/>
  <c r="H552" i="32"/>
  <c r="G552" i="32"/>
  <c r="H551" i="32"/>
  <c r="G551" i="32"/>
  <c r="H550" i="32"/>
  <c r="G550" i="32"/>
  <c r="H549" i="32"/>
  <c r="G549" i="32"/>
  <c r="H548" i="32"/>
  <c r="G548" i="32"/>
  <c r="H547" i="32"/>
  <c r="G547" i="32"/>
  <c r="H546" i="32"/>
  <c r="G546" i="32"/>
  <c r="H545" i="32"/>
  <c r="G545" i="32"/>
  <c r="H544" i="32"/>
  <c r="G544" i="32"/>
  <c r="H543" i="32"/>
  <c r="G543" i="32"/>
  <c r="H542" i="32"/>
  <c r="G542" i="32"/>
  <c r="H541" i="32"/>
  <c r="G541" i="32"/>
  <c r="H540" i="32"/>
  <c r="G540" i="32"/>
  <c r="H539" i="32"/>
  <c r="G539" i="32"/>
  <c r="H538" i="32"/>
  <c r="G538" i="32"/>
  <c r="H537" i="32"/>
  <c r="G537" i="32"/>
  <c r="H536" i="32"/>
  <c r="G536" i="32"/>
  <c r="H535" i="32"/>
  <c r="G535" i="32"/>
  <c r="H534" i="32"/>
  <c r="G534" i="32"/>
  <c r="H533" i="32"/>
  <c r="G533" i="32"/>
  <c r="H532" i="32"/>
  <c r="G532" i="32"/>
  <c r="H531" i="32"/>
  <c r="G531" i="32"/>
  <c r="H530" i="32"/>
  <c r="G530" i="32"/>
  <c r="H529" i="32"/>
  <c r="G529" i="32"/>
  <c r="H528" i="32"/>
  <c r="G528" i="32"/>
  <c r="H527" i="32"/>
  <c r="G527" i="32"/>
  <c r="H526" i="32"/>
  <c r="G526" i="32"/>
  <c r="H525" i="32"/>
  <c r="G525" i="32"/>
  <c r="H524" i="32"/>
  <c r="G524" i="32"/>
  <c r="H523" i="32"/>
  <c r="G523" i="32"/>
  <c r="H522" i="32"/>
  <c r="G522" i="32"/>
  <c r="H521" i="32"/>
  <c r="G521" i="32"/>
  <c r="H520" i="32"/>
  <c r="G520" i="32"/>
  <c r="H519" i="32"/>
  <c r="G519" i="32"/>
  <c r="H518" i="32"/>
  <c r="G518" i="32"/>
  <c r="H517" i="32"/>
  <c r="G517" i="32"/>
  <c r="H516" i="32"/>
  <c r="G516" i="32"/>
  <c r="H515" i="32"/>
  <c r="G515" i="32"/>
  <c r="H514" i="32"/>
  <c r="G514" i="32"/>
  <c r="H513" i="32"/>
  <c r="G513" i="32"/>
  <c r="H512" i="32"/>
  <c r="G512" i="32"/>
  <c r="H511" i="32"/>
  <c r="G511" i="32"/>
  <c r="H510" i="32"/>
  <c r="G510" i="32"/>
  <c r="H509" i="32"/>
  <c r="G509" i="32"/>
  <c r="H508" i="32"/>
  <c r="G508" i="32"/>
  <c r="H507" i="32"/>
  <c r="G507" i="32"/>
  <c r="H506" i="32"/>
  <c r="G506" i="32"/>
  <c r="H505" i="32"/>
  <c r="G505" i="32"/>
  <c r="H504" i="32"/>
  <c r="G504" i="32"/>
  <c r="H503" i="32"/>
  <c r="G503" i="32"/>
  <c r="H502" i="32"/>
  <c r="G502" i="32"/>
  <c r="H501" i="32"/>
  <c r="G501" i="32"/>
  <c r="H500" i="32"/>
  <c r="G500" i="32"/>
  <c r="H499" i="32"/>
  <c r="G499" i="32"/>
  <c r="H498" i="32"/>
  <c r="G498" i="32"/>
  <c r="H497" i="32"/>
  <c r="G497" i="32"/>
  <c r="H496" i="32"/>
  <c r="G496" i="32"/>
  <c r="H495" i="32"/>
  <c r="G495" i="32"/>
  <c r="H494" i="32"/>
  <c r="G494" i="32"/>
  <c r="H493" i="32"/>
  <c r="G493" i="32"/>
  <c r="H492" i="32"/>
  <c r="G492" i="32"/>
  <c r="H491" i="32"/>
  <c r="G491" i="32"/>
  <c r="H490" i="32"/>
  <c r="G490" i="32"/>
  <c r="H489" i="32"/>
  <c r="G489" i="32"/>
  <c r="H488" i="32"/>
  <c r="G488" i="32"/>
  <c r="H487" i="32"/>
  <c r="G487" i="32"/>
  <c r="H486" i="32"/>
  <c r="G486" i="32"/>
  <c r="H485" i="32"/>
  <c r="G485" i="32"/>
  <c r="H484" i="32"/>
  <c r="G484" i="32"/>
  <c r="H483" i="32"/>
  <c r="G483" i="32"/>
  <c r="H482" i="32"/>
  <c r="G482" i="32"/>
  <c r="H481" i="32"/>
  <c r="G481" i="32"/>
  <c r="H480" i="32"/>
  <c r="G480" i="32"/>
  <c r="H479" i="32"/>
  <c r="G479" i="32"/>
  <c r="H478" i="32"/>
  <c r="G478" i="32"/>
  <c r="H477" i="32"/>
  <c r="G477" i="32"/>
  <c r="H476" i="32"/>
  <c r="G476" i="32"/>
  <c r="H475" i="32"/>
  <c r="G475" i="32"/>
  <c r="H474" i="32"/>
  <c r="G474" i="32"/>
  <c r="H473" i="32"/>
  <c r="G473" i="32"/>
  <c r="H472" i="32"/>
  <c r="G472" i="32"/>
  <c r="H471" i="32"/>
  <c r="G471" i="32"/>
  <c r="H470" i="32"/>
  <c r="G470" i="32"/>
  <c r="H469" i="32"/>
  <c r="G469" i="32"/>
  <c r="H468" i="32"/>
  <c r="G468" i="32"/>
  <c r="H467" i="32"/>
  <c r="G467" i="32"/>
  <c r="H466" i="32"/>
  <c r="G466" i="32"/>
  <c r="H465" i="32"/>
  <c r="G465" i="32"/>
  <c r="H464" i="32"/>
  <c r="G464" i="32"/>
  <c r="H463" i="32"/>
  <c r="G463" i="32"/>
  <c r="H462" i="32"/>
  <c r="G462" i="32"/>
  <c r="H461" i="32"/>
  <c r="G461" i="32"/>
  <c r="H460" i="32"/>
  <c r="G460" i="32"/>
  <c r="H459" i="32"/>
  <c r="G459" i="32"/>
  <c r="H458" i="32"/>
  <c r="G458" i="32"/>
  <c r="H457" i="32"/>
  <c r="G457" i="32"/>
  <c r="H456" i="32"/>
  <c r="G456" i="32"/>
  <c r="H455" i="32"/>
  <c r="G455" i="32"/>
  <c r="H454" i="32"/>
  <c r="G454" i="32"/>
  <c r="H453" i="32"/>
  <c r="G453" i="32"/>
  <c r="H452" i="32"/>
  <c r="G452" i="32"/>
  <c r="H451" i="32"/>
  <c r="G451" i="32"/>
  <c r="H450" i="32"/>
  <c r="G450" i="32"/>
  <c r="H449" i="32"/>
  <c r="G449" i="32"/>
  <c r="H448" i="32"/>
  <c r="G448" i="32"/>
  <c r="H447" i="32"/>
  <c r="G447" i="32"/>
  <c r="H446" i="32"/>
  <c r="G446" i="32"/>
  <c r="H445" i="32"/>
  <c r="G445" i="32"/>
  <c r="H444" i="32"/>
  <c r="G444" i="32"/>
  <c r="H443" i="32"/>
  <c r="G443" i="32"/>
  <c r="H442" i="32"/>
  <c r="G442" i="32"/>
  <c r="H441" i="32"/>
  <c r="G441" i="32"/>
  <c r="H440" i="32"/>
  <c r="G440" i="32"/>
  <c r="H439" i="32"/>
  <c r="G439" i="32"/>
  <c r="H438" i="32"/>
  <c r="G438" i="32"/>
  <c r="H437" i="32"/>
  <c r="G437" i="32"/>
  <c r="H436" i="32"/>
  <c r="G436" i="32"/>
  <c r="H435" i="32"/>
  <c r="G435" i="32"/>
  <c r="H434" i="32"/>
  <c r="G434" i="32"/>
  <c r="H433" i="32"/>
  <c r="G433" i="32"/>
  <c r="H432" i="32"/>
  <c r="G432" i="32"/>
  <c r="H431" i="32"/>
  <c r="G431" i="32"/>
  <c r="H430" i="32"/>
  <c r="G430" i="32"/>
  <c r="H429" i="32"/>
  <c r="G429" i="32"/>
  <c r="H428" i="32"/>
  <c r="G428" i="32"/>
  <c r="H427" i="32"/>
  <c r="G427" i="32"/>
  <c r="H426" i="32"/>
  <c r="G426" i="32"/>
  <c r="H425" i="32"/>
  <c r="G425" i="32"/>
  <c r="H424" i="32"/>
  <c r="G424" i="32"/>
  <c r="H423" i="32"/>
  <c r="G423" i="32"/>
  <c r="H422" i="32"/>
  <c r="G422" i="32"/>
  <c r="H421" i="32"/>
  <c r="G421" i="32"/>
  <c r="H420" i="32"/>
  <c r="G420" i="32"/>
  <c r="H419" i="32"/>
  <c r="G419" i="32"/>
  <c r="H418" i="32"/>
  <c r="G418" i="32"/>
  <c r="H417" i="32"/>
  <c r="G417" i="32"/>
  <c r="H416" i="32"/>
  <c r="G416" i="32"/>
  <c r="H415" i="32"/>
  <c r="G415" i="32"/>
  <c r="H414" i="32"/>
  <c r="G414" i="32"/>
  <c r="H413" i="32"/>
  <c r="G413" i="32"/>
  <c r="H412" i="32"/>
  <c r="G412" i="32"/>
  <c r="H411" i="32"/>
  <c r="G411" i="32"/>
  <c r="H410" i="32"/>
  <c r="G410" i="32"/>
  <c r="H409" i="32"/>
  <c r="G409" i="32"/>
  <c r="H408" i="32"/>
  <c r="G408" i="32"/>
  <c r="H407" i="32"/>
  <c r="G407" i="32"/>
  <c r="H406" i="32"/>
  <c r="G406" i="32"/>
  <c r="H405" i="32"/>
  <c r="G405" i="32"/>
  <c r="H404" i="32"/>
  <c r="G404" i="32"/>
  <c r="H403" i="32"/>
  <c r="G403" i="32"/>
  <c r="H402" i="32"/>
  <c r="G402" i="32"/>
  <c r="H401" i="32"/>
  <c r="G401" i="32"/>
  <c r="H400" i="32"/>
  <c r="G400" i="32"/>
  <c r="H399" i="32"/>
  <c r="G399" i="32"/>
  <c r="H398" i="32"/>
  <c r="G398" i="32"/>
  <c r="H397" i="32"/>
  <c r="G397" i="32"/>
  <c r="H396" i="32"/>
  <c r="G396" i="32"/>
  <c r="H395" i="32"/>
  <c r="G395" i="32"/>
  <c r="H394" i="32"/>
  <c r="G394" i="32"/>
  <c r="H393" i="32"/>
  <c r="G393" i="32"/>
  <c r="H392" i="32"/>
  <c r="G392" i="32"/>
  <c r="H391" i="32"/>
  <c r="G391" i="32"/>
  <c r="H390" i="32"/>
  <c r="G390" i="32"/>
  <c r="H389" i="32"/>
  <c r="G389" i="32"/>
  <c r="H388" i="32"/>
  <c r="G388" i="32"/>
  <c r="H387" i="32"/>
  <c r="G387" i="32"/>
  <c r="H386" i="32"/>
  <c r="G386" i="32"/>
  <c r="H385" i="32"/>
  <c r="G385" i="32"/>
  <c r="H384" i="32"/>
  <c r="G384" i="32"/>
  <c r="H383" i="32"/>
  <c r="G383" i="32"/>
  <c r="H382" i="32"/>
  <c r="G382" i="32"/>
  <c r="H381" i="32"/>
  <c r="G381" i="32"/>
  <c r="H380" i="32"/>
  <c r="G380" i="32"/>
  <c r="H379" i="32"/>
  <c r="G379" i="32"/>
  <c r="H378" i="32"/>
  <c r="G378" i="32"/>
  <c r="H377" i="32"/>
  <c r="G377" i="32"/>
  <c r="H376" i="32"/>
  <c r="G376" i="32"/>
  <c r="H375" i="32"/>
  <c r="G375" i="32"/>
  <c r="H374" i="32"/>
  <c r="G374" i="32"/>
  <c r="H373" i="32"/>
  <c r="G373" i="32"/>
  <c r="H372" i="32"/>
  <c r="G372" i="32"/>
  <c r="H371" i="32"/>
  <c r="G371" i="32"/>
  <c r="H370" i="32"/>
  <c r="G370" i="32"/>
  <c r="H369" i="32"/>
  <c r="G369" i="32"/>
  <c r="H368" i="32"/>
  <c r="G368" i="32"/>
  <c r="H367" i="32"/>
  <c r="G367" i="32"/>
  <c r="H366" i="32"/>
  <c r="G366" i="32"/>
  <c r="H365" i="32"/>
  <c r="G365" i="32"/>
  <c r="H364" i="32"/>
  <c r="G364" i="32"/>
  <c r="H363" i="32"/>
  <c r="G363" i="32"/>
  <c r="H362" i="32"/>
  <c r="G362" i="32"/>
  <c r="H361" i="32"/>
  <c r="G361" i="32"/>
  <c r="H360" i="32"/>
  <c r="G360" i="32"/>
  <c r="H359" i="32"/>
  <c r="G359" i="32"/>
  <c r="H358" i="32"/>
  <c r="G358" i="32"/>
  <c r="H357" i="32"/>
  <c r="G357" i="32"/>
  <c r="H356" i="32"/>
  <c r="G356" i="32"/>
  <c r="H355" i="32"/>
  <c r="G355" i="32"/>
  <c r="H354" i="32"/>
  <c r="G354" i="32"/>
  <c r="H353" i="32"/>
  <c r="G353" i="32"/>
  <c r="H352" i="32"/>
  <c r="G352" i="32"/>
  <c r="H351" i="32"/>
  <c r="G351" i="32"/>
  <c r="H350" i="32"/>
  <c r="G350" i="32"/>
  <c r="H349" i="32"/>
  <c r="G349" i="32"/>
  <c r="H348" i="32"/>
  <c r="G348" i="32"/>
  <c r="H347" i="32"/>
  <c r="G347" i="32"/>
  <c r="H346" i="32"/>
  <c r="G346" i="32"/>
  <c r="H345" i="32"/>
  <c r="G345" i="32"/>
  <c r="H344" i="32"/>
  <c r="G344" i="32"/>
  <c r="H343" i="32"/>
  <c r="G343" i="32"/>
  <c r="H342" i="32"/>
  <c r="G342" i="32"/>
  <c r="H341" i="32"/>
  <c r="G341" i="32"/>
  <c r="H340" i="32"/>
  <c r="G340" i="32"/>
  <c r="H339" i="32"/>
  <c r="G339" i="32"/>
  <c r="H338" i="32"/>
  <c r="G338" i="32"/>
  <c r="H337" i="32"/>
  <c r="G337" i="32"/>
  <c r="H336" i="32"/>
  <c r="G336" i="32"/>
  <c r="H335" i="32"/>
  <c r="G335" i="32"/>
  <c r="H334" i="32"/>
  <c r="G334" i="32"/>
  <c r="H333" i="32"/>
  <c r="G333" i="32"/>
  <c r="H332" i="32"/>
  <c r="G332" i="32"/>
  <c r="H331" i="32"/>
  <c r="H664" i="32" s="1"/>
  <c r="G331" i="32"/>
  <c r="G664" i="32" s="1"/>
  <c r="F29" i="2"/>
  <c r="E328" i="32"/>
  <c r="E29" i="2" s="1"/>
  <c r="H327" i="32"/>
  <c r="G327" i="32"/>
  <c r="H326" i="32"/>
  <c r="G326" i="32"/>
  <c r="H325" i="32"/>
  <c r="G325" i="32"/>
  <c r="H324" i="32"/>
  <c r="G324" i="32"/>
  <c r="H323" i="32"/>
  <c r="G323" i="32"/>
  <c r="H322" i="32"/>
  <c r="G322" i="32"/>
  <c r="H321" i="32"/>
  <c r="G321" i="32"/>
  <c r="H320" i="32"/>
  <c r="G320" i="32"/>
  <c r="H319" i="32"/>
  <c r="G319" i="32"/>
  <c r="H318" i="32"/>
  <c r="G318" i="32"/>
  <c r="H317" i="32"/>
  <c r="G317" i="32"/>
  <c r="H316" i="32"/>
  <c r="G316" i="32"/>
  <c r="H315" i="32"/>
  <c r="G315" i="32"/>
  <c r="H314" i="32"/>
  <c r="G314" i="32"/>
  <c r="H313" i="32"/>
  <c r="G313" i="32"/>
  <c r="H312" i="32"/>
  <c r="G312" i="32"/>
  <c r="H311" i="32"/>
  <c r="G311" i="32"/>
  <c r="H310" i="32"/>
  <c r="G310" i="32"/>
  <c r="H309" i="32"/>
  <c r="G309" i="32"/>
  <c r="H308" i="32"/>
  <c r="G308" i="32"/>
  <c r="H307" i="32"/>
  <c r="G307" i="32"/>
  <c r="H306" i="32"/>
  <c r="G306" i="32"/>
  <c r="H305" i="32"/>
  <c r="G305" i="32"/>
  <c r="H304" i="32"/>
  <c r="G304" i="32"/>
  <c r="H303" i="32"/>
  <c r="G303" i="32"/>
  <c r="H302" i="32"/>
  <c r="G302" i="32"/>
  <c r="H301" i="32"/>
  <c r="G301" i="32"/>
  <c r="H300" i="32"/>
  <c r="G300" i="32"/>
  <c r="H299" i="32"/>
  <c r="G299" i="32"/>
  <c r="H298" i="32"/>
  <c r="G298" i="32"/>
  <c r="H297" i="32"/>
  <c r="G297" i="32"/>
  <c r="H296" i="32"/>
  <c r="G296" i="32"/>
  <c r="H295" i="32"/>
  <c r="G295" i="32"/>
  <c r="H294" i="32"/>
  <c r="G294" i="32"/>
  <c r="H293" i="32"/>
  <c r="G293" i="32"/>
  <c r="H292" i="32"/>
  <c r="G292" i="32"/>
  <c r="H291" i="32"/>
  <c r="G291" i="32"/>
  <c r="H290" i="32"/>
  <c r="G290" i="32"/>
  <c r="H289" i="32"/>
  <c r="G289" i="32"/>
  <c r="H288" i="32"/>
  <c r="G288" i="32"/>
  <c r="H287" i="32"/>
  <c r="G287" i="32"/>
  <c r="H286" i="32"/>
  <c r="G286" i="32"/>
  <c r="H285" i="32"/>
  <c r="G285" i="32"/>
  <c r="H284" i="32"/>
  <c r="G284" i="32"/>
  <c r="H283" i="32"/>
  <c r="G283" i="32"/>
  <c r="H282" i="32"/>
  <c r="G282" i="32"/>
  <c r="H281" i="32"/>
  <c r="G281" i="32"/>
  <c r="H280" i="32"/>
  <c r="G280" i="32"/>
  <c r="H279" i="32"/>
  <c r="G279" i="32"/>
  <c r="H278" i="32"/>
  <c r="G278" i="32"/>
  <c r="H277" i="32"/>
  <c r="G277" i="32"/>
  <c r="H276" i="32"/>
  <c r="G276" i="32"/>
  <c r="H275" i="32"/>
  <c r="G275" i="32"/>
  <c r="H274" i="32"/>
  <c r="G274" i="32"/>
  <c r="H273" i="32"/>
  <c r="G273" i="32"/>
  <c r="H272" i="32"/>
  <c r="G272" i="32"/>
  <c r="H271" i="32"/>
  <c r="G271" i="32"/>
  <c r="H270" i="32"/>
  <c r="G270" i="32"/>
  <c r="H269" i="32"/>
  <c r="G269" i="32"/>
  <c r="H268" i="32"/>
  <c r="G268" i="32"/>
  <c r="H267" i="32"/>
  <c r="G267" i="32"/>
  <c r="H266" i="32"/>
  <c r="G266" i="32"/>
  <c r="H265" i="32"/>
  <c r="G265" i="32"/>
  <c r="H264" i="32"/>
  <c r="G264" i="32"/>
  <c r="H263" i="32"/>
  <c r="H328" i="32" s="1"/>
  <c r="G263" i="32"/>
  <c r="G328" i="32" s="1"/>
  <c r="F261" i="32"/>
  <c r="E261" i="32"/>
  <c r="H260" i="32"/>
  <c r="G260" i="32"/>
  <c r="H259" i="32"/>
  <c r="G259" i="32"/>
  <c r="H258" i="32"/>
  <c r="G258" i="32"/>
  <c r="H257" i="32"/>
  <c r="G257" i="32"/>
  <c r="H256" i="32"/>
  <c r="G256" i="32"/>
  <c r="H255" i="32"/>
  <c r="G255" i="32"/>
  <c r="H254" i="32"/>
  <c r="G254" i="32"/>
  <c r="H253" i="32"/>
  <c r="G253" i="32"/>
  <c r="H252" i="32"/>
  <c r="G252" i="32"/>
  <c r="H251" i="32"/>
  <c r="G251" i="32"/>
  <c r="H250" i="32"/>
  <c r="G250" i="32"/>
  <c r="H249" i="32"/>
  <c r="G249" i="32"/>
  <c r="H248" i="32"/>
  <c r="G248" i="32"/>
  <c r="H247" i="32"/>
  <c r="G247" i="32"/>
  <c r="H246" i="32"/>
  <c r="G246" i="32"/>
  <c r="H245" i="32"/>
  <c r="G245" i="32"/>
  <c r="H244" i="32"/>
  <c r="G244" i="32"/>
  <c r="H243" i="32"/>
  <c r="G243" i="32"/>
  <c r="H242" i="32"/>
  <c r="G242" i="32"/>
  <c r="H241" i="32"/>
  <c r="G241" i="32"/>
  <c r="H240" i="32"/>
  <c r="G240" i="32"/>
  <c r="H239" i="32"/>
  <c r="G239" i="32"/>
  <c r="H238" i="32"/>
  <c r="G238" i="32"/>
  <c r="H237" i="32"/>
  <c r="G237" i="32"/>
  <c r="H236" i="32"/>
  <c r="G236" i="32"/>
  <c r="H235" i="32"/>
  <c r="G235" i="32"/>
  <c r="H234" i="32"/>
  <c r="G234" i="32"/>
  <c r="H233" i="32"/>
  <c r="G233" i="32"/>
  <c r="H232" i="32"/>
  <c r="G232" i="32"/>
  <c r="H231" i="32"/>
  <c r="G231" i="32"/>
  <c r="H230" i="32"/>
  <c r="G230" i="32"/>
  <c r="H229" i="32"/>
  <c r="G229" i="32"/>
  <c r="H228" i="32"/>
  <c r="G228" i="32"/>
  <c r="H227" i="32"/>
  <c r="G227" i="32"/>
  <c r="H226" i="32"/>
  <c r="G226" i="32"/>
  <c r="H225" i="32"/>
  <c r="G225" i="32"/>
  <c r="H224" i="32"/>
  <c r="G224" i="32"/>
  <c r="H223" i="32"/>
  <c r="G223" i="32"/>
  <c r="H222" i="32"/>
  <c r="G222" i="32"/>
  <c r="H221" i="32"/>
  <c r="G221" i="32"/>
  <c r="H220" i="32"/>
  <c r="G220" i="32"/>
  <c r="H219" i="32"/>
  <c r="G219" i="32"/>
  <c r="H218" i="32"/>
  <c r="G218" i="32"/>
  <c r="H217" i="32"/>
  <c r="G217" i="32"/>
  <c r="H216" i="32"/>
  <c r="G216" i="32"/>
  <c r="H215" i="32"/>
  <c r="G215" i="32"/>
  <c r="H214" i="32"/>
  <c r="G214" i="32"/>
  <c r="H213" i="32"/>
  <c r="G213" i="32"/>
  <c r="H212" i="32"/>
  <c r="G212" i="32"/>
  <c r="H211" i="32"/>
  <c r="G211" i="32"/>
  <c r="H210" i="32"/>
  <c r="G210" i="32"/>
  <c r="H209" i="32"/>
  <c r="G209" i="32"/>
  <c r="H208" i="32"/>
  <c r="G208" i="32"/>
  <c r="H207" i="32"/>
  <c r="G207" i="32"/>
  <c r="H206" i="32"/>
  <c r="G206" i="32"/>
  <c r="H205" i="32"/>
  <c r="G205" i="32"/>
  <c r="H204" i="32"/>
  <c r="G204" i="32"/>
  <c r="H203" i="32"/>
  <c r="G203" i="32"/>
  <c r="H202" i="32"/>
  <c r="G202" i="32"/>
  <c r="H201" i="32"/>
  <c r="G201" i="32"/>
  <c r="H200" i="32"/>
  <c r="G200" i="32"/>
  <c r="H199" i="32"/>
  <c r="G199" i="32"/>
  <c r="H198" i="32"/>
  <c r="G198" i="32"/>
  <c r="H197" i="32"/>
  <c r="G197" i="32"/>
  <c r="H196" i="32"/>
  <c r="G196" i="32"/>
  <c r="H195" i="32"/>
  <c r="G195" i="32"/>
  <c r="H194" i="32"/>
  <c r="G194" i="32"/>
  <c r="H193" i="32"/>
  <c r="G193" i="32"/>
  <c r="H192" i="32"/>
  <c r="G192" i="32"/>
  <c r="H191" i="32"/>
  <c r="G191" i="32"/>
  <c r="H190" i="32"/>
  <c r="G190" i="32"/>
  <c r="H189" i="32"/>
  <c r="G189" i="32"/>
  <c r="H188" i="32"/>
  <c r="G188" i="32"/>
  <c r="H187" i="32"/>
  <c r="G187" i="32"/>
  <c r="H186" i="32"/>
  <c r="G186" i="32"/>
  <c r="H185" i="32"/>
  <c r="G185" i="32"/>
  <c r="H184" i="32"/>
  <c r="G184" i="32"/>
  <c r="H183" i="32"/>
  <c r="G183" i="32"/>
  <c r="H182" i="32"/>
  <c r="G182" i="32"/>
  <c r="H181" i="32"/>
  <c r="G181" i="32"/>
  <c r="H180" i="32"/>
  <c r="G180" i="32"/>
  <c r="H179" i="32"/>
  <c r="G179" i="32"/>
  <c r="H178" i="32"/>
  <c r="G178" i="32"/>
  <c r="H177" i="32"/>
  <c r="G177" i="32"/>
  <c r="H176" i="32"/>
  <c r="G176" i="32"/>
  <c r="H175" i="32"/>
  <c r="G175" i="32"/>
  <c r="H174" i="32"/>
  <c r="G174" i="32"/>
  <c r="H173" i="32"/>
  <c r="G173" i="32"/>
  <c r="H172" i="32"/>
  <c r="G172" i="32"/>
  <c r="H171" i="32"/>
  <c r="G171" i="32"/>
  <c r="H170" i="32"/>
  <c r="G170" i="32"/>
  <c r="H169" i="32"/>
  <c r="G169" i="32"/>
  <c r="H168" i="32"/>
  <c r="G168" i="32"/>
  <c r="H167" i="32"/>
  <c r="G167" i="32"/>
  <c r="H166" i="32"/>
  <c r="G166" i="32"/>
  <c r="H165" i="32"/>
  <c r="G165" i="32"/>
  <c r="H164" i="32"/>
  <c r="G164" i="32"/>
  <c r="H163" i="32"/>
  <c r="G163" i="32"/>
  <c r="H162" i="32"/>
  <c r="G162" i="32"/>
  <c r="H161" i="32"/>
  <c r="G161" i="32"/>
  <c r="H160" i="32"/>
  <c r="G160" i="32"/>
  <c r="H159" i="32"/>
  <c r="G159" i="32"/>
  <c r="H158" i="32"/>
  <c r="G158" i="32"/>
  <c r="H157" i="32"/>
  <c r="G157" i="32"/>
  <c r="H156" i="32"/>
  <c r="G156" i="32"/>
  <c r="H155" i="32"/>
  <c r="G155" i="32"/>
  <c r="H154" i="32"/>
  <c r="G154" i="32"/>
  <c r="H153" i="32"/>
  <c r="G153" i="32"/>
  <c r="H152" i="32"/>
  <c r="G152" i="32"/>
  <c r="H151" i="32"/>
  <c r="G151" i="32"/>
  <c r="H150" i="32"/>
  <c r="G150" i="32"/>
  <c r="H149" i="32"/>
  <c r="G149" i="32"/>
  <c r="H148" i="32"/>
  <c r="G148" i="32"/>
  <c r="H147" i="32"/>
  <c r="G147" i="32"/>
  <c r="H146" i="32"/>
  <c r="G146" i="32"/>
  <c r="H145" i="32"/>
  <c r="G145" i="32"/>
  <c r="H144" i="32"/>
  <c r="G144" i="32"/>
  <c r="H143" i="32"/>
  <c r="G143" i="32"/>
  <c r="H142" i="32"/>
  <c r="G142" i="32"/>
  <c r="H141" i="32"/>
  <c r="G141" i="32"/>
  <c r="H140" i="32"/>
  <c r="G140" i="32"/>
  <c r="H139" i="32"/>
  <c r="G139" i="32"/>
  <c r="H138" i="32"/>
  <c r="G138" i="32"/>
  <c r="H137" i="32"/>
  <c r="G137" i="32"/>
  <c r="H136" i="32"/>
  <c r="G136" i="32"/>
  <c r="H135" i="32"/>
  <c r="G135" i="32"/>
  <c r="H134" i="32"/>
  <c r="G134" i="32"/>
  <c r="H133" i="32"/>
  <c r="G133" i="32"/>
  <c r="H132" i="32"/>
  <c r="G132" i="32"/>
  <c r="H131" i="32"/>
  <c r="G131" i="32"/>
  <c r="H130" i="32"/>
  <c r="G130" i="32"/>
  <c r="H129" i="32"/>
  <c r="G129" i="32"/>
  <c r="H128" i="32"/>
  <c r="G128" i="32"/>
  <c r="H127" i="32"/>
  <c r="G127" i="32"/>
  <c r="H126" i="32"/>
  <c r="G126" i="32"/>
  <c r="H125" i="32"/>
  <c r="G125" i="32"/>
  <c r="H124" i="32"/>
  <c r="G124" i="32"/>
  <c r="H123" i="32"/>
  <c r="G123" i="32"/>
  <c r="H122" i="32"/>
  <c r="G122" i="32"/>
  <c r="H121" i="32"/>
  <c r="G121" i="32"/>
  <c r="H120" i="32"/>
  <c r="G120" i="32"/>
  <c r="H119" i="32"/>
  <c r="G119" i="32"/>
  <c r="H118" i="32"/>
  <c r="G118" i="32"/>
  <c r="H117" i="32"/>
  <c r="G117" i="32"/>
  <c r="H116" i="32"/>
  <c r="G116" i="32"/>
  <c r="H115" i="32"/>
  <c r="G115" i="32"/>
  <c r="H114" i="32"/>
  <c r="G114" i="32"/>
  <c r="H113" i="32"/>
  <c r="G113" i="32"/>
  <c r="H112" i="32"/>
  <c r="G112" i="32"/>
  <c r="H111" i="32"/>
  <c r="G111" i="32"/>
  <c r="H110" i="32"/>
  <c r="G110" i="32"/>
  <c r="H109" i="32"/>
  <c r="G109" i="32"/>
  <c r="H108" i="32"/>
  <c r="G108" i="32"/>
  <c r="H107" i="32"/>
  <c r="G107" i="32"/>
  <c r="H106" i="32"/>
  <c r="G106" i="32"/>
  <c r="H105" i="32"/>
  <c r="G105" i="32"/>
  <c r="H104" i="32"/>
  <c r="G104" i="32"/>
  <c r="H103" i="32"/>
  <c r="G103" i="32"/>
  <c r="H102" i="32"/>
  <c r="G102" i="32"/>
  <c r="H101" i="32"/>
  <c r="G101" i="32"/>
  <c r="H100" i="32"/>
  <c r="G100" i="32"/>
  <c r="H99" i="32"/>
  <c r="G99" i="32"/>
  <c r="H98" i="32"/>
  <c r="G98" i="32"/>
  <c r="H97" i="32"/>
  <c r="G97" i="32"/>
  <c r="H96" i="32"/>
  <c r="G96" i="32"/>
  <c r="H95" i="32"/>
  <c r="G95" i="32"/>
  <c r="H94" i="32"/>
  <c r="G94" i="32"/>
  <c r="H93" i="32"/>
  <c r="G93" i="32"/>
  <c r="H92" i="32"/>
  <c r="G92" i="32"/>
  <c r="H91" i="32"/>
  <c r="G91" i="32"/>
  <c r="H90" i="32"/>
  <c r="G90" i="32"/>
  <c r="H89" i="32"/>
  <c r="G89" i="32"/>
  <c r="H88" i="32"/>
  <c r="G88" i="32"/>
  <c r="H87" i="32"/>
  <c r="G87" i="32"/>
  <c r="H86" i="32"/>
  <c r="G86" i="32"/>
  <c r="H85" i="32"/>
  <c r="G85" i="32"/>
  <c r="H84" i="32"/>
  <c r="G84" i="32"/>
  <c r="H83" i="32"/>
  <c r="G83" i="32"/>
  <c r="H82" i="32"/>
  <c r="G82" i="32"/>
  <c r="H81" i="32"/>
  <c r="G81" i="32"/>
  <c r="H80" i="32"/>
  <c r="G80" i="32"/>
  <c r="H79" i="32"/>
  <c r="G79" i="32"/>
  <c r="H78" i="32"/>
  <c r="G78" i="32"/>
  <c r="H77" i="32"/>
  <c r="G77" i="32"/>
  <c r="H76" i="32"/>
  <c r="G76" i="32"/>
  <c r="H75" i="32"/>
  <c r="G75" i="32"/>
  <c r="H74" i="32"/>
  <c r="G74" i="32"/>
  <c r="H73" i="32"/>
  <c r="G73" i="32"/>
  <c r="H72" i="32"/>
  <c r="G72" i="32"/>
  <c r="H71" i="32"/>
  <c r="G71" i="32"/>
  <c r="H70" i="32"/>
  <c r="G70" i="32"/>
  <c r="H69" i="32"/>
  <c r="G69" i="32"/>
  <c r="H68" i="32"/>
  <c r="G68" i="32"/>
  <c r="H67" i="32"/>
  <c r="G67" i="32"/>
  <c r="H66" i="32"/>
  <c r="G66" i="32"/>
  <c r="H65" i="32"/>
  <c r="G65" i="32"/>
  <c r="H64" i="32"/>
  <c r="G64" i="32"/>
  <c r="H63" i="32"/>
  <c r="G63" i="32"/>
  <c r="H62" i="32"/>
  <c r="G62" i="32"/>
  <c r="H61" i="32"/>
  <c r="G61" i="32"/>
  <c r="H60" i="32"/>
  <c r="G60" i="32"/>
  <c r="H59" i="32"/>
  <c r="G59" i="32"/>
  <c r="H58" i="32"/>
  <c r="G58" i="32"/>
  <c r="H57" i="32"/>
  <c r="G57" i="32"/>
  <c r="H56" i="32"/>
  <c r="G56" i="32"/>
  <c r="H55" i="32"/>
  <c r="G55" i="32"/>
  <c r="H54" i="32"/>
  <c r="G54" i="32"/>
  <c r="H53" i="32"/>
  <c r="G53" i="32"/>
  <c r="H52" i="32"/>
  <c r="G52" i="32"/>
  <c r="H51" i="32"/>
  <c r="G51" i="32"/>
  <c r="H50" i="32"/>
  <c r="G50" i="32"/>
  <c r="H49" i="32"/>
  <c r="G49" i="32"/>
  <c r="H48" i="32"/>
  <c r="G48" i="32"/>
  <c r="H47" i="32"/>
  <c r="G47" i="32"/>
  <c r="H46" i="32"/>
  <c r="G46" i="32"/>
  <c r="H45" i="32"/>
  <c r="G45" i="32"/>
  <c r="H44" i="32"/>
  <c r="G44" i="32"/>
  <c r="H43" i="32"/>
  <c r="G43" i="32"/>
  <c r="H42" i="32"/>
  <c r="G42" i="32"/>
  <c r="H41" i="32"/>
  <c r="G41" i="32"/>
  <c r="H40" i="32"/>
  <c r="G40" i="32"/>
  <c r="H39" i="32"/>
  <c r="G39" i="32"/>
  <c r="H38" i="32"/>
  <c r="G38" i="32"/>
  <c r="H37" i="32"/>
  <c r="G37" i="32"/>
  <c r="H36" i="32"/>
  <c r="G36" i="32"/>
  <c r="H35" i="32"/>
  <c r="G35" i="32"/>
  <c r="H34" i="32"/>
  <c r="G34" i="32"/>
  <c r="H33" i="32"/>
  <c r="G33" i="32"/>
  <c r="H32" i="32"/>
  <c r="G32" i="32"/>
  <c r="H31" i="32"/>
  <c r="G31" i="32"/>
  <c r="H30" i="32"/>
  <c r="G30" i="32"/>
  <c r="H29" i="32"/>
  <c r="G29" i="32"/>
  <c r="H28" i="32"/>
  <c r="G28" i="32"/>
  <c r="H27" i="32"/>
  <c r="G27" i="32"/>
  <c r="H26" i="32"/>
  <c r="G26" i="32"/>
  <c r="H25" i="32"/>
  <c r="G25" i="32"/>
  <c r="H24" i="32"/>
  <c r="G24" i="32"/>
  <c r="H23" i="32"/>
  <c r="G23" i="32"/>
  <c r="H22" i="32"/>
  <c r="G22" i="32"/>
  <c r="H21" i="32"/>
  <c r="G21" i="32"/>
  <c r="H20" i="32"/>
  <c r="G20" i="32"/>
  <c r="H19" i="32"/>
  <c r="G19" i="32"/>
  <c r="H18" i="32"/>
  <c r="G18" i="32"/>
  <c r="H17" i="32"/>
  <c r="G17" i="32"/>
  <c r="H16" i="32"/>
  <c r="G16" i="32"/>
  <c r="H15" i="32"/>
  <c r="G15" i="32"/>
  <c r="H14" i="32"/>
  <c r="G14" i="32"/>
  <c r="H13" i="32"/>
  <c r="G13" i="32"/>
  <c r="H12" i="32"/>
  <c r="G12" i="32"/>
  <c r="H11" i="32"/>
  <c r="G11" i="32"/>
  <c r="H10" i="32"/>
  <c r="G10" i="32"/>
  <c r="H9" i="32"/>
  <c r="H261" i="32" s="1"/>
  <c r="G9" i="32"/>
  <c r="G261" i="32" s="1"/>
  <c r="F24" i="31"/>
  <c r="E24" i="31"/>
  <c r="D24" i="31"/>
  <c r="C17" i="31"/>
  <c r="C24" i="31" s="1"/>
  <c r="G16" i="31"/>
  <c r="G15" i="31"/>
  <c r="G14" i="31"/>
  <c r="G13" i="31"/>
  <c r="G12" i="31"/>
  <c r="G11" i="31"/>
  <c r="G10" i="31"/>
  <c r="G9" i="31"/>
  <c r="H8" i="31"/>
  <c r="G8" i="31"/>
  <c r="C675" i="32" l="1"/>
  <c r="C78" i="2" s="1"/>
  <c r="G17" i="31"/>
  <c r="G24" i="31" s="1"/>
  <c r="C22" i="1"/>
  <c r="E22" i="1"/>
  <c r="E15" i="2"/>
  <c r="H17" i="31"/>
  <c r="H24" i="31" s="1"/>
  <c r="D22" i="1"/>
  <c r="F22" i="1"/>
  <c r="F15" i="2"/>
  <c r="D675" i="32"/>
  <c r="D78" i="2" s="1"/>
  <c r="D50" i="2"/>
  <c r="E329" i="32"/>
  <c r="E675" i="32" s="1"/>
  <c r="E78" i="2" s="1"/>
  <c r="F329" i="32"/>
  <c r="G329" i="32"/>
  <c r="G675" i="32" s="1"/>
  <c r="H329" i="32"/>
  <c r="H675" i="32" s="1"/>
  <c r="F675" i="32"/>
  <c r="F78" i="2" s="1"/>
  <c r="H22" i="1" l="1"/>
  <c r="H111" i="30"/>
  <c r="G111" i="30"/>
  <c r="H110" i="30"/>
  <c r="G110" i="30"/>
  <c r="H109" i="30"/>
  <c r="G109" i="30"/>
  <c r="H108" i="30"/>
  <c r="G108" i="30"/>
  <c r="H107" i="30"/>
  <c r="G107" i="30"/>
  <c r="H106" i="30"/>
  <c r="G106" i="30"/>
  <c r="H105" i="30"/>
  <c r="G105" i="30"/>
  <c r="H104" i="30"/>
  <c r="G104" i="30"/>
  <c r="H103" i="30"/>
  <c r="G103" i="30"/>
  <c r="H102" i="30"/>
  <c r="G102" i="30"/>
  <c r="H101" i="30"/>
  <c r="G101" i="30"/>
  <c r="H100" i="30"/>
  <c r="G100" i="30"/>
  <c r="H99" i="30"/>
  <c r="G99" i="30"/>
  <c r="H98" i="30"/>
  <c r="G98" i="30"/>
  <c r="H97" i="30"/>
  <c r="G97" i="30"/>
  <c r="H96" i="30"/>
  <c r="G96" i="30"/>
  <c r="H95" i="30"/>
  <c r="G95" i="30"/>
  <c r="H94" i="30"/>
  <c r="G94" i="30"/>
  <c r="H93" i="30"/>
  <c r="G93" i="30"/>
  <c r="H92" i="30"/>
  <c r="G92" i="30"/>
  <c r="H91" i="30"/>
  <c r="G91" i="30"/>
  <c r="H90" i="30"/>
  <c r="G90" i="30"/>
  <c r="H89" i="30"/>
  <c r="G89" i="30"/>
  <c r="H88" i="30"/>
  <c r="G88" i="30"/>
  <c r="H87" i="30"/>
  <c r="G87" i="30"/>
  <c r="H86" i="30"/>
  <c r="G86" i="30"/>
  <c r="H85" i="30"/>
  <c r="G85" i="30"/>
  <c r="H84" i="30"/>
  <c r="G84" i="30"/>
  <c r="H83" i="30"/>
  <c r="G83" i="30"/>
  <c r="H82" i="30"/>
  <c r="G82" i="30"/>
  <c r="H81" i="30"/>
  <c r="G81" i="30"/>
  <c r="H80" i="30"/>
  <c r="G80" i="30"/>
  <c r="H79" i="30"/>
  <c r="G79" i="30"/>
  <c r="H78" i="30"/>
  <c r="G78" i="30"/>
  <c r="H77" i="30"/>
  <c r="G77" i="30"/>
  <c r="H76" i="30"/>
  <c r="G76" i="30"/>
  <c r="H75" i="30"/>
  <c r="G75" i="30"/>
  <c r="H74" i="30"/>
  <c r="G74" i="30"/>
  <c r="H73" i="30"/>
  <c r="G73" i="30"/>
  <c r="H72" i="30"/>
  <c r="G72" i="30"/>
  <c r="H71" i="30"/>
  <c r="G71" i="30"/>
  <c r="H70" i="30"/>
  <c r="G70" i="30"/>
  <c r="H69" i="30"/>
  <c r="G69" i="30"/>
  <c r="H68" i="30"/>
  <c r="G68" i="30"/>
  <c r="H67" i="30"/>
  <c r="G67" i="30"/>
  <c r="H66" i="30"/>
  <c r="G66" i="30"/>
  <c r="H65" i="30"/>
  <c r="G65" i="30"/>
  <c r="H64" i="30"/>
  <c r="G64" i="30"/>
  <c r="H63" i="30"/>
  <c r="G63" i="30"/>
  <c r="H62" i="30"/>
  <c r="G62" i="30"/>
  <c r="H61" i="30"/>
  <c r="G61" i="30"/>
  <c r="H60" i="30"/>
  <c r="G60" i="30"/>
  <c r="H59" i="30"/>
  <c r="G59" i="30"/>
  <c r="H58" i="30"/>
  <c r="G58" i="30"/>
  <c r="H57" i="30"/>
  <c r="G57" i="30"/>
  <c r="H56" i="30"/>
  <c r="G56" i="30"/>
  <c r="H55" i="30"/>
  <c r="G55" i="30"/>
  <c r="H54" i="30"/>
  <c r="G54" i="30"/>
  <c r="H53" i="30"/>
  <c r="G53" i="30"/>
  <c r="H52" i="30"/>
  <c r="G52" i="30"/>
  <c r="H51" i="30"/>
  <c r="G51" i="30"/>
  <c r="H50" i="30"/>
  <c r="G50" i="30"/>
  <c r="H49" i="30"/>
  <c r="G49" i="30"/>
  <c r="H48" i="30"/>
  <c r="G48" i="30"/>
  <c r="H47" i="30"/>
  <c r="G47" i="30"/>
  <c r="H46" i="30"/>
  <c r="G46" i="30"/>
  <c r="H45" i="30"/>
  <c r="G45" i="30"/>
  <c r="H44" i="30"/>
  <c r="G44" i="30"/>
  <c r="H43" i="30"/>
  <c r="G43" i="30"/>
  <c r="H42" i="30"/>
  <c r="G42" i="30"/>
  <c r="H41" i="30"/>
  <c r="G41" i="30"/>
  <c r="H40" i="30"/>
  <c r="G40" i="30"/>
  <c r="H39" i="30"/>
  <c r="G39" i="30"/>
  <c r="H38" i="30"/>
  <c r="G38" i="30"/>
  <c r="H37" i="30"/>
  <c r="G37" i="30"/>
  <c r="H36" i="30"/>
  <c r="G36" i="30"/>
  <c r="H35" i="30"/>
  <c r="G35" i="30"/>
  <c r="H34" i="30"/>
  <c r="G34" i="30"/>
  <c r="H33" i="30"/>
  <c r="G33" i="30"/>
  <c r="H32" i="30"/>
  <c r="G32" i="30"/>
  <c r="H31" i="30"/>
  <c r="G31" i="30"/>
  <c r="H30" i="30"/>
  <c r="G30" i="30"/>
  <c r="H29" i="30"/>
  <c r="G29" i="30"/>
  <c r="H28" i="30"/>
  <c r="G28" i="30"/>
  <c r="H27" i="30"/>
  <c r="G27" i="30"/>
  <c r="H26" i="30"/>
  <c r="G26" i="30"/>
  <c r="H25" i="30"/>
  <c r="G25" i="30"/>
  <c r="H24" i="30"/>
  <c r="G24" i="30"/>
  <c r="H23" i="30"/>
  <c r="G23" i="30"/>
  <c r="H22" i="30"/>
  <c r="G22" i="30"/>
  <c r="H21" i="30"/>
  <c r="G21" i="30"/>
  <c r="H20" i="30"/>
  <c r="G20" i="30"/>
  <c r="H19" i="30"/>
  <c r="G19" i="30"/>
  <c r="H18" i="30"/>
  <c r="G18" i="30"/>
  <c r="H17" i="30"/>
  <c r="G17" i="30"/>
  <c r="H16" i="30"/>
  <c r="G16" i="30"/>
  <c r="H15" i="30"/>
  <c r="G15" i="30"/>
  <c r="H14" i="30"/>
  <c r="G14" i="30"/>
  <c r="H13" i="30"/>
  <c r="G13" i="30"/>
  <c r="H12" i="30"/>
  <c r="G12" i="30"/>
  <c r="H11" i="30"/>
  <c r="G11" i="30"/>
  <c r="H10" i="30"/>
  <c r="G10" i="30"/>
  <c r="H9" i="30"/>
  <c r="H112" i="30" s="1"/>
  <c r="G9" i="30"/>
  <c r="G112" i="30" s="1"/>
  <c r="F24" i="29"/>
  <c r="E24" i="29"/>
  <c r="D24" i="29"/>
  <c r="C17" i="29"/>
  <c r="C24" i="29" s="1"/>
  <c r="G16" i="29"/>
  <c r="G15" i="29"/>
  <c r="G14" i="29"/>
  <c r="G13" i="29"/>
  <c r="G12" i="29"/>
  <c r="G11" i="29"/>
  <c r="G10" i="29"/>
  <c r="G9" i="29"/>
  <c r="H8" i="29"/>
  <c r="G8" i="29"/>
  <c r="H17" i="29" l="1"/>
  <c r="H24" i="29" s="1"/>
  <c r="D21" i="1"/>
  <c r="F21" i="1"/>
  <c r="G17" i="29"/>
  <c r="G24" i="29" s="1"/>
  <c r="C21" i="1"/>
  <c r="E21" i="1"/>
  <c r="C49" i="2"/>
  <c r="C123" i="30"/>
  <c r="C77" i="2" s="1"/>
  <c r="D49" i="2"/>
  <c r="D123" i="30"/>
  <c r="D77" i="2" s="1"/>
  <c r="C164" i="28"/>
  <c r="H175" i="28"/>
  <c r="G9" i="28"/>
  <c r="G164" i="28" s="1"/>
  <c r="F24" i="27"/>
  <c r="E24" i="27"/>
  <c r="D24" i="27"/>
  <c r="C17" i="27"/>
  <c r="C24" i="27" s="1"/>
  <c r="G16" i="27"/>
  <c r="G15" i="27"/>
  <c r="G14" i="27"/>
  <c r="G13" i="27"/>
  <c r="G12" i="27"/>
  <c r="G11" i="27"/>
  <c r="G10" i="27"/>
  <c r="G9" i="27"/>
  <c r="H8" i="27"/>
  <c r="G8" i="27"/>
  <c r="G175" i="28" l="1"/>
  <c r="H17" i="27"/>
  <c r="H24" i="27" s="1"/>
  <c r="D20" i="1"/>
  <c r="F20" i="1"/>
  <c r="G17" i="27"/>
  <c r="G24" i="27" s="1"/>
  <c r="C20" i="1"/>
  <c r="E20" i="1"/>
  <c r="H21" i="1"/>
  <c r="C175" i="28"/>
  <c r="C76" i="2" s="1"/>
  <c r="C48" i="2"/>
  <c r="E175" i="28"/>
  <c r="E76" i="2" s="1"/>
  <c r="E48" i="2"/>
  <c r="D175" i="28"/>
  <c r="D76" i="2" s="1"/>
  <c r="D48" i="2"/>
  <c r="F175" i="28"/>
  <c r="F76" i="2" s="1"/>
  <c r="F48" i="2"/>
  <c r="C118" i="26"/>
  <c r="H9" i="26"/>
  <c r="H118" i="26" s="1"/>
  <c r="H129" i="26" s="1"/>
  <c r="G9" i="26"/>
  <c r="G118" i="26" s="1"/>
  <c r="G129" i="26" s="1"/>
  <c r="F24" i="25"/>
  <c r="E24" i="25"/>
  <c r="D24" i="25"/>
  <c r="C17" i="25"/>
  <c r="C24" i="25" s="1"/>
  <c r="G16" i="25"/>
  <c r="G15" i="25"/>
  <c r="G14" i="25"/>
  <c r="G13" i="25"/>
  <c r="G12" i="25"/>
  <c r="G11" i="25"/>
  <c r="G10" i="25"/>
  <c r="G9" i="25"/>
  <c r="H8" i="25"/>
  <c r="G8" i="25"/>
  <c r="G17" i="25" l="1"/>
  <c r="G24" i="25" s="1"/>
  <c r="C18" i="1"/>
  <c r="E18" i="1"/>
  <c r="H17" i="25"/>
  <c r="H24" i="25" s="1"/>
  <c r="D18" i="1"/>
  <c r="F18" i="1"/>
  <c r="H20" i="1"/>
  <c r="C129" i="26"/>
  <c r="C74" i="2" s="1"/>
  <c r="C46" i="2"/>
  <c r="E74" i="2"/>
  <c r="E46" i="2"/>
  <c r="D74" i="2"/>
  <c r="D46" i="2"/>
  <c r="F74" i="2"/>
  <c r="F46" i="2"/>
  <c r="F80" i="24"/>
  <c r="E80" i="24"/>
  <c r="D80" i="24"/>
  <c r="C80" i="24"/>
  <c r="H67" i="24"/>
  <c r="G67" i="24"/>
  <c r="H66" i="24"/>
  <c r="G66" i="24"/>
  <c r="H65" i="24"/>
  <c r="G65" i="24"/>
  <c r="H64" i="24"/>
  <c r="G64" i="24"/>
  <c r="H63" i="24"/>
  <c r="G63" i="24"/>
  <c r="H62" i="24"/>
  <c r="G62" i="24"/>
  <c r="H61" i="24"/>
  <c r="G61" i="24"/>
  <c r="H60" i="24"/>
  <c r="G60" i="24"/>
  <c r="H59" i="24"/>
  <c r="G59" i="24"/>
  <c r="H58" i="24"/>
  <c r="G58" i="24"/>
  <c r="H57" i="24"/>
  <c r="G57" i="24"/>
  <c r="H56" i="24"/>
  <c r="G56" i="24"/>
  <c r="H55" i="24"/>
  <c r="G55" i="24"/>
  <c r="H54" i="24"/>
  <c r="G54" i="24"/>
  <c r="H53" i="24"/>
  <c r="G53" i="24"/>
  <c r="H52" i="24"/>
  <c r="G52" i="24"/>
  <c r="H51" i="24"/>
  <c r="G51" i="24"/>
  <c r="H50" i="24"/>
  <c r="G50" i="24"/>
  <c r="H49" i="24"/>
  <c r="G49" i="24"/>
  <c r="H48" i="24"/>
  <c r="G48" i="24"/>
  <c r="H47" i="24"/>
  <c r="G47" i="24"/>
  <c r="H46" i="24"/>
  <c r="G46" i="24"/>
  <c r="H45" i="24"/>
  <c r="G45" i="24"/>
  <c r="H44" i="24"/>
  <c r="G44" i="24"/>
  <c r="H43" i="24"/>
  <c r="G43" i="24"/>
  <c r="H42" i="24"/>
  <c r="G42" i="24"/>
  <c r="H41" i="24"/>
  <c r="G41" i="24"/>
  <c r="H40" i="24"/>
  <c r="G40" i="24"/>
  <c r="H39" i="24"/>
  <c r="G39" i="24"/>
  <c r="H38" i="24"/>
  <c r="G38" i="24"/>
  <c r="H37" i="24"/>
  <c r="G37" i="24"/>
  <c r="H36" i="24"/>
  <c r="G36" i="24"/>
  <c r="H35" i="24"/>
  <c r="G35" i="24"/>
  <c r="H34" i="24"/>
  <c r="G34" i="24"/>
  <c r="H33" i="24"/>
  <c r="G33" i="24"/>
  <c r="H32" i="24"/>
  <c r="G32" i="24"/>
  <c r="H31" i="24"/>
  <c r="G31" i="24"/>
  <c r="H30" i="24"/>
  <c r="G30" i="24"/>
  <c r="H29" i="24"/>
  <c r="G29" i="24"/>
  <c r="H28" i="24"/>
  <c r="G28" i="24"/>
  <c r="H27" i="24"/>
  <c r="G27" i="24"/>
  <c r="H26" i="24"/>
  <c r="G26" i="24"/>
  <c r="H25" i="24"/>
  <c r="G25" i="24"/>
  <c r="H24" i="24"/>
  <c r="G24" i="24"/>
  <c r="G23" i="24"/>
  <c r="H22" i="24"/>
  <c r="G22" i="24"/>
  <c r="H21" i="24"/>
  <c r="G21" i="24"/>
  <c r="H20" i="24"/>
  <c r="G20" i="24"/>
  <c r="H19" i="24"/>
  <c r="G19" i="24"/>
  <c r="H18" i="24"/>
  <c r="G18" i="24"/>
  <c r="H17" i="24"/>
  <c r="G17" i="24"/>
  <c r="G16" i="24"/>
  <c r="H15" i="24"/>
  <c r="G15" i="24"/>
  <c r="H14" i="24"/>
  <c r="G14" i="24"/>
  <c r="H13" i="24"/>
  <c r="G13" i="24"/>
  <c r="H12" i="24"/>
  <c r="G12" i="24"/>
  <c r="H68" i="24"/>
  <c r="G68" i="24"/>
  <c r="H11" i="24"/>
  <c r="G11" i="24"/>
  <c r="H10" i="24"/>
  <c r="G10" i="24"/>
  <c r="H9" i="24"/>
  <c r="G9" i="24"/>
  <c r="G69" i="24" s="1"/>
  <c r="F24" i="23"/>
  <c r="E24" i="23"/>
  <c r="D24" i="23"/>
  <c r="C17" i="23"/>
  <c r="C24" i="23" s="1"/>
  <c r="G16" i="23"/>
  <c r="G15" i="23"/>
  <c r="G14" i="23"/>
  <c r="G13" i="23"/>
  <c r="G12" i="23"/>
  <c r="G11" i="23"/>
  <c r="G10" i="23"/>
  <c r="G9" i="23"/>
  <c r="H8" i="23"/>
  <c r="G8" i="23"/>
  <c r="H80" i="24" l="1"/>
  <c r="H69" i="24"/>
  <c r="H17" i="23"/>
  <c r="H24" i="23" s="1"/>
  <c r="D19" i="1"/>
  <c r="F19" i="1"/>
  <c r="G17" i="23"/>
  <c r="G24" i="23" s="1"/>
  <c r="C19" i="1"/>
  <c r="E19" i="1"/>
  <c r="G80" i="24"/>
  <c r="H18" i="1"/>
  <c r="C75" i="2"/>
  <c r="C47" i="2"/>
  <c r="E75" i="2"/>
  <c r="E47" i="2"/>
  <c r="D47" i="2"/>
  <c r="D75" i="2"/>
  <c r="F47" i="2"/>
  <c r="F75" i="2"/>
  <c r="H144" i="22"/>
  <c r="G144" i="22"/>
  <c r="H143" i="22"/>
  <c r="G143" i="22"/>
  <c r="H142" i="22"/>
  <c r="G142" i="22"/>
  <c r="H141" i="22"/>
  <c r="G141" i="22"/>
  <c r="H140" i="22"/>
  <c r="G140" i="22"/>
  <c r="H139" i="22"/>
  <c r="H145" i="22" s="1"/>
  <c r="G139" i="22"/>
  <c r="G145" i="22" s="1"/>
  <c r="F132" i="22"/>
  <c r="E132" i="22"/>
  <c r="D132" i="22"/>
  <c r="C132" i="22"/>
  <c r="C45" i="2" s="1"/>
  <c r="H131" i="22"/>
  <c r="G131" i="22"/>
  <c r="H130" i="22"/>
  <c r="G130" i="22"/>
  <c r="H129" i="22"/>
  <c r="G129" i="22"/>
  <c r="H128" i="22"/>
  <c r="G128" i="22"/>
  <c r="H127" i="22"/>
  <c r="G127" i="22"/>
  <c r="H126" i="22"/>
  <c r="G126" i="22"/>
  <c r="H125" i="22"/>
  <c r="G125" i="22"/>
  <c r="H124" i="22"/>
  <c r="G124" i="22"/>
  <c r="H123" i="22"/>
  <c r="G123" i="22"/>
  <c r="H122" i="22"/>
  <c r="G122" i="22"/>
  <c r="H121" i="22"/>
  <c r="G121" i="22"/>
  <c r="H120" i="22"/>
  <c r="G120" i="22"/>
  <c r="H119" i="22"/>
  <c r="G119" i="22"/>
  <c r="H118" i="22"/>
  <c r="G118" i="22"/>
  <c r="H117" i="22"/>
  <c r="G117" i="22"/>
  <c r="H116" i="22"/>
  <c r="G116" i="22"/>
  <c r="H115" i="22"/>
  <c r="G115" i="22"/>
  <c r="H114" i="22"/>
  <c r="G114" i="22"/>
  <c r="H113" i="22"/>
  <c r="G113" i="22"/>
  <c r="H112" i="22"/>
  <c r="G112" i="22"/>
  <c r="H111" i="22"/>
  <c r="G111" i="22"/>
  <c r="H110" i="22"/>
  <c r="G110" i="22"/>
  <c r="H109" i="22"/>
  <c r="G109" i="22"/>
  <c r="H108" i="22"/>
  <c r="G108" i="22"/>
  <c r="H107" i="22"/>
  <c r="G107" i="22"/>
  <c r="H106" i="22"/>
  <c r="G106" i="22"/>
  <c r="H105" i="22"/>
  <c r="G105" i="22"/>
  <c r="H104" i="22"/>
  <c r="G104" i="22"/>
  <c r="H103" i="22"/>
  <c r="G103" i="22"/>
  <c r="H102" i="22"/>
  <c r="G102" i="22"/>
  <c r="H101" i="22"/>
  <c r="G101" i="22"/>
  <c r="H100" i="22"/>
  <c r="G100" i="22"/>
  <c r="H99" i="22"/>
  <c r="G99" i="22"/>
  <c r="H98" i="22"/>
  <c r="G98" i="22"/>
  <c r="H97" i="22"/>
  <c r="G97" i="22"/>
  <c r="H96" i="22"/>
  <c r="G96" i="22"/>
  <c r="H95" i="22"/>
  <c r="G95" i="22"/>
  <c r="H94" i="22"/>
  <c r="G94" i="22"/>
  <c r="H93" i="22"/>
  <c r="G93" i="22"/>
  <c r="H92" i="22"/>
  <c r="G92" i="22"/>
  <c r="H91" i="22"/>
  <c r="G91" i="22"/>
  <c r="H90" i="22"/>
  <c r="G90" i="22"/>
  <c r="H89" i="22"/>
  <c r="G89" i="22"/>
  <c r="H88" i="22"/>
  <c r="G88" i="22"/>
  <c r="H87" i="22"/>
  <c r="G87" i="22"/>
  <c r="H86" i="22"/>
  <c r="G86" i="22"/>
  <c r="H85" i="22"/>
  <c r="G85" i="22"/>
  <c r="H84" i="22"/>
  <c r="G84" i="22"/>
  <c r="H83" i="22"/>
  <c r="G83" i="22"/>
  <c r="H82" i="22"/>
  <c r="G82" i="22"/>
  <c r="H81" i="22"/>
  <c r="G81" i="22"/>
  <c r="H80" i="22"/>
  <c r="G80" i="22"/>
  <c r="H79" i="22"/>
  <c r="G79" i="22"/>
  <c r="H78" i="22"/>
  <c r="G78" i="22"/>
  <c r="H77" i="22"/>
  <c r="G77" i="22"/>
  <c r="H76" i="22"/>
  <c r="G76" i="22"/>
  <c r="H75" i="22"/>
  <c r="G75" i="22"/>
  <c r="H74" i="22"/>
  <c r="G74" i="22"/>
  <c r="H73" i="22"/>
  <c r="G73" i="22"/>
  <c r="H72" i="22"/>
  <c r="G72" i="22"/>
  <c r="H71" i="22"/>
  <c r="G71" i="22"/>
  <c r="H70" i="22"/>
  <c r="G70" i="22"/>
  <c r="H69" i="22"/>
  <c r="G69" i="22"/>
  <c r="H68" i="22"/>
  <c r="G68" i="22"/>
  <c r="H67" i="22"/>
  <c r="G67" i="22"/>
  <c r="H66" i="22"/>
  <c r="G66" i="22"/>
  <c r="H65" i="22"/>
  <c r="G65" i="22"/>
  <c r="H64" i="22"/>
  <c r="G64" i="22"/>
  <c r="H63" i="22"/>
  <c r="G63" i="22"/>
  <c r="H62" i="22"/>
  <c r="G62" i="22"/>
  <c r="H61" i="22"/>
  <c r="G61" i="22"/>
  <c r="H60" i="22"/>
  <c r="G60" i="22"/>
  <c r="H59" i="22"/>
  <c r="G59" i="22"/>
  <c r="H58" i="22"/>
  <c r="G58" i="22"/>
  <c r="H57" i="22"/>
  <c r="G57" i="22"/>
  <c r="H56" i="22"/>
  <c r="G56" i="22"/>
  <c r="H55" i="22"/>
  <c r="G55" i="22"/>
  <c r="H54" i="22"/>
  <c r="G54" i="22"/>
  <c r="H53" i="22"/>
  <c r="G53" i="22"/>
  <c r="H52" i="22"/>
  <c r="G52" i="22"/>
  <c r="H51" i="22"/>
  <c r="G51" i="22"/>
  <c r="H50" i="22"/>
  <c r="G50" i="22"/>
  <c r="H49" i="22"/>
  <c r="G49" i="22"/>
  <c r="H48" i="22"/>
  <c r="G48" i="22"/>
  <c r="H47" i="22"/>
  <c r="G47" i="22"/>
  <c r="H46" i="22"/>
  <c r="G46" i="22"/>
  <c r="H45" i="22"/>
  <c r="G45" i="22"/>
  <c r="H44" i="22"/>
  <c r="G44" i="22"/>
  <c r="H43" i="22"/>
  <c r="G43" i="22"/>
  <c r="H42" i="22"/>
  <c r="G42" i="22"/>
  <c r="H41" i="22"/>
  <c r="G41" i="22"/>
  <c r="H40" i="22"/>
  <c r="G40" i="22"/>
  <c r="H39" i="22"/>
  <c r="G39" i="22"/>
  <c r="H38" i="22"/>
  <c r="G38" i="22"/>
  <c r="H37" i="22"/>
  <c r="G37" i="22"/>
  <c r="H36" i="22"/>
  <c r="G36" i="22"/>
  <c r="H35" i="22"/>
  <c r="G35" i="22"/>
  <c r="H34" i="22"/>
  <c r="G34" i="22"/>
  <c r="H33" i="22"/>
  <c r="G33" i="22"/>
  <c r="H32" i="22"/>
  <c r="G32" i="22"/>
  <c r="H31" i="22"/>
  <c r="G31" i="22"/>
  <c r="H30" i="22"/>
  <c r="G30" i="22"/>
  <c r="H29" i="22"/>
  <c r="G29" i="22"/>
  <c r="H28" i="22"/>
  <c r="G28" i="22"/>
  <c r="H27" i="22"/>
  <c r="G27" i="22"/>
  <c r="H26" i="22"/>
  <c r="G26" i="22"/>
  <c r="H25" i="22"/>
  <c r="G25" i="22"/>
  <c r="H24" i="22"/>
  <c r="G24" i="22"/>
  <c r="H23" i="22"/>
  <c r="G23" i="22"/>
  <c r="H22" i="22"/>
  <c r="G22" i="22"/>
  <c r="H21" i="22"/>
  <c r="G21" i="22"/>
  <c r="H20" i="22"/>
  <c r="G20" i="22"/>
  <c r="H19" i="22"/>
  <c r="G19" i="22"/>
  <c r="H18" i="22"/>
  <c r="G18" i="22"/>
  <c r="H17" i="22"/>
  <c r="G17" i="22"/>
  <c r="H16" i="22"/>
  <c r="G16" i="22"/>
  <c r="H15" i="22"/>
  <c r="G15" i="22"/>
  <c r="H14" i="22"/>
  <c r="G14" i="22"/>
  <c r="H13" i="22"/>
  <c r="G13" i="22"/>
  <c r="H12" i="22"/>
  <c r="G12" i="22"/>
  <c r="H11" i="22"/>
  <c r="G11" i="22"/>
  <c r="H10" i="22"/>
  <c r="G10" i="22"/>
  <c r="H9" i="22"/>
  <c r="G9" i="22"/>
  <c r="G132" i="22" s="1"/>
  <c r="F24" i="21"/>
  <c r="F17" i="1" s="1"/>
  <c r="E24" i="21"/>
  <c r="E17" i="1" s="1"/>
  <c r="D24" i="21"/>
  <c r="D17" i="1" s="1"/>
  <c r="C17" i="21"/>
  <c r="G16" i="21"/>
  <c r="G15" i="21"/>
  <c r="G14" i="21"/>
  <c r="G13" i="21"/>
  <c r="G12" i="21"/>
  <c r="G11" i="21"/>
  <c r="G10" i="21"/>
  <c r="G9" i="21"/>
  <c r="H8" i="21"/>
  <c r="G8" i="21"/>
  <c r="H17" i="1" l="1"/>
  <c r="E45" i="2"/>
  <c r="E146" i="22"/>
  <c r="E73" i="2" s="1"/>
  <c r="G146" i="22"/>
  <c r="D45" i="2"/>
  <c r="D146" i="22"/>
  <c r="F45" i="2"/>
  <c r="F146" i="22"/>
  <c r="F73" i="2" s="1"/>
  <c r="G17" i="21"/>
  <c r="C24" i="21"/>
  <c r="C17" i="1" s="1"/>
  <c r="C146" i="22"/>
  <c r="H17" i="21"/>
  <c r="H19" i="1"/>
  <c r="H132" i="22"/>
  <c r="H146" i="22" s="1"/>
  <c r="C73" i="2"/>
  <c r="D73" i="2"/>
  <c r="H24" i="21" l="1"/>
  <c r="G24" i="21"/>
  <c r="C100" i="20"/>
  <c r="G9" i="20"/>
  <c r="G100" i="20" s="1"/>
  <c r="G111" i="20" s="1"/>
  <c r="F25" i="19"/>
  <c r="F16" i="1" s="1"/>
  <c r="E25" i="19"/>
  <c r="E16" i="1" s="1"/>
  <c r="D25" i="19"/>
  <c r="D16" i="1" s="1"/>
  <c r="H16" i="1" s="1"/>
  <c r="C18" i="19"/>
  <c r="G17" i="19"/>
  <c r="G16" i="19"/>
  <c r="G15" i="19"/>
  <c r="G14" i="19"/>
  <c r="G13" i="19"/>
  <c r="G12" i="19"/>
  <c r="G11" i="19"/>
  <c r="G10" i="19"/>
  <c r="H9" i="19"/>
  <c r="G9" i="19"/>
  <c r="H18" i="19" l="1"/>
  <c r="G18" i="19"/>
  <c r="C25" i="19"/>
  <c r="C16" i="1" s="1"/>
  <c r="C111" i="20"/>
  <c r="C72" i="2" s="1"/>
  <c r="C44" i="2"/>
  <c r="C61" i="2" s="1"/>
  <c r="E72" i="2"/>
  <c r="E44" i="2"/>
  <c r="D72" i="2"/>
  <c r="D44" i="2"/>
  <c r="D61" i="2" s="1"/>
  <c r="F72" i="2"/>
  <c r="F44" i="2"/>
  <c r="D318" i="18"/>
  <c r="D70" i="2" s="1"/>
  <c r="C318" i="18"/>
  <c r="C70" i="2" s="1"/>
  <c r="H307" i="18"/>
  <c r="G307" i="18"/>
  <c r="H306" i="18"/>
  <c r="G306" i="18"/>
  <c r="H305" i="18"/>
  <c r="G305" i="18"/>
  <c r="H304" i="18"/>
  <c r="G304" i="18"/>
  <c r="H303" i="18"/>
  <c r="G303" i="18"/>
  <c r="H302" i="18"/>
  <c r="G302" i="18"/>
  <c r="H301" i="18"/>
  <c r="G301" i="18"/>
  <c r="H300" i="18"/>
  <c r="G300" i="18"/>
  <c r="H299" i="18"/>
  <c r="G299" i="18"/>
  <c r="H298" i="18"/>
  <c r="G298" i="18"/>
  <c r="H297" i="18"/>
  <c r="G297" i="18"/>
  <c r="H296" i="18"/>
  <c r="G296" i="18"/>
  <c r="H295" i="18"/>
  <c r="G295" i="18"/>
  <c r="H294" i="18"/>
  <c r="G294" i="18"/>
  <c r="H293" i="18"/>
  <c r="G293" i="18"/>
  <c r="H292" i="18"/>
  <c r="G292" i="18"/>
  <c r="H291" i="18"/>
  <c r="G291" i="18"/>
  <c r="H290" i="18"/>
  <c r="G290" i="18"/>
  <c r="H289" i="18"/>
  <c r="G289" i="18"/>
  <c r="H288" i="18"/>
  <c r="G288" i="18"/>
  <c r="H287" i="18"/>
  <c r="G287" i="18"/>
  <c r="H286" i="18"/>
  <c r="G286" i="18"/>
  <c r="H285" i="18"/>
  <c r="G285" i="18"/>
  <c r="H284" i="18"/>
  <c r="G284" i="18"/>
  <c r="H283" i="18"/>
  <c r="G283" i="18"/>
  <c r="H282" i="18"/>
  <c r="G282" i="18"/>
  <c r="H281" i="18"/>
  <c r="G281" i="18"/>
  <c r="H280" i="18"/>
  <c r="G280" i="18"/>
  <c r="H279" i="18"/>
  <c r="G279" i="18"/>
  <c r="H278" i="18"/>
  <c r="G278" i="18"/>
  <c r="H277" i="18"/>
  <c r="G277" i="18"/>
  <c r="H276" i="18"/>
  <c r="G276" i="18"/>
  <c r="H275" i="18"/>
  <c r="G275" i="18"/>
  <c r="H274" i="18"/>
  <c r="G274" i="18"/>
  <c r="H273" i="18"/>
  <c r="G273" i="18"/>
  <c r="H272" i="18"/>
  <c r="G272" i="18"/>
  <c r="H271" i="18"/>
  <c r="G271" i="18"/>
  <c r="H270" i="18"/>
  <c r="G270" i="18"/>
  <c r="H269" i="18"/>
  <c r="G269" i="18"/>
  <c r="H268" i="18"/>
  <c r="G268" i="18"/>
  <c r="H267" i="18"/>
  <c r="G267" i="18"/>
  <c r="H266" i="18"/>
  <c r="G266" i="18"/>
  <c r="H265" i="18"/>
  <c r="G265" i="18"/>
  <c r="H264" i="18"/>
  <c r="G264" i="18"/>
  <c r="H263" i="18"/>
  <c r="G263" i="18"/>
  <c r="H262" i="18"/>
  <c r="G262" i="18"/>
  <c r="H261" i="18"/>
  <c r="G261" i="18"/>
  <c r="H260" i="18"/>
  <c r="G260" i="18"/>
  <c r="H259" i="18"/>
  <c r="G259" i="18"/>
  <c r="H258" i="18"/>
  <c r="G258" i="18"/>
  <c r="H257" i="18"/>
  <c r="G257" i="18"/>
  <c r="H256" i="18"/>
  <c r="G256" i="18"/>
  <c r="H255" i="18"/>
  <c r="G255" i="18"/>
  <c r="H254" i="18"/>
  <c r="G254" i="18"/>
  <c r="H253" i="18"/>
  <c r="G253" i="18"/>
  <c r="H252" i="18"/>
  <c r="G252" i="18"/>
  <c r="H251" i="18"/>
  <c r="G251" i="18"/>
  <c r="H250" i="18"/>
  <c r="G250" i="18"/>
  <c r="H249" i="18"/>
  <c r="G249" i="18"/>
  <c r="H248" i="18"/>
  <c r="G248" i="18"/>
  <c r="H247" i="18"/>
  <c r="G247" i="18"/>
  <c r="H246" i="18"/>
  <c r="G246" i="18"/>
  <c r="H245" i="18"/>
  <c r="G245" i="18"/>
  <c r="H244" i="18"/>
  <c r="G244" i="18"/>
  <c r="H243" i="18"/>
  <c r="G243" i="18"/>
  <c r="H242" i="18"/>
  <c r="G242" i="18"/>
  <c r="H241" i="18"/>
  <c r="G241" i="18"/>
  <c r="H240" i="18"/>
  <c r="G240" i="18"/>
  <c r="H239" i="18"/>
  <c r="G239" i="18"/>
  <c r="H238" i="18"/>
  <c r="G238" i="18"/>
  <c r="H237" i="18"/>
  <c r="G237" i="18"/>
  <c r="H236" i="18"/>
  <c r="G236" i="18"/>
  <c r="H235" i="18"/>
  <c r="G235" i="18"/>
  <c r="H234" i="18"/>
  <c r="G234" i="18"/>
  <c r="H233" i="18"/>
  <c r="G233" i="18"/>
  <c r="H232" i="18"/>
  <c r="G232" i="18"/>
  <c r="H231" i="18"/>
  <c r="G231" i="18"/>
  <c r="H230" i="18"/>
  <c r="G230" i="18"/>
  <c r="H229" i="18"/>
  <c r="G229" i="18"/>
  <c r="H228" i="18"/>
  <c r="G228" i="18"/>
  <c r="H227" i="18"/>
  <c r="G227" i="18"/>
  <c r="H226" i="18"/>
  <c r="G226" i="18"/>
  <c r="H225" i="18"/>
  <c r="G225" i="18"/>
  <c r="H224" i="18"/>
  <c r="G224" i="18"/>
  <c r="H223" i="18"/>
  <c r="G223" i="18"/>
  <c r="H222" i="18"/>
  <c r="G222" i="18"/>
  <c r="H221" i="18"/>
  <c r="G221" i="18"/>
  <c r="H220" i="18"/>
  <c r="G220" i="18"/>
  <c r="H219" i="18"/>
  <c r="G219" i="18"/>
  <c r="H218" i="18"/>
  <c r="G218" i="18"/>
  <c r="H217" i="18"/>
  <c r="G217" i="18"/>
  <c r="H216" i="18"/>
  <c r="G216" i="18"/>
  <c r="H215" i="18"/>
  <c r="G215" i="18"/>
  <c r="H214" i="18"/>
  <c r="G214" i="18"/>
  <c r="H213" i="18"/>
  <c r="G213" i="18"/>
  <c r="H212" i="18"/>
  <c r="G212" i="18"/>
  <c r="H211" i="18"/>
  <c r="G211" i="18"/>
  <c r="H210" i="18"/>
  <c r="G210" i="18"/>
  <c r="H209" i="18"/>
  <c r="G209" i="18"/>
  <c r="H208" i="18"/>
  <c r="G208" i="18"/>
  <c r="H207" i="18"/>
  <c r="G207" i="18"/>
  <c r="H206" i="18"/>
  <c r="G206" i="18"/>
  <c r="H205" i="18"/>
  <c r="G205" i="18"/>
  <c r="H204" i="18"/>
  <c r="G204" i="18"/>
  <c r="H203" i="18"/>
  <c r="G203" i="18"/>
  <c r="H202" i="18"/>
  <c r="G202" i="18"/>
  <c r="H201" i="18"/>
  <c r="G201" i="18"/>
  <c r="H200" i="18"/>
  <c r="G200" i="18"/>
  <c r="H199" i="18"/>
  <c r="G199" i="18"/>
  <c r="H198" i="18"/>
  <c r="G198" i="18"/>
  <c r="H197" i="18"/>
  <c r="G197" i="18"/>
  <c r="H196" i="18"/>
  <c r="G196" i="18"/>
  <c r="H195" i="18"/>
  <c r="G195" i="18"/>
  <c r="H194" i="18"/>
  <c r="G194" i="18"/>
  <c r="H193" i="18"/>
  <c r="G193" i="18"/>
  <c r="H192" i="18"/>
  <c r="G192" i="18"/>
  <c r="H191" i="18"/>
  <c r="G191" i="18"/>
  <c r="H190" i="18"/>
  <c r="G190" i="18"/>
  <c r="H189" i="18"/>
  <c r="G189" i="18"/>
  <c r="H188" i="18"/>
  <c r="G188" i="18"/>
  <c r="H187" i="18"/>
  <c r="G187" i="18"/>
  <c r="H186" i="18"/>
  <c r="G186" i="18"/>
  <c r="H185" i="18"/>
  <c r="G185" i="18"/>
  <c r="H184" i="18"/>
  <c r="G184" i="18"/>
  <c r="H183" i="18"/>
  <c r="G183" i="18"/>
  <c r="H182" i="18"/>
  <c r="G182" i="18"/>
  <c r="H181" i="18"/>
  <c r="G181" i="18"/>
  <c r="H180" i="18"/>
  <c r="G180" i="18"/>
  <c r="H179" i="18"/>
  <c r="G179" i="18"/>
  <c r="H178" i="18"/>
  <c r="G178" i="18"/>
  <c r="H177" i="18"/>
  <c r="G177" i="18"/>
  <c r="H176" i="18"/>
  <c r="G176" i="18"/>
  <c r="H175" i="18"/>
  <c r="G175" i="18"/>
  <c r="H174" i="18"/>
  <c r="H308" i="18" s="1"/>
  <c r="G174" i="18"/>
  <c r="G308" i="18" s="1"/>
  <c r="H170" i="18"/>
  <c r="G170" i="18"/>
  <c r="H169" i="18"/>
  <c r="G169" i="18"/>
  <c r="H168" i="18"/>
  <c r="G168" i="18"/>
  <c r="H167" i="18"/>
  <c r="G167" i="18"/>
  <c r="H166" i="18"/>
  <c r="G166" i="18"/>
  <c r="H165" i="18"/>
  <c r="G165" i="18"/>
  <c r="H164" i="18"/>
  <c r="G164" i="18"/>
  <c r="H163" i="18"/>
  <c r="G163" i="18"/>
  <c r="H162" i="18"/>
  <c r="G162" i="18"/>
  <c r="H161" i="18"/>
  <c r="G161" i="18"/>
  <c r="H160" i="18"/>
  <c r="G160" i="18"/>
  <c r="H159" i="18"/>
  <c r="G159" i="18"/>
  <c r="H158" i="18"/>
  <c r="G158" i="18"/>
  <c r="H157" i="18"/>
  <c r="G157" i="18"/>
  <c r="H156" i="18"/>
  <c r="G156" i="18"/>
  <c r="H155" i="18"/>
  <c r="G155" i="18"/>
  <c r="H154" i="18"/>
  <c r="G154" i="18"/>
  <c r="H153" i="18"/>
  <c r="G153" i="18"/>
  <c r="H152" i="18"/>
  <c r="H171" i="18" s="1"/>
  <c r="G152" i="18"/>
  <c r="G171" i="18" s="1"/>
  <c r="F14" i="2"/>
  <c r="E150" i="18"/>
  <c r="H149" i="18"/>
  <c r="G149" i="18"/>
  <c r="H148" i="18"/>
  <c r="G148" i="18"/>
  <c r="H147" i="18"/>
  <c r="G147" i="18"/>
  <c r="H146" i="18"/>
  <c r="G146" i="18"/>
  <c r="H145" i="18"/>
  <c r="G145" i="18"/>
  <c r="H144" i="18"/>
  <c r="G144" i="18"/>
  <c r="H143" i="18"/>
  <c r="G143" i="18"/>
  <c r="H142" i="18"/>
  <c r="G142" i="18"/>
  <c r="H141" i="18"/>
  <c r="G141" i="18"/>
  <c r="H140" i="18"/>
  <c r="G140" i="18"/>
  <c r="H139" i="18"/>
  <c r="G139" i="18"/>
  <c r="H138" i="18"/>
  <c r="G138" i="18"/>
  <c r="H137" i="18"/>
  <c r="G137" i="18"/>
  <c r="H136" i="18"/>
  <c r="G136" i="18"/>
  <c r="H135" i="18"/>
  <c r="G135" i="18"/>
  <c r="H134" i="18"/>
  <c r="G134" i="18"/>
  <c r="H133" i="18"/>
  <c r="G133" i="18"/>
  <c r="H132" i="18"/>
  <c r="G132" i="18"/>
  <c r="H131" i="18"/>
  <c r="G131" i="18"/>
  <c r="H130" i="18"/>
  <c r="G130" i="18"/>
  <c r="H129" i="18"/>
  <c r="G129" i="18"/>
  <c r="H128" i="18"/>
  <c r="G128" i="18"/>
  <c r="H127" i="18"/>
  <c r="G127" i="18"/>
  <c r="H126" i="18"/>
  <c r="G126" i="18"/>
  <c r="H125" i="18"/>
  <c r="G125" i="18"/>
  <c r="H124" i="18"/>
  <c r="G124" i="18"/>
  <c r="H123" i="18"/>
  <c r="G123" i="18"/>
  <c r="H122" i="18"/>
  <c r="G122" i="18"/>
  <c r="H121" i="18"/>
  <c r="G121" i="18"/>
  <c r="H120" i="18"/>
  <c r="G120" i="18"/>
  <c r="H119" i="18"/>
  <c r="G119" i="18"/>
  <c r="H118" i="18"/>
  <c r="G118" i="18"/>
  <c r="H117" i="18"/>
  <c r="G117" i="18"/>
  <c r="H116" i="18"/>
  <c r="G116" i="18"/>
  <c r="H115" i="18"/>
  <c r="G115" i="18"/>
  <c r="H114" i="18"/>
  <c r="G114" i="18"/>
  <c r="H113" i="18"/>
  <c r="G113" i="18"/>
  <c r="H112" i="18"/>
  <c r="G112" i="18"/>
  <c r="H111" i="18"/>
  <c r="G111" i="18"/>
  <c r="H110" i="18"/>
  <c r="G110" i="18"/>
  <c r="H109" i="18"/>
  <c r="G109" i="18"/>
  <c r="H108" i="18"/>
  <c r="G108" i="18"/>
  <c r="H107" i="18"/>
  <c r="G107" i="18"/>
  <c r="H106" i="18"/>
  <c r="G106" i="18"/>
  <c r="H105" i="18"/>
  <c r="G105" i="18"/>
  <c r="H104" i="18"/>
  <c r="G104" i="18"/>
  <c r="H103" i="18"/>
  <c r="G103" i="18"/>
  <c r="H102" i="18"/>
  <c r="G102" i="18"/>
  <c r="H101" i="18"/>
  <c r="G101" i="18"/>
  <c r="H100" i="18"/>
  <c r="G100" i="18"/>
  <c r="H99" i="18"/>
  <c r="G99" i="18"/>
  <c r="H98" i="18"/>
  <c r="G98" i="18"/>
  <c r="H97" i="18"/>
  <c r="G97" i="18"/>
  <c r="H96" i="18"/>
  <c r="G96" i="18"/>
  <c r="H95" i="18"/>
  <c r="G95" i="18"/>
  <c r="H94" i="18"/>
  <c r="G94" i="18"/>
  <c r="H93" i="18"/>
  <c r="G93" i="18"/>
  <c r="H92" i="18"/>
  <c r="G92" i="18"/>
  <c r="H91" i="18"/>
  <c r="G91" i="18"/>
  <c r="H90" i="18"/>
  <c r="G90" i="18"/>
  <c r="H89" i="18"/>
  <c r="G89" i="18"/>
  <c r="H88" i="18"/>
  <c r="G88" i="18"/>
  <c r="H87" i="18"/>
  <c r="G87" i="18"/>
  <c r="H86" i="18"/>
  <c r="G86" i="18"/>
  <c r="H85" i="18"/>
  <c r="G85" i="18"/>
  <c r="H84" i="18"/>
  <c r="G84" i="18"/>
  <c r="H83" i="18"/>
  <c r="G83" i="18"/>
  <c r="H82" i="18"/>
  <c r="G82" i="18"/>
  <c r="H81" i="18"/>
  <c r="G81" i="18"/>
  <c r="H80" i="18"/>
  <c r="G80" i="18"/>
  <c r="H79" i="18"/>
  <c r="G79" i="18"/>
  <c r="H78" i="18"/>
  <c r="G78" i="18"/>
  <c r="H77" i="18"/>
  <c r="G77" i="18"/>
  <c r="H76" i="18"/>
  <c r="G76" i="18"/>
  <c r="H75" i="18"/>
  <c r="G75" i="18"/>
  <c r="H74" i="18"/>
  <c r="G74" i="18"/>
  <c r="H73" i="18"/>
  <c r="G73" i="18"/>
  <c r="H72" i="18"/>
  <c r="G72" i="18"/>
  <c r="H71" i="18"/>
  <c r="G71" i="18"/>
  <c r="H70" i="18"/>
  <c r="G70" i="18"/>
  <c r="H69" i="18"/>
  <c r="G69" i="18"/>
  <c r="H68" i="18"/>
  <c r="G68" i="18"/>
  <c r="H67" i="18"/>
  <c r="G67" i="18"/>
  <c r="H66" i="18"/>
  <c r="G66" i="18"/>
  <c r="H65" i="18"/>
  <c r="G65" i="18"/>
  <c r="H64" i="18"/>
  <c r="G64" i="18"/>
  <c r="H63" i="18"/>
  <c r="G63" i="18"/>
  <c r="H62" i="18"/>
  <c r="G62" i="18"/>
  <c r="H61" i="18"/>
  <c r="G61" i="18"/>
  <c r="H60" i="18"/>
  <c r="G60" i="18"/>
  <c r="H59" i="18"/>
  <c r="G59" i="18"/>
  <c r="H58" i="18"/>
  <c r="G58" i="18"/>
  <c r="H57" i="18"/>
  <c r="G57" i="18"/>
  <c r="H56" i="18"/>
  <c r="G56" i="18"/>
  <c r="H55" i="18"/>
  <c r="G55" i="18"/>
  <c r="H54" i="18"/>
  <c r="G54" i="18"/>
  <c r="H53" i="18"/>
  <c r="G53" i="18"/>
  <c r="H52" i="18"/>
  <c r="G52" i="18"/>
  <c r="H51" i="18"/>
  <c r="G51" i="18"/>
  <c r="H50" i="18"/>
  <c r="G50" i="18"/>
  <c r="H49" i="18"/>
  <c r="G49" i="18"/>
  <c r="H48" i="18"/>
  <c r="G48" i="18"/>
  <c r="H47" i="18"/>
  <c r="G47" i="18"/>
  <c r="H46" i="18"/>
  <c r="G46" i="18"/>
  <c r="H45" i="18"/>
  <c r="G45" i="18"/>
  <c r="H44" i="18"/>
  <c r="G44" i="18"/>
  <c r="H43" i="18"/>
  <c r="G43" i="18"/>
  <c r="H42" i="18"/>
  <c r="G42" i="18"/>
  <c r="H41" i="18"/>
  <c r="G41" i="18"/>
  <c r="H40" i="18"/>
  <c r="G40" i="18"/>
  <c r="H39" i="18"/>
  <c r="G39" i="18"/>
  <c r="H38" i="18"/>
  <c r="G38" i="18"/>
  <c r="H37" i="18"/>
  <c r="G37" i="18"/>
  <c r="H36" i="18"/>
  <c r="G36" i="18"/>
  <c r="H35" i="18"/>
  <c r="G35" i="18"/>
  <c r="H34" i="18"/>
  <c r="G34" i="18"/>
  <c r="H33" i="18"/>
  <c r="G33" i="18"/>
  <c r="H32" i="18"/>
  <c r="G32" i="18"/>
  <c r="H31" i="18"/>
  <c r="G31" i="18"/>
  <c r="H30" i="18"/>
  <c r="G30" i="18"/>
  <c r="H29" i="18"/>
  <c r="G29" i="18"/>
  <c r="H28" i="18"/>
  <c r="G28" i="18"/>
  <c r="H27" i="18"/>
  <c r="G27" i="18"/>
  <c r="H26" i="18"/>
  <c r="G26" i="18"/>
  <c r="H25" i="18"/>
  <c r="G25" i="18"/>
  <c r="H24" i="18"/>
  <c r="G24" i="18"/>
  <c r="H23" i="18"/>
  <c r="G23" i="18"/>
  <c r="H22" i="18"/>
  <c r="G22" i="18"/>
  <c r="H21" i="18"/>
  <c r="G21" i="18"/>
  <c r="H20" i="18"/>
  <c r="G20" i="18"/>
  <c r="H19" i="18"/>
  <c r="G19" i="18"/>
  <c r="H18" i="18"/>
  <c r="G18" i="18"/>
  <c r="H17" i="18"/>
  <c r="G17" i="18"/>
  <c r="H16" i="18"/>
  <c r="G16" i="18"/>
  <c r="H15" i="18"/>
  <c r="G15" i="18"/>
  <c r="H14" i="18"/>
  <c r="G14" i="18"/>
  <c r="H13" i="18"/>
  <c r="G13" i="18"/>
  <c r="H12" i="18"/>
  <c r="G12" i="18"/>
  <c r="H11" i="18"/>
  <c r="G11" i="18"/>
  <c r="H10" i="18"/>
  <c r="G10" i="18"/>
  <c r="H9" i="18"/>
  <c r="G9" i="18"/>
  <c r="F24" i="17"/>
  <c r="E24" i="17"/>
  <c r="D24" i="17"/>
  <c r="C17" i="17"/>
  <c r="C24" i="17" s="1"/>
  <c r="G16" i="17"/>
  <c r="G15" i="17"/>
  <c r="G14" i="17"/>
  <c r="G13" i="17"/>
  <c r="G12" i="17"/>
  <c r="G11" i="17"/>
  <c r="G10" i="17"/>
  <c r="G9" i="17"/>
  <c r="H8" i="17"/>
  <c r="G8" i="17"/>
  <c r="H150" i="18" l="1"/>
  <c r="G150" i="18"/>
  <c r="G172" i="18" s="1"/>
  <c r="G318" i="18" s="1"/>
  <c r="H172" i="18"/>
  <c r="G17" i="17"/>
  <c r="G24" i="17" s="1"/>
  <c r="C14" i="1"/>
  <c r="E14" i="2"/>
  <c r="H17" i="17"/>
  <c r="H24" i="17" s="1"/>
  <c r="G25" i="19"/>
  <c r="H25" i="19"/>
  <c r="E14" i="1"/>
  <c r="D14" i="1"/>
  <c r="F14" i="1"/>
  <c r="E172" i="18"/>
  <c r="E318" i="18" s="1"/>
  <c r="E70" i="2" s="1"/>
  <c r="E28" i="2"/>
  <c r="F318" i="18"/>
  <c r="F70" i="2" s="1"/>
  <c r="F28" i="2"/>
  <c r="H318" i="18"/>
  <c r="H14" i="1" l="1"/>
  <c r="D69" i="2"/>
  <c r="C605" i="16"/>
  <c r="C69" i="2" s="1"/>
  <c r="H594" i="16"/>
  <c r="G594" i="16"/>
  <c r="H593" i="16"/>
  <c r="G593" i="16"/>
  <c r="H592" i="16"/>
  <c r="G592" i="16"/>
  <c r="H591" i="16"/>
  <c r="G591" i="16"/>
  <c r="H590" i="16"/>
  <c r="G590" i="16"/>
  <c r="H589" i="16"/>
  <c r="G589" i="16"/>
  <c r="H588" i="16"/>
  <c r="G588" i="16"/>
  <c r="H587" i="16"/>
  <c r="G587" i="16"/>
  <c r="H586" i="16"/>
  <c r="G586" i="16"/>
  <c r="H585" i="16"/>
  <c r="G585" i="16"/>
  <c r="H584" i="16"/>
  <c r="G584" i="16"/>
  <c r="H583" i="16"/>
  <c r="G583" i="16"/>
  <c r="H582" i="16"/>
  <c r="G582" i="16"/>
  <c r="H581" i="16"/>
  <c r="G581" i="16"/>
  <c r="H580" i="16"/>
  <c r="G580" i="16"/>
  <c r="H579" i="16"/>
  <c r="G579" i="16"/>
  <c r="H578" i="16"/>
  <c r="G578" i="16"/>
  <c r="H577" i="16"/>
  <c r="G577" i="16"/>
  <c r="H576" i="16"/>
  <c r="G576" i="16"/>
  <c r="H575" i="16"/>
  <c r="G575" i="16"/>
  <c r="H574" i="16"/>
  <c r="G574" i="16"/>
  <c r="H573" i="16"/>
  <c r="G573" i="16"/>
  <c r="H572" i="16"/>
  <c r="G572" i="16"/>
  <c r="H571" i="16"/>
  <c r="G571" i="16"/>
  <c r="H570" i="16"/>
  <c r="G570" i="16"/>
  <c r="H569" i="16"/>
  <c r="G569" i="16"/>
  <c r="H568" i="16"/>
  <c r="G568" i="16"/>
  <c r="H567" i="16"/>
  <c r="G567" i="16"/>
  <c r="H566" i="16"/>
  <c r="G566" i="16"/>
  <c r="H565" i="16"/>
  <c r="G565" i="16"/>
  <c r="H564" i="16"/>
  <c r="G564" i="16"/>
  <c r="H563" i="16"/>
  <c r="G563" i="16"/>
  <c r="H562" i="16"/>
  <c r="G562" i="16"/>
  <c r="H561" i="16"/>
  <c r="G561" i="16"/>
  <c r="H560" i="16"/>
  <c r="G560" i="16"/>
  <c r="H559" i="16"/>
  <c r="G559" i="16"/>
  <c r="H558" i="16"/>
  <c r="G558" i="16"/>
  <c r="H557" i="16"/>
  <c r="G557" i="16"/>
  <c r="H556" i="16"/>
  <c r="G556" i="16"/>
  <c r="H555" i="16"/>
  <c r="G555" i="16"/>
  <c r="H554" i="16"/>
  <c r="G554" i="16"/>
  <c r="H553" i="16"/>
  <c r="G553" i="16"/>
  <c r="H552" i="16"/>
  <c r="G552" i="16"/>
  <c r="H551" i="16"/>
  <c r="G551" i="16"/>
  <c r="H550" i="16"/>
  <c r="G550" i="16"/>
  <c r="H549" i="16"/>
  <c r="G549" i="16"/>
  <c r="H548" i="16"/>
  <c r="G548" i="16"/>
  <c r="H547" i="16"/>
  <c r="G547" i="16"/>
  <c r="H546" i="16"/>
  <c r="G546" i="16"/>
  <c r="H545" i="16"/>
  <c r="G545" i="16"/>
  <c r="H544" i="16"/>
  <c r="G544" i="16"/>
  <c r="H543" i="16"/>
  <c r="G543" i="16"/>
  <c r="H542" i="16"/>
  <c r="G542" i="16"/>
  <c r="H541" i="16"/>
  <c r="G541" i="16"/>
  <c r="H540" i="16"/>
  <c r="G540" i="16"/>
  <c r="H539" i="16"/>
  <c r="G539" i="16"/>
  <c r="H538" i="16"/>
  <c r="G538" i="16"/>
  <c r="H537" i="16"/>
  <c r="G537" i="16"/>
  <c r="H536" i="16"/>
  <c r="G536" i="16"/>
  <c r="H535" i="16"/>
  <c r="G535" i="16"/>
  <c r="H534" i="16"/>
  <c r="G534" i="16"/>
  <c r="H533" i="16"/>
  <c r="G533" i="16"/>
  <c r="H532" i="16"/>
  <c r="G532" i="16"/>
  <c r="H531" i="16"/>
  <c r="G531" i="16"/>
  <c r="H530" i="16"/>
  <c r="G530" i="16"/>
  <c r="H529" i="16"/>
  <c r="G529" i="16"/>
  <c r="H528" i="16"/>
  <c r="G528" i="16"/>
  <c r="H527" i="16"/>
  <c r="G527" i="16"/>
  <c r="H526" i="16"/>
  <c r="G526" i="16"/>
  <c r="H525" i="16"/>
  <c r="G525" i="16"/>
  <c r="H524" i="16"/>
  <c r="G524" i="16"/>
  <c r="H523" i="16"/>
  <c r="G523" i="16"/>
  <c r="H522" i="16"/>
  <c r="G522" i="16"/>
  <c r="H521" i="16"/>
  <c r="G521" i="16"/>
  <c r="H520" i="16"/>
  <c r="G520" i="16"/>
  <c r="H519" i="16"/>
  <c r="G519" i="16"/>
  <c r="H518" i="16"/>
  <c r="G518" i="16"/>
  <c r="H517" i="16"/>
  <c r="G517" i="16"/>
  <c r="H516" i="16"/>
  <c r="G516" i="16"/>
  <c r="H515" i="16"/>
  <c r="G515" i="16"/>
  <c r="H514" i="16"/>
  <c r="G514" i="16"/>
  <c r="H513" i="16"/>
  <c r="G513" i="16"/>
  <c r="H512" i="16"/>
  <c r="G512" i="16"/>
  <c r="H511" i="16"/>
  <c r="G511" i="16"/>
  <c r="H510" i="16"/>
  <c r="G510" i="16"/>
  <c r="H509" i="16"/>
  <c r="G509" i="16"/>
  <c r="H508" i="16"/>
  <c r="G508" i="16"/>
  <c r="H507" i="16"/>
  <c r="G507" i="16"/>
  <c r="H506" i="16"/>
  <c r="G506" i="16"/>
  <c r="H505" i="16"/>
  <c r="G505" i="16"/>
  <c r="H504" i="16"/>
  <c r="G504" i="16"/>
  <c r="H503" i="16"/>
  <c r="G503" i="16"/>
  <c r="H502" i="16"/>
  <c r="G502" i="16"/>
  <c r="H501" i="16"/>
  <c r="G501" i="16"/>
  <c r="H500" i="16"/>
  <c r="G500" i="16"/>
  <c r="H499" i="16"/>
  <c r="G499" i="16"/>
  <c r="H498" i="16"/>
  <c r="G498" i="16"/>
  <c r="H497" i="16"/>
  <c r="G497" i="16"/>
  <c r="H496" i="16"/>
  <c r="G496" i="16"/>
  <c r="H495" i="16"/>
  <c r="G495" i="16"/>
  <c r="H494" i="16"/>
  <c r="G494" i="16"/>
  <c r="H493" i="16"/>
  <c r="G493" i="16"/>
  <c r="H492" i="16"/>
  <c r="G492" i="16"/>
  <c r="H491" i="16"/>
  <c r="G491" i="16"/>
  <c r="H490" i="16"/>
  <c r="G490" i="16"/>
  <c r="H489" i="16"/>
  <c r="G489" i="16"/>
  <c r="H488" i="16"/>
  <c r="G488" i="16"/>
  <c r="H487" i="16"/>
  <c r="G487" i="16"/>
  <c r="H486" i="16"/>
  <c r="G486" i="16"/>
  <c r="H485" i="16"/>
  <c r="G485" i="16"/>
  <c r="H484" i="16"/>
  <c r="G484" i="16"/>
  <c r="H483" i="16"/>
  <c r="G483" i="16"/>
  <c r="H482" i="16"/>
  <c r="G482" i="16"/>
  <c r="H481" i="16"/>
  <c r="G481" i="16"/>
  <c r="H480" i="16"/>
  <c r="G480" i="16"/>
  <c r="H479" i="16"/>
  <c r="G479" i="16"/>
  <c r="H478" i="16"/>
  <c r="G478" i="16"/>
  <c r="H477" i="16"/>
  <c r="G477" i="16"/>
  <c r="H476" i="16"/>
  <c r="G476" i="16"/>
  <c r="H475" i="16"/>
  <c r="G475" i="16"/>
  <c r="H474" i="16"/>
  <c r="G474" i="16"/>
  <c r="H473" i="16"/>
  <c r="G473" i="16"/>
  <c r="H472" i="16"/>
  <c r="G472" i="16"/>
  <c r="H471" i="16"/>
  <c r="G471" i="16"/>
  <c r="H470" i="16"/>
  <c r="G470" i="16"/>
  <c r="H469" i="16"/>
  <c r="G469" i="16"/>
  <c r="H468" i="16"/>
  <c r="G468" i="16"/>
  <c r="H467" i="16"/>
  <c r="G467" i="16"/>
  <c r="H466" i="16"/>
  <c r="G466" i="16"/>
  <c r="H465" i="16"/>
  <c r="G465" i="16"/>
  <c r="H464" i="16"/>
  <c r="G464" i="16"/>
  <c r="H463" i="16"/>
  <c r="G463" i="16"/>
  <c r="H462" i="16"/>
  <c r="G462" i="16"/>
  <c r="H461" i="16"/>
  <c r="G461" i="16"/>
  <c r="H460" i="16"/>
  <c r="G460" i="16"/>
  <c r="H459" i="16"/>
  <c r="G459" i="16"/>
  <c r="H458" i="16"/>
  <c r="G458" i="16"/>
  <c r="H457" i="16"/>
  <c r="G457" i="16"/>
  <c r="H456" i="16"/>
  <c r="G456" i="16"/>
  <c r="H455" i="16"/>
  <c r="G455" i="16"/>
  <c r="H454" i="16"/>
  <c r="G454" i="16"/>
  <c r="H453" i="16"/>
  <c r="G453" i="16"/>
  <c r="H452" i="16"/>
  <c r="G452" i="16"/>
  <c r="H451" i="16"/>
  <c r="G451" i="16"/>
  <c r="H450" i="16"/>
  <c r="G450" i="16"/>
  <c r="H449" i="16"/>
  <c r="G449" i="16"/>
  <c r="H448" i="16"/>
  <c r="G448" i="16"/>
  <c r="H447" i="16"/>
  <c r="G447" i="16"/>
  <c r="H446" i="16"/>
  <c r="G446" i="16"/>
  <c r="H445" i="16"/>
  <c r="G445" i="16"/>
  <c r="H444" i="16"/>
  <c r="G444" i="16"/>
  <c r="H443" i="16"/>
  <c r="G443" i="16"/>
  <c r="H442" i="16"/>
  <c r="G442" i="16"/>
  <c r="H441" i="16"/>
  <c r="G441" i="16"/>
  <c r="H440" i="16"/>
  <c r="G440" i="16"/>
  <c r="H439" i="16"/>
  <c r="G439" i="16"/>
  <c r="H438" i="16"/>
  <c r="G438" i="16"/>
  <c r="H437" i="16"/>
  <c r="G437" i="16"/>
  <c r="H436" i="16"/>
  <c r="G436" i="16"/>
  <c r="H435" i="16"/>
  <c r="G435" i="16"/>
  <c r="H434" i="16"/>
  <c r="G434" i="16"/>
  <c r="H433" i="16"/>
  <c r="G433" i="16"/>
  <c r="H432" i="16"/>
  <c r="G432" i="16"/>
  <c r="H431" i="16"/>
  <c r="G431" i="16"/>
  <c r="H430" i="16"/>
  <c r="G430" i="16"/>
  <c r="H429" i="16"/>
  <c r="G429" i="16"/>
  <c r="H428" i="16"/>
  <c r="G428" i="16"/>
  <c r="H427" i="16"/>
  <c r="G427" i="16"/>
  <c r="H426" i="16"/>
  <c r="G426" i="16"/>
  <c r="H425" i="16"/>
  <c r="G425" i="16"/>
  <c r="H424" i="16"/>
  <c r="G424" i="16"/>
  <c r="H423" i="16"/>
  <c r="G423" i="16"/>
  <c r="H422" i="16"/>
  <c r="G422" i="16"/>
  <c r="H421" i="16"/>
  <c r="G421" i="16"/>
  <c r="H420" i="16"/>
  <c r="G420" i="16"/>
  <c r="H419" i="16"/>
  <c r="G419" i="16"/>
  <c r="H418" i="16"/>
  <c r="G418" i="16"/>
  <c r="H417" i="16"/>
  <c r="G417" i="16"/>
  <c r="H416" i="16"/>
  <c r="G416" i="16"/>
  <c r="H415" i="16"/>
  <c r="G415" i="16"/>
  <c r="H414" i="16"/>
  <c r="G414" i="16"/>
  <c r="H413" i="16"/>
  <c r="G413" i="16"/>
  <c r="H412" i="16"/>
  <c r="G412" i="16"/>
  <c r="H411" i="16"/>
  <c r="G411" i="16"/>
  <c r="H410" i="16"/>
  <c r="G410" i="16"/>
  <c r="H409" i="16"/>
  <c r="G409" i="16"/>
  <c r="H408" i="16"/>
  <c r="G408" i="16"/>
  <c r="H407" i="16"/>
  <c r="G407" i="16"/>
  <c r="H406" i="16"/>
  <c r="G406" i="16"/>
  <c r="H405" i="16"/>
  <c r="G405" i="16"/>
  <c r="H404" i="16"/>
  <c r="G404" i="16"/>
  <c r="H403" i="16"/>
  <c r="G403" i="16"/>
  <c r="H402" i="16"/>
  <c r="G402" i="16"/>
  <c r="H401" i="16"/>
  <c r="G401" i="16"/>
  <c r="H400" i="16"/>
  <c r="G400" i="16"/>
  <c r="H399" i="16"/>
  <c r="G399" i="16"/>
  <c r="H398" i="16"/>
  <c r="G398" i="16"/>
  <c r="H397" i="16"/>
  <c r="G397" i="16"/>
  <c r="H396" i="16"/>
  <c r="G396" i="16"/>
  <c r="H395" i="16"/>
  <c r="G395" i="16"/>
  <c r="H394" i="16"/>
  <c r="G394" i="16"/>
  <c r="H393" i="16"/>
  <c r="G393" i="16"/>
  <c r="H392" i="16"/>
  <c r="G392" i="16"/>
  <c r="H391" i="16"/>
  <c r="G391" i="16"/>
  <c r="H390" i="16"/>
  <c r="G390" i="16"/>
  <c r="H389" i="16"/>
  <c r="G389" i="16"/>
  <c r="H388" i="16"/>
  <c r="G388" i="16"/>
  <c r="H387" i="16"/>
  <c r="G387" i="16"/>
  <c r="H386" i="16"/>
  <c r="G386" i="16"/>
  <c r="H385" i="16"/>
  <c r="H595" i="16" s="1"/>
  <c r="G385" i="16"/>
  <c r="G595" i="16" s="1"/>
  <c r="F27" i="2"/>
  <c r="E382" i="16"/>
  <c r="H381" i="16"/>
  <c r="G381" i="16"/>
  <c r="H380" i="16"/>
  <c r="G380" i="16"/>
  <c r="H379" i="16"/>
  <c r="G379" i="16"/>
  <c r="H378" i="16"/>
  <c r="G378" i="16"/>
  <c r="H377" i="16"/>
  <c r="G377" i="16"/>
  <c r="H376" i="16"/>
  <c r="G376" i="16"/>
  <c r="H375" i="16"/>
  <c r="G375" i="16"/>
  <c r="H374" i="16"/>
  <c r="G374" i="16"/>
  <c r="H373" i="16"/>
  <c r="G373" i="16"/>
  <c r="H372" i="16"/>
  <c r="G372" i="16"/>
  <c r="H371" i="16"/>
  <c r="G371" i="16"/>
  <c r="H370" i="16"/>
  <c r="G370" i="16"/>
  <c r="H369" i="16"/>
  <c r="G369" i="16"/>
  <c r="H368" i="16"/>
  <c r="G368" i="16"/>
  <c r="H367" i="16"/>
  <c r="G367" i="16"/>
  <c r="H366" i="16"/>
  <c r="G366" i="16"/>
  <c r="H365" i="16"/>
  <c r="G365" i="16"/>
  <c r="H364" i="16"/>
  <c r="G364" i="16"/>
  <c r="H363" i="16"/>
  <c r="G363" i="16"/>
  <c r="H362" i="16"/>
  <c r="G362" i="16"/>
  <c r="H361" i="16"/>
  <c r="G361" i="16"/>
  <c r="H360" i="16"/>
  <c r="G360" i="16"/>
  <c r="H359" i="16"/>
  <c r="G359" i="16"/>
  <c r="H358" i="16"/>
  <c r="H382" i="16" s="1"/>
  <c r="G358" i="16"/>
  <c r="G382" i="16" s="1"/>
  <c r="F356" i="16"/>
  <c r="E356" i="16"/>
  <c r="H355" i="16"/>
  <c r="G355" i="16"/>
  <c r="H354" i="16"/>
  <c r="G354" i="16"/>
  <c r="H353" i="16"/>
  <c r="G353" i="16"/>
  <c r="H352" i="16"/>
  <c r="G352" i="16"/>
  <c r="H351" i="16"/>
  <c r="G351" i="16"/>
  <c r="H350" i="16"/>
  <c r="G350" i="16"/>
  <c r="H349" i="16"/>
  <c r="G349" i="16"/>
  <c r="H348" i="16"/>
  <c r="G348" i="16"/>
  <c r="H347" i="16"/>
  <c r="G347" i="16"/>
  <c r="H346" i="16"/>
  <c r="G346" i="16"/>
  <c r="H345" i="16"/>
  <c r="G345" i="16"/>
  <c r="H344" i="16"/>
  <c r="G344" i="16"/>
  <c r="H343" i="16"/>
  <c r="G343" i="16"/>
  <c r="H342" i="16"/>
  <c r="G342" i="16"/>
  <c r="H341" i="16"/>
  <c r="G341" i="16"/>
  <c r="H340" i="16"/>
  <c r="G340" i="16"/>
  <c r="H339" i="16"/>
  <c r="G339" i="16"/>
  <c r="H338" i="16"/>
  <c r="G338" i="16"/>
  <c r="H337" i="16"/>
  <c r="G337" i="16"/>
  <c r="H336" i="16"/>
  <c r="G336" i="16"/>
  <c r="H335" i="16"/>
  <c r="G335" i="16"/>
  <c r="H334" i="16"/>
  <c r="G334" i="16"/>
  <c r="H333" i="16"/>
  <c r="G333" i="16"/>
  <c r="H332" i="16"/>
  <c r="G332" i="16"/>
  <c r="H331" i="16"/>
  <c r="G331" i="16"/>
  <c r="H330" i="16"/>
  <c r="G330" i="16"/>
  <c r="H329" i="16"/>
  <c r="G329" i="16"/>
  <c r="H328" i="16"/>
  <c r="G328" i="16"/>
  <c r="H327" i="16"/>
  <c r="G327" i="16"/>
  <c r="H326" i="16"/>
  <c r="G326" i="16"/>
  <c r="H325" i="16"/>
  <c r="G325" i="16"/>
  <c r="H324" i="16"/>
  <c r="G324" i="16"/>
  <c r="H323" i="16"/>
  <c r="G323" i="16"/>
  <c r="H322" i="16"/>
  <c r="G322" i="16"/>
  <c r="H321" i="16"/>
  <c r="G321" i="16"/>
  <c r="H320" i="16"/>
  <c r="G320" i="16"/>
  <c r="H319" i="16"/>
  <c r="G319" i="16"/>
  <c r="H318" i="16"/>
  <c r="G318" i="16"/>
  <c r="H317" i="16"/>
  <c r="G317" i="16"/>
  <c r="H316" i="16"/>
  <c r="G316" i="16"/>
  <c r="H315" i="16"/>
  <c r="G315" i="16"/>
  <c r="H314" i="16"/>
  <c r="G314" i="16"/>
  <c r="H313" i="16"/>
  <c r="G313" i="16"/>
  <c r="H312" i="16"/>
  <c r="G312" i="16"/>
  <c r="H311" i="16"/>
  <c r="G311" i="16"/>
  <c r="H310" i="16"/>
  <c r="G310" i="16"/>
  <c r="H309" i="16"/>
  <c r="G309" i="16"/>
  <c r="H308" i="16"/>
  <c r="G308" i="16"/>
  <c r="H307" i="16"/>
  <c r="G307" i="16"/>
  <c r="H306" i="16"/>
  <c r="G306" i="16"/>
  <c r="H305" i="16"/>
  <c r="G305" i="16"/>
  <c r="H304" i="16"/>
  <c r="G304" i="16"/>
  <c r="H303" i="16"/>
  <c r="G303" i="16"/>
  <c r="H302" i="16"/>
  <c r="G302" i="16"/>
  <c r="H301" i="16"/>
  <c r="G301" i="16"/>
  <c r="H300" i="16"/>
  <c r="G300" i="16"/>
  <c r="H299" i="16"/>
  <c r="G299" i="16"/>
  <c r="H298" i="16"/>
  <c r="G298" i="16"/>
  <c r="H297" i="16"/>
  <c r="G297" i="16"/>
  <c r="H296" i="16"/>
  <c r="G296" i="16"/>
  <c r="H295" i="16"/>
  <c r="G295" i="16"/>
  <c r="H294" i="16"/>
  <c r="G294" i="16"/>
  <c r="H293" i="16"/>
  <c r="G293" i="16"/>
  <c r="H292" i="16"/>
  <c r="G292" i="16"/>
  <c r="H291" i="16"/>
  <c r="G291" i="16"/>
  <c r="H290" i="16"/>
  <c r="G290" i="16"/>
  <c r="H289" i="16"/>
  <c r="G289" i="16"/>
  <c r="H288" i="16"/>
  <c r="G288" i="16"/>
  <c r="H287" i="16"/>
  <c r="G287" i="16"/>
  <c r="H286" i="16"/>
  <c r="G286" i="16"/>
  <c r="H285" i="16"/>
  <c r="G285" i="16"/>
  <c r="H284" i="16"/>
  <c r="G284" i="16"/>
  <c r="H283" i="16"/>
  <c r="G283" i="16"/>
  <c r="H282" i="16"/>
  <c r="G282" i="16"/>
  <c r="H281" i="16"/>
  <c r="G281" i="16"/>
  <c r="H280" i="16"/>
  <c r="G280" i="16"/>
  <c r="H279" i="16"/>
  <c r="G279" i="16"/>
  <c r="H278" i="16"/>
  <c r="G278" i="16"/>
  <c r="H277" i="16"/>
  <c r="G277" i="16"/>
  <c r="H276" i="16"/>
  <c r="G276" i="16"/>
  <c r="H275" i="16"/>
  <c r="G275" i="16"/>
  <c r="H274" i="16"/>
  <c r="G274" i="16"/>
  <c r="H273" i="16"/>
  <c r="G273" i="16"/>
  <c r="H272" i="16"/>
  <c r="G272" i="16"/>
  <c r="H271" i="16"/>
  <c r="G271" i="16"/>
  <c r="H270" i="16"/>
  <c r="G270" i="16"/>
  <c r="H269" i="16"/>
  <c r="G269" i="16"/>
  <c r="H268" i="16"/>
  <c r="G268" i="16"/>
  <c r="H267" i="16"/>
  <c r="G267" i="16"/>
  <c r="H266" i="16"/>
  <c r="G266" i="16"/>
  <c r="H265" i="16"/>
  <c r="G265" i="16"/>
  <c r="H264" i="16"/>
  <c r="G264" i="16"/>
  <c r="H263" i="16"/>
  <c r="G263" i="16"/>
  <c r="H262" i="16"/>
  <c r="G262" i="16"/>
  <c r="H261" i="16"/>
  <c r="G261" i="16"/>
  <c r="H260" i="16"/>
  <c r="G260" i="16"/>
  <c r="H259" i="16"/>
  <c r="G259" i="16"/>
  <c r="H258" i="16"/>
  <c r="G258" i="16"/>
  <c r="H257" i="16"/>
  <c r="G257" i="16"/>
  <c r="H256" i="16"/>
  <c r="G256" i="16"/>
  <c r="H255" i="16"/>
  <c r="G255" i="16"/>
  <c r="H254" i="16"/>
  <c r="G254" i="16"/>
  <c r="H253" i="16"/>
  <c r="G253" i="16"/>
  <c r="H252" i="16"/>
  <c r="G252" i="16"/>
  <c r="H251" i="16"/>
  <c r="G251" i="16"/>
  <c r="H250" i="16"/>
  <c r="G250" i="16"/>
  <c r="H249" i="16"/>
  <c r="G249" i="16"/>
  <c r="H248" i="16"/>
  <c r="G248" i="16"/>
  <c r="H247" i="16"/>
  <c r="G247" i="16"/>
  <c r="H246" i="16"/>
  <c r="G246" i="16"/>
  <c r="H245" i="16"/>
  <c r="G245" i="16"/>
  <c r="H244" i="16"/>
  <c r="G244" i="16"/>
  <c r="H243" i="16"/>
  <c r="G243" i="16"/>
  <c r="H242" i="16"/>
  <c r="G242" i="16"/>
  <c r="H241" i="16"/>
  <c r="G241" i="16"/>
  <c r="H240" i="16"/>
  <c r="G240" i="16"/>
  <c r="H239" i="16"/>
  <c r="G239" i="16"/>
  <c r="H238" i="16"/>
  <c r="G238" i="16"/>
  <c r="H237" i="16"/>
  <c r="G237" i="16"/>
  <c r="H236" i="16"/>
  <c r="G236" i="16"/>
  <c r="H235" i="16"/>
  <c r="G235" i="16"/>
  <c r="H234" i="16"/>
  <c r="G234" i="16"/>
  <c r="H233" i="16"/>
  <c r="G233" i="16"/>
  <c r="H232" i="16"/>
  <c r="G232" i="16"/>
  <c r="H231" i="16"/>
  <c r="G231" i="16"/>
  <c r="H230" i="16"/>
  <c r="G230" i="16"/>
  <c r="H229" i="16"/>
  <c r="G229" i="16"/>
  <c r="H228" i="16"/>
  <c r="G228" i="16"/>
  <c r="H227" i="16"/>
  <c r="G227" i="16"/>
  <c r="H226" i="16"/>
  <c r="G226" i="16"/>
  <c r="H225" i="16"/>
  <c r="G225" i="16"/>
  <c r="H224" i="16"/>
  <c r="G224" i="16"/>
  <c r="H223" i="16"/>
  <c r="G223" i="16"/>
  <c r="H222" i="16"/>
  <c r="G222" i="16"/>
  <c r="H221" i="16"/>
  <c r="G221" i="16"/>
  <c r="H220" i="16"/>
  <c r="G220" i="16"/>
  <c r="H219" i="16"/>
  <c r="G219" i="16"/>
  <c r="H218" i="16"/>
  <c r="G218" i="16"/>
  <c r="H217" i="16"/>
  <c r="G217" i="16"/>
  <c r="H216" i="16"/>
  <c r="G216" i="16"/>
  <c r="H215" i="16"/>
  <c r="G215" i="16"/>
  <c r="H214" i="16"/>
  <c r="G214" i="16"/>
  <c r="H213" i="16"/>
  <c r="G213" i="16"/>
  <c r="H212" i="16"/>
  <c r="G212" i="16"/>
  <c r="H211" i="16"/>
  <c r="G211" i="16"/>
  <c r="H210" i="16"/>
  <c r="G210" i="16"/>
  <c r="H209" i="16"/>
  <c r="G209" i="16"/>
  <c r="H208" i="16"/>
  <c r="G208" i="16"/>
  <c r="H207" i="16"/>
  <c r="G207" i="16"/>
  <c r="H206" i="16"/>
  <c r="G206" i="16"/>
  <c r="H205" i="16"/>
  <c r="G205" i="16"/>
  <c r="H204" i="16"/>
  <c r="G204" i="16"/>
  <c r="H203" i="16"/>
  <c r="G203" i="16"/>
  <c r="H202" i="16"/>
  <c r="G202" i="16"/>
  <c r="H201" i="16"/>
  <c r="G201" i="16"/>
  <c r="H200" i="16"/>
  <c r="G200" i="16"/>
  <c r="H199" i="16"/>
  <c r="G199" i="16"/>
  <c r="H198" i="16"/>
  <c r="G198" i="16"/>
  <c r="H197" i="16"/>
  <c r="G197" i="16"/>
  <c r="H196" i="16"/>
  <c r="G196" i="16"/>
  <c r="H195" i="16"/>
  <c r="G195" i="16"/>
  <c r="H194" i="16"/>
  <c r="G194" i="16"/>
  <c r="H193" i="16"/>
  <c r="G193" i="16"/>
  <c r="H192" i="16"/>
  <c r="G192" i="16"/>
  <c r="H191" i="16"/>
  <c r="G191" i="16"/>
  <c r="H190" i="16"/>
  <c r="G190" i="16"/>
  <c r="H189" i="16"/>
  <c r="G189" i="16"/>
  <c r="H188" i="16"/>
  <c r="G188" i="16"/>
  <c r="H187" i="16"/>
  <c r="G187" i="16"/>
  <c r="H186" i="16"/>
  <c r="G186" i="16"/>
  <c r="H185" i="16"/>
  <c r="G185" i="16"/>
  <c r="H184" i="16"/>
  <c r="G184" i="16"/>
  <c r="H183" i="16"/>
  <c r="G183" i="16"/>
  <c r="H182" i="16"/>
  <c r="G182" i="16"/>
  <c r="H181" i="16"/>
  <c r="G181" i="16"/>
  <c r="H180" i="16"/>
  <c r="G180" i="16"/>
  <c r="H179" i="16"/>
  <c r="G179" i="16"/>
  <c r="H178" i="16"/>
  <c r="G178" i="16"/>
  <c r="H177" i="16"/>
  <c r="G177" i="16"/>
  <c r="H176" i="16"/>
  <c r="G176" i="16"/>
  <c r="H175" i="16"/>
  <c r="G175" i="16"/>
  <c r="H174" i="16"/>
  <c r="G174" i="16"/>
  <c r="H173" i="16"/>
  <c r="G173" i="16"/>
  <c r="H172" i="16"/>
  <c r="G172" i="16"/>
  <c r="H171" i="16"/>
  <c r="G171" i="16"/>
  <c r="H170" i="16"/>
  <c r="G170" i="16"/>
  <c r="H169" i="16"/>
  <c r="G169" i="16"/>
  <c r="H168" i="16"/>
  <c r="G168" i="16"/>
  <c r="H167" i="16"/>
  <c r="G167" i="16"/>
  <c r="H166" i="16"/>
  <c r="G166" i="16"/>
  <c r="H165" i="16"/>
  <c r="G165" i="16"/>
  <c r="H164" i="16"/>
  <c r="G164" i="16"/>
  <c r="H163" i="16"/>
  <c r="G163" i="16"/>
  <c r="H162" i="16"/>
  <c r="G162" i="16"/>
  <c r="H161" i="16"/>
  <c r="G161" i="16"/>
  <c r="H160" i="16"/>
  <c r="G160" i="16"/>
  <c r="H159" i="16"/>
  <c r="G159" i="16"/>
  <c r="H158" i="16"/>
  <c r="G158" i="16"/>
  <c r="H157" i="16"/>
  <c r="G157" i="16"/>
  <c r="H156" i="16"/>
  <c r="G156" i="16"/>
  <c r="H155" i="16"/>
  <c r="G155" i="16"/>
  <c r="H154" i="16"/>
  <c r="G154" i="16"/>
  <c r="H153" i="16"/>
  <c r="G153" i="16"/>
  <c r="H152" i="16"/>
  <c r="G152" i="16"/>
  <c r="H151" i="16"/>
  <c r="G151" i="16"/>
  <c r="H150" i="16"/>
  <c r="G150" i="16"/>
  <c r="H149" i="16"/>
  <c r="G149" i="16"/>
  <c r="H148" i="16"/>
  <c r="G148" i="16"/>
  <c r="H147" i="16"/>
  <c r="G147" i="16"/>
  <c r="H146" i="16"/>
  <c r="G146" i="16"/>
  <c r="H145" i="16"/>
  <c r="G145" i="16"/>
  <c r="H144" i="16"/>
  <c r="G144" i="16"/>
  <c r="H143" i="16"/>
  <c r="G143" i="16"/>
  <c r="H142" i="16"/>
  <c r="G142" i="16"/>
  <c r="H141" i="16"/>
  <c r="G141" i="16"/>
  <c r="H140" i="16"/>
  <c r="G140" i="16"/>
  <c r="H139" i="16"/>
  <c r="G139" i="16"/>
  <c r="H138" i="16"/>
  <c r="G138" i="16"/>
  <c r="H137" i="16"/>
  <c r="G137" i="16"/>
  <c r="H136" i="16"/>
  <c r="G136" i="16"/>
  <c r="H135" i="16"/>
  <c r="G135" i="16"/>
  <c r="H134" i="16"/>
  <c r="G134" i="16"/>
  <c r="H133" i="16"/>
  <c r="G133" i="16"/>
  <c r="H132" i="16"/>
  <c r="G132" i="16"/>
  <c r="H131" i="16"/>
  <c r="G131" i="16"/>
  <c r="H130" i="16"/>
  <c r="G130" i="16"/>
  <c r="H129" i="16"/>
  <c r="G129" i="16"/>
  <c r="H128" i="16"/>
  <c r="G128" i="16"/>
  <c r="H127" i="16"/>
  <c r="G127" i="16"/>
  <c r="H126" i="16"/>
  <c r="G126" i="16"/>
  <c r="H125" i="16"/>
  <c r="G125" i="16"/>
  <c r="H124" i="16"/>
  <c r="G124" i="16"/>
  <c r="H123" i="16"/>
  <c r="G123" i="16"/>
  <c r="H122" i="16"/>
  <c r="G122" i="16"/>
  <c r="H121" i="16"/>
  <c r="G121" i="16"/>
  <c r="H120" i="16"/>
  <c r="G120" i="16"/>
  <c r="H119" i="16"/>
  <c r="G119" i="16"/>
  <c r="H118" i="16"/>
  <c r="G118" i="16"/>
  <c r="H117" i="16"/>
  <c r="G117" i="16"/>
  <c r="H116" i="16"/>
  <c r="G116" i="16"/>
  <c r="H115" i="16"/>
  <c r="G115" i="16"/>
  <c r="H114" i="16"/>
  <c r="G114" i="16"/>
  <c r="H113" i="16"/>
  <c r="G113" i="16"/>
  <c r="H112" i="16"/>
  <c r="G112" i="16"/>
  <c r="H111" i="16"/>
  <c r="G111" i="16"/>
  <c r="H110" i="16"/>
  <c r="G110" i="16"/>
  <c r="H109" i="16"/>
  <c r="G109" i="16"/>
  <c r="H108" i="16"/>
  <c r="G108" i="16"/>
  <c r="H107" i="16"/>
  <c r="G107" i="16"/>
  <c r="H106" i="16"/>
  <c r="G106" i="16"/>
  <c r="H105" i="16"/>
  <c r="G105" i="16"/>
  <c r="H104" i="16"/>
  <c r="G104" i="16"/>
  <c r="H103" i="16"/>
  <c r="G103" i="16"/>
  <c r="H102" i="16"/>
  <c r="G102" i="16"/>
  <c r="H101" i="16"/>
  <c r="G101" i="16"/>
  <c r="H100" i="16"/>
  <c r="G100" i="16"/>
  <c r="H99" i="16"/>
  <c r="G99" i="16"/>
  <c r="H98" i="16"/>
  <c r="G98" i="16"/>
  <c r="H97" i="16"/>
  <c r="G97" i="16"/>
  <c r="H96" i="16"/>
  <c r="G96" i="16"/>
  <c r="H95" i="16"/>
  <c r="G95" i="16"/>
  <c r="H94" i="16"/>
  <c r="G94" i="16"/>
  <c r="H93" i="16"/>
  <c r="G93" i="16"/>
  <c r="H92" i="16"/>
  <c r="G92" i="16"/>
  <c r="H91" i="16"/>
  <c r="G91" i="16"/>
  <c r="H90" i="16"/>
  <c r="G90" i="16"/>
  <c r="H89" i="16"/>
  <c r="G89" i="16"/>
  <c r="H88" i="16"/>
  <c r="G88" i="16"/>
  <c r="H87" i="16"/>
  <c r="G87" i="16"/>
  <c r="H86" i="16"/>
  <c r="G86" i="16"/>
  <c r="H85" i="16"/>
  <c r="G85" i="16"/>
  <c r="H84" i="16"/>
  <c r="G84" i="16"/>
  <c r="H83" i="16"/>
  <c r="G83" i="16"/>
  <c r="H82" i="16"/>
  <c r="G82" i="16"/>
  <c r="H81" i="16"/>
  <c r="G81" i="16"/>
  <c r="H80" i="16"/>
  <c r="G80" i="16"/>
  <c r="H79" i="16"/>
  <c r="G79" i="16"/>
  <c r="H78" i="16"/>
  <c r="G78" i="16"/>
  <c r="H77" i="16"/>
  <c r="G77" i="16"/>
  <c r="H76" i="16"/>
  <c r="G76" i="16"/>
  <c r="H75" i="16"/>
  <c r="G75" i="16"/>
  <c r="H74" i="16"/>
  <c r="G74" i="16"/>
  <c r="H73" i="16"/>
  <c r="G73" i="16"/>
  <c r="H72" i="16"/>
  <c r="G72" i="16"/>
  <c r="H71" i="16"/>
  <c r="G71" i="16"/>
  <c r="H70" i="16"/>
  <c r="G70" i="16"/>
  <c r="H69" i="16"/>
  <c r="G69" i="16"/>
  <c r="H68" i="16"/>
  <c r="G68" i="16"/>
  <c r="H67" i="16"/>
  <c r="G67" i="16"/>
  <c r="H66" i="16"/>
  <c r="G66" i="16"/>
  <c r="H65" i="16"/>
  <c r="G65" i="16"/>
  <c r="H64" i="16"/>
  <c r="G64" i="16"/>
  <c r="H63" i="16"/>
  <c r="G63" i="16"/>
  <c r="H62" i="16"/>
  <c r="G62" i="16"/>
  <c r="H61" i="16"/>
  <c r="G61" i="16"/>
  <c r="H60" i="16"/>
  <c r="G60" i="16"/>
  <c r="H59" i="16"/>
  <c r="G59" i="16"/>
  <c r="H58" i="16"/>
  <c r="G58" i="16"/>
  <c r="H57" i="16"/>
  <c r="G57" i="16"/>
  <c r="H56" i="16"/>
  <c r="G56" i="16"/>
  <c r="H55" i="16"/>
  <c r="G55" i="16"/>
  <c r="H54" i="16"/>
  <c r="G54" i="16"/>
  <c r="H53" i="16"/>
  <c r="G53" i="16"/>
  <c r="H52" i="16"/>
  <c r="G52" i="16"/>
  <c r="H51" i="16"/>
  <c r="G51" i="16"/>
  <c r="H50" i="16"/>
  <c r="G50" i="16"/>
  <c r="H49" i="16"/>
  <c r="G49" i="16"/>
  <c r="H48" i="16"/>
  <c r="G48" i="16"/>
  <c r="H47" i="16"/>
  <c r="G47" i="16"/>
  <c r="H46" i="16"/>
  <c r="G46" i="16"/>
  <c r="H45" i="16"/>
  <c r="G45" i="16"/>
  <c r="H44" i="16"/>
  <c r="G44" i="16"/>
  <c r="H43" i="16"/>
  <c r="G43" i="16"/>
  <c r="H42" i="16"/>
  <c r="G42" i="16"/>
  <c r="H41" i="16"/>
  <c r="G41" i="16"/>
  <c r="H40" i="16"/>
  <c r="G40" i="16"/>
  <c r="H39" i="16"/>
  <c r="G39" i="16"/>
  <c r="H38" i="16"/>
  <c r="G38" i="16"/>
  <c r="H37" i="16"/>
  <c r="G37" i="16"/>
  <c r="H36" i="16"/>
  <c r="G36" i="16"/>
  <c r="H35" i="16"/>
  <c r="G35" i="16"/>
  <c r="H34" i="16"/>
  <c r="G34" i="16"/>
  <c r="H33" i="16"/>
  <c r="G33" i="16"/>
  <c r="H32" i="16"/>
  <c r="G32" i="16"/>
  <c r="H31" i="16"/>
  <c r="G31" i="16"/>
  <c r="H30" i="16"/>
  <c r="G30" i="16"/>
  <c r="H29" i="16"/>
  <c r="G29" i="16"/>
  <c r="H28" i="16"/>
  <c r="G28" i="16"/>
  <c r="H27" i="16"/>
  <c r="G27" i="16"/>
  <c r="H26" i="16"/>
  <c r="G26" i="16"/>
  <c r="H25" i="16"/>
  <c r="G25" i="16"/>
  <c r="H24" i="16"/>
  <c r="G24" i="16"/>
  <c r="H23" i="16"/>
  <c r="G23" i="16"/>
  <c r="H22" i="16"/>
  <c r="G22" i="16"/>
  <c r="H21" i="16"/>
  <c r="G21" i="16"/>
  <c r="H20" i="16"/>
  <c r="G20" i="16"/>
  <c r="H19" i="16"/>
  <c r="G19" i="16"/>
  <c r="H18" i="16"/>
  <c r="G18" i="16"/>
  <c r="H17" i="16"/>
  <c r="G17" i="16"/>
  <c r="H16" i="16"/>
  <c r="G16" i="16"/>
  <c r="H15" i="16"/>
  <c r="G15" i="16"/>
  <c r="H14" i="16"/>
  <c r="G14" i="16"/>
  <c r="H13" i="16"/>
  <c r="G13" i="16"/>
  <c r="H12" i="16"/>
  <c r="G12" i="16"/>
  <c r="H11" i="16"/>
  <c r="G11" i="16"/>
  <c r="H10" i="16"/>
  <c r="G10" i="16"/>
  <c r="H9" i="16"/>
  <c r="H356" i="16" s="1"/>
  <c r="G9" i="16"/>
  <c r="G356" i="16" s="1"/>
  <c r="F24" i="15"/>
  <c r="E24" i="15"/>
  <c r="D24" i="15"/>
  <c r="C17" i="15"/>
  <c r="C24" i="15" s="1"/>
  <c r="G16" i="15"/>
  <c r="G15" i="15"/>
  <c r="G14" i="15"/>
  <c r="G13" i="15"/>
  <c r="G12" i="15"/>
  <c r="G11" i="15"/>
  <c r="G10" i="15"/>
  <c r="G9" i="15"/>
  <c r="H8" i="15"/>
  <c r="G8" i="15"/>
  <c r="E27" i="2" l="1"/>
  <c r="H17" i="15"/>
  <c r="H24" i="15" s="1"/>
  <c r="H383" i="16"/>
  <c r="H605" i="16" s="1"/>
  <c r="F383" i="16"/>
  <c r="F605" i="16" s="1"/>
  <c r="F69" i="2" s="1"/>
  <c r="G17" i="15"/>
  <c r="G24" i="15" s="1"/>
  <c r="C13" i="1"/>
  <c r="G383" i="16"/>
  <c r="G605" i="16" s="1"/>
  <c r="E13" i="1"/>
  <c r="D13" i="1"/>
  <c r="F13" i="1"/>
  <c r="E383" i="16"/>
  <c r="E13" i="2"/>
  <c r="F13" i="2"/>
  <c r="E605" i="16" l="1"/>
  <c r="E69" i="2" s="1"/>
  <c r="H13" i="1"/>
  <c r="D68" i="2"/>
  <c r="C515" i="14"/>
  <c r="C68" i="2" s="1"/>
  <c r="H504" i="14"/>
  <c r="G504" i="14"/>
  <c r="H503" i="14"/>
  <c r="G503" i="14"/>
  <c r="H502" i="14"/>
  <c r="G502" i="14"/>
  <c r="H501" i="14"/>
  <c r="G501" i="14"/>
  <c r="H500" i="14"/>
  <c r="G500" i="14"/>
  <c r="H499" i="14"/>
  <c r="G499" i="14"/>
  <c r="H498" i="14"/>
  <c r="G498" i="14"/>
  <c r="H497" i="14"/>
  <c r="G497" i="14"/>
  <c r="H496" i="14"/>
  <c r="G496" i="14"/>
  <c r="H495" i="14"/>
  <c r="G495" i="14"/>
  <c r="H494" i="14"/>
  <c r="G494" i="14"/>
  <c r="H493" i="14"/>
  <c r="G493" i="14"/>
  <c r="H492" i="14"/>
  <c r="G492" i="14"/>
  <c r="H491" i="14"/>
  <c r="G491" i="14"/>
  <c r="H490" i="14"/>
  <c r="G490" i="14"/>
  <c r="H489" i="14"/>
  <c r="G489" i="14"/>
  <c r="H488" i="14"/>
  <c r="G488" i="14"/>
  <c r="H487" i="14"/>
  <c r="G487" i="14"/>
  <c r="H486" i="14"/>
  <c r="G486" i="14"/>
  <c r="H485" i="14"/>
  <c r="G485" i="14"/>
  <c r="H484" i="14"/>
  <c r="G484" i="14"/>
  <c r="H483" i="14"/>
  <c r="G483" i="14"/>
  <c r="H482" i="14"/>
  <c r="G482" i="14"/>
  <c r="H481" i="14"/>
  <c r="G481" i="14"/>
  <c r="H480" i="14"/>
  <c r="G480" i="14"/>
  <c r="H479" i="14"/>
  <c r="G479" i="14"/>
  <c r="H478" i="14"/>
  <c r="G478" i="14"/>
  <c r="H477" i="14"/>
  <c r="G477" i="14"/>
  <c r="H476" i="14"/>
  <c r="G476" i="14"/>
  <c r="H475" i="14"/>
  <c r="G475" i="14"/>
  <c r="H474" i="14"/>
  <c r="G474" i="14"/>
  <c r="H473" i="14"/>
  <c r="G473" i="14"/>
  <c r="H472" i="14"/>
  <c r="G472" i="14"/>
  <c r="H471" i="14"/>
  <c r="G471" i="14"/>
  <c r="H470" i="14"/>
  <c r="G470" i="14"/>
  <c r="H469" i="14"/>
  <c r="G469" i="14"/>
  <c r="H468" i="14"/>
  <c r="G468" i="14"/>
  <c r="H467" i="14"/>
  <c r="G467" i="14"/>
  <c r="H466" i="14"/>
  <c r="G466" i="14"/>
  <c r="H465" i="14"/>
  <c r="G465" i="14"/>
  <c r="H464" i="14"/>
  <c r="G464" i="14"/>
  <c r="H463" i="14"/>
  <c r="G463" i="14"/>
  <c r="H462" i="14"/>
  <c r="G462" i="14"/>
  <c r="H461" i="14"/>
  <c r="G461" i="14"/>
  <c r="H460" i="14"/>
  <c r="G460" i="14"/>
  <c r="H459" i="14"/>
  <c r="G459" i="14"/>
  <c r="H458" i="14"/>
  <c r="G458" i="14"/>
  <c r="H457" i="14"/>
  <c r="G457" i="14"/>
  <c r="H456" i="14"/>
  <c r="G456" i="14"/>
  <c r="H455" i="14"/>
  <c r="G455" i="14"/>
  <c r="H454" i="14"/>
  <c r="G454" i="14"/>
  <c r="H453" i="14"/>
  <c r="G453" i="14"/>
  <c r="H452" i="14"/>
  <c r="G452" i="14"/>
  <c r="H451" i="14"/>
  <c r="G451" i="14"/>
  <c r="H450" i="14"/>
  <c r="G450" i="14"/>
  <c r="H449" i="14"/>
  <c r="G449" i="14"/>
  <c r="H448" i="14"/>
  <c r="G448" i="14"/>
  <c r="H447" i="14"/>
  <c r="G447" i="14"/>
  <c r="H446" i="14"/>
  <c r="G446" i="14"/>
  <c r="H445" i="14"/>
  <c r="G445" i="14"/>
  <c r="H444" i="14"/>
  <c r="G444" i="14"/>
  <c r="H443" i="14"/>
  <c r="G443" i="14"/>
  <c r="H442" i="14"/>
  <c r="G442" i="14"/>
  <c r="H441" i="14"/>
  <c r="G441" i="14"/>
  <c r="H440" i="14"/>
  <c r="G440" i="14"/>
  <c r="H439" i="14"/>
  <c r="G439" i="14"/>
  <c r="H438" i="14"/>
  <c r="G438" i="14"/>
  <c r="H437" i="14"/>
  <c r="G437" i="14"/>
  <c r="H436" i="14"/>
  <c r="G436" i="14"/>
  <c r="H435" i="14"/>
  <c r="G435" i="14"/>
  <c r="H434" i="14"/>
  <c r="G434" i="14"/>
  <c r="H433" i="14"/>
  <c r="G433" i="14"/>
  <c r="H432" i="14"/>
  <c r="G432" i="14"/>
  <c r="H431" i="14"/>
  <c r="G431" i="14"/>
  <c r="H430" i="14"/>
  <c r="G430" i="14"/>
  <c r="H429" i="14"/>
  <c r="G429" i="14"/>
  <c r="H428" i="14"/>
  <c r="G428" i="14"/>
  <c r="H427" i="14"/>
  <c r="G427" i="14"/>
  <c r="H426" i="14"/>
  <c r="G426" i="14"/>
  <c r="H425" i="14"/>
  <c r="G425" i="14"/>
  <c r="H424" i="14"/>
  <c r="G424" i="14"/>
  <c r="H423" i="14"/>
  <c r="G423" i="14"/>
  <c r="H422" i="14"/>
  <c r="G422" i="14"/>
  <c r="H421" i="14"/>
  <c r="G421" i="14"/>
  <c r="H420" i="14"/>
  <c r="G420" i="14"/>
  <c r="H419" i="14"/>
  <c r="G419" i="14"/>
  <c r="H418" i="14"/>
  <c r="G418" i="14"/>
  <c r="H417" i="14"/>
  <c r="G417" i="14"/>
  <c r="H416" i="14"/>
  <c r="G416" i="14"/>
  <c r="H415" i="14"/>
  <c r="G415" i="14"/>
  <c r="H414" i="14"/>
  <c r="G414" i="14"/>
  <c r="H413" i="14"/>
  <c r="G413" i="14"/>
  <c r="H412" i="14"/>
  <c r="G412" i="14"/>
  <c r="H411" i="14"/>
  <c r="G411" i="14"/>
  <c r="H410" i="14"/>
  <c r="G410" i="14"/>
  <c r="H409" i="14"/>
  <c r="G409" i="14"/>
  <c r="H408" i="14"/>
  <c r="G408" i="14"/>
  <c r="H407" i="14"/>
  <c r="G407" i="14"/>
  <c r="H406" i="14"/>
  <c r="G406" i="14"/>
  <c r="H405" i="14"/>
  <c r="H505" i="14" s="1"/>
  <c r="G405" i="14"/>
  <c r="G505" i="14" s="1"/>
  <c r="F26" i="2"/>
  <c r="E402" i="14"/>
  <c r="H401" i="14"/>
  <c r="G401" i="14"/>
  <c r="H400" i="14"/>
  <c r="G400" i="14"/>
  <c r="H399" i="14"/>
  <c r="G399" i="14"/>
  <c r="H398" i="14"/>
  <c r="G398" i="14"/>
  <c r="H397" i="14"/>
  <c r="G397" i="14"/>
  <c r="H396" i="14"/>
  <c r="G396" i="14"/>
  <c r="H395" i="14"/>
  <c r="G395" i="14"/>
  <c r="H394" i="14"/>
  <c r="G394" i="14"/>
  <c r="H393" i="14"/>
  <c r="G393" i="14"/>
  <c r="H392" i="14"/>
  <c r="G392" i="14"/>
  <c r="H391" i="14"/>
  <c r="G391" i="14"/>
  <c r="H390" i="14"/>
  <c r="G390" i="14"/>
  <c r="H389" i="14"/>
  <c r="G389" i="14"/>
  <c r="H388" i="14"/>
  <c r="G388" i="14"/>
  <c r="H387" i="14"/>
  <c r="G387" i="14"/>
  <c r="H386" i="14"/>
  <c r="G386" i="14"/>
  <c r="H385" i="14"/>
  <c r="G385" i="14"/>
  <c r="H384" i="14"/>
  <c r="G384" i="14"/>
  <c r="H383" i="14"/>
  <c r="G383" i="14"/>
  <c r="H382" i="14"/>
  <c r="G382" i="14"/>
  <c r="H381" i="14"/>
  <c r="G381" i="14"/>
  <c r="H380" i="14"/>
  <c r="G380" i="14"/>
  <c r="H379" i="14"/>
  <c r="G379" i="14"/>
  <c r="H378" i="14"/>
  <c r="G378" i="14"/>
  <c r="H377" i="14"/>
  <c r="G377" i="14"/>
  <c r="H376" i="14"/>
  <c r="G376" i="14"/>
  <c r="H375" i="14"/>
  <c r="G375" i="14"/>
  <c r="H374" i="14"/>
  <c r="G374" i="14"/>
  <c r="H373" i="14"/>
  <c r="G373" i="14"/>
  <c r="H372" i="14"/>
  <c r="G372" i="14"/>
  <c r="H371" i="14"/>
  <c r="G371" i="14"/>
  <c r="H370" i="14"/>
  <c r="G370" i="14"/>
  <c r="H369" i="14"/>
  <c r="G369" i="14"/>
  <c r="H368" i="14"/>
  <c r="G368" i="14"/>
  <c r="H367" i="14"/>
  <c r="G367" i="14"/>
  <c r="H366" i="14"/>
  <c r="G366" i="14"/>
  <c r="H365" i="14"/>
  <c r="G365" i="14"/>
  <c r="H364" i="14"/>
  <c r="G364" i="14"/>
  <c r="H363" i="14"/>
  <c r="G363" i="14"/>
  <c r="H362" i="14"/>
  <c r="G362" i="14"/>
  <c r="H361" i="14"/>
  <c r="G361" i="14"/>
  <c r="H360" i="14"/>
  <c r="G360" i="14"/>
  <c r="H359" i="14"/>
  <c r="G359" i="14"/>
  <c r="H358" i="14"/>
  <c r="G358" i="14"/>
  <c r="H357" i="14"/>
  <c r="G357" i="14"/>
  <c r="H356" i="14"/>
  <c r="G356" i="14"/>
  <c r="H355" i="14"/>
  <c r="G355" i="14"/>
  <c r="H354" i="14"/>
  <c r="G354" i="14"/>
  <c r="H353" i="14"/>
  <c r="G353" i="14"/>
  <c r="H352" i="14"/>
  <c r="G352" i="14"/>
  <c r="H351" i="14"/>
  <c r="G351" i="14"/>
  <c r="H350" i="14"/>
  <c r="G350" i="14"/>
  <c r="H349" i="14"/>
  <c r="G349" i="14"/>
  <c r="H348" i="14"/>
  <c r="G348" i="14"/>
  <c r="H347" i="14"/>
  <c r="G347" i="14"/>
  <c r="H346" i="14"/>
  <c r="G346" i="14"/>
  <c r="H345" i="14"/>
  <c r="G345" i="14"/>
  <c r="H344" i="14"/>
  <c r="G344" i="14"/>
  <c r="H343" i="14"/>
  <c r="G343" i="14"/>
  <c r="H342" i="14"/>
  <c r="G342" i="14"/>
  <c r="H341" i="14"/>
  <c r="G341" i="14"/>
  <c r="H340" i="14"/>
  <c r="G340" i="14"/>
  <c r="H339" i="14"/>
  <c r="G339" i="14"/>
  <c r="H338" i="14"/>
  <c r="G338" i="14"/>
  <c r="H337" i="14"/>
  <c r="G337" i="14"/>
  <c r="H336" i="14"/>
  <c r="G336" i="14"/>
  <c r="H335" i="14"/>
  <c r="G335" i="14"/>
  <c r="H334" i="14"/>
  <c r="G334" i="14"/>
  <c r="H333" i="14"/>
  <c r="G333" i="14"/>
  <c r="H332" i="14"/>
  <c r="G332" i="14"/>
  <c r="H331" i="14"/>
  <c r="G331" i="14"/>
  <c r="H330" i="14"/>
  <c r="G330" i="14"/>
  <c r="H329" i="14"/>
  <c r="G329" i="14"/>
  <c r="H328" i="14"/>
  <c r="G328" i="14"/>
  <c r="H327" i="14"/>
  <c r="G327" i="14"/>
  <c r="H326" i="14"/>
  <c r="G326" i="14"/>
  <c r="H325" i="14"/>
  <c r="G325" i="14"/>
  <c r="H324" i="14"/>
  <c r="G324" i="14"/>
  <c r="H323" i="14"/>
  <c r="G323" i="14"/>
  <c r="H322" i="14"/>
  <c r="G322" i="14"/>
  <c r="H321" i="14"/>
  <c r="G321" i="14"/>
  <c r="H320" i="14"/>
  <c r="G320" i="14"/>
  <c r="H319" i="14"/>
  <c r="G319" i="14"/>
  <c r="H318" i="14"/>
  <c r="G318" i="14"/>
  <c r="H317" i="14"/>
  <c r="G317" i="14"/>
  <c r="H316" i="14"/>
  <c r="G316" i="14"/>
  <c r="H315" i="14"/>
  <c r="G315" i="14"/>
  <c r="H314" i="14"/>
  <c r="G314" i="14"/>
  <c r="H313" i="14"/>
  <c r="G313" i="14"/>
  <c r="H312" i="14"/>
  <c r="G312" i="14"/>
  <c r="H311" i="14"/>
  <c r="G311" i="14"/>
  <c r="H310" i="14"/>
  <c r="G310" i="14"/>
  <c r="H309" i="14"/>
  <c r="G309" i="14"/>
  <c r="H308" i="14"/>
  <c r="G308" i="14"/>
  <c r="H307" i="14"/>
  <c r="G307" i="14"/>
  <c r="H306" i="14"/>
  <c r="G306" i="14"/>
  <c r="H305" i="14"/>
  <c r="G305" i="14"/>
  <c r="H304" i="14"/>
  <c r="H402" i="14" s="1"/>
  <c r="G304" i="14"/>
  <c r="G402" i="14" s="1"/>
  <c r="F68" i="2"/>
  <c r="E403" i="14"/>
  <c r="H301" i="14"/>
  <c r="G301" i="14"/>
  <c r="H300" i="14"/>
  <c r="G300" i="14"/>
  <c r="H299" i="14"/>
  <c r="G299" i="14"/>
  <c r="H298" i="14"/>
  <c r="G298" i="14"/>
  <c r="H297" i="14"/>
  <c r="G297" i="14"/>
  <c r="H296" i="14"/>
  <c r="G296" i="14"/>
  <c r="H295" i="14"/>
  <c r="G295" i="14"/>
  <c r="H294" i="14"/>
  <c r="G294" i="14"/>
  <c r="H293" i="14"/>
  <c r="G293" i="14"/>
  <c r="H292" i="14"/>
  <c r="G292" i="14"/>
  <c r="H291" i="14"/>
  <c r="G291" i="14"/>
  <c r="H290" i="14"/>
  <c r="G290" i="14"/>
  <c r="H289" i="14"/>
  <c r="G289" i="14"/>
  <c r="H288" i="14"/>
  <c r="G288" i="14"/>
  <c r="H287" i="14"/>
  <c r="G287" i="14"/>
  <c r="H286" i="14"/>
  <c r="G286" i="14"/>
  <c r="H285" i="14"/>
  <c r="G285" i="14"/>
  <c r="H284" i="14"/>
  <c r="G284" i="14"/>
  <c r="H283" i="14"/>
  <c r="G283" i="14"/>
  <c r="H282" i="14"/>
  <c r="G282" i="14"/>
  <c r="H281" i="14"/>
  <c r="G281" i="14"/>
  <c r="H280" i="14"/>
  <c r="G280" i="14"/>
  <c r="H279" i="14"/>
  <c r="G279" i="14"/>
  <c r="H278" i="14"/>
  <c r="G278" i="14"/>
  <c r="H277" i="14"/>
  <c r="G277" i="14"/>
  <c r="H276" i="14"/>
  <c r="G276" i="14"/>
  <c r="H275" i="14"/>
  <c r="G275" i="14"/>
  <c r="H274" i="14"/>
  <c r="G274" i="14"/>
  <c r="H273" i="14"/>
  <c r="G273" i="14"/>
  <c r="H272" i="14"/>
  <c r="G272" i="14"/>
  <c r="H271" i="14"/>
  <c r="G271" i="14"/>
  <c r="H270" i="14"/>
  <c r="G270" i="14"/>
  <c r="H269" i="14"/>
  <c r="G269" i="14"/>
  <c r="H268" i="14"/>
  <c r="G268" i="14"/>
  <c r="H267" i="14"/>
  <c r="G267" i="14"/>
  <c r="H266" i="14"/>
  <c r="G266" i="14"/>
  <c r="H265" i="14"/>
  <c r="G265" i="14"/>
  <c r="H264" i="14"/>
  <c r="G264" i="14"/>
  <c r="H263" i="14"/>
  <c r="G263" i="14"/>
  <c r="H262" i="14"/>
  <c r="G262" i="14"/>
  <c r="H261" i="14"/>
  <c r="G261" i="14"/>
  <c r="H260" i="14"/>
  <c r="G260" i="14"/>
  <c r="H259" i="14"/>
  <c r="G259" i="14"/>
  <c r="H258" i="14"/>
  <c r="G258" i="14"/>
  <c r="H257" i="14"/>
  <c r="G257" i="14"/>
  <c r="H256" i="14"/>
  <c r="G256" i="14"/>
  <c r="H255" i="14"/>
  <c r="G255" i="14"/>
  <c r="H254" i="14"/>
  <c r="G254" i="14"/>
  <c r="H253" i="14"/>
  <c r="G253" i="14"/>
  <c r="H252" i="14"/>
  <c r="G252" i="14"/>
  <c r="H251" i="14"/>
  <c r="G251" i="14"/>
  <c r="H250" i="14"/>
  <c r="G250" i="14"/>
  <c r="H249" i="14"/>
  <c r="G249" i="14"/>
  <c r="H248" i="14"/>
  <c r="G248" i="14"/>
  <c r="H247" i="14"/>
  <c r="G247" i="14"/>
  <c r="H246" i="14"/>
  <c r="G246" i="14"/>
  <c r="H245" i="14"/>
  <c r="G245" i="14"/>
  <c r="H244" i="14"/>
  <c r="G244" i="14"/>
  <c r="H243" i="14"/>
  <c r="G243" i="14"/>
  <c r="H242" i="14"/>
  <c r="G242" i="14"/>
  <c r="H241" i="14"/>
  <c r="G241" i="14"/>
  <c r="H240" i="14"/>
  <c r="G240" i="14"/>
  <c r="H239" i="14"/>
  <c r="G239" i="14"/>
  <c r="H238" i="14"/>
  <c r="G238" i="14"/>
  <c r="H237" i="14"/>
  <c r="G237" i="14"/>
  <c r="H236" i="14"/>
  <c r="G236" i="14"/>
  <c r="H235" i="14"/>
  <c r="G235" i="14"/>
  <c r="H234" i="14"/>
  <c r="G234" i="14"/>
  <c r="H233" i="14"/>
  <c r="G233" i="14"/>
  <c r="H232" i="14"/>
  <c r="G232" i="14"/>
  <c r="H231" i="14"/>
  <c r="G231" i="14"/>
  <c r="H230" i="14"/>
  <c r="G230" i="14"/>
  <c r="H229" i="14"/>
  <c r="G229" i="14"/>
  <c r="H228" i="14"/>
  <c r="G228" i="14"/>
  <c r="H227" i="14"/>
  <c r="G227" i="14"/>
  <c r="H226" i="14"/>
  <c r="G226" i="14"/>
  <c r="H225" i="14"/>
  <c r="G225" i="14"/>
  <c r="H224" i="14"/>
  <c r="G224" i="14"/>
  <c r="H223" i="14"/>
  <c r="G223" i="14"/>
  <c r="H222" i="14"/>
  <c r="G222" i="14"/>
  <c r="H221" i="14"/>
  <c r="G221" i="14"/>
  <c r="H220" i="14"/>
  <c r="G220" i="14"/>
  <c r="H219" i="14"/>
  <c r="G219" i="14"/>
  <c r="H218" i="14"/>
  <c r="G218" i="14"/>
  <c r="H217" i="14"/>
  <c r="G217" i="14"/>
  <c r="H216" i="14"/>
  <c r="G216" i="14"/>
  <c r="H215" i="14"/>
  <c r="G215" i="14"/>
  <c r="H214" i="14"/>
  <c r="G214" i="14"/>
  <c r="H213" i="14"/>
  <c r="G213" i="14"/>
  <c r="H212" i="14"/>
  <c r="G212" i="14"/>
  <c r="H211" i="14"/>
  <c r="G211" i="14"/>
  <c r="H210" i="14"/>
  <c r="G210" i="14"/>
  <c r="H209" i="14"/>
  <c r="G209" i="14"/>
  <c r="H208" i="14"/>
  <c r="G208" i="14"/>
  <c r="H207" i="14"/>
  <c r="G207" i="14"/>
  <c r="H206" i="14"/>
  <c r="G206" i="14"/>
  <c r="H205" i="14"/>
  <c r="G205" i="14"/>
  <c r="H204" i="14"/>
  <c r="G204" i="14"/>
  <c r="H203" i="14"/>
  <c r="G203" i="14"/>
  <c r="H202" i="14"/>
  <c r="G202" i="14"/>
  <c r="H201" i="14"/>
  <c r="G201" i="14"/>
  <c r="H200" i="14"/>
  <c r="G200" i="14"/>
  <c r="H199" i="14"/>
  <c r="G199" i="14"/>
  <c r="H198" i="14"/>
  <c r="G198" i="14"/>
  <c r="H197" i="14"/>
  <c r="G197" i="14"/>
  <c r="H196" i="14"/>
  <c r="G196" i="14"/>
  <c r="H195" i="14"/>
  <c r="G195" i="14"/>
  <c r="H194" i="14"/>
  <c r="G194" i="14"/>
  <c r="H193" i="14"/>
  <c r="G193" i="14"/>
  <c r="H192" i="14"/>
  <c r="G192" i="14"/>
  <c r="H191" i="14"/>
  <c r="G191" i="14"/>
  <c r="H190" i="14"/>
  <c r="G190" i="14"/>
  <c r="H189" i="14"/>
  <c r="G189" i="14"/>
  <c r="H188" i="14"/>
  <c r="G188" i="14"/>
  <c r="H187" i="14"/>
  <c r="G187" i="14"/>
  <c r="H186" i="14"/>
  <c r="G186" i="14"/>
  <c r="H185" i="14"/>
  <c r="G185" i="14"/>
  <c r="H184" i="14"/>
  <c r="G184" i="14"/>
  <c r="H183" i="14"/>
  <c r="G183" i="14"/>
  <c r="H182" i="14"/>
  <c r="G182" i="14"/>
  <c r="H181" i="14"/>
  <c r="G181" i="14"/>
  <c r="H180" i="14"/>
  <c r="G180" i="14"/>
  <c r="H179" i="14"/>
  <c r="G179" i="14"/>
  <c r="H178" i="14"/>
  <c r="G178" i="14"/>
  <c r="H177" i="14"/>
  <c r="G177" i="14"/>
  <c r="H176" i="14"/>
  <c r="G176" i="14"/>
  <c r="H175" i="14"/>
  <c r="G175" i="14"/>
  <c r="H174" i="14"/>
  <c r="G174" i="14"/>
  <c r="H173" i="14"/>
  <c r="G173" i="14"/>
  <c r="H172" i="14"/>
  <c r="G172" i="14"/>
  <c r="H171" i="14"/>
  <c r="G171" i="14"/>
  <c r="H170" i="14"/>
  <c r="G170" i="14"/>
  <c r="H169" i="14"/>
  <c r="G169" i="14"/>
  <c r="H168" i="14"/>
  <c r="G168" i="14"/>
  <c r="H167" i="14"/>
  <c r="G167" i="14"/>
  <c r="H166" i="14"/>
  <c r="G166" i="14"/>
  <c r="H165" i="14"/>
  <c r="G165" i="14"/>
  <c r="H164" i="14"/>
  <c r="G164" i="14"/>
  <c r="H163" i="14"/>
  <c r="G163" i="14"/>
  <c r="H162" i="14"/>
  <c r="G162" i="14"/>
  <c r="H161" i="14"/>
  <c r="G161" i="14"/>
  <c r="H160" i="14"/>
  <c r="G160" i="14"/>
  <c r="H159" i="14"/>
  <c r="G159" i="14"/>
  <c r="H158" i="14"/>
  <c r="G158" i="14"/>
  <c r="H157" i="14"/>
  <c r="G157" i="14"/>
  <c r="H156" i="14"/>
  <c r="G156" i="14"/>
  <c r="H155" i="14"/>
  <c r="G155" i="14"/>
  <c r="H154" i="14"/>
  <c r="G154" i="14"/>
  <c r="H153" i="14"/>
  <c r="G153" i="14"/>
  <c r="H152" i="14"/>
  <c r="G152" i="14"/>
  <c r="H151" i="14"/>
  <c r="G151" i="14"/>
  <c r="H150" i="14"/>
  <c r="G150" i="14"/>
  <c r="H149" i="14"/>
  <c r="G149" i="14"/>
  <c r="H148" i="14"/>
  <c r="G148" i="14"/>
  <c r="H147" i="14"/>
  <c r="G147" i="14"/>
  <c r="H146" i="14"/>
  <c r="G146" i="14"/>
  <c r="H145" i="14"/>
  <c r="G145" i="14"/>
  <c r="H144" i="14"/>
  <c r="G144" i="14"/>
  <c r="H143" i="14"/>
  <c r="G143" i="14"/>
  <c r="H142" i="14"/>
  <c r="G142" i="14"/>
  <c r="H141" i="14"/>
  <c r="G141" i="14"/>
  <c r="H140" i="14"/>
  <c r="G140" i="14"/>
  <c r="H139" i="14"/>
  <c r="G139" i="14"/>
  <c r="H138" i="14"/>
  <c r="G138" i="14"/>
  <c r="H137" i="14"/>
  <c r="G137" i="14"/>
  <c r="H136" i="14"/>
  <c r="G136" i="14"/>
  <c r="H135" i="14"/>
  <c r="G135" i="14"/>
  <c r="H134" i="14"/>
  <c r="G134" i="14"/>
  <c r="H133" i="14"/>
  <c r="G133" i="14"/>
  <c r="H132" i="14"/>
  <c r="G132" i="14"/>
  <c r="H131" i="14"/>
  <c r="G131" i="14"/>
  <c r="H130" i="14"/>
  <c r="G130" i="14"/>
  <c r="H129" i="14"/>
  <c r="G129" i="14"/>
  <c r="H128" i="14"/>
  <c r="G128" i="14"/>
  <c r="H127" i="14"/>
  <c r="G127" i="14"/>
  <c r="H126" i="14"/>
  <c r="G126" i="14"/>
  <c r="H125" i="14"/>
  <c r="G125" i="14"/>
  <c r="H124" i="14"/>
  <c r="G124" i="14"/>
  <c r="H123" i="14"/>
  <c r="G123" i="14"/>
  <c r="H122" i="14"/>
  <c r="G122" i="14"/>
  <c r="H121" i="14"/>
  <c r="G121" i="14"/>
  <c r="H120" i="14"/>
  <c r="G120" i="14"/>
  <c r="H119" i="14"/>
  <c r="G119" i="14"/>
  <c r="H118" i="14"/>
  <c r="G118" i="14"/>
  <c r="H117" i="14"/>
  <c r="G117" i="14"/>
  <c r="H116" i="14"/>
  <c r="G116" i="14"/>
  <c r="H115" i="14"/>
  <c r="G115" i="14"/>
  <c r="H114" i="14"/>
  <c r="G114" i="14"/>
  <c r="H113" i="14"/>
  <c r="G113" i="14"/>
  <c r="H112" i="14"/>
  <c r="G112" i="14"/>
  <c r="H111" i="14"/>
  <c r="G111" i="14"/>
  <c r="H110" i="14"/>
  <c r="G110" i="14"/>
  <c r="H109" i="14"/>
  <c r="G109" i="14"/>
  <c r="H108" i="14"/>
  <c r="G108" i="14"/>
  <c r="H107" i="14"/>
  <c r="G107" i="14"/>
  <c r="H106" i="14"/>
  <c r="G106" i="14"/>
  <c r="H105" i="14"/>
  <c r="G105" i="14"/>
  <c r="H104" i="14"/>
  <c r="G104" i="14"/>
  <c r="H103" i="14"/>
  <c r="G103" i="14"/>
  <c r="H102" i="14"/>
  <c r="G102" i="14"/>
  <c r="H101" i="14"/>
  <c r="G101" i="14"/>
  <c r="H100" i="14"/>
  <c r="G100" i="14"/>
  <c r="H99" i="14"/>
  <c r="G99" i="14"/>
  <c r="H98" i="14"/>
  <c r="G98" i="14"/>
  <c r="H97" i="14"/>
  <c r="G97" i="14"/>
  <c r="H96" i="14"/>
  <c r="G96" i="14"/>
  <c r="H95" i="14"/>
  <c r="G95" i="14"/>
  <c r="H94" i="14"/>
  <c r="G94" i="14"/>
  <c r="H93" i="14"/>
  <c r="G93" i="14"/>
  <c r="H92" i="14"/>
  <c r="G92" i="14"/>
  <c r="H91" i="14"/>
  <c r="G91" i="14"/>
  <c r="H90" i="14"/>
  <c r="G90" i="14"/>
  <c r="H89" i="14"/>
  <c r="G89" i="14"/>
  <c r="H88" i="14"/>
  <c r="G88" i="14"/>
  <c r="H87" i="14"/>
  <c r="G87" i="14"/>
  <c r="H86" i="14"/>
  <c r="G86" i="14"/>
  <c r="H85" i="14"/>
  <c r="G85" i="14"/>
  <c r="H84" i="14"/>
  <c r="G84" i="14"/>
  <c r="H83" i="14"/>
  <c r="G83" i="14"/>
  <c r="H82" i="14"/>
  <c r="G82" i="14"/>
  <c r="H81" i="14"/>
  <c r="G81" i="14"/>
  <c r="H80" i="14"/>
  <c r="G80" i="14"/>
  <c r="H79" i="14"/>
  <c r="G79" i="14"/>
  <c r="H78" i="14"/>
  <c r="G78" i="14"/>
  <c r="H77" i="14"/>
  <c r="G77" i="14"/>
  <c r="H76" i="14"/>
  <c r="G76" i="14"/>
  <c r="H75" i="14"/>
  <c r="G75" i="14"/>
  <c r="H74" i="14"/>
  <c r="G74" i="14"/>
  <c r="H73" i="14"/>
  <c r="G73" i="14"/>
  <c r="H72" i="14"/>
  <c r="G72" i="14"/>
  <c r="H71" i="14"/>
  <c r="G71" i="14"/>
  <c r="H70" i="14"/>
  <c r="G70" i="14"/>
  <c r="H69" i="14"/>
  <c r="G69" i="14"/>
  <c r="H68" i="14"/>
  <c r="G68" i="14"/>
  <c r="H67" i="14"/>
  <c r="G67" i="14"/>
  <c r="H66" i="14"/>
  <c r="G66" i="14"/>
  <c r="H65" i="14"/>
  <c r="G65" i="14"/>
  <c r="H64" i="14"/>
  <c r="G64" i="14"/>
  <c r="H63" i="14"/>
  <c r="G63" i="14"/>
  <c r="H62" i="14"/>
  <c r="G62" i="14"/>
  <c r="H61" i="14"/>
  <c r="G61" i="14"/>
  <c r="H60" i="14"/>
  <c r="G60" i="14"/>
  <c r="H59" i="14"/>
  <c r="G59" i="14"/>
  <c r="H58" i="14"/>
  <c r="G58" i="14"/>
  <c r="H57" i="14"/>
  <c r="G57" i="14"/>
  <c r="H56" i="14"/>
  <c r="G56" i="14"/>
  <c r="H55" i="14"/>
  <c r="G55" i="14"/>
  <c r="H54" i="14"/>
  <c r="G54" i="14"/>
  <c r="H53" i="14"/>
  <c r="G53" i="14"/>
  <c r="H52" i="14"/>
  <c r="G52" i="14"/>
  <c r="H51" i="14"/>
  <c r="G51" i="14"/>
  <c r="H50" i="14"/>
  <c r="G50" i="14"/>
  <c r="H49" i="14"/>
  <c r="G49" i="14"/>
  <c r="H48" i="14"/>
  <c r="G48" i="14"/>
  <c r="H47" i="14"/>
  <c r="G47" i="14"/>
  <c r="H46" i="14"/>
  <c r="G46" i="14"/>
  <c r="H45" i="14"/>
  <c r="G45" i="14"/>
  <c r="H44" i="14"/>
  <c r="G44" i="14"/>
  <c r="H43" i="14"/>
  <c r="G43" i="14"/>
  <c r="H42" i="14"/>
  <c r="G42" i="14"/>
  <c r="H41" i="14"/>
  <c r="G41" i="14"/>
  <c r="H40" i="14"/>
  <c r="G40" i="14"/>
  <c r="H39" i="14"/>
  <c r="G39" i="14"/>
  <c r="H38" i="14"/>
  <c r="G38" i="14"/>
  <c r="H37" i="14"/>
  <c r="G37" i="14"/>
  <c r="H36" i="14"/>
  <c r="G36" i="14"/>
  <c r="H35" i="14"/>
  <c r="G35" i="14"/>
  <c r="H34" i="14"/>
  <c r="G34" i="14"/>
  <c r="H33" i="14"/>
  <c r="G33" i="14"/>
  <c r="H32" i="14"/>
  <c r="G32" i="14"/>
  <c r="H31" i="14"/>
  <c r="G31" i="14"/>
  <c r="H30" i="14"/>
  <c r="G30" i="14"/>
  <c r="H29" i="14"/>
  <c r="G29" i="14"/>
  <c r="H28" i="14"/>
  <c r="G28" i="14"/>
  <c r="H27" i="14"/>
  <c r="G27" i="14"/>
  <c r="H25" i="14"/>
  <c r="G25" i="14"/>
  <c r="H23" i="14"/>
  <c r="G23" i="14"/>
  <c r="H22" i="14"/>
  <c r="G22" i="14"/>
  <c r="H21" i="14"/>
  <c r="G21" i="14"/>
  <c r="H20" i="14"/>
  <c r="G20" i="14"/>
  <c r="H19" i="14"/>
  <c r="G19" i="14"/>
  <c r="H18" i="14"/>
  <c r="G18" i="14"/>
  <c r="H16" i="14"/>
  <c r="G16" i="14"/>
  <c r="H15" i="14"/>
  <c r="G15" i="14"/>
  <c r="H14" i="14"/>
  <c r="G14" i="14"/>
  <c r="H13" i="14"/>
  <c r="G13" i="14"/>
  <c r="H12" i="14"/>
  <c r="G12" i="14"/>
  <c r="H11" i="14"/>
  <c r="G11" i="14"/>
  <c r="H10" i="14"/>
  <c r="G10" i="14"/>
  <c r="H9" i="14"/>
  <c r="G9" i="14"/>
  <c r="F24" i="13"/>
  <c r="E24" i="13"/>
  <c r="D24" i="13"/>
  <c r="C17" i="13"/>
  <c r="C24" i="13" s="1"/>
  <c r="G16" i="13"/>
  <c r="G15" i="13"/>
  <c r="G14" i="13"/>
  <c r="G13" i="13"/>
  <c r="G12" i="13"/>
  <c r="G11" i="13"/>
  <c r="G10" i="13"/>
  <c r="G9" i="13"/>
  <c r="H8" i="13"/>
  <c r="G8" i="13"/>
  <c r="H302" i="14" l="1"/>
  <c r="H403" i="14" s="1"/>
  <c r="H515" i="14" s="1"/>
  <c r="E26" i="2"/>
  <c r="H17" i="13"/>
  <c r="H24" i="13" s="1"/>
  <c r="G17" i="13"/>
  <c r="G24" i="13" s="1"/>
  <c r="C12" i="1"/>
  <c r="E515" i="14"/>
  <c r="E68" i="2" s="1"/>
  <c r="D12" i="1"/>
  <c r="E12" i="1"/>
  <c r="F12" i="1"/>
  <c r="G302" i="14"/>
  <c r="G403" i="14" s="1"/>
  <c r="G515" i="14" l="1"/>
  <c r="H12" i="1"/>
  <c r="D67" i="2"/>
  <c r="C365" i="12"/>
  <c r="C67" i="2" s="1"/>
  <c r="H354" i="12"/>
  <c r="G354" i="12"/>
  <c r="H353" i="12"/>
  <c r="G353" i="12"/>
  <c r="H352" i="12"/>
  <c r="G352" i="12"/>
  <c r="H351" i="12"/>
  <c r="G351" i="12"/>
  <c r="H350" i="12"/>
  <c r="G350" i="12"/>
  <c r="H349" i="12"/>
  <c r="G349" i="12"/>
  <c r="H348" i="12"/>
  <c r="G348" i="12"/>
  <c r="H347" i="12"/>
  <c r="G347" i="12"/>
  <c r="H346" i="12"/>
  <c r="G346" i="12"/>
  <c r="H345" i="12"/>
  <c r="G345" i="12"/>
  <c r="H344" i="12"/>
  <c r="G344" i="12"/>
  <c r="H343" i="12"/>
  <c r="G343" i="12"/>
  <c r="H342" i="12"/>
  <c r="G342" i="12"/>
  <c r="H341" i="12"/>
  <c r="G341" i="12"/>
  <c r="H340" i="12"/>
  <c r="G340" i="12"/>
  <c r="H339" i="12"/>
  <c r="G339" i="12"/>
  <c r="H338" i="12"/>
  <c r="G338" i="12"/>
  <c r="H337" i="12"/>
  <c r="G337" i="12"/>
  <c r="H336" i="12"/>
  <c r="G336" i="12"/>
  <c r="H335" i="12"/>
  <c r="G335" i="12"/>
  <c r="H334" i="12"/>
  <c r="G334" i="12"/>
  <c r="H333" i="12"/>
  <c r="G333" i="12"/>
  <c r="H332" i="12"/>
  <c r="G332" i="12"/>
  <c r="H331" i="12"/>
  <c r="G331" i="12"/>
  <c r="H330" i="12"/>
  <c r="G330" i="12"/>
  <c r="H329" i="12"/>
  <c r="G329" i="12"/>
  <c r="H328" i="12"/>
  <c r="G328" i="12"/>
  <c r="H327" i="12"/>
  <c r="G327" i="12"/>
  <c r="H326" i="12"/>
  <c r="G326" i="12"/>
  <c r="H325" i="12"/>
  <c r="G325" i="12"/>
  <c r="H324" i="12"/>
  <c r="G324" i="12"/>
  <c r="H323" i="12"/>
  <c r="G323" i="12"/>
  <c r="H322" i="12"/>
  <c r="G322" i="12"/>
  <c r="H321" i="12"/>
  <c r="G321" i="12"/>
  <c r="H320" i="12"/>
  <c r="G320" i="12"/>
  <c r="H319" i="12"/>
  <c r="G319" i="12"/>
  <c r="H318" i="12"/>
  <c r="G318" i="12"/>
  <c r="H317" i="12"/>
  <c r="G317" i="12"/>
  <c r="H316" i="12"/>
  <c r="G316" i="12"/>
  <c r="H315" i="12"/>
  <c r="G315" i="12"/>
  <c r="H314" i="12"/>
  <c r="G314" i="12"/>
  <c r="H313" i="12"/>
  <c r="G313" i="12"/>
  <c r="H312" i="12"/>
  <c r="G312" i="12"/>
  <c r="H311" i="12"/>
  <c r="G311" i="12"/>
  <c r="H310" i="12"/>
  <c r="G310" i="12"/>
  <c r="H309" i="12"/>
  <c r="G309" i="12"/>
  <c r="H308" i="12"/>
  <c r="G308" i="12"/>
  <c r="H307" i="12"/>
  <c r="G307" i="12"/>
  <c r="H306" i="12"/>
  <c r="G306" i="12"/>
  <c r="H305" i="12"/>
  <c r="G305" i="12"/>
  <c r="H304" i="12"/>
  <c r="G304" i="12"/>
  <c r="H303" i="12"/>
  <c r="G303" i="12"/>
  <c r="H302" i="12"/>
  <c r="G302" i="12"/>
  <c r="H301" i="12"/>
  <c r="G301" i="12"/>
  <c r="H300" i="12"/>
  <c r="G300" i="12"/>
  <c r="H299" i="12"/>
  <c r="G299" i="12"/>
  <c r="H298" i="12"/>
  <c r="G298" i="12"/>
  <c r="H297" i="12"/>
  <c r="G297" i="12"/>
  <c r="H296" i="12"/>
  <c r="G296" i="12"/>
  <c r="H295" i="12"/>
  <c r="G295" i="12"/>
  <c r="H294" i="12"/>
  <c r="G294" i="12"/>
  <c r="H293" i="12"/>
  <c r="G293" i="12"/>
  <c r="H292" i="12"/>
  <c r="G292" i="12"/>
  <c r="H291" i="12"/>
  <c r="G291" i="12"/>
  <c r="H290" i="12"/>
  <c r="G290" i="12"/>
  <c r="H289" i="12"/>
  <c r="G289" i="12"/>
  <c r="H288" i="12"/>
  <c r="G288" i="12"/>
  <c r="H287" i="12"/>
  <c r="G287" i="12"/>
  <c r="H286" i="12"/>
  <c r="G286" i="12"/>
  <c r="H285" i="12"/>
  <c r="G285" i="12"/>
  <c r="H284" i="12"/>
  <c r="G284" i="12"/>
  <c r="H283" i="12"/>
  <c r="G283" i="12"/>
  <c r="H282" i="12"/>
  <c r="G282" i="12"/>
  <c r="H281" i="12"/>
  <c r="G281" i="12"/>
  <c r="H280" i="12"/>
  <c r="G280" i="12"/>
  <c r="H279" i="12"/>
  <c r="G279" i="12"/>
  <c r="H278" i="12"/>
  <c r="G278" i="12"/>
  <c r="H277" i="12"/>
  <c r="G277" i="12"/>
  <c r="H276" i="12"/>
  <c r="G276" i="12"/>
  <c r="H275" i="12"/>
  <c r="G275" i="12"/>
  <c r="H274" i="12"/>
  <c r="G274" i="12"/>
  <c r="H273" i="12"/>
  <c r="G273" i="12"/>
  <c r="H272" i="12"/>
  <c r="G272" i="12"/>
  <c r="H271" i="12"/>
  <c r="G271" i="12"/>
  <c r="H270" i="12"/>
  <c r="G270" i="12"/>
  <c r="H269" i="12"/>
  <c r="G269" i="12"/>
  <c r="H268" i="12"/>
  <c r="G268" i="12"/>
  <c r="H267" i="12"/>
  <c r="G267" i="12"/>
  <c r="H266" i="12"/>
  <c r="G266" i="12"/>
  <c r="H265" i="12"/>
  <c r="G265" i="12"/>
  <c r="H264" i="12"/>
  <c r="G264" i="12"/>
  <c r="H263" i="12"/>
  <c r="G263" i="12"/>
  <c r="H262" i="12"/>
  <c r="G262" i="12"/>
  <c r="H261" i="12"/>
  <c r="G261" i="12"/>
  <c r="H260" i="12"/>
  <c r="G260" i="12"/>
  <c r="H259" i="12"/>
  <c r="G259" i="12"/>
  <c r="H258" i="12"/>
  <c r="G258" i="12"/>
  <c r="H257" i="12"/>
  <c r="G257" i="12"/>
  <c r="H256" i="12"/>
  <c r="G256" i="12"/>
  <c r="H255" i="12"/>
  <c r="G255" i="12"/>
  <c r="H254" i="12"/>
  <c r="G254" i="12"/>
  <c r="H253" i="12"/>
  <c r="G253" i="12"/>
  <c r="H252" i="12"/>
  <c r="G252" i="12"/>
  <c r="H251" i="12"/>
  <c r="G251" i="12"/>
  <c r="H250" i="12"/>
  <c r="G250" i="12"/>
  <c r="H249" i="12"/>
  <c r="G249" i="12"/>
  <c r="H248" i="12"/>
  <c r="G248" i="12"/>
  <c r="H247" i="12"/>
  <c r="G247" i="12"/>
  <c r="H246" i="12"/>
  <c r="G246" i="12"/>
  <c r="H245" i="12"/>
  <c r="G245" i="12"/>
  <c r="H244" i="12"/>
  <c r="G244" i="12"/>
  <c r="H243" i="12"/>
  <c r="G243" i="12"/>
  <c r="H242" i="12"/>
  <c r="G242" i="12"/>
  <c r="H241" i="12"/>
  <c r="G241" i="12"/>
  <c r="H240" i="12"/>
  <c r="G240" i="12"/>
  <c r="H239" i="12"/>
  <c r="G239" i="12"/>
  <c r="H238" i="12"/>
  <c r="G238" i="12"/>
  <c r="H237" i="12"/>
  <c r="G237" i="12"/>
  <c r="H236" i="12"/>
  <c r="G236" i="12"/>
  <c r="H235" i="12"/>
  <c r="G235" i="12"/>
  <c r="H234" i="12"/>
  <c r="G234" i="12"/>
  <c r="H233" i="12"/>
  <c r="G233" i="12"/>
  <c r="H232" i="12"/>
  <c r="G232" i="12"/>
  <c r="H231" i="12"/>
  <c r="G231" i="12"/>
  <c r="H230" i="12"/>
  <c r="G230" i="12"/>
  <c r="H229" i="12"/>
  <c r="G229" i="12"/>
  <c r="H228" i="12"/>
  <c r="G228" i="12"/>
  <c r="H227" i="12"/>
  <c r="G227" i="12"/>
  <c r="H226" i="12"/>
  <c r="G226" i="12"/>
  <c r="H225" i="12"/>
  <c r="G225" i="12"/>
  <c r="H224" i="12"/>
  <c r="G224" i="12"/>
  <c r="H223" i="12"/>
  <c r="G223" i="12"/>
  <c r="H222" i="12"/>
  <c r="G222" i="12"/>
  <c r="H221" i="12"/>
  <c r="G221" i="12"/>
  <c r="H220" i="12"/>
  <c r="G220" i="12"/>
  <c r="H219" i="12"/>
  <c r="G219" i="12"/>
  <c r="H218" i="12"/>
  <c r="G218" i="12"/>
  <c r="H217" i="12"/>
  <c r="G217" i="12"/>
  <c r="H216" i="12"/>
  <c r="G216" i="12"/>
  <c r="H215" i="12"/>
  <c r="G215" i="12"/>
  <c r="H214" i="12"/>
  <c r="G214" i="12"/>
  <c r="H213" i="12"/>
  <c r="G213" i="12"/>
  <c r="H212" i="12"/>
  <c r="G212" i="12"/>
  <c r="H211" i="12"/>
  <c r="G211" i="12"/>
  <c r="H210" i="12"/>
  <c r="G210" i="12"/>
  <c r="H209" i="12"/>
  <c r="G209" i="12"/>
  <c r="H208" i="12"/>
  <c r="G208" i="12"/>
  <c r="H207" i="12"/>
  <c r="G207" i="12"/>
  <c r="H206" i="12"/>
  <c r="G206" i="12"/>
  <c r="H205" i="12"/>
  <c r="G205" i="12"/>
  <c r="H204" i="12"/>
  <c r="G204" i="12"/>
  <c r="H203" i="12"/>
  <c r="G203" i="12"/>
  <c r="H202" i="12"/>
  <c r="G202" i="12"/>
  <c r="H201" i="12"/>
  <c r="G201" i="12"/>
  <c r="H200" i="12"/>
  <c r="G200" i="12"/>
  <c r="G355" i="12" s="1"/>
  <c r="F25" i="2"/>
  <c r="E197" i="12"/>
  <c r="H196" i="12"/>
  <c r="G196" i="12"/>
  <c r="H195" i="12"/>
  <c r="G195" i="12"/>
  <c r="H194" i="12"/>
  <c r="G194" i="12"/>
  <c r="H193" i="12"/>
  <c r="G193" i="12"/>
  <c r="H192" i="12"/>
  <c r="G192" i="12"/>
  <c r="H191" i="12"/>
  <c r="G191" i="12"/>
  <c r="H190" i="12"/>
  <c r="G190" i="12"/>
  <c r="H189" i="12"/>
  <c r="G189" i="12"/>
  <c r="H188" i="12"/>
  <c r="G188" i="12"/>
  <c r="H187" i="12"/>
  <c r="G187" i="12"/>
  <c r="H186" i="12"/>
  <c r="G186" i="12"/>
  <c r="H185" i="12"/>
  <c r="G185" i="12"/>
  <c r="H184" i="12"/>
  <c r="G184" i="12"/>
  <c r="H183" i="12"/>
  <c r="G183" i="12"/>
  <c r="H182" i="12"/>
  <c r="G182" i="12"/>
  <c r="H181" i="12"/>
  <c r="G181" i="12"/>
  <c r="H180" i="12"/>
  <c r="G180" i="12"/>
  <c r="H179" i="12"/>
  <c r="G179" i="12"/>
  <c r="H178" i="12"/>
  <c r="G178" i="12"/>
  <c r="H177" i="12"/>
  <c r="G177" i="12"/>
  <c r="H176" i="12"/>
  <c r="G176" i="12"/>
  <c r="H175" i="12"/>
  <c r="G175" i="12"/>
  <c r="H174" i="12"/>
  <c r="G174" i="12"/>
  <c r="H173" i="12"/>
  <c r="G173" i="12"/>
  <c r="H172" i="12"/>
  <c r="G172" i="12"/>
  <c r="H171" i="12"/>
  <c r="G171" i="12"/>
  <c r="H170" i="12"/>
  <c r="G170" i="12"/>
  <c r="H169" i="12"/>
  <c r="G169" i="12"/>
  <c r="H168" i="12"/>
  <c r="G168" i="12"/>
  <c r="H167" i="12"/>
  <c r="G167" i="12"/>
  <c r="H166" i="12"/>
  <c r="G166" i="12"/>
  <c r="H165" i="12"/>
  <c r="G165" i="12"/>
  <c r="H164" i="12"/>
  <c r="G164" i="12"/>
  <c r="H163" i="12"/>
  <c r="G163" i="12"/>
  <c r="H162" i="12"/>
  <c r="G162" i="12"/>
  <c r="H161" i="12"/>
  <c r="G161" i="12"/>
  <c r="H160" i="12"/>
  <c r="G160" i="12"/>
  <c r="H159" i="12"/>
  <c r="G159" i="12"/>
  <c r="H158" i="12"/>
  <c r="G158" i="12"/>
  <c r="H157" i="12"/>
  <c r="G157" i="12"/>
  <c r="H156" i="12"/>
  <c r="G156" i="12"/>
  <c r="H155" i="12"/>
  <c r="G155" i="12"/>
  <c r="H154" i="12"/>
  <c r="G154" i="12"/>
  <c r="H153" i="12"/>
  <c r="G153" i="12"/>
  <c r="H152" i="12"/>
  <c r="G152" i="12"/>
  <c r="H151" i="12"/>
  <c r="G151" i="12"/>
  <c r="H150" i="12"/>
  <c r="G150" i="12"/>
  <c r="H149" i="12"/>
  <c r="G149" i="12"/>
  <c r="H148" i="12"/>
  <c r="G148" i="12"/>
  <c r="H147" i="12"/>
  <c r="G147" i="12"/>
  <c r="H146" i="12"/>
  <c r="G146" i="12"/>
  <c r="H145" i="12"/>
  <c r="G145" i="12"/>
  <c r="H144" i="12"/>
  <c r="G144" i="12"/>
  <c r="H143" i="12"/>
  <c r="G143" i="12"/>
  <c r="H142" i="12"/>
  <c r="G142" i="12"/>
  <c r="H141" i="12"/>
  <c r="G141" i="12"/>
  <c r="H140" i="12"/>
  <c r="G140" i="12"/>
  <c r="H139" i="12"/>
  <c r="G139" i="12"/>
  <c r="H138" i="12"/>
  <c r="G138" i="12"/>
  <c r="H137" i="12"/>
  <c r="G137" i="12"/>
  <c r="H136" i="12"/>
  <c r="G136" i="12"/>
  <c r="H135" i="12"/>
  <c r="G135" i="12"/>
  <c r="H134" i="12"/>
  <c r="G134" i="12"/>
  <c r="H133" i="12"/>
  <c r="G133" i="12"/>
  <c r="H132" i="12"/>
  <c r="G132" i="12"/>
  <c r="H131" i="12"/>
  <c r="H197" i="12" s="1"/>
  <c r="G131" i="12"/>
  <c r="G197" i="12" s="1"/>
  <c r="F129" i="12"/>
  <c r="E129" i="12"/>
  <c r="H128" i="12"/>
  <c r="G128" i="12"/>
  <c r="H127" i="12"/>
  <c r="G127" i="12"/>
  <c r="H126" i="12"/>
  <c r="G126" i="12"/>
  <c r="H125" i="12"/>
  <c r="G125" i="12"/>
  <c r="H124" i="12"/>
  <c r="G124" i="12"/>
  <c r="H123" i="12"/>
  <c r="G123" i="12"/>
  <c r="H122" i="12"/>
  <c r="G122" i="12"/>
  <c r="H121" i="12"/>
  <c r="G121" i="12"/>
  <c r="H120" i="12"/>
  <c r="G120" i="12"/>
  <c r="H119" i="12"/>
  <c r="G119" i="12"/>
  <c r="H118" i="12"/>
  <c r="G118" i="12"/>
  <c r="H117" i="12"/>
  <c r="G117" i="12"/>
  <c r="H116" i="12"/>
  <c r="G116" i="12"/>
  <c r="H115" i="12"/>
  <c r="G115" i="12"/>
  <c r="H114" i="12"/>
  <c r="G114" i="12"/>
  <c r="H113" i="12"/>
  <c r="G113" i="12"/>
  <c r="H112" i="12"/>
  <c r="G112" i="12"/>
  <c r="H111" i="12"/>
  <c r="G111" i="12"/>
  <c r="H110" i="12"/>
  <c r="G110" i="12"/>
  <c r="H109" i="12"/>
  <c r="G109" i="12"/>
  <c r="H108" i="12"/>
  <c r="G108" i="12"/>
  <c r="H107" i="12"/>
  <c r="G107" i="12"/>
  <c r="H106" i="12"/>
  <c r="G106" i="12"/>
  <c r="H105" i="12"/>
  <c r="G105" i="12"/>
  <c r="H104" i="12"/>
  <c r="G104" i="12"/>
  <c r="H103" i="12"/>
  <c r="G103" i="12"/>
  <c r="H102" i="12"/>
  <c r="G102" i="12"/>
  <c r="H101" i="12"/>
  <c r="G101" i="12"/>
  <c r="H100" i="12"/>
  <c r="G100" i="12"/>
  <c r="H99" i="12"/>
  <c r="G99" i="12"/>
  <c r="H98" i="12"/>
  <c r="G98" i="12"/>
  <c r="H97" i="12"/>
  <c r="G97" i="12"/>
  <c r="H96" i="12"/>
  <c r="G96" i="12"/>
  <c r="H95" i="12"/>
  <c r="G95" i="12"/>
  <c r="H94" i="12"/>
  <c r="G94" i="12"/>
  <c r="H93" i="12"/>
  <c r="G93" i="12"/>
  <c r="H92" i="12"/>
  <c r="G92" i="12"/>
  <c r="H91" i="12"/>
  <c r="G91" i="12"/>
  <c r="H90" i="12"/>
  <c r="G90" i="12"/>
  <c r="H89" i="12"/>
  <c r="G89" i="12"/>
  <c r="H88" i="12"/>
  <c r="G88" i="12"/>
  <c r="H87" i="12"/>
  <c r="G87" i="12"/>
  <c r="H86" i="12"/>
  <c r="G86" i="12"/>
  <c r="H85" i="12"/>
  <c r="G85" i="12"/>
  <c r="H84" i="12"/>
  <c r="G84" i="12"/>
  <c r="H83" i="12"/>
  <c r="G83" i="12"/>
  <c r="H82" i="12"/>
  <c r="G82" i="12"/>
  <c r="H81" i="12"/>
  <c r="G81" i="12"/>
  <c r="H80" i="12"/>
  <c r="G80" i="12"/>
  <c r="H79" i="12"/>
  <c r="G79" i="12"/>
  <c r="H78" i="12"/>
  <c r="G78" i="12"/>
  <c r="H77" i="12"/>
  <c r="G77" i="12"/>
  <c r="H76" i="12"/>
  <c r="G76" i="12"/>
  <c r="H75" i="12"/>
  <c r="G75" i="12"/>
  <c r="H74" i="12"/>
  <c r="G74" i="12"/>
  <c r="H73" i="12"/>
  <c r="G73" i="12"/>
  <c r="H72" i="12"/>
  <c r="G72" i="12"/>
  <c r="H71" i="12"/>
  <c r="G71" i="12"/>
  <c r="H70" i="12"/>
  <c r="G70" i="12"/>
  <c r="H69" i="12"/>
  <c r="G69" i="12"/>
  <c r="H68" i="12"/>
  <c r="G68" i="12"/>
  <c r="H67" i="12"/>
  <c r="G67" i="12"/>
  <c r="H66" i="12"/>
  <c r="G66" i="12"/>
  <c r="H65" i="12"/>
  <c r="G65" i="12"/>
  <c r="H64" i="12"/>
  <c r="G64" i="12"/>
  <c r="H63" i="12"/>
  <c r="G63" i="12"/>
  <c r="H62" i="12"/>
  <c r="G62" i="12"/>
  <c r="H61" i="12"/>
  <c r="G61" i="12"/>
  <c r="H60" i="12"/>
  <c r="G60" i="12"/>
  <c r="H59" i="12"/>
  <c r="G59" i="12"/>
  <c r="H58" i="12"/>
  <c r="G58" i="12"/>
  <c r="H57" i="12"/>
  <c r="G57" i="12"/>
  <c r="H56" i="12"/>
  <c r="G56" i="12"/>
  <c r="H55" i="12"/>
  <c r="G55" i="12"/>
  <c r="H54" i="12"/>
  <c r="G54" i="12"/>
  <c r="H53" i="12"/>
  <c r="G53" i="12"/>
  <c r="H52" i="12"/>
  <c r="G52" i="12"/>
  <c r="H51" i="12"/>
  <c r="G51" i="12"/>
  <c r="H50" i="12"/>
  <c r="G50" i="12"/>
  <c r="H49" i="12"/>
  <c r="G49" i="12"/>
  <c r="H48" i="12"/>
  <c r="G48" i="12"/>
  <c r="H47" i="12"/>
  <c r="G47" i="12"/>
  <c r="H46" i="12"/>
  <c r="G46" i="12"/>
  <c r="H45" i="12"/>
  <c r="G45" i="12"/>
  <c r="H44" i="12"/>
  <c r="G44" i="12"/>
  <c r="H43" i="12"/>
  <c r="G43" i="12"/>
  <c r="H42" i="12"/>
  <c r="G42" i="12"/>
  <c r="H41" i="12"/>
  <c r="G41" i="12"/>
  <c r="H40" i="12"/>
  <c r="G40" i="12"/>
  <c r="H39" i="12"/>
  <c r="G39" i="12"/>
  <c r="H38" i="12"/>
  <c r="G38" i="12"/>
  <c r="H37" i="12"/>
  <c r="G37" i="12"/>
  <c r="H36" i="12"/>
  <c r="G36" i="12"/>
  <c r="H35" i="12"/>
  <c r="G35" i="12"/>
  <c r="H34" i="12"/>
  <c r="G34" i="12"/>
  <c r="H33" i="12"/>
  <c r="G33" i="12"/>
  <c r="H32" i="12"/>
  <c r="G32" i="12"/>
  <c r="H31" i="12"/>
  <c r="G31" i="12"/>
  <c r="H30" i="12"/>
  <c r="G30" i="12"/>
  <c r="H29" i="12"/>
  <c r="G29" i="12"/>
  <c r="H28" i="12"/>
  <c r="G28" i="12"/>
  <c r="H27" i="12"/>
  <c r="G27" i="12"/>
  <c r="H26" i="12"/>
  <c r="G26" i="12"/>
  <c r="H25" i="12"/>
  <c r="G25" i="12"/>
  <c r="H24" i="12"/>
  <c r="G24" i="12"/>
  <c r="H23" i="12"/>
  <c r="G23" i="12"/>
  <c r="H22" i="12"/>
  <c r="G22" i="12"/>
  <c r="H21" i="12"/>
  <c r="G21" i="12"/>
  <c r="H20" i="12"/>
  <c r="G20" i="12"/>
  <c r="H19" i="12"/>
  <c r="G19" i="12"/>
  <c r="H18" i="12"/>
  <c r="G18" i="12"/>
  <c r="H17" i="12"/>
  <c r="G17" i="12"/>
  <c r="H16" i="12"/>
  <c r="G16" i="12"/>
  <c r="H15" i="12"/>
  <c r="G15" i="12"/>
  <c r="H14" i="12"/>
  <c r="G14" i="12"/>
  <c r="H13" i="12"/>
  <c r="G13" i="12"/>
  <c r="H12" i="12"/>
  <c r="G12" i="12"/>
  <c r="H11" i="12"/>
  <c r="G11" i="12"/>
  <c r="H10" i="12"/>
  <c r="G10" i="12"/>
  <c r="H9" i="12"/>
  <c r="H129" i="12" s="1"/>
  <c r="G9" i="12"/>
  <c r="G129" i="12" s="1"/>
  <c r="F26" i="11"/>
  <c r="E26" i="11"/>
  <c r="D26" i="11"/>
  <c r="C19" i="11"/>
  <c r="C26" i="11" s="1"/>
  <c r="G18" i="11"/>
  <c r="G17" i="11"/>
  <c r="G16" i="11"/>
  <c r="G15" i="11"/>
  <c r="G14" i="11"/>
  <c r="G13" i="11"/>
  <c r="G12" i="11"/>
  <c r="G11" i="11"/>
  <c r="G10" i="11"/>
  <c r="G9" i="11"/>
  <c r="H8" i="11"/>
  <c r="G8" i="11"/>
  <c r="H355" i="12" l="1"/>
  <c r="E25" i="2"/>
  <c r="H19" i="11"/>
  <c r="H26" i="11" s="1"/>
  <c r="H198" i="12"/>
  <c r="G19" i="11"/>
  <c r="G26" i="11" s="1"/>
  <c r="C11" i="1"/>
  <c r="G198" i="12"/>
  <c r="G365" i="12" s="1"/>
  <c r="E11" i="1"/>
  <c r="D11" i="1"/>
  <c r="F11" i="1"/>
  <c r="F198" i="12"/>
  <c r="F11" i="2"/>
  <c r="E198" i="12"/>
  <c r="E11" i="2"/>
  <c r="D66" i="2"/>
  <c r="C267" i="10"/>
  <c r="C66" i="2" s="1"/>
  <c r="H256" i="10"/>
  <c r="G256" i="10"/>
  <c r="H255" i="10"/>
  <c r="G255" i="10"/>
  <c r="H254" i="10"/>
  <c r="G254" i="10"/>
  <c r="H253" i="10"/>
  <c r="G253" i="10"/>
  <c r="H252" i="10"/>
  <c r="G252" i="10"/>
  <c r="H251" i="10"/>
  <c r="G251" i="10"/>
  <c r="H250" i="10"/>
  <c r="G250" i="10"/>
  <c r="H249" i="10"/>
  <c r="G249" i="10"/>
  <c r="H248" i="10"/>
  <c r="G248" i="10"/>
  <c r="H247" i="10"/>
  <c r="G247" i="10"/>
  <c r="H246" i="10"/>
  <c r="G246" i="10"/>
  <c r="H245" i="10"/>
  <c r="G245" i="10"/>
  <c r="H244" i="10"/>
  <c r="G244" i="10"/>
  <c r="H243" i="10"/>
  <c r="G243" i="10"/>
  <c r="H242" i="10"/>
  <c r="G242" i="10"/>
  <c r="H241" i="10"/>
  <c r="G241" i="10"/>
  <c r="H240" i="10"/>
  <c r="G240" i="10"/>
  <c r="H239" i="10"/>
  <c r="G239" i="10"/>
  <c r="H238" i="10"/>
  <c r="G238" i="10"/>
  <c r="H237" i="10"/>
  <c r="G237" i="10"/>
  <c r="H236" i="10"/>
  <c r="G236" i="10"/>
  <c r="H235" i="10"/>
  <c r="G235" i="10"/>
  <c r="H234" i="10"/>
  <c r="G234" i="10"/>
  <c r="H233" i="10"/>
  <c r="G233" i="10"/>
  <c r="H232" i="10"/>
  <c r="G232" i="10"/>
  <c r="H231" i="10"/>
  <c r="G231" i="10"/>
  <c r="H230" i="10"/>
  <c r="G230" i="10"/>
  <c r="H229" i="10"/>
  <c r="G229" i="10"/>
  <c r="H228" i="10"/>
  <c r="G228" i="10"/>
  <c r="H227" i="10"/>
  <c r="G227" i="10"/>
  <c r="H226" i="10"/>
  <c r="G226" i="10"/>
  <c r="H225" i="10"/>
  <c r="G225" i="10"/>
  <c r="H224" i="10"/>
  <c r="G224" i="10"/>
  <c r="H223" i="10"/>
  <c r="G223" i="10"/>
  <c r="H222" i="10"/>
  <c r="G222" i="10"/>
  <c r="H221" i="10"/>
  <c r="G221" i="10"/>
  <c r="H220" i="10"/>
  <c r="G220" i="10"/>
  <c r="H219" i="10"/>
  <c r="G219" i="10"/>
  <c r="H218" i="10"/>
  <c r="G218" i="10"/>
  <c r="H217" i="10"/>
  <c r="G217" i="10"/>
  <c r="H216" i="10"/>
  <c r="G216" i="10"/>
  <c r="H215" i="10"/>
  <c r="G215" i="10"/>
  <c r="H214" i="10"/>
  <c r="G214" i="10"/>
  <c r="H213" i="10"/>
  <c r="G213" i="10"/>
  <c r="H212" i="10"/>
  <c r="G212" i="10"/>
  <c r="H211" i="10"/>
  <c r="G211" i="10"/>
  <c r="H210" i="10"/>
  <c r="G210" i="10"/>
  <c r="H209" i="10"/>
  <c r="G209" i="10"/>
  <c r="H208" i="10"/>
  <c r="G208" i="10"/>
  <c r="H207" i="10"/>
  <c r="G207" i="10"/>
  <c r="H206" i="10"/>
  <c r="G206" i="10"/>
  <c r="H205" i="10"/>
  <c r="G205" i="10"/>
  <c r="H204" i="10"/>
  <c r="G204" i="10"/>
  <c r="H203" i="10"/>
  <c r="G203" i="10"/>
  <c r="H202" i="10"/>
  <c r="G202" i="10"/>
  <c r="H201" i="10"/>
  <c r="G201" i="10"/>
  <c r="H200" i="10"/>
  <c r="G200" i="10"/>
  <c r="H199" i="10"/>
  <c r="G199" i="10"/>
  <c r="H198" i="10"/>
  <c r="G198" i="10"/>
  <c r="H197" i="10"/>
  <c r="G197" i="10"/>
  <c r="H196" i="10"/>
  <c r="G196" i="10"/>
  <c r="H195" i="10"/>
  <c r="G195" i="10"/>
  <c r="H194" i="10"/>
  <c r="G194" i="10"/>
  <c r="H193" i="10"/>
  <c r="G193" i="10"/>
  <c r="H192" i="10"/>
  <c r="G192" i="10"/>
  <c r="H191" i="10"/>
  <c r="G191" i="10"/>
  <c r="H190" i="10"/>
  <c r="G190" i="10"/>
  <c r="H189" i="10"/>
  <c r="G189" i="10"/>
  <c r="H188" i="10"/>
  <c r="G188" i="10"/>
  <c r="H187" i="10"/>
  <c r="G187" i="10"/>
  <c r="H186" i="10"/>
  <c r="G186" i="10"/>
  <c r="H185" i="10"/>
  <c r="G185" i="10"/>
  <c r="H184" i="10"/>
  <c r="G184" i="10"/>
  <c r="H183" i="10"/>
  <c r="G183" i="10"/>
  <c r="H182" i="10"/>
  <c r="G182" i="10"/>
  <c r="H181" i="10"/>
  <c r="G181" i="10"/>
  <c r="H180" i="10"/>
  <c r="G180" i="10"/>
  <c r="H179" i="10"/>
  <c r="G179" i="10"/>
  <c r="H178" i="10"/>
  <c r="G178" i="10"/>
  <c r="H177" i="10"/>
  <c r="G177" i="10"/>
  <c r="H176" i="10"/>
  <c r="G176" i="10"/>
  <c r="H175" i="10"/>
  <c r="G175" i="10"/>
  <c r="H174" i="10"/>
  <c r="G174" i="10"/>
  <c r="H173" i="10"/>
  <c r="G173" i="10"/>
  <c r="H172" i="10"/>
  <c r="G172" i="10"/>
  <c r="H171" i="10"/>
  <c r="G171" i="10"/>
  <c r="H170" i="10"/>
  <c r="G170" i="10"/>
  <c r="H169" i="10"/>
  <c r="G169" i="10"/>
  <c r="H168" i="10"/>
  <c r="G168" i="10"/>
  <c r="H167" i="10"/>
  <c r="G167" i="10"/>
  <c r="H166" i="10"/>
  <c r="G166" i="10"/>
  <c r="H165" i="10"/>
  <c r="G165" i="10"/>
  <c r="H164" i="10"/>
  <c r="G164" i="10"/>
  <c r="H163" i="10"/>
  <c r="G163" i="10"/>
  <c r="H162" i="10"/>
  <c r="G162" i="10"/>
  <c r="H161" i="10"/>
  <c r="G161" i="10"/>
  <c r="H160" i="10"/>
  <c r="G160" i="10"/>
  <c r="H159" i="10"/>
  <c r="G159" i="10"/>
  <c r="H158" i="10"/>
  <c r="G158" i="10"/>
  <c r="H157" i="10"/>
  <c r="G157" i="10"/>
  <c r="H156" i="10"/>
  <c r="G156" i="10"/>
  <c r="H155" i="10"/>
  <c r="G155" i="10"/>
  <c r="H154" i="10"/>
  <c r="G154" i="10"/>
  <c r="H153" i="10"/>
  <c r="G153" i="10"/>
  <c r="H152" i="10"/>
  <c r="G152" i="10"/>
  <c r="H151" i="10"/>
  <c r="G151" i="10"/>
  <c r="H150" i="10"/>
  <c r="G150" i="10"/>
  <c r="H149" i="10"/>
  <c r="G149" i="10"/>
  <c r="H148" i="10"/>
  <c r="H257" i="10" s="1"/>
  <c r="G148" i="10"/>
  <c r="G257" i="10" s="1"/>
  <c r="F24" i="2"/>
  <c r="E145" i="10"/>
  <c r="G144" i="10"/>
  <c r="G143" i="10"/>
  <c r="H145" i="10"/>
  <c r="G142" i="10"/>
  <c r="E140" i="10"/>
  <c r="G139" i="10"/>
  <c r="G138" i="10"/>
  <c r="G137" i="10"/>
  <c r="G136" i="10"/>
  <c r="G135" i="10"/>
  <c r="G134" i="10"/>
  <c r="G133" i="10"/>
  <c r="G132" i="10"/>
  <c r="G131" i="10"/>
  <c r="G130" i="10"/>
  <c r="G129" i="10"/>
  <c r="G128" i="10"/>
  <c r="G127" i="10"/>
  <c r="G126" i="10"/>
  <c r="G125" i="10"/>
  <c r="G124" i="10"/>
  <c r="G123" i="10"/>
  <c r="G122" i="10"/>
  <c r="G121" i="10"/>
  <c r="G120" i="10"/>
  <c r="G119" i="10"/>
  <c r="G118" i="10"/>
  <c r="G117" i="10"/>
  <c r="G116" i="10"/>
  <c r="G115" i="10"/>
  <c r="G114" i="10"/>
  <c r="G113" i="10"/>
  <c r="G112" i="10"/>
  <c r="G111" i="10"/>
  <c r="G110" i="10"/>
  <c r="G109" i="10"/>
  <c r="G108" i="10"/>
  <c r="G107" i="10"/>
  <c r="G106" i="10"/>
  <c r="G105" i="10"/>
  <c r="G104" i="10"/>
  <c r="G103" i="10"/>
  <c r="G102" i="10"/>
  <c r="G101" i="10"/>
  <c r="G100" i="10"/>
  <c r="G99" i="10"/>
  <c r="G98" i="10"/>
  <c r="G97" i="10"/>
  <c r="G96" i="10"/>
  <c r="G95" i="10"/>
  <c r="G94" i="10"/>
  <c r="G93" i="10"/>
  <c r="G92" i="10"/>
  <c r="G91" i="10"/>
  <c r="G90" i="10"/>
  <c r="G89" i="10"/>
  <c r="G88" i="10"/>
  <c r="G87" i="10"/>
  <c r="G86" i="10"/>
  <c r="G85" i="10"/>
  <c r="G84" i="10"/>
  <c r="G83" i="10"/>
  <c r="G82" i="10"/>
  <c r="G81" i="10"/>
  <c r="G80" i="10"/>
  <c r="G79" i="10"/>
  <c r="G78" i="10"/>
  <c r="G77" i="10"/>
  <c r="G76" i="10"/>
  <c r="G75" i="10"/>
  <c r="G74" i="10"/>
  <c r="G73" i="10"/>
  <c r="G72" i="10"/>
  <c r="G71" i="10"/>
  <c r="G70" i="10"/>
  <c r="G69" i="10"/>
  <c r="G68" i="10"/>
  <c r="G67" i="10"/>
  <c r="G66" i="10"/>
  <c r="G65" i="10"/>
  <c r="G64" i="10"/>
  <c r="G63" i="10"/>
  <c r="G62" i="10"/>
  <c r="G61" i="10"/>
  <c r="G60" i="10"/>
  <c r="G59" i="10"/>
  <c r="G58" i="10"/>
  <c r="G57" i="10"/>
  <c r="G56" i="10"/>
  <c r="G55" i="10"/>
  <c r="G54" i="10"/>
  <c r="G53" i="10"/>
  <c r="G52" i="10"/>
  <c r="G51" i="10"/>
  <c r="G50" i="10"/>
  <c r="G49" i="10"/>
  <c r="G48" i="10"/>
  <c r="G47" i="10"/>
  <c r="G46" i="10"/>
  <c r="G45" i="10"/>
  <c r="G44" i="10"/>
  <c r="G43" i="10"/>
  <c r="G42" i="10"/>
  <c r="G41" i="10"/>
  <c r="G40" i="10"/>
  <c r="G39" i="10"/>
  <c r="G38" i="10"/>
  <c r="G37" i="10"/>
  <c r="G36" i="10"/>
  <c r="G35" i="10"/>
  <c r="G34" i="10"/>
  <c r="G33" i="10"/>
  <c r="G32" i="10"/>
  <c r="G31" i="10"/>
  <c r="G30" i="10"/>
  <c r="G29" i="10"/>
  <c r="G28" i="10"/>
  <c r="G27" i="10"/>
  <c r="G26" i="10"/>
  <c r="G25" i="10"/>
  <c r="G24" i="10"/>
  <c r="G23" i="10"/>
  <c r="G22" i="10"/>
  <c r="G21" i="10"/>
  <c r="G20" i="10"/>
  <c r="G19" i="10"/>
  <c r="G18" i="10"/>
  <c r="G17" i="10"/>
  <c r="G16" i="10"/>
  <c r="G15" i="10"/>
  <c r="G14" i="10"/>
  <c r="G13" i="10"/>
  <c r="G12" i="10"/>
  <c r="G11" i="10"/>
  <c r="G10" i="10"/>
  <c r="G9" i="10"/>
  <c r="F25" i="9"/>
  <c r="E25" i="9"/>
  <c r="D25" i="9"/>
  <c r="C18" i="9"/>
  <c r="C25" i="9" s="1"/>
  <c r="G17" i="9"/>
  <c r="G16" i="9"/>
  <c r="G15" i="9"/>
  <c r="G14" i="9"/>
  <c r="G13" i="9"/>
  <c r="G12" i="9"/>
  <c r="G11" i="9"/>
  <c r="G10" i="9"/>
  <c r="G9" i="9"/>
  <c r="H8" i="9"/>
  <c r="G8" i="9"/>
  <c r="G145" i="10" l="1"/>
  <c r="H365" i="12"/>
  <c r="E24" i="2"/>
  <c r="H18" i="9"/>
  <c r="H25" i="9" s="1"/>
  <c r="C10" i="1"/>
  <c r="G140" i="10"/>
  <c r="E365" i="12"/>
  <c r="E67" i="2" s="1"/>
  <c r="G18" i="9"/>
  <c r="G25" i="9" s="1"/>
  <c r="H140" i="10"/>
  <c r="F365" i="12"/>
  <c r="F67" i="2" s="1"/>
  <c r="H11" i="1"/>
  <c r="D10" i="1"/>
  <c r="F10" i="1"/>
  <c r="E10" i="1"/>
  <c r="E146" i="10"/>
  <c r="E267" i="10" s="1"/>
  <c r="E10" i="2"/>
  <c r="F10" i="2"/>
  <c r="C15" i="7"/>
  <c r="F66" i="2" l="1"/>
  <c r="E66" i="2"/>
  <c r="H10" i="1"/>
  <c r="H146" i="10"/>
  <c r="H267" i="10" s="1"/>
  <c r="G146" i="10"/>
  <c r="G267" i="10" s="1"/>
  <c r="D65" i="2"/>
  <c r="C498" i="8"/>
  <c r="C65" i="2" s="1"/>
  <c r="H486" i="8"/>
  <c r="G486" i="8"/>
  <c r="H485" i="8"/>
  <c r="G485" i="8"/>
  <c r="H484" i="8"/>
  <c r="G484" i="8"/>
  <c r="H483" i="8"/>
  <c r="G483" i="8"/>
  <c r="H482" i="8"/>
  <c r="G482" i="8"/>
  <c r="H481" i="8"/>
  <c r="G481" i="8"/>
  <c r="H480" i="8"/>
  <c r="G480" i="8"/>
  <c r="H479" i="8"/>
  <c r="G479" i="8"/>
  <c r="H478" i="8"/>
  <c r="G478" i="8"/>
  <c r="H477" i="8"/>
  <c r="G477" i="8"/>
  <c r="H476" i="8"/>
  <c r="G476" i="8"/>
  <c r="H475" i="8"/>
  <c r="G475" i="8"/>
  <c r="H474" i="8"/>
  <c r="G474" i="8"/>
  <c r="H473" i="8"/>
  <c r="G473" i="8"/>
  <c r="H472" i="8"/>
  <c r="G472" i="8"/>
  <c r="H471" i="8"/>
  <c r="G471" i="8"/>
  <c r="H470" i="8"/>
  <c r="G470" i="8"/>
  <c r="H469" i="8"/>
  <c r="G469" i="8"/>
  <c r="H468" i="8"/>
  <c r="G468" i="8"/>
  <c r="H467" i="8"/>
  <c r="G467" i="8"/>
  <c r="H466" i="8"/>
  <c r="G466" i="8"/>
  <c r="H465" i="8"/>
  <c r="G465" i="8"/>
  <c r="H464" i="8"/>
  <c r="G464" i="8"/>
  <c r="H463" i="8"/>
  <c r="G463" i="8"/>
  <c r="H462" i="8"/>
  <c r="G462" i="8"/>
  <c r="H461" i="8"/>
  <c r="G461" i="8"/>
  <c r="H460" i="8"/>
  <c r="G460" i="8"/>
  <c r="H459" i="8"/>
  <c r="G459" i="8"/>
  <c r="H458" i="8"/>
  <c r="G458" i="8"/>
  <c r="H457" i="8"/>
  <c r="G457" i="8"/>
  <c r="H456" i="8"/>
  <c r="G456" i="8"/>
  <c r="H455" i="8"/>
  <c r="G455" i="8"/>
  <c r="H454" i="8"/>
  <c r="G454" i="8"/>
  <c r="H453" i="8"/>
  <c r="G453" i="8"/>
  <c r="H452" i="8"/>
  <c r="G452" i="8"/>
  <c r="H451" i="8"/>
  <c r="G451" i="8"/>
  <c r="H450" i="8"/>
  <c r="G450" i="8"/>
  <c r="H449" i="8"/>
  <c r="G449" i="8"/>
  <c r="H448" i="8"/>
  <c r="G448" i="8"/>
  <c r="H447" i="8"/>
  <c r="G447" i="8"/>
  <c r="H446" i="8"/>
  <c r="G446" i="8"/>
  <c r="H445" i="8"/>
  <c r="G445" i="8"/>
  <c r="H444" i="8"/>
  <c r="G444" i="8"/>
  <c r="H443" i="8"/>
  <c r="G443" i="8"/>
  <c r="H442" i="8"/>
  <c r="G442" i="8"/>
  <c r="H441" i="8"/>
  <c r="G441" i="8"/>
  <c r="H440" i="8"/>
  <c r="G440" i="8"/>
  <c r="H439" i="8"/>
  <c r="G439" i="8"/>
  <c r="H438" i="8"/>
  <c r="G438" i="8"/>
  <c r="H437" i="8"/>
  <c r="G437" i="8"/>
  <c r="H436" i="8"/>
  <c r="G436" i="8"/>
  <c r="H435" i="8"/>
  <c r="G435" i="8"/>
  <c r="H434" i="8"/>
  <c r="G434" i="8"/>
  <c r="H433" i="8"/>
  <c r="G433" i="8"/>
  <c r="H432" i="8"/>
  <c r="G432" i="8"/>
  <c r="H431" i="8"/>
  <c r="G431" i="8"/>
  <c r="H430" i="8"/>
  <c r="G430" i="8"/>
  <c r="H429" i="8"/>
  <c r="G429" i="8"/>
  <c r="H428" i="8"/>
  <c r="G428" i="8"/>
  <c r="H427" i="8"/>
  <c r="G427" i="8"/>
  <c r="H426" i="8"/>
  <c r="G426" i="8"/>
  <c r="H425" i="8"/>
  <c r="G425" i="8"/>
  <c r="H424" i="8"/>
  <c r="G424" i="8"/>
  <c r="H423" i="8"/>
  <c r="G423" i="8"/>
  <c r="H422" i="8"/>
  <c r="G422" i="8"/>
  <c r="H421" i="8"/>
  <c r="G421" i="8"/>
  <c r="H420" i="8"/>
  <c r="G420" i="8"/>
  <c r="H419" i="8"/>
  <c r="G419" i="8"/>
  <c r="H418" i="8"/>
  <c r="G418" i="8"/>
  <c r="H417" i="8"/>
  <c r="G417" i="8"/>
  <c r="H416" i="8"/>
  <c r="G416" i="8"/>
  <c r="H415" i="8"/>
  <c r="G415" i="8"/>
  <c r="H414" i="8"/>
  <c r="G414" i="8"/>
  <c r="H413" i="8"/>
  <c r="G413" i="8"/>
  <c r="H412" i="8"/>
  <c r="G412" i="8"/>
  <c r="H411" i="8"/>
  <c r="G411" i="8"/>
  <c r="H410" i="8"/>
  <c r="G410" i="8"/>
  <c r="H409" i="8"/>
  <c r="G409" i="8"/>
  <c r="H408" i="8"/>
  <c r="G408" i="8"/>
  <c r="H407" i="8"/>
  <c r="G407" i="8"/>
  <c r="H406" i="8"/>
  <c r="G406" i="8"/>
  <c r="H405" i="8"/>
  <c r="G405" i="8"/>
  <c r="H404" i="8"/>
  <c r="G404" i="8"/>
  <c r="H403" i="8"/>
  <c r="G403" i="8"/>
  <c r="H402" i="8"/>
  <c r="G402" i="8"/>
  <c r="H401" i="8"/>
  <c r="G401" i="8"/>
  <c r="H400" i="8"/>
  <c r="G400" i="8"/>
  <c r="H399" i="8"/>
  <c r="G399" i="8"/>
  <c r="H398" i="8"/>
  <c r="G398" i="8"/>
  <c r="H397" i="8"/>
  <c r="G397" i="8"/>
  <c r="H396" i="8"/>
  <c r="G396" i="8"/>
  <c r="H395" i="8"/>
  <c r="G395" i="8"/>
  <c r="H394" i="8"/>
  <c r="G394" i="8"/>
  <c r="H393" i="8"/>
  <c r="G393" i="8"/>
  <c r="H392" i="8"/>
  <c r="G392" i="8"/>
  <c r="H391" i="8"/>
  <c r="G391" i="8"/>
  <c r="H390" i="8"/>
  <c r="G390" i="8"/>
  <c r="H389" i="8"/>
  <c r="G389" i="8"/>
  <c r="H388" i="8"/>
  <c r="G388" i="8"/>
  <c r="H387" i="8"/>
  <c r="G387" i="8"/>
  <c r="H386" i="8"/>
  <c r="G386" i="8"/>
  <c r="H385" i="8"/>
  <c r="G385" i="8"/>
  <c r="H384" i="8"/>
  <c r="G384" i="8"/>
  <c r="H383" i="8"/>
  <c r="G383" i="8"/>
  <c r="H382" i="8"/>
  <c r="G382" i="8"/>
  <c r="H381" i="8"/>
  <c r="G381" i="8"/>
  <c r="H380" i="8"/>
  <c r="G380" i="8"/>
  <c r="H379" i="8"/>
  <c r="G379" i="8"/>
  <c r="H378" i="8"/>
  <c r="G378" i="8"/>
  <c r="H377" i="8"/>
  <c r="G377" i="8"/>
  <c r="H376" i="8"/>
  <c r="G376" i="8"/>
  <c r="H375" i="8"/>
  <c r="G375" i="8"/>
  <c r="H374" i="8"/>
  <c r="G374" i="8"/>
  <c r="H373" i="8"/>
  <c r="G373" i="8"/>
  <c r="H372" i="8"/>
  <c r="G372" i="8"/>
  <c r="H371" i="8"/>
  <c r="G371" i="8"/>
  <c r="H370" i="8"/>
  <c r="G370" i="8"/>
  <c r="H369" i="8"/>
  <c r="G369" i="8"/>
  <c r="H368" i="8"/>
  <c r="G368" i="8"/>
  <c r="H367" i="8"/>
  <c r="G367" i="8"/>
  <c r="H366" i="8"/>
  <c r="G366" i="8"/>
  <c r="H365" i="8"/>
  <c r="G365" i="8"/>
  <c r="H364" i="8"/>
  <c r="G364" i="8"/>
  <c r="H363" i="8"/>
  <c r="G363" i="8"/>
  <c r="H362" i="8"/>
  <c r="G362" i="8"/>
  <c r="H361" i="8"/>
  <c r="G361" i="8"/>
  <c r="H360" i="8"/>
  <c r="G360" i="8"/>
  <c r="H359" i="8"/>
  <c r="G359" i="8"/>
  <c r="H358" i="8"/>
  <c r="G358" i="8"/>
  <c r="H357" i="8"/>
  <c r="G357" i="8"/>
  <c r="H356" i="8"/>
  <c r="G356" i="8"/>
  <c r="H355" i="8"/>
  <c r="G355" i="8"/>
  <c r="H354" i="8"/>
  <c r="G354" i="8"/>
  <c r="H353" i="8"/>
  <c r="G353" i="8"/>
  <c r="H352" i="8"/>
  <c r="G352" i="8"/>
  <c r="H351" i="8"/>
  <c r="G351" i="8"/>
  <c r="H350" i="8"/>
  <c r="G350" i="8"/>
  <c r="H349" i="8"/>
  <c r="G349" i="8"/>
  <c r="H348" i="8"/>
  <c r="G348" i="8"/>
  <c r="H347" i="8"/>
  <c r="G347" i="8"/>
  <c r="H346" i="8"/>
  <c r="G346" i="8"/>
  <c r="H345" i="8"/>
  <c r="G345" i="8"/>
  <c r="H344" i="8"/>
  <c r="G344" i="8"/>
  <c r="H343" i="8"/>
  <c r="G343" i="8"/>
  <c r="H342" i="8"/>
  <c r="G342" i="8"/>
  <c r="H341" i="8"/>
  <c r="G341" i="8"/>
  <c r="H340" i="8"/>
  <c r="G340" i="8"/>
  <c r="H339" i="8"/>
  <c r="G339" i="8"/>
  <c r="H338" i="8"/>
  <c r="G338" i="8"/>
  <c r="H337" i="8"/>
  <c r="G337" i="8"/>
  <c r="H336" i="8"/>
  <c r="G336" i="8"/>
  <c r="H335" i="8"/>
  <c r="G335" i="8"/>
  <c r="H334" i="8"/>
  <c r="G334" i="8"/>
  <c r="H333" i="8"/>
  <c r="G333" i="8"/>
  <c r="H332" i="8"/>
  <c r="G332" i="8"/>
  <c r="H331" i="8"/>
  <c r="G331" i="8"/>
  <c r="H330" i="8"/>
  <c r="G330" i="8"/>
  <c r="H329" i="8"/>
  <c r="G329" i="8"/>
  <c r="H328" i="8"/>
  <c r="G328" i="8"/>
  <c r="H327" i="8"/>
  <c r="G327" i="8"/>
  <c r="H326" i="8"/>
  <c r="G326" i="8"/>
  <c r="H325" i="8"/>
  <c r="G325" i="8"/>
  <c r="H324" i="8"/>
  <c r="G324" i="8"/>
  <c r="H323" i="8"/>
  <c r="G323" i="8"/>
  <c r="H322" i="8"/>
  <c r="G322" i="8"/>
  <c r="H321" i="8"/>
  <c r="G321" i="8"/>
  <c r="H320" i="8"/>
  <c r="G320" i="8"/>
  <c r="G487" i="8" s="1"/>
  <c r="F23" i="2"/>
  <c r="E317" i="8"/>
  <c r="H316" i="8"/>
  <c r="G316" i="8"/>
  <c r="H315" i="8"/>
  <c r="G315" i="8"/>
  <c r="H314" i="8"/>
  <c r="G314" i="8"/>
  <c r="H313" i="8"/>
  <c r="G313" i="8"/>
  <c r="H312" i="8"/>
  <c r="G312" i="8"/>
  <c r="H311" i="8"/>
  <c r="G311" i="8"/>
  <c r="H310" i="8"/>
  <c r="G310" i="8"/>
  <c r="H309" i="8"/>
  <c r="G309" i="8"/>
  <c r="H308" i="8"/>
  <c r="G308" i="8"/>
  <c r="H307" i="8"/>
  <c r="G307" i="8"/>
  <c r="H306" i="8"/>
  <c r="G306" i="8"/>
  <c r="H305" i="8"/>
  <c r="G305" i="8"/>
  <c r="H304" i="8"/>
  <c r="G304" i="8"/>
  <c r="H303" i="8"/>
  <c r="G303" i="8"/>
  <c r="H302" i="8"/>
  <c r="G302" i="8"/>
  <c r="H301" i="8"/>
  <c r="G301" i="8"/>
  <c r="H300" i="8"/>
  <c r="G300" i="8"/>
  <c r="H299" i="8"/>
  <c r="G299" i="8"/>
  <c r="H298" i="8"/>
  <c r="G298" i="8"/>
  <c r="H297" i="8"/>
  <c r="G297" i="8"/>
  <c r="H296" i="8"/>
  <c r="G296" i="8"/>
  <c r="H295" i="8"/>
  <c r="G295" i="8"/>
  <c r="H294" i="8"/>
  <c r="G294" i="8"/>
  <c r="H293" i="8"/>
  <c r="G293" i="8"/>
  <c r="H292" i="8"/>
  <c r="G292" i="8"/>
  <c r="H291" i="8"/>
  <c r="G291" i="8"/>
  <c r="H290" i="8"/>
  <c r="G290" i="8"/>
  <c r="H289" i="8"/>
  <c r="G289" i="8"/>
  <c r="H288" i="8"/>
  <c r="G288" i="8"/>
  <c r="H287" i="8"/>
  <c r="G287" i="8"/>
  <c r="H286" i="8"/>
  <c r="G286" i="8"/>
  <c r="H285" i="8"/>
  <c r="G285" i="8"/>
  <c r="H284" i="8"/>
  <c r="G284" i="8"/>
  <c r="H283" i="8"/>
  <c r="G283" i="8"/>
  <c r="H282" i="8"/>
  <c r="G282" i="8"/>
  <c r="H281" i="8"/>
  <c r="G281" i="8"/>
  <c r="H280" i="8"/>
  <c r="G280" i="8"/>
  <c r="H279" i="8"/>
  <c r="G279" i="8"/>
  <c r="H278" i="8"/>
  <c r="G278" i="8"/>
  <c r="H277" i="8"/>
  <c r="G277" i="8"/>
  <c r="H276" i="8"/>
  <c r="G276" i="8"/>
  <c r="H275" i="8"/>
  <c r="G275" i="8"/>
  <c r="H274" i="8"/>
  <c r="G274" i="8"/>
  <c r="H273" i="8"/>
  <c r="G273" i="8"/>
  <c r="H272" i="8"/>
  <c r="G272" i="8"/>
  <c r="H271" i="8"/>
  <c r="G271" i="8"/>
  <c r="H270" i="8"/>
  <c r="G270" i="8"/>
  <c r="H269" i="8"/>
  <c r="G269" i="8"/>
  <c r="H268" i="8"/>
  <c r="G268" i="8"/>
  <c r="H267" i="8"/>
  <c r="G267" i="8"/>
  <c r="H266" i="8"/>
  <c r="G266" i="8"/>
  <c r="H265" i="8"/>
  <c r="G265" i="8"/>
  <c r="H264" i="8"/>
  <c r="G264" i="8"/>
  <c r="H263" i="8"/>
  <c r="G263" i="8"/>
  <c r="H262" i="8"/>
  <c r="G262" i="8"/>
  <c r="H261" i="8"/>
  <c r="G261" i="8"/>
  <c r="H260" i="8"/>
  <c r="G260" i="8"/>
  <c r="H259" i="8"/>
  <c r="G259" i="8"/>
  <c r="H258" i="8"/>
  <c r="G258" i="8"/>
  <c r="H257" i="8"/>
  <c r="G257" i="8"/>
  <c r="H256" i="8"/>
  <c r="G256" i="8"/>
  <c r="H255" i="8"/>
  <c r="G255" i="8"/>
  <c r="H254" i="8"/>
  <c r="G254" i="8"/>
  <c r="H253" i="8"/>
  <c r="G253" i="8"/>
  <c r="H252" i="8"/>
  <c r="G252" i="8"/>
  <c r="H251" i="8"/>
  <c r="G251" i="8"/>
  <c r="H250" i="8"/>
  <c r="G250" i="8"/>
  <c r="H249" i="8"/>
  <c r="G249" i="8"/>
  <c r="H248" i="8"/>
  <c r="G248" i="8"/>
  <c r="H247" i="8"/>
  <c r="H317" i="8" s="1"/>
  <c r="G247" i="8"/>
  <c r="G317" i="8" s="1"/>
  <c r="E245" i="8"/>
  <c r="H244" i="8"/>
  <c r="G244" i="8"/>
  <c r="H243" i="8"/>
  <c r="G243" i="8"/>
  <c r="H242" i="8"/>
  <c r="G242" i="8"/>
  <c r="H241" i="8"/>
  <c r="G241" i="8"/>
  <c r="H240" i="8"/>
  <c r="G240" i="8"/>
  <c r="H239" i="8"/>
  <c r="G239" i="8"/>
  <c r="H238" i="8"/>
  <c r="G238" i="8"/>
  <c r="H237" i="8"/>
  <c r="G237" i="8"/>
  <c r="H236" i="8"/>
  <c r="G236" i="8"/>
  <c r="H235" i="8"/>
  <c r="G235" i="8"/>
  <c r="H234" i="8"/>
  <c r="G234" i="8"/>
  <c r="H233" i="8"/>
  <c r="G233" i="8"/>
  <c r="H232" i="8"/>
  <c r="G232" i="8"/>
  <c r="H231" i="8"/>
  <c r="G231" i="8"/>
  <c r="H230" i="8"/>
  <c r="G230" i="8"/>
  <c r="H229" i="8"/>
  <c r="G229" i="8"/>
  <c r="H228" i="8"/>
  <c r="G228" i="8"/>
  <c r="H227" i="8"/>
  <c r="G227" i="8"/>
  <c r="H226" i="8"/>
  <c r="G226" i="8"/>
  <c r="H225" i="8"/>
  <c r="G225" i="8"/>
  <c r="H224" i="8"/>
  <c r="G224" i="8"/>
  <c r="H223" i="8"/>
  <c r="G223" i="8"/>
  <c r="H222" i="8"/>
  <c r="G222" i="8"/>
  <c r="H221" i="8"/>
  <c r="G221" i="8"/>
  <c r="H220" i="8"/>
  <c r="G220" i="8"/>
  <c r="H219" i="8"/>
  <c r="G219" i="8"/>
  <c r="H218" i="8"/>
  <c r="G218" i="8"/>
  <c r="H217" i="8"/>
  <c r="G217" i="8"/>
  <c r="H216" i="8"/>
  <c r="G216" i="8"/>
  <c r="H215" i="8"/>
  <c r="G215" i="8"/>
  <c r="H214" i="8"/>
  <c r="G214" i="8"/>
  <c r="H213" i="8"/>
  <c r="G213" i="8"/>
  <c r="H212" i="8"/>
  <c r="G212" i="8"/>
  <c r="H211" i="8"/>
  <c r="G211" i="8"/>
  <c r="H210" i="8"/>
  <c r="G210" i="8"/>
  <c r="H209" i="8"/>
  <c r="G209" i="8"/>
  <c r="H208" i="8"/>
  <c r="G208" i="8"/>
  <c r="H207" i="8"/>
  <c r="G207" i="8"/>
  <c r="H206" i="8"/>
  <c r="G206" i="8"/>
  <c r="H205" i="8"/>
  <c r="G205" i="8"/>
  <c r="H204" i="8"/>
  <c r="G204" i="8"/>
  <c r="H203" i="8"/>
  <c r="G203" i="8"/>
  <c r="H202" i="8"/>
  <c r="G202" i="8"/>
  <c r="H201" i="8"/>
  <c r="G201" i="8"/>
  <c r="H200" i="8"/>
  <c r="G200" i="8"/>
  <c r="H199" i="8"/>
  <c r="G199" i="8"/>
  <c r="H198" i="8"/>
  <c r="G198" i="8"/>
  <c r="H197" i="8"/>
  <c r="G197" i="8"/>
  <c r="H196" i="8"/>
  <c r="G196" i="8"/>
  <c r="H195" i="8"/>
  <c r="G195" i="8"/>
  <c r="H194" i="8"/>
  <c r="G194" i="8"/>
  <c r="H193" i="8"/>
  <c r="G193" i="8"/>
  <c r="H192" i="8"/>
  <c r="G192" i="8"/>
  <c r="H191" i="8"/>
  <c r="G191" i="8"/>
  <c r="H190" i="8"/>
  <c r="G190" i="8"/>
  <c r="H189" i="8"/>
  <c r="G189" i="8"/>
  <c r="H188" i="8"/>
  <c r="G188" i="8"/>
  <c r="H187" i="8"/>
  <c r="G187" i="8"/>
  <c r="H186" i="8"/>
  <c r="G186" i="8"/>
  <c r="H185" i="8"/>
  <c r="G185" i="8"/>
  <c r="H184" i="8"/>
  <c r="G184" i="8"/>
  <c r="H183" i="8"/>
  <c r="G183" i="8"/>
  <c r="H182" i="8"/>
  <c r="G182" i="8"/>
  <c r="H181" i="8"/>
  <c r="G181" i="8"/>
  <c r="H180" i="8"/>
  <c r="G180" i="8"/>
  <c r="H179" i="8"/>
  <c r="G179" i="8"/>
  <c r="H178" i="8"/>
  <c r="G178" i="8"/>
  <c r="H177" i="8"/>
  <c r="G177" i="8"/>
  <c r="H176" i="8"/>
  <c r="G176" i="8"/>
  <c r="H175" i="8"/>
  <c r="G175" i="8"/>
  <c r="H174" i="8"/>
  <c r="G174" i="8"/>
  <c r="H173" i="8"/>
  <c r="G173" i="8"/>
  <c r="H172" i="8"/>
  <c r="G172" i="8"/>
  <c r="H171" i="8"/>
  <c r="G171" i="8"/>
  <c r="H170" i="8"/>
  <c r="G170" i="8"/>
  <c r="H169" i="8"/>
  <c r="G169" i="8"/>
  <c r="H168" i="8"/>
  <c r="G168" i="8"/>
  <c r="H167" i="8"/>
  <c r="G167" i="8"/>
  <c r="H166" i="8"/>
  <c r="G166" i="8"/>
  <c r="H165" i="8"/>
  <c r="G165" i="8"/>
  <c r="H164" i="8"/>
  <c r="G164" i="8"/>
  <c r="H163" i="8"/>
  <c r="G163" i="8"/>
  <c r="H162" i="8"/>
  <c r="G162" i="8"/>
  <c r="H161" i="8"/>
  <c r="G161" i="8"/>
  <c r="H160" i="8"/>
  <c r="G160" i="8"/>
  <c r="H159" i="8"/>
  <c r="G159" i="8"/>
  <c r="H158" i="8"/>
  <c r="G158" i="8"/>
  <c r="H157" i="8"/>
  <c r="G157" i="8"/>
  <c r="H156" i="8"/>
  <c r="G156" i="8"/>
  <c r="H155" i="8"/>
  <c r="G155" i="8"/>
  <c r="H154" i="8"/>
  <c r="G154" i="8"/>
  <c r="H153" i="8"/>
  <c r="G153" i="8"/>
  <c r="H152" i="8"/>
  <c r="G152" i="8"/>
  <c r="H151" i="8"/>
  <c r="G151" i="8"/>
  <c r="H150" i="8"/>
  <c r="G150" i="8"/>
  <c r="H149" i="8"/>
  <c r="G149" i="8"/>
  <c r="H148" i="8"/>
  <c r="G148" i="8"/>
  <c r="H147" i="8"/>
  <c r="G147" i="8"/>
  <c r="H146" i="8"/>
  <c r="G146" i="8"/>
  <c r="H145" i="8"/>
  <c r="G145" i="8"/>
  <c r="H144" i="8"/>
  <c r="G144" i="8"/>
  <c r="H143" i="8"/>
  <c r="G143" i="8"/>
  <c r="H142" i="8"/>
  <c r="G142" i="8"/>
  <c r="H141" i="8"/>
  <c r="G141" i="8"/>
  <c r="H140" i="8"/>
  <c r="G140" i="8"/>
  <c r="H139" i="8"/>
  <c r="G139" i="8"/>
  <c r="H138" i="8"/>
  <c r="G138" i="8"/>
  <c r="H137" i="8"/>
  <c r="G137" i="8"/>
  <c r="H136" i="8"/>
  <c r="G136" i="8"/>
  <c r="H135" i="8"/>
  <c r="G135" i="8"/>
  <c r="H134" i="8"/>
  <c r="G134" i="8"/>
  <c r="H133" i="8"/>
  <c r="G133" i="8"/>
  <c r="H132" i="8"/>
  <c r="G132" i="8"/>
  <c r="H131" i="8"/>
  <c r="G131" i="8"/>
  <c r="H130" i="8"/>
  <c r="G130" i="8"/>
  <c r="H129" i="8"/>
  <c r="G129" i="8"/>
  <c r="H128" i="8"/>
  <c r="G128" i="8"/>
  <c r="H127" i="8"/>
  <c r="G127" i="8"/>
  <c r="H126" i="8"/>
  <c r="G126" i="8"/>
  <c r="H125" i="8"/>
  <c r="G125" i="8"/>
  <c r="H124" i="8"/>
  <c r="G124" i="8"/>
  <c r="H123" i="8"/>
  <c r="G123" i="8"/>
  <c r="H122" i="8"/>
  <c r="G122" i="8"/>
  <c r="H121" i="8"/>
  <c r="G121" i="8"/>
  <c r="H120" i="8"/>
  <c r="G120" i="8"/>
  <c r="H119" i="8"/>
  <c r="G119" i="8"/>
  <c r="H118" i="8"/>
  <c r="G118" i="8"/>
  <c r="H117" i="8"/>
  <c r="G117" i="8"/>
  <c r="H116" i="8"/>
  <c r="G116" i="8"/>
  <c r="H115" i="8"/>
  <c r="G115" i="8"/>
  <c r="H114" i="8"/>
  <c r="G114" i="8"/>
  <c r="H113" i="8"/>
  <c r="G113" i="8"/>
  <c r="H112" i="8"/>
  <c r="G112" i="8"/>
  <c r="H111" i="8"/>
  <c r="G111" i="8"/>
  <c r="H110" i="8"/>
  <c r="G110" i="8"/>
  <c r="H109" i="8"/>
  <c r="G109" i="8"/>
  <c r="H108" i="8"/>
  <c r="G108" i="8"/>
  <c r="H107" i="8"/>
  <c r="G107" i="8"/>
  <c r="H106" i="8"/>
  <c r="G106" i="8"/>
  <c r="H105" i="8"/>
  <c r="G105" i="8"/>
  <c r="H104" i="8"/>
  <c r="G104" i="8"/>
  <c r="H103" i="8"/>
  <c r="G103" i="8"/>
  <c r="H102" i="8"/>
  <c r="G102" i="8"/>
  <c r="H101" i="8"/>
  <c r="G101" i="8"/>
  <c r="H100" i="8"/>
  <c r="G100" i="8"/>
  <c r="H99" i="8"/>
  <c r="G99" i="8"/>
  <c r="H98" i="8"/>
  <c r="G98" i="8"/>
  <c r="H97" i="8"/>
  <c r="G97" i="8"/>
  <c r="H96" i="8"/>
  <c r="G96" i="8"/>
  <c r="H95" i="8"/>
  <c r="G95" i="8"/>
  <c r="H94" i="8"/>
  <c r="G94" i="8"/>
  <c r="H93" i="8"/>
  <c r="G93" i="8"/>
  <c r="H92" i="8"/>
  <c r="G92" i="8"/>
  <c r="H91" i="8"/>
  <c r="G91" i="8"/>
  <c r="H90" i="8"/>
  <c r="G90" i="8"/>
  <c r="H89" i="8"/>
  <c r="G89" i="8"/>
  <c r="H88" i="8"/>
  <c r="G88" i="8"/>
  <c r="H87" i="8"/>
  <c r="G87" i="8"/>
  <c r="H86" i="8"/>
  <c r="G86" i="8"/>
  <c r="H85" i="8"/>
  <c r="G85" i="8"/>
  <c r="H84" i="8"/>
  <c r="G84" i="8"/>
  <c r="H83" i="8"/>
  <c r="G83" i="8"/>
  <c r="H82" i="8"/>
  <c r="G82" i="8"/>
  <c r="H81" i="8"/>
  <c r="G81" i="8"/>
  <c r="H80" i="8"/>
  <c r="G80" i="8"/>
  <c r="H79" i="8"/>
  <c r="G79" i="8"/>
  <c r="H78" i="8"/>
  <c r="G78" i="8"/>
  <c r="H77" i="8"/>
  <c r="G77" i="8"/>
  <c r="H76" i="8"/>
  <c r="G76" i="8"/>
  <c r="H75" i="8"/>
  <c r="G75" i="8"/>
  <c r="H74" i="8"/>
  <c r="G74" i="8"/>
  <c r="H73" i="8"/>
  <c r="G73" i="8"/>
  <c r="H72" i="8"/>
  <c r="G72" i="8"/>
  <c r="H71" i="8"/>
  <c r="G71" i="8"/>
  <c r="H70" i="8"/>
  <c r="G70" i="8"/>
  <c r="H69" i="8"/>
  <c r="G69" i="8"/>
  <c r="H68" i="8"/>
  <c r="G68" i="8"/>
  <c r="H67" i="8"/>
  <c r="G67" i="8"/>
  <c r="H66" i="8"/>
  <c r="G66" i="8"/>
  <c r="H65" i="8"/>
  <c r="G65" i="8"/>
  <c r="H64" i="8"/>
  <c r="G64" i="8"/>
  <c r="H63" i="8"/>
  <c r="G63" i="8"/>
  <c r="H62" i="8"/>
  <c r="G62" i="8"/>
  <c r="H61" i="8"/>
  <c r="G61" i="8"/>
  <c r="H60" i="8"/>
  <c r="G60" i="8"/>
  <c r="H59" i="8"/>
  <c r="G59" i="8"/>
  <c r="H58" i="8"/>
  <c r="G58" i="8"/>
  <c r="H57" i="8"/>
  <c r="G57" i="8"/>
  <c r="H56" i="8"/>
  <c r="G56" i="8"/>
  <c r="H55" i="8"/>
  <c r="G55" i="8"/>
  <c r="H54" i="8"/>
  <c r="G54" i="8"/>
  <c r="H53" i="8"/>
  <c r="G53" i="8"/>
  <c r="H52" i="8"/>
  <c r="G52" i="8"/>
  <c r="H51" i="8"/>
  <c r="G51" i="8"/>
  <c r="H50" i="8"/>
  <c r="G50" i="8"/>
  <c r="H49" i="8"/>
  <c r="G49" i="8"/>
  <c r="H48" i="8"/>
  <c r="G48" i="8"/>
  <c r="H47" i="8"/>
  <c r="G47" i="8"/>
  <c r="H46" i="8"/>
  <c r="G46" i="8"/>
  <c r="H45" i="8"/>
  <c r="G45" i="8"/>
  <c r="H44" i="8"/>
  <c r="G44" i="8"/>
  <c r="H43" i="8"/>
  <c r="G43" i="8"/>
  <c r="H42" i="8"/>
  <c r="G42" i="8"/>
  <c r="H41" i="8"/>
  <c r="G41" i="8"/>
  <c r="H40" i="8"/>
  <c r="G40" i="8"/>
  <c r="H39" i="8"/>
  <c r="G39" i="8"/>
  <c r="H38" i="8"/>
  <c r="G38" i="8"/>
  <c r="H37" i="8"/>
  <c r="G37" i="8"/>
  <c r="H36" i="8"/>
  <c r="G36" i="8"/>
  <c r="H35" i="8"/>
  <c r="G35" i="8"/>
  <c r="H34" i="8"/>
  <c r="G34" i="8"/>
  <c r="H33" i="8"/>
  <c r="G33" i="8"/>
  <c r="H32" i="8"/>
  <c r="G32" i="8"/>
  <c r="H31" i="8"/>
  <c r="G31" i="8"/>
  <c r="H30" i="8"/>
  <c r="G30" i="8"/>
  <c r="H29" i="8"/>
  <c r="G29" i="8"/>
  <c r="H28" i="8"/>
  <c r="G28" i="8"/>
  <c r="H27" i="8"/>
  <c r="G27" i="8"/>
  <c r="H26" i="8"/>
  <c r="G26" i="8"/>
  <c r="H25" i="8"/>
  <c r="G25" i="8"/>
  <c r="H24" i="8"/>
  <c r="G24" i="8"/>
  <c r="H23" i="8"/>
  <c r="G23" i="8"/>
  <c r="H22" i="8"/>
  <c r="G22" i="8"/>
  <c r="H21" i="8"/>
  <c r="G21" i="8"/>
  <c r="H20" i="8"/>
  <c r="G20" i="8"/>
  <c r="H19" i="8"/>
  <c r="G19" i="8"/>
  <c r="H18" i="8"/>
  <c r="G18" i="8"/>
  <c r="H17" i="8"/>
  <c r="G17" i="8"/>
  <c r="H16" i="8"/>
  <c r="G16" i="8"/>
  <c r="H15" i="8"/>
  <c r="G15" i="8"/>
  <c r="H14" i="8"/>
  <c r="G14" i="8"/>
  <c r="H13" i="8"/>
  <c r="G13" i="8"/>
  <c r="H12" i="8"/>
  <c r="G12" i="8"/>
  <c r="H11" i="8"/>
  <c r="G11" i="8"/>
  <c r="H10" i="8"/>
  <c r="G10" i="8"/>
  <c r="H9" i="8"/>
  <c r="G9" i="8"/>
  <c r="F22" i="7"/>
  <c r="E22" i="7"/>
  <c r="D22" i="7"/>
  <c r="C22" i="7"/>
  <c r="G14" i="7"/>
  <c r="G13" i="7"/>
  <c r="G12" i="7"/>
  <c r="G11" i="7"/>
  <c r="G10" i="7"/>
  <c r="G9" i="7"/>
  <c r="H8" i="7"/>
  <c r="H15" i="7" s="1"/>
  <c r="G8" i="7"/>
  <c r="H487" i="8" l="1"/>
  <c r="G15" i="7"/>
  <c r="E23" i="2"/>
  <c r="C9" i="1"/>
  <c r="G245" i="8"/>
  <c r="H245" i="8"/>
  <c r="E9" i="1"/>
  <c r="D9" i="1"/>
  <c r="F9" i="1"/>
  <c r="E318" i="8"/>
  <c r="E9" i="2"/>
  <c r="G22" i="7"/>
  <c r="F318" i="8"/>
  <c r="F9" i="2"/>
  <c r="H22" i="7"/>
  <c r="F498" i="8" l="1"/>
  <c r="F65" i="2" s="1"/>
  <c r="E498" i="8"/>
  <c r="E65" i="2" s="1"/>
  <c r="H9" i="1"/>
  <c r="H318" i="8"/>
  <c r="H498" i="8" s="1"/>
  <c r="G318" i="8"/>
  <c r="G498" i="8" s="1"/>
  <c r="F64" i="2"/>
  <c r="E64" i="2"/>
  <c r="D64" i="2"/>
  <c r="C239" i="6"/>
  <c r="C64" i="2" s="1"/>
  <c r="H226" i="6"/>
  <c r="G226" i="6"/>
  <c r="H225" i="6"/>
  <c r="G225" i="6"/>
  <c r="H224" i="6"/>
  <c r="G224" i="6"/>
  <c r="H223" i="6"/>
  <c r="G223" i="6"/>
  <c r="H222" i="6"/>
  <c r="G222" i="6"/>
  <c r="H221" i="6"/>
  <c r="G221" i="6"/>
  <c r="H220" i="6"/>
  <c r="G220" i="6"/>
  <c r="H219" i="6"/>
  <c r="G219" i="6"/>
  <c r="H218" i="6"/>
  <c r="G218" i="6"/>
  <c r="H217" i="6"/>
  <c r="G217" i="6"/>
  <c r="H216" i="6"/>
  <c r="G216" i="6"/>
  <c r="H215" i="6"/>
  <c r="G215" i="6"/>
  <c r="H214" i="6"/>
  <c r="G214" i="6"/>
  <c r="H213" i="6"/>
  <c r="G213" i="6"/>
  <c r="H212" i="6"/>
  <c r="G212" i="6"/>
  <c r="H211" i="6"/>
  <c r="G211" i="6"/>
  <c r="H210" i="6"/>
  <c r="G210" i="6"/>
  <c r="H209" i="6"/>
  <c r="G209" i="6"/>
  <c r="H208" i="6"/>
  <c r="G208" i="6"/>
  <c r="H207" i="6"/>
  <c r="G207" i="6"/>
  <c r="H206" i="6"/>
  <c r="G206" i="6"/>
  <c r="H205" i="6"/>
  <c r="G205" i="6"/>
  <c r="H204" i="6"/>
  <c r="G204" i="6"/>
  <c r="H203" i="6"/>
  <c r="G203" i="6"/>
  <c r="H202" i="6"/>
  <c r="G202" i="6"/>
  <c r="H201" i="6"/>
  <c r="G201" i="6"/>
  <c r="H200" i="6"/>
  <c r="G200" i="6"/>
  <c r="H199" i="6"/>
  <c r="G199" i="6"/>
  <c r="H198" i="6"/>
  <c r="G198" i="6"/>
  <c r="H197" i="6"/>
  <c r="G197" i="6"/>
  <c r="H196" i="6"/>
  <c r="G196" i="6"/>
  <c r="H195" i="6"/>
  <c r="G195" i="6"/>
  <c r="H194" i="6"/>
  <c r="G194" i="6"/>
  <c r="H193" i="6"/>
  <c r="G193" i="6"/>
  <c r="H192" i="6"/>
  <c r="G192" i="6"/>
  <c r="H191" i="6"/>
  <c r="G191" i="6"/>
  <c r="H190" i="6"/>
  <c r="G190" i="6"/>
  <c r="H189" i="6"/>
  <c r="G189" i="6"/>
  <c r="H188" i="6"/>
  <c r="G188" i="6"/>
  <c r="H187" i="6"/>
  <c r="G187" i="6"/>
  <c r="H186" i="6"/>
  <c r="G186" i="6"/>
  <c r="H185" i="6"/>
  <c r="G185" i="6"/>
  <c r="H184" i="6"/>
  <c r="G184" i="6"/>
  <c r="H183" i="6"/>
  <c r="G183" i="6"/>
  <c r="H182" i="6"/>
  <c r="G182" i="6"/>
  <c r="H181" i="6"/>
  <c r="G181" i="6"/>
  <c r="H180" i="6"/>
  <c r="G180" i="6"/>
  <c r="H179" i="6"/>
  <c r="G179" i="6"/>
  <c r="H178" i="6"/>
  <c r="G178" i="6"/>
  <c r="H177" i="6"/>
  <c r="G177" i="6"/>
  <c r="H176" i="6"/>
  <c r="G176" i="6"/>
  <c r="H175" i="6"/>
  <c r="G175" i="6"/>
  <c r="H174" i="6"/>
  <c r="G174" i="6"/>
  <c r="H173" i="6"/>
  <c r="G173" i="6"/>
  <c r="H172" i="6"/>
  <c r="G172" i="6"/>
  <c r="H171" i="6"/>
  <c r="G171" i="6"/>
  <c r="H170" i="6"/>
  <c r="G170" i="6"/>
  <c r="H169" i="6"/>
  <c r="G169" i="6"/>
  <c r="H168" i="6"/>
  <c r="G168" i="6"/>
  <c r="H167" i="6"/>
  <c r="G167" i="6"/>
  <c r="H166" i="6"/>
  <c r="G166" i="6"/>
  <c r="H165" i="6"/>
  <c r="G165" i="6"/>
  <c r="H164" i="6"/>
  <c r="G164" i="6"/>
  <c r="H163" i="6"/>
  <c r="G163" i="6"/>
  <c r="H162" i="6"/>
  <c r="G162" i="6"/>
  <c r="H161" i="6"/>
  <c r="G161" i="6"/>
  <c r="H160" i="6"/>
  <c r="G160" i="6"/>
  <c r="H159" i="6"/>
  <c r="G159" i="6"/>
  <c r="H158" i="6"/>
  <c r="G158" i="6"/>
  <c r="H157" i="6"/>
  <c r="G157" i="6"/>
  <c r="H156" i="6"/>
  <c r="G156" i="6"/>
  <c r="H155" i="6"/>
  <c r="G155" i="6"/>
  <c r="H154" i="6"/>
  <c r="G154" i="6"/>
  <c r="H153" i="6"/>
  <c r="G153" i="6"/>
  <c r="H152" i="6"/>
  <c r="G152" i="6"/>
  <c r="H151" i="6"/>
  <c r="G151" i="6"/>
  <c r="H150" i="6"/>
  <c r="G150" i="6"/>
  <c r="H149" i="6"/>
  <c r="G149" i="6"/>
  <c r="H148" i="6"/>
  <c r="G148" i="6"/>
  <c r="H147" i="6"/>
  <c r="G147" i="6"/>
  <c r="H146" i="6"/>
  <c r="G146" i="6"/>
  <c r="H145" i="6"/>
  <c r="G145" i="6"/>
  <c r="H144" i="6"/>
  <c r="G144" i="6"/>
  <c r="H143" i="6"/>
  <c r="G143" i="6"/>
  <c r="H142" i="6"/>
  <c r="G142" i="6"/>
  <c r="H141" i="6"/>
  <c r="G141" i="6"/>
  <c r="H140" i="6"/>
  <c r="G140" i="6"/>
  <c r="H139" i="6"/>
  <c r="G139" i="6"/>
  <c r="H138" i="6"/>
  <c r="G138" i="6"/>
  <c r="H137" i="6"/>
  <c r="G137" i="6"/>
  <c r="H136" i="6"/>
  <c r="G136" i="6"/>
  <c r="H135" i="6"/>
  <c r="G135" i="6"/>
  <c r="H134" i="6"/>
  <c r="G134" i="6"/>
  <c r="H133" i="6"/>
  <c r="G133" i="6"/>
  <c r="H132" i="6"/>
  <c r="G132" i="6"/>
  <c r="H131" i="6"/>
  <c r="G131" i="6"/>
  <c r="H130" i="6"/>
  <c r="G130" i="6"/>
  <c r="H129" i="6"/>
  <c r="G129" i="6"/>
  <c r="H128" i="6"/>
  <c r="G128" i="6"/>
  <c r="H127" i="6"/>
  <c r="G127" i="6"/>
  <c r="H126" i="6"/>
  <c r="G126" i="6"/>
  <c r="H125" i="6"/>
  <c r="G125" i="6"/>
  <c r="H124" i="6"/>
  <c r="G124" i="6"/>
  <c r="H123" i="6"/>
  <c r="G123" i="6"/>
  <c r="H122" i="6"/>
  <c r="G122" i="6"/>
  <c r="H121" i="6"/>
  <c r="G121" i="6"/>
  <c r="H120" i="6"/>
  <c r="G120" i="6"/>
  <c r="H119" i="6"/>
  <c r="G119" i="6"/>
  <c r="H118" i="6"/>
  <c r="G118" i="6"/>
  <c r="H117" i="6"/>
  <c r="G117" i="6"/>
  <c r="H116" i="6"/>
  <c r="G116" i="6"/>
  <c r="H115" i="6"/>
  <c r="G115" i="6"/>
  <c r="H114" i="6"/>
  <c r="G114" i="6"/>
  <c r="H113" i="6"/>
  <c r="G113" i="6"/>
  <c r="H112" i="6"/>
  <c r="G112" i="6"/>
  <c r="H111" i="6"/>
  <c r="G111" i="6"/>
  <c r="H110" i="6"/>
  <c r="G110" i="6"/>
  <c r="H109" i="6"/>
  <c r="G109" i="6"/>
  <c r="H108" i="6"/>
  <c r="G108" i="6"/>
  <c r="H107" i="6"/>
  <c r="G107" i="6"/>
  <c r="H106" i="6"/>
  <c r="G106" i="6"/>
  <c r="H105" i="6"/>
  <c r="G105" i="6"/>
  <c r="H104" i="6"/>
  <c r="G104" i="6"/>
  <c r="H103" i="6"/>
  <c r="G103" i="6"/>
  <c r="H102" i="6"/>
  <c r="G102" i="6"/>
  <c r="H101" i="6"/>
  <c r="G101" i="6"/>
  <c r="H100" i="6"/>
  <c r="G100" i="6"/>
  <c r="H99" i="6"/>
  <c r="G99" i="6"/>
  <c r="H98" i="6"/>
  <c r="G98" i="6"/>
  <c r="H97" i="6"/>
  <c r="G97" i="6"/>
  <c r="H96" i="6"/>
  <c r="G96" i="6"/>
  <c r="H95" i="6"/>
  <c r="G95" i="6"/>
  <c r="H94" i="6"/>
  <c r="G94" i="6"/>
  <c r="H93" i="6"/>
  <c r="G93" i="6"/>
  <c r="H92" i="6"/>
  <c r="G92" i="6"/>
  <c r="H91" i="6"/>
  <c r="G91" i="6"/>
  <c r="H90" i="6"/>
  <c r="G90" i="6"/>
  <c r="H89" i="6"/>
  <c r="G89" i="6"/>
  <c r="H88" i="6"/>
  <c r="G88" i="6"/>
  <c r="H87" i="6"/>
  <c r="G87" i="6"/>
  <c r="H86" i="6"/>
  <c r="G86" i="6"/>
  <c r="H85" i="6"/>
  <c r="G85" i="6"/>
  <c r="H84" i="6"/>
  <c r="G84" i="6"/>
  <c r="H83" i="6"/>
  <c r="G83" i="6"/>
  <c r="H82" i="6"/>
  <c r="G82" i="6"/>
  <c r="H81" i="6"/>
  <c r="G81" i="6"/>
  <c r="H80" i="6"/>
  <c r="G80" i="6"/>
  <c r="H79" i="6"/>
  <c r="G79" i="6"/>
  <c r="H78" i="6"/>
  <c r="G78" i="6"/>
  <c r="H77" i="6"/>
  <c r="G77" i="6"/>
  <c r="H76" i="6"/>
  <c r="G76" i="6"/>
  <c r="H75" i="6"/>
  <c r="G75" i="6"/>
  <c r="H74" i="6"/>
  <c r="G74" i="6"/>
  <c r="H73" i="6"/>
  <c r="G73" i="6"/>
  <c r="H72" i="6"/>
  <c r="G72" i="6"/>
  <c r="H71" i="6"/>
  <c r="G71" i="6"/>
  <c r="H70" i="6"/>
  <c r="G70" i="6"/>
  <c r="H69" i="6"/>
  <c r="G69" i="6"/>
  <c r="H68" i="6"/>
  <c r="G68" i="6"/>
  <c r="H67" i="6"/>
  <c r="G67" i="6"/>
  <c r="H66" i="6"/>
  <c r="G66" i="6"/>
  <c r="H65" i="6"/>
  <c r="G65" i="6"/>
  <c r="H64" i="6"/>
  <c r="G64" i="6"/>
  <c r="H63" i="6"/>
  <c r="G63" i="6"/>
  <c r="H62" i="6"/>
  <c r="G62" i="6"/>
  <c r="H61" i="6"/>
  <c r="G61" i="6"/>
  <c r="H60" i="6"/>
  <c r="G60" i="6"/>
  <c r="H59" i="6"/>
  <c r="G59" i="6"/>
  <c r="H58" i="6"/>
  <c r="G58" i="6"/>
  <c r="H57" i="6"/>
  <c r="G57" i="6"/>
  <c r="H56" i="6"/>
  <c r="G56" i="6"/>
  <c r="H55" i="6"/>
  <c r="G55" i="6"/>
  <c r="H54" i="6"/>
  <c r="G54" i="6"/>
  <c r="H53" i="6"/>
  <c r="G53" i="6"/>
  <c r="H52" i="6"/>
  <c r="G52" i="6"/>
  <c r="H51" i="6"/>
  <c r="G51" i="6"/>
  <c r="H50" i="6"/>
  <c r="G50" i="6"/>
  <c r="H49" i="6"/>
  <c r="G49" i="6"/>
  <c r="H48" i="6"/>
  <c r="G48" i="6"/>
  <c r="H47" i="6"/>
  <c r="G47" i="6"/>
  <c r="H46" i="6"/>
  <c r="G46" i="6"/>
  <c r="H45" i="6"/>
  <c r="G45" i="6"/>
  <c r="H44" i="6"/>
  <c r="G44" i="6"/>
  <c r="H43" i="6"/>
  <c r="G43" i="6"/>
  <c r="H42" i="6"/>
  <c r="G42" i="6"/>
  <c r="H41" i="6"/>
  <c r="G41" i="6"/>
  <c r="H40" i="6"/>
  <c r="G40" i="6"/>
  <c r="H39" i="6"/>
  <c r="G39" i="6"/>
  <c r="H38" i="6"/>
  <c r="G38" i="6"/>
  <c r="H37" i="6"/>
  <c r="G37" i="6"/>
  <c r="H36" i="6"/>
  <c r="G36" i="6"/>
  <c r="H35" i="6"/>
  <c r="G35" i="6"/>
  <c r="H34" i="6"/>
  <c r="G34" i="6"/>
  <c r="H33" i="6"/>
  <c r="G33" i="6"/>
  <c r="H32" i="6"/>
  <c r="G32" i="6"/>
  <c r="H31" i="6"/>
  <c r="G31" i="6"/>
  <c r="H30" i="6"/>
  <c r="G30" i="6"/>
  <c r="H29" i="6"/>
  <c r="G29" i="6"/>
  <c r="H28" i="6"/>
  <c r="G28" i="6"/>
  <c r="H27" i="6"/>
  <c r="G27" i="6"/>
  <c r="H26" i="6"/>
  <c r="G26" i="6"/>
  <c r="H25" i="6"/>
  <c r="G25" i="6"/>
  <c r="H24" i="6"/>
  <c r="G24" i="6"/>
  <c r="H23" i="6"/>
  <c r="G23" i="6"/>
  <c r="H22" i="6"/>
  <c r="G22" i="6"/>
  <c r="H21" i="6"/>
  <c r="G21" i="6"/>
  <c r="H20" i="6"/>
  <c r="G20" i="6"/>
  <c r="H19" i="6"/>
  <c r="G19" i="6"/>
  <c r="H18" i="6"/>
  <c r="G18" i="6"/>
  <c r="H17" i="6"/>
  <c r="G17" i="6"/>
  <c r="H16" i="6"/>
  <c r="G16" i="6"/>
  <c r="H15" i="6"/>
  <c r="G15" i="6"/>
  <c r="H14" i="6"/>
  <c r="G14" i="6"/>
  <c r="H13" i="6"/>
  <c r="G13" i="6"/>
  <c r="H12" i="6"/>
  <c r="G12" i="6"/>
  <c r="H11" i="6"/>
  <c r="G11" i="6"/>
  <c r="H10" i="6"/>
  <c r="G10" i="6"/>
  <c r="H9" i="6"/>
  <c r="H227" i="6" s="1"/>
  <c r="H239" i="6" s="1"/>
  <c r="G9" i="6"/>
  <c r="G227" i="6" s="1"/>
  <c r="G239" i="6" s="1"/>
  <c r="F24" i="5"/>
  <c r="E24" i="5"/>
  <c r="D24" i="5"/>
  <c r="C17" i="5"/>
  <c r="C24" i="5" s="1"/>
  <c r="G16" i="5"/>
  <c r="G15" i="5"/>
  <c r="G14" i="5"/>
  <c r="G13" i="5"/>
  <c r="G12" i="5"/>
  <c r="G11" i="5"/>
  <c r="G10" i="5"/>
  <c r="G9" i="5"/>
  <c r="H8" i="5"/>
  <c r="G8" i="5"/>
  <c r="H17" i="5" l="1"/>
  <c r="H24" i="5" s="1"/>
  <c r="G17" i="5"/>
  <c r="G24" i="5" s="1"/>
  <c r="C8" i="1"/>
  <c r="E8" i="1"/>
  <c r="D8" i="1"/>
  <c r="F8" i="1"/>
  <c r="D63" i="2"/>
  <c r="D89" i="2" s="1"/>
  <c r="C306" i="4"/>
  <c r="C63" i="2" s="1"/>
  <c r="C89" i="2" s="1"/>
  <c r="H294" i="4"/>
  <c r="G294" i="4"/>
  <c r="H293" i="4"/>
  <c r="G293" i="4"/>
  <c r="H292" i="4"/>
  <c r="G292" i="4"/>
  <c r="H291" i="4"/>
  <c r="G291" i="4"/>
  <c r="H290" i="4"/>
  <c r="G290" i="4"/>
  <c r="H289" i="4"/>
  <c r="G289" i="4"/>
  <c r="H288" i="4"/>
  <c r="G288" i="4"/>
  <c r="H287" i="4"/>
  <c r="G287" i="4"/>
  <c r="H286" i="4"/>
  <c r="G286" i="4"/>
  <c r="H285" i="4"/>
  <c r="G285" i="4"/>
  <c r="H284" i="4"/>
  <c r="G284" i="4"/>
  <c r="H283" i="4"/>
  <c r="G283" i="4"/>
  <c r="H282" i="4"/>
  <c r="G282" i="4"/>
  <c r="H281" i="4"/>
  <c r="G281" i="4"/>
  <c r="H280" i="4"/>
  <c r="G280" i="4"/>
  <c r="H279" i="4"/>
  <c r="G279" i="4"/>
  <c r="H278" i="4"/>
  <c r="G278" i="4"/>
  <c r="H277" i="4"/>
  <c r="G277" i="4"/>
  <c r="H276" i="4"/>
  <c r="G276" i="4"/>
  <c r="H275" i="4"/>
  <c r="G275" i="4"/>
  <c r="H274" i="4"/>
  <c r="G274" i="4"/>
  <c r="H273" i="4"/>
  <c r="G273" i="4"/>
  <c r="H272" i="4"/>
  <c r="G272" i="4"/>
  <c r="H271" i="4"/>
  <c r="G271" i="4"/>
  <c r="H270" i="4"/>
  <c r="G270" i="4"/>
  <c r="H269" i="4"/>
  <c r="G269" i="4"/>
  <c r="H268" i="4"/>
  <c r="G268" i="4"/>
  <c r="H267" i="4"/>
  <c r="G267" i="4"/>
  <c r="H266" i="4"/>
  <c r="G266" i="4"/>
  <c r="H265" i="4"/>
  <c r="G265" i="4"/>
  <c r="H264" i="4"/>
  <c r="G264" i="4"/>
  <c r="H263" i="4"/>
  <c r="G263" i="4"/>
  <c r="H262" i="4"/>
  <c r="G262" i="4"/>
  <c r="H261" i="4"/>
  <c r="G261" i="4"/>
  <c r="H260" i="4"/>
  <c r="G260" i="4"/>
  <c r="H259" i="4"/>
  <c r="G259" i="4"/>
  <c r="H258" i="4"/>
  <c r="G258" i="4"/>
  <c r="H257" i="4"/>
  <c r="G257" i="4"/>
  <c r="H256" i="4"/>
  <c r="G256" i="4"/>
  <c r="H255" i="4"/>
  <c r="G255" i="4"/>
  <c r="H254" i="4"/>
  <c r="G254" i="4"/>
  <c r="H253" i="4"/>
  <c r="G253" i="4"/>
  <c r="H252" i="4"/>
  <c r="G252" i="4"/>
  <c r="H251" i="4"/>
  <c r="G251" i="4"/>
  <c r="H250" i="4"/>
  <c r="G250" i="4"/>
  <c r="H249" i="4"/>
  <c r="G249" i="4"/>
  <c r="H248" i="4"/>
  <c r="G248" i="4"/>
  <c r="H247" i="4"/>
  <c r="G247" i="4"/>
  <c r="H246" i="4"/>
  <c r="G246" i="4"/>
  <c r="H245" i="4"/>
  <c r="G245" i="4"/>
  <c r="H244" i="4"/>
  <c r="G244" i="4"/>
  <c r="H243" i="4"/>
  <c r="G243" i="4"/>
  <c r="H242" i="4"/>
  <c r="G242" i="4"/>
  <c r="H241" i="4"/>
  <c r="G241" i="4"/>
  <c r="H240" i="4"/>
  <c r="G240" i="4"/>
  <c r="H239" i="4"/>
  <c r="G239" i="4"/>
  <c r="H238" i="4"/>
  <c r="G238" i="4"/>
  <c r="H237" i="4"/>
  <c r="G237" i="4"/>
  <c r="H236" i="4"/>
  <c r="G236" i="4"/>
  <c r="H235" i="4"/>
  <c r="G235" i="4"/>
  <c r="H234" i="4"/>
  <c r="G234" i="4"/>
  <c r="H233" i="4"/>
  <c r="G233" i="4"/>
  <c r="H232" i="4"/>
  <c r="G232" i="4"/>
  <c r="H231" i="4"/>
  <c r="G231" i="4"/>
  <c r="H230" i="4"/>
  <c r="G230" i="4"/>
  <c r="H229" i="4"/>
  <c r="G229" i="4"/>
  <c r="H228" i="4"/>
  <c r="G228" i="4"/>
  <c r="H227" i="4"/>
  <c r="G227" i="4"/>
  <c r="H226" i="4"/>
  <c r="G226" i="4"/>
  <c r="H225" i="4"/>
  <c r="G225" i="4"/>
  <c r="H224" i="4"/>
  <c r="G224" i="4"/>
  <c r="H223" i="4"/>
  <c r="G223" i="4"/>
  <c r="H222" i="4"/>
  <c r="G222" i="4"/>
  <c r="H221" i="4"/>
  <c r="G221" i="4"/>
  <c r="H220" i="4"/>
  <c r="G220" i="4"/>
  <c r="H219" i="4"/>
  <c r="G219" i="4"/>
  <c r="H218" i="4"/>
  <c r="G218" i="4"/>
  <c r="H217" i="4"/>
  <c r="G217" i="4"/>
  <c r="H216" i="4"/>
  <c r="G216" i="4"/>
  <c r="H215" i="4"/>
  <c r="G215" i="4"/>
  <c r="H214" i="4"/>
  <c r="G214" i="4"/>
  <c r="H213" i="4"/>
  <c r="G213" i="4"/>
  <c r="H212" i="4"/>
  <c r="G212" i="4"/>
  <c r="H211" i="4"/>
  <c r="G211" i="4"/>
  <c r="H210" i="4"/>
  <c r="G210" i="4"/>
  <c r="H209" i="4"/>
  <c r="H295" i="4" s="1"/>
  <c r="G209" i="4"/>
  <c r="G295" i="4" s="1"/>
  <c r="F22" i="2"/>
  <c r="E206" i="4"/>
  <c r="H205" i="4"/>
  <c r="G205" i="4"/>
  <c r="H204" i="4"/>
  <c r="G204" i="4"/>
  <c r="H203" i="4"/>
  <c r="G203" i="4"/>
  <c r="H202" i="4"/>
  <c r="G202" i="4"/>
  <c r="H201" i="4"/>
  <c r="G201" i="4"/>
  <c r="H200" i="4"/>
  <c r="G200" i="4"/>
  <c r="H199" i="4"/>
  <c r="G199" i="4"/>
  <c r="H198" i="4"/>
  <c r="G198" i="4"/>
  <c r="H197" i="4"/>
  <c r="G197" i="4"/>
  <c r="H196" i="4"/>
  <c r="G196" i="4"/>
  <c r="H195" i="4"/>
  <c r="G195" i="4"/>
  <c r="H194" i="4"/>
  <c r="G194" i="4"/>
  <c r="H193" i="4"/>
  <c r="G193" i="4"/>
  <c r="H192" i="4"/>
  <c r="G192" i="4"/>
  <c r="H191" i="4"/>
  <c r="G191" i="4"/>
  <c r="H190" i="4"/>
  <c r="G190" i="4"/>
  <c r="H189" i="4"/>
  <c r="G189" i="4"/>
  <c r="H188" i="4"/>
  <c r="G188" i="4"/>
  <c r="H187" i="4"/>
  <c r="G187" i="4"/>
  <c r="H186" i="4"/>
  <c r="G186" i="4"/>
  <c r="H185" i="4"/>
  <c r="G185" i="4"/>
  <c r="H184" i="4"/>
  <c r="G184" i="4"/>
  <c r="H183" i="4"/>
  <c r="G183" i="4"/>
  <c r="H182" i="4"/>
  <c r="G182" i="4"/>
  <c r="H181" i="4"/>
  <c r="G181" i="4"/>
  <c r="H180" i="4"/>
  <c r="H206" i="4" s="1"/>
  <c r="G180" i="4"/>
  <c r="G206" i="4" s="1"/>
  <c r="F8" i="2"/>
  <c r="E178" i="4"/>
  <c r="H177" i="4"/>
  <c r="G177" i="4"/>
  <c r="H176" i="4"/>
  <c r="G176" i="4"/>
  <c r="H175" i="4"/>
  <c r="G175" i="4"/>
  <c r="H174" i="4"/>
  <c r="G174" i="4"/>
  <c r="H173" i="4"/>
  <c r="G173" i="4"/>
  <c r="H172" i="4"/>
  <c r="G172" i="4"/>
  <c r="H171" i="4"/>
  <c r="G171" i="4"/>
  <c r="H170" i="4"/>
  <c r="G170" i="4"/>
  <c r="H169" i="4"/>
  <c r="G169" i="4"/>
  <c r="H168" i="4"/>
  <c r="G168" i="4"/>
  <c r="H167" i="4"/>
  <c r="G167" i="4"/>
  <c r="H166" i="4"/>
  <c r="G166" i="4"/>
  <c r="H165" i="4"/>
  <c r="G165" i="4"/>
  <c r="H164" i="4"/>
  <c r="G164" i="4"/>
  <c r="H163" i="4"/>
  <c r="G163" i="4"/>
  <c r="H162" i="4"/>
  <c r="G162" i="4"/>
  <c r="H161" i="4"/>
  <c r="G161" i="4"/>
  <c r="H160" i="4"/>
  <c r="G160" i="4"/>
  <c r="H159" i="4"/>
  <c r="G159" i="4"/>
  <c r="H158" i="4"/>
  <c r="G158" i="4"/>
  <c r="H157" i="4"/>
  <c r="G157" i="4"/>
  <c r="H156" i="4"/>
  <c r="G156" i="4"/>
  <c r="H155" i="4"/>
  <c r="G155" i="4"/>
  <c r="H154" i="4"/>
  <c r="G154" i="4"/>
  <c r="H153" i="4"/>
  <c r="G153" i="4"/>
  <c r="H152" i="4"/>
  <c r="G152" i="4"/>
  <c r="H151" i="4"/>
  <c r="G151" i="4"/>
  <c r="H150" i="4"/>
  <c r="G150" i="4"/>
  <c r="H149" i="4"/>
  <c r="G149" i="4"/>
  <c r="H148" i="4"/>
  <c r="G148" i="4"/>
  <c r="H147" i="4"/>
  <c r="G147" i="4"/>
  <c r="H146" i="4"/>
  <c r="G146" i="4"/>
  <c r="H145" i="4"/>
  <c r="G145" i="4"/>
  <c r="H144" i="4"/>
  <c r="G144" i="4"/>
  <c r="H143" i="4"/>
  <c r="G143" i="4"/>
  <c r="H142" i="4"/>
  <c r="G142" i="4"/>
  <c r="H141" i="4"/>
  <c r="G141" i="4"/>
  <c r="H140" i="4"/>
  <c r="G140" i="4"/>
  <c r="H139" i="4"/>
  <c r="G139" i="4"/>
  <c r="H138" i="4"/>
  <c r="G138" i="4"/>
  <c r="H137" i="4"/>
  <c r="G137" i="4"/>
  <c r="H136" i="4"/>
  <c r="G136" i="4"/>
  <c r="H135" i="4"/>
  <c r="G135" i="4"/>
  <c r="H134" i="4"/>
  <c r="G134" i="4"/>
  <c r="H133" i="4"/>
  <c r="G133" i="4"/>
  <c r="H132" i="4"/>
  <c r="G132" i="4"/>
  <c r="H131" i="4"/>
  <c r="G131" i="4"/>
  <c r="H130" i="4"/>
  <c r="G130" i="4"/>
  <c r="H129" i="4"/>
  <c r="G129" i="4"/>
  <c r="H128" i="4"/>
  <c r="G128" i="4"/>
  <c r="H127" i="4"/>
  <c r="G127" i="4"/>
  <c r="H126" i="4"/>
  <c r="G126" i="4"/>
  <c r="H125" i="4"/>
  <c r="G125" i="4"/>
  <c r="H124" i="4"/>
  <c r="G124" i="4"/>
  <c r="H123" i="4"/>
  <c r="G123" i="4"/>
  <c r="H122" i="4"/>
  <c r="G122" i="4"/>
  <c r="H121" i="4"/>
  <c r="G121" i="4"/>
  <c r="H120" i="4"/>
  <c r="G120" i="4"/>
  <c r="H119" i="4"/>
  <c r="G119" i="4"/>
  <c r="H118" i="4"/>
  <c r="G118" i="4"/>
  <c r="H117" i="4"/>
  <c r="G117" i="4"/>
  <c r="H116" i="4"/>
  <c r="G116" i="4"/>
  <c r="H115" i="4"/>
  <c r="G115" i="4"/>
  <c r="H114" i="4"/>
  <c r="G114" i="4"/>
  <c r="H113" i="4"/>
  <c r="G113" i="4"/>
  <c r="H112" i="4"/>
  <c r="G112" i="4"/>
  <c r="H111" i="4"/>
  <c r="G111" i="4"/>
  <c r="H110" i="4"/>
  <c r="G110" i="4"/>
  <c r="H109" i="4"/>
  <c r="G109" i="4"/>
  <c r="H108" i="4"/>
  <c r="G108" i="4"/>
  <c r="H107" i="4"/>
  <c r="G107" i="4"/>
  <c r="H106" i="4"/>
  <c r="G106" i="4"/>
  <c r="H105" i="4"/>
  <c r="G105" i="4"/>
  <c r="H104" i="4"/>
  <c r="G104" i="4"/>
  <c r="H103" i="4"/>
  <c r="G103" i="4"/>
  <c r="H102" i="4"/>
  <c r="G102" i="4"/>
  <c r="H101" i="4"/>
  <c r="G101" i="4"/>
  <c r="H100" i="4"/>
  <c r="G100" i="4"/>
  <c r="H99" i="4"/>
  <c r="G99" i="4"/>
  <c r="H98" i="4"/>
  <c r="G98" i="4"/>
  <c r="H97" i="4"/>
  <c r="G97" i="4"/>
  <c r="H96" i="4"/>
  <c r="G96" i="4"/>
  <c r="H95" i="4"/>
  <c r="G95" i="4"/>
  <c r="H94" i="4"/>
  <c r="G94" i="4"/>
  <c r="H93" i="4"/>
  <c r="G93" i="4"/>
  <c r="H92" i="4"/>
  <c r="G92" i="4"/>
  <c r="H91" i="4"/>
  <c r="G91" i="4"/>
  <c r="H90" i="4"/>
  <c r="G90" i="4"/>
  <c r="H89" i="4"/>
  <c r="G89" i="4"/>
  <c r="H88" i="4"/>
  <c r="G88" i="4"/>
  <c r="H87" i="4"/>
  <c r="G87" i="4"/>
  <c r="H86" i="4"/>
  <c r="G86" i="4"/>
  <c r="H85" i="4"/>
  <c r="G85" i="4"/>
  <c r="H84" i="4"/>
  <c r="G84" i="4"/>
  <c r="H83" i="4"/>
  <c r="G83" i="4"/>
  <c r="H82" i="4"/>
  <c r="G82" i="4"/>
  <c r="H81" i="4"/>
  <c r="G81" i="4"/>
  <c r="H80" i="4"/>
  <c r="G80" i="4"/>
  <c r="H79" i="4"/>
  <c r="G79" i="4"/>
  <c r="H78" i="4"/>
  <c r="G78" i="4"/>
  <c r="H77" i="4"/>
  <c r="G77" i="4"/>
  <c r="H76" i="4"/>
  <c r="G76" i="4"/>
  <c r="H75" i="4"/>
  <c r="G75" i="4"/>
  <c r="H74" i="4"/>
  <c r="G74" i="4"/>
  <c r="H73" i="4"/>
  <c r="G73" i="4"/>
  <c r="H72" i="4"/>
  <c r="G72" i="4"/>
  <c r="H71" i="4"/>
  <c r="G71" i="4"/>
  <c r="H70" i="4"/>
  <c r="G70" i="4"/>
  <c r="H69" i="4"/>
  <c r="G69" i="4"/>
  <c r="H68" i="4"/>
  <c r="G68" i="4"/>
  <c r="H67" i="4"/>
  <c r="G67" i="4"/>
  <c r="H66" i="4"/>
  <c r="G66" i="4"/>
  <c r="H65" i="4"/>
  <c r="G65" i="4"/>
  <c r="H64" i="4"/>
  <c r="G64" i="4"/>
  <c r="H63" i="4"/>
  <c r="G63" i="4"/>
  <c r="H62" i="4"/>
  <c r="G62" i="4"/>
  <c r="H61" i="4"/>
  <c r="G61" i="4"/>
  <c r="H60" i="4"/>
  <c r="G60" i="4"/>
  <c r="H59" i="4"/>
  <c r="G59" i="4"/>
  <c r="H58" i="4"/>
  <c r="G58" i="4"/>
  <c r="H57" i="4"/>
  <c r="G57" i="4"/>
  <c r="H56" i="4"/>
  <c r="G56" i="4"/>
  <c r="H55" i="4"/>
  <c r="G55" i="4"/>
  <c r="H54" i="4"/>
  <c r="G54" i="4"/>
  <c r="H53" i="4"/>
  <c r="G53" i="4"/>
  <c r="H52" i="4"/>
  <c r="G52" i="4"/>
  <c r="H51" i="4"/>
  <c r="G51" i="4"/>
  <c r="H50" i="4"/>
  <c r="G50" i="4"/>
  <c r="H49" i="4"/>
  <c r="G49" i="4"/>
  <c r="H48" i="4"/>
  <c r="G48" i="4"/>
  <c r="H47" i="4"/>
  <c r="G47" i="4"/>
  <c r="H46" i="4"/>
  <c r="G46" i="4"/>
  <c r="H45" i="4"/>
  <c r="G45" i="4"/>
  <c r="H44" i="4"/>
  <c r="G44" i="4"/>
  <c r="H43" i="4"/>
  <c r="G43" i="4"/>
  <c r="H42" i="4"/>
  <c r="G42" i="4"/>
  <c r="H41" i="4"/>
  <c r="G41" i="4"/>
  <c r="H40" i="4"/>
  <c r="G40" i="4"/>
  <c r="H39" i="4"/>
  <c r="G39" i="4"/>
  <c r="H38" i="4"/>
  <c r="G38" i="4"/>
  <c r="H37" i="4"/>
  <c r="G37" i="4"/>
  <c r="H36" i="4"/>
  <c r="G36" i="4"/>
  <c r="H35" i="4"/>
  <c r="G35" i="4"/>
  <c r="H34" i="4"/>
  <c r="G34" i="4"/>
  <c r="H33" i="4"/>
  <c r="G33" i="4"/>
  <c r="H32" i="4"/>
  <c r="G32" i="4"/>
  <c r="H31" i="4"/>
  <c r="G31" i="4"/>
  <c r="H30" i="4"/>
  <c r="G30" i="4"/>
  <c r="H29" i="4"/>
  <c r="G29" i="4"/>
  <c r="H28" i="4"/>
  <c r="G28" i="4"/>
  <c r="H27" i="4"/>
  <c r="G27" i="4"/>
  <c r="H26" i="4"/>
  <c r="G26" i="4"/>
  <c r="H25" i="4"/>
  <c r="G25" i="4"/>
  <c r="H24" i="4"/>
  <c r="G24" i="4"/>
  <c r="H23" i="4"/>
  <c r="G23" i="4"/>
  <c r="H22" i="4"/>
  <c r="G22" i="4"/>
  <c r="H21" i="4"/>
  <c r="G21" i="4"/>
  <c r="H20" i="4"/>
  <c r="G20" i="4"/>
  <c r="H19" i="4"/>
  <c r="G19" i="4"/>
  <c r="H18" i="4"/>
  <c r="G18" i="4"/>
  <c r="H17" i="4"/>
  <c r="G17" i="4"/>
  <c r="H16" i="4"/>
  <c r="G16" i="4"/>
  <c r="H15" i="4"/>
  <c r="G15" i="4"/>
  <c r="H14" i="4"/>
  <c r="G14" i="4"/>
  <c r="H13" i="4"/>
  <c r="G13" i="4"/>
  <c r="H12" i="4"/>
  <c r="G12" i="4"/>
  <c r="H11" i="4"/>
  <c r="G11" i="4"/>
  <c r="H10" i="4"/>
  <c r="G10" i="4"/>
  <c r="H9" i="4"/>
  <c r="H178" i="4" s="1"/>
  <c r="G9" i="4"/>
  <c r="F24" i="3"/>
  <c r="E24" i="3"/>
  <c r="D24" i="3"/>
  <c r="C17" i="3"/>
  <c r="C24" i="3" s="1"/>
  <c r="G16" i="3"/>
  <c r="G15" i="3"/>
  <c r="G14" i="3"/>
  <c r="G13" i="3"/>
  <c r="G12" i="3"/>
  <c r="G11" i="3"/>
  <c r="G10" i="3"/>
  <c r="G9" i="3"/>
  <c r="H8" i="3"/>
  <c r="G8" i="3"/>
  <c r="E22" i="2" l="1"/>
  <c r="G17" i="3"/>
  <c r="G24" i="3" s="1"/>
  <c r="C7" i="1"/>
  <c r="H17" i="3"/>
  <c r="H24" i="3" s="1"/>
  <c r="H8" i="1"/>
  <c r="G178" i="4"/>
  <c r="E8" i="2"/>
  <c r="D7" i="1"/>
  <c r="F7" i="1"/>
  <c r="E7" i="1"/>
  <c r="E207" i="4"/>
  <c r="E306" i="4" s="1"/>
  <c r="F207" i="4"/>
  <c r="E63" i="2"/>
  <c r="H207" i="4"/>
  <c r="H306" i="4" s="1"/>
  <c r="F306" i="4" l="1"/>
  <c r="F63" i="2" s="1"/>
  <c r="G7" i="1"/>
  <c r="G207" i="4"/>
  <c r="G306" i="4" s="1"/>
  <c r="H7" i="1"/>
  <c r="H79" i="2"/>
  <c r="G79" i="2"/>
  <c r="G78" i="2"/>
  <c r="G76" i="2"/>
  <c r="H75" i="2"/>
  <c r="G75" i="2"/>
  <c r="H73" i="2"/>
  <c r="H71" i="2"/>
  <c r="G71" i="2"/>
  <c r="G70" i="2"/>
  <c r="H69" i="2"/>
  <c r="G68" i="2"/>
  <c r="H67" i="2"/>
  <c r="G67" i="2"/>
  <c r="H65" i="2"/>
  <c r="H51" i="2"/>
  <c r="G51" i="2"/>
  <c r="G50" i="2"/>
  <c r="G48" i="2"/>
  <c r="H47" i="2"/>
  <c r="G47" i="2"/>
  <c r="H45" i="2"/>
  <c r="H43" i="2"/>
  <c r="G43" i="2"/>
  <c r="G42" i="2"/>
  <c r="G40" i="2"/>
  <c r="H39" i="2"/>
  <c r="G39" i="2"/>
  <c r="H37" i="2"/>
  <c r="H35" i="2"/>
  <c r="G35" i="2"/>
  <c r="H31" i="2"/>
  <c r="G31" i="2"/>
  <c r="H30" i="2"/>
  <c r="G30" i="2"/>
  <c r="H29" i="2"/>
  <c r="G29" i="2"/>
  <c r="H28" i="2"/>
  <c r="G28" i="2"/>
  <c r="H27" i="2"/>
  <c r="G27" i="2"/>
  <c r="H26" i="2"/>
  <c r="G26" i="2"/>
  <c r="H25" i="2"/>
  <c r="G25" i="2"/>
  <c r="H24" i="2"/>
  <c r="G24" i="2"/>
  <c r="H23" i="2"/>
  <c r="G23" i="2"/>
  <c r="H22" i="2"/>
  <c r="E32" i="2"/>
  <c r="H19" i="2"/>
  <c r="G19" i="2"/>
  <c r="H18" i="2"/>
  <c r="G18" i="2"/>
  <c r="H17" i="2"/>
  <c r="G17" i="2"/>
  <c r="H16" i="2"/>
  <c r="G16" i="2"/>
  <c r="H15" i="2"/>
  <c r="G15" i="2"/>
  <c r="H14" i="2"/>
  <c r="G14" i="2"/>
  <c r="H13" i="2"/>
  <c r="G13" i="2"/>
  <c r="H12" i="2"/>
  <c r="G12" i="2"/>
  <c r="H11" i="2"/>
  <c r="G11" i="2"/>
  <c r="H10" i="2"/>
  <c r="G10" i="2"/>
  <c r="H9" i="2"/>
  <c r="G9" i="2"/>
  <c r="H8" i="2"/>
  <c r="E20" i="2"/>
  <c r="H32" i="2" l="1"/>
  <c r="E33" i="2"/>
  <c r="H38" i="2"/>
  <c r="H46" i="2"/>
  <c r="H63" i="2"/>
  <c r="G64" i="2"/>
  <c r="H66" i="2"/>
  <c r="H74" i="2"/>
  <c r="G22" i="2"/>
  <c r="G32" i="2" s="1"/>
  <c r="G66" i="2"/>
  <c r="H70" i="2"/>
  <c r="G72" i="2"/>
  <c r="G74" i="2"/>
  <c r="H78" i="2"/>
  <c r="G80" i="2"/>
  <c r="G8" i="2"/>
  <c r="G20" i="2" s="1"/>
  <c r="G38" i="2"/>
  <c r="H41" i="2"/>
  <c r="H42" i="2"/>
  <c r="G44" i="2"/>
  <c r="G46" i="2"/>
  <c r="H50" i="2"/>
  <c r="G52" i="2"/>
  <c r="H20" i="2"/>
  <c r="F20" i="2"/>
  <c r="F32" i="2"/>
  <c r="G36" i="2"/>
  <c r="H36" i="2"/>
  <c r="G37" i="2"/>
  <c r="H40" i="2"/>
  <c r="G41" i="2"/>
  <c r="H44" i="2"/>
  <c r="G45" i="2"/>
  <c r="H48" i="2"/>
  <c r="H52" i="2"/>
  <c r="H64" i="2"/>
  <c r="G65" i="2"/>
  <c r="H68" i="2"/>
  <c r="G69" i="2"/>
  <c r="H72" i="2"/>
  <c r="G73" i="2"/>
  <c r="H76" i="2"/>
  <c r="H80" i="2"/>
  <c r="G63" i="2"/>
  <c r="H33" i="2" l="1"/>
  <c r="G33" i="2"/>
  <c r="F33" i="2"/>
  <c r="G31" i="1" l="1"/>
  <c r="G30" i="1"/>
  <c r="G29" i="1"/>
  <c r="G26" i="1"/>
  <c r="G25" i="1"/>
  <c r="G24" i="1"/>
  <c r="G23" i="1"/>
  <c r="G22" i="1"/>
  <c r="G21" i="1"/>
  <c r="G20" i="1"/>
  <c r="G19" i="1"/>
  <c r="G18" i="1"/>
  <c r="G17" i="1"/>
  <c r="G16" i="1"/>
  <c r="G15" i="1"/>
  <c r="G14" i="1"/>
  <c r="G13" i="1"/>
  <c r="G12" i="1"/>
  <c r="G11" i="1"/>
  <c r="G10" i="1"/>
  <c r="G9" i="1"/>
  <c r="G8" i="1"/>
  <c r="F32" i="1"/>
  <c r="E32" i="1"/>
  <c r="C32" i="1"/>
  <c r="H32" i="1" l="1"/>
  <c r="G32" i="1"/>
  <c r="D32" i="1"/>
  <c r="G123" i="30"/>
  <c r="H123" i="30"/>
  <c r="F123" i="30"/>
  <c r="F77" i="2" s="1"/>
  <c r="F89" i="2" s="1"/>
  <c r="E49" i="2"/>
  <c r="E61" i="2" s="1"/>
  <c r="F49" i="2"/>
  <c r="F61" i="2" s="1"/>
  <c r="E123" i="30"/>
  <c r="E77" i="2" s="1"/>
  <c r="E89" i="2" s="1"/>
  <c r="H49" i="2" l="1"/>
  <c r="H61" i="2" s="1"/>
  <c r="G49" i="2"/>
  <c r="G61" i="2" s="1"/>
  <c r="G77" i="2"/>
  <c r="G89" i="2" s="1"/>
  <c r="H77" i="2"/>
  <c r="H89" i="2" l="1"/>
</calcChain>
</file>

<file path=xl/sharedStrings.xml><?xml version="1.0" encoding="utf-8"?>
<sst xmlns="http://schemas.openxmlformats.org/spreadsheetml/2006/main" count="33354" uniqueCount="13437">
  <si>
    <t>Назив здравствене установе</t>
  </si>
  <si>
    <t xml:space="preserve">Клинички центар Војводине </t>
  </si>
  <si>
    <t>Матични број здравствене установе</t>
  </si>
  <si>
    <t>08664161</t>
  </si>
  <si>
    <t>Табела 10</t>
  </si>
  <si>
    <t>Специјалистички прегледи</t>
  </si>
  <si>
    <t>Шифра орг.јед.</t>
  </si>
  <si>
    <t>НАЗИВ OРГАНИЗАЦИОНЕ ЈЕДИНИЦЕ</t>
  </si>
  <si>
    <t>Амбулантни</t>
  </si>
  <si>
    <t>Стационарни</t>
  </si>
  <si>
    <t>Укупно</t>
  </si>
  <si>
    <t>51</t>
  </si>
  <si>
    <t>Клиника за абдоминалну и ендокрину хирургију</t>
  </si>
  <si>
    <t>52</t>
  </si>
  <si>
    <t>Клиника за анестезију,интезивну терапију и терапију бола</t>
  </si>
  <si>
    <t>53</t>
  </si>
  <si>
    <t>Клиника за максилофацијалну и оралну хирургију</t>
  </si>
  <si>
    <t>54</t>
  </si>
  <si>
    <t>Клиника за неурохирургију</t>
  </si>
  <si>
    <t>55</t>
  </si>
  <si>
    <t>Клиника за ортопедску хирургију и трауматологију</t>
  </si>
  <si>
    <t>56</t>
  </si>
  <si>
    <t>Клиника за пластичну и реконструтивну хирургију</t>
  </si>
  <si>
    <t>58</t>
  </si>
  <si>
    <t>Клиника за урологију</t>
  </si>
  <si>
    <t>59</t>
  </si>
  <si>
    <t>Клиника за васкуларну и ендоваскуларну хирургију</t>
  </si>
  <si>
    <t>60</t>
  </si>
  <si>
    <t>Ковид болница Нови Сад</t>
  </si>
  <si>
    <t>71</t>
  </si>
  <si>
    <t>Клиника за ендокринологију, дијабетес и болести метаболизма</t>
  </si>
  <si>
    <t>72</t>
  </si>
  <si>
    <t>Клиника за гастроентерологију и хепатологију</t>
  </si>
  <si>
    <t>73</t>
  </si>
  <si>
    <t>Клиника за нефрологију и клиничку имунологију</t>
  </si>
  <si>
    <t>74</t>
  </si>
  <si>
    <t>Клиника за хематологију</t>
  </si>
  <si>
    <t>75</t>
  </si>
  <si>
    <t xml:space="preserve">Клиника за инфективне болести </t>
  </si>
  <si>
    <t>76</t>
  </si>
  <si>
    <t xml:space="preserve">Клинка за кожно венеричне болести </t>
  </si>
  <si>
    <t>77</t>
  </si>
  <si>
    <t>Клиника за оториноларингологију и хирургију главе и врата</t>
  </si>
  <si>
    <t>78</t>
  </si>
  <si>
    <t>Клинка за очне болести</t>
  </si>
  <si>
    <t>79</t>
  </si>
  <si>
    <t>Клинка за гинекологију и акушерство</t>
  </si>
  <si>
    <t>80</t>
  </si>
  <si>
    <t>Клиника за медицинску рехабилитацију</t>
  </si>
  <si>
    <t>81</t>
  </si>
  <si>
    <t>Клинка за неурологију</t>
  </si>
  <si>
    <t>82</t>
  </si>
  <si>
    <t>Клиника за психијатрију</t>
  </si>
  <si>
    <t>85</t>
  </si>
  <si>
    <t>Центар за лабораторијску медицину</t>
  </si>
  <si>
    <t>86</t>
  </si>
  <si>
    <t>Центар за радиологију</t>
  </si>
  <si>
    <t>87</t>
  </si>
  <si>
    <t>Ургентни центар</t>
  </si>
  <si>
    <t>89</t>
  </si>
  <si>
    <t>Центар за трансплатацију органа,ћелија и ткива</t>
  </si>
  <si>
    <t>УКУПНО СПЕЦИЈАЛИСТИЧКИ  ПРЕГЛЕДИ У КЦВ</t>
  </si>
  <si>
    <t>Табела 13.</t>
  </si>
  <si>
    <t>Здравствене услуге</t>
  </si>
  <si>
    <t>Шифра клинике</t>
  </si>
  <si>
    <t>Операције</t>
  </si>
  <si>
    <t>Центар за трансплантацију органа, ћелија и ткива</t>
  </si>
  <si>
    <t>УКУПНО ОПЕРАЦИЈЕ</t>
  </si>
  <si>
    <t>Операције у дневној болници</t>
  </si>
  <si>
    <t>УКУПНО ОПЕРАЦИЈЕ У ДНЕВНОЈ БОЛНИЦИ</t>
  </si>
  <si>
    <t>СВЕУКУПНО ОПЕРАЦИЈЕ</t>
  </si>
  <si>
    <t>Остале услуге</t>
  </si>
  <si>
    <t>Центар за патологију и хистологију</t>
  </si>
  <si>
    <t>УКУПНО ОСТАЛЕ УСЛУГЕ</t>
  </si>
  <si>
    <t>СВЕ УКУПНО УСЛУГЕ</t>
  </si>
  <si>
    <t>Извршено у 2023.</t>
  </si>
  <si>
    <t>План за 2024.</t>
  </si>
  <si>
    <t xml:space="preserve">Табела 10 </t>
  </si>
  <si>
    <t>Организациона јединица</t>
  </si>
  <si>
    <t xml:space="preserve">Шифра </t>
  </si>
  <si>
    <t>Назив</t>
  </si>
  <si>
    <t>000001</t>
  </si>
  <si>
    <t>000002</t>
  </si>
  <si>
    <t>000003</t>
  </si>
  <si>
    <t>000004</t>
  </si>
  <si>
    <t>000005</t>
  </si>
  <si>
    <t>000006</t>
  </si>
  <si>
    <t>000008</t>
  </si>
  <si>
    <t>Прегледи у оквиру организованог скрининга рака*</t>
  </si>
  <si>
    <t>Сви прегледи укупно</t>
  </si>
  <si>
    <t>Шифра услуге</t>
  </si>
  <si>
    <t>Назив услуге</t>
  </si>
  <si>
    <t>ОПЕРАЦИЈЕ</t>
  </si>
  <si>
    <t>30075-00</t>
  </si>
  <si>
    <t>Biopsija limfnog čvora</t>
  </si>
  <si>
    <t>30075-04</t>
  </si>
  <si>
    <t>Biopsija nadbubrežne žlezde</t>
  </si>
  <si>
    <t>30075-14</t>
  </si>
  <si>
    <t>Biopsija debelog creva</t>
  </si>
  <si>
    <t>30075-16</t>
  </si>
  <si>
    <t>Biopsija pankreasa</t>
  </si>
  <si>
    <t>30075-17</t>
  </si>
  <si>
    <t>Biopsija trbušnog zida ili pupka</t>
  </si>
  <si>
    <t>30075-34</t>
  </si>
  <si>
    <t>Biopsija anusa</t>
  </si>
  <si>
    <t>30075-37</t>
  </si>
  <si>
    <t>Biopsija peritoneuma</t>
  </si>
  <si>
    <t>30165-00</t>
  </si>
  <si>
    <t>Lipektomija prednjeg trbušnog zida</t>
  </si>
  <si>
    <t>30174-00</t>
  </si>
  <si>
    <t>Lipektomija prednjeg trbušnog zida, subumbilikalna</t>
  </si>
  <si>
    <t>30223-00</t>
  </si>
  <si>
    <t>Incizija i drenaža hematoma kože i potkožnog tkiva</t>
  </si>
  <si>
    <t>30296-01</t>
  </si>
  <si>
    <t>Totalna tiroidektomija</t>
  </si>
  <si>
    <t>30297-02</t>
  </si>
  <si>
    <t>Tiroidektomija, nakon prethodno izvršenog hirurškog zahvata na tiroidnoj žlezdi</t>
  </si>
  <si>
    <t>30306-01</t>
  </si>
  <si>
    <t>Totalna tiroidna lobektomija, jednostrana</t>
  </si>
  <si>
    <t>30310-00</t>
  </si>
  <si>
    <t>Subtotalna tiroidektomija, jednostrana</t>
  </si>
  <si>
    <t>30315-00</t>
  </si>
  <si>
    <t>Subtotalna paratiroidektomija</t>
  </si>
  <si>
    <t>30315-01</t>
  </si>
  <si>
    <t>Totalna paratiroidektomija</t>
  </si>
  <si>
    <t>30321-00</t>
  </si>
  <si>
    <t>Ekscizija retroperitonealne neuroendokrine lezije</t>
  </si>
  <si>
    <t>30329-00</t>
  </si>
  <si>
    <t>Ekscizija limfnog čvora prepone</t>
  </si>
  <si>
    <t>30373-00</t>
  </si>
  <si>
    <t>Eksplorativna laparotomija</t>
  </si>
  <si>
    <t>30375-03</t>
  </si>
  <si>
    <t>Enterotomija tankog creva</t>
  </si>
  <si>
    <t>30375-04</t>
  </si>
  <si>
    <t>Druga kolostoma</t>
  </si>
  <si>
    <t>30375-06</t>
  </si>
  <si>
    <t>Gastrotomija</t>
  </si>
  <si>
    <t>30375-07</t>
  </si>
  <si>
    <t>Gastrostomija</t>
  </si>
  <si>
    <t>30375-10</t>
  </si>
  <si>
    <t>Šav perforiranog ulkusa</t>
  </si>
  <si>
    <t>30375-13</t>
  </si>
  <si>
    <t>Piloroplastika</t>
  </si>
  <si>
    <t>30375-14</t>
  </si>
  <si>
    <t>Incizija i drenaža pankreasa</t>
  </si>
  <si>
    <t>30375-24</t>
  </si>
  <si>
    <t>Šav tankog creva</t>
  </si>
  <si>
    <t>30375-25</t>
  </si>
  <si>
    <t>Šav laceracije debelog creva</t>
  </si>
  <si>
    <t>30375-28</t>
  </si>
  <si>
    <t>Privremena kolostoma</t>
  </si>
  <si>
    <t>30375-29</t>
  </si>
  <si>
    <t>Privremena ileostoma</t>
  </si>
  <si>
    <t>30378-00</t>
  </si>
  <si>
    <t>Odvajanje abdominalnih priraslica</t>
  </si>
  <si>
    <t>30385-00</t>
  </si>
  <si>
    <t>Postoperativna relaparotomija</t>
  </si>
  <si>
    <t>30390-00</t>
  </si>
  <si>
    <t>Laparoskopija</t>
  </si>
  <si>
    <t>30393-00</t>
  </si>
  <si>
    <t>Laparoskopsko odvajanje abdominalnih priraslica</t>
  </si>
  <si>
    <t>30394-00</t>
  </si>
  <si>
    <t>Drenaža intra-abdominalnog apscesa, hematoma ili ciste</t>
  </si>
  <si>
    <t>30396-00</t>
  </si>
  <si>
    <t>Debridman i lavaža peritonealne šupljine</t>
  </si>
  <si>
    <t>30402-00</t>
  </si>
  <si>
    <t>Drenaža retroperitonealnog apscesa</t>
  </si>
  <si>
    <t>30403-00</t>
  </si>
  <si>
    <t>Reparacija incizione kile</t>
  </si>
  <si>
    <t>30403-01</t>
  </si>
  <si>
    <t>Reparacija ostalih kila trbušnog zida</t>
  </si>
  <si>
    <t>30403-03</t>
  </si>
  <si>
    <t>Ponovno zatvaranje postoperativne disrupcije trbušnog zida</t>
  </si>
  <si>
    <t>30405-01</t>
  </si>
  <si>
    <t>Reparacija incizione kile sa protskim materijalom</t>
  </si>
  <si>
    <t>30405-02</t>
  </si>
  <si>
    <t>Reparacija incizione kile sa resekcijom strangulisanih vijuga creva</t>
  </si>
  <si>
    <t>30405-04</t>
  </si>
  <si>
    <t>Reparacija ostalih kila trbušnog zida sa protezom</t>
  </si>
  <si>
    <t>30406-00</t>
  </si>
  <si>
    <t>Abdominalna paracenteza</t>
  </si>
  <si>
    <t>30409-00</t>
  </si>
  <si>
    <t>Perkutana (zatvorena) biopsija jetre</t>
  </si>
  <si>
    <t>30411-00</t>
  </si>
  <si>
    <t>Intraoperativna biopsija jetre</t>
  </si>
  <si>
    <t>30414-00</t>
  </si>
  <si>
    <t>Ekscizija promene jetre</t>
  </si>
  <si>
    <t>30415-00</t>
  </si>
  <si>
    <t>Segmentna resekcija jetre</t>
  </si>
  <si>
    <t>30418-00</t>
  </si>
  <si>
    <t>Lobektomija jetre</t>
  </si>
  <si>
    <t>30421-00</t>
  </si>
  <si>
    <t>Trisegmentalna resekcija jetre</t>
  </si>
  <si>
    <t>30431-00</t>
  </si>
  <si>
    <t>Abdominalna drenaža apscesa jetre</t>
  </si>
  <si>
    <t>30438-00</t>
  </si>
  <si>
    <t>Ekscizija hidatidne ciste jetre sa drenažom i ekscizijom tkiva jetre</t>
  </si>
  <si>
    <t>30439-00</t>
  </si>
  <si>
    <t>Intraoperativna holangiografija</t>
  </si>
  <si>
    <t>30443-00</t>
  </si>
  <si>
    <t>Holecistektomija</t>
  </si>
  <si>
    <t>30445-00</t>
  </si>
  <si>
    <t>Laparoskopska holecistektomija</t>
  </si>
  <si>
    <t>30452-02</t>
  </si>
  <si>
    <t>Holedohoskopija sa odstranjenjem kalkulusa</t>
  </si>
  <si>
    <t>30454-00</t>
  </si>
  <si>
    <t>Holedohotomija</t>
  </si>
  <si>
    <t>30454-01</t>
  </si>
  <si>
    <t>Holecistektomija sa holedohotomijom</t>
  </si>
  <si>
    <t>30455-00</t>
  </si>
  <si>
    <t>Holecistektomija sa holedohotomijom i bilio-digestivnom anastomozom</t>
  </si>
  <si>
    <t>30460-01</t>
  </si>
  <si>
    <t>Holecistoenterostomija</t>
  </si>
  <si>
    <t>30460-03</t>
  </si>
  <si>
    <t>Holedohoduodenostomija</t>
  </si>
  <si>
    <t>30460-04</t>
  </si>
  <si>
    <t>Holedohojejunostomija</t>
  </si>
  <si>
    <t>30460-07</t>
  </si>
  <si>
    <t>Hepatikoenterostomija</t>
  </si>
  <si>
    <t>30460-08</t>
  </si>
  <si>
    <t>Bilio-digestivni bajpas pomoću Roux-en-Y vijuge; Holecistojejunostomija</t>
  </si>
  <si>
    <t>30472-01</t>
  </si>
  <si>
    <t>Reparacija zajedničkog žučnog voda</t>
  </si>
  <si>
    <t>30515-00</t>
  </si>
  <si>
    <t>Gastro-enterostomija</t>
  </si>
  <si>
    <t>30515-02</t>
  </si>
  <si>
    <t>Enteroenterostomija</t>
  </si>
  <si>
    <t>30518-01</t>
  </si>
  <si>
    <t>Parcijalna distalna gastrektomija sa  gastrojejunalnom anastomozom</t>
  </si>
  <si>
    <t>30520-00</t>
  </si>
  <si>
    <t>Lokalna ekscizija lezije želuca</t>
  </si>
  <si>
    <t>30521-00</t>
  </si>
  <si>
    <t>Totalna gastrektomija</t>
  </si>
  <si>
    <t>30523-00</t>
  </si>
  <si>
    <t>Subtotalna gastrektomija</t>
  </si>
  <si>
    <t>30527-00</t>
  </si>
  <si>
    <t>Fundoplastika laparoskopskim pristupom</t>
  </si>
  <si>
    <t>30527-01</t>
  </si>
  <si>
    <t>Fundoplastika, laparoskopskim pristupom, sa zatvaranjem dijafragmalnog hijatusa</t>
  </si>
  <si>
    <t>30527-02</t>
  </si>
  <si>
    <t>Fundoplastika, abdominalnim pristupom</t>
  </si>
  <si>
    <t>30527-03</t>
  </si>
  <si>
    <t>Fundoplastika, abdominalnim pristupom, sa zatvaranjem dijafragmalnog hijatusa</t>
  </si>
  <si>
    <t>30532-00</t>
  </si>
  <si>
    <t>Ezofagogastrična miotomija, laparoskopskim pristupom</t>
  </si>
  <si>
    <t>30562-00</t>
  </si>
  <si>
    <t>Zatvaranje bipolarne ileostomije</t>
  </si>
  <si>
    <t>30562-01</t>
  </si>
  <si>
    <t>Zatvaranje ileostome sa uspostavljanjem kontinuiteta creva, bez resekcije</t>
  </si>
  <si>
    <t>30562-02</t>
  </si>
  <si>
    <t>Zatvaranje „loop“ (bipolarne) kolostome</t>
  </si>
  <si>
    <t>30562-03</t>
  </si>
  <si>
    <t>Zatvaranje kolostome sa uspostavljanjem kontinuiteta creva</t>
  </si>
  <si>
    <t>30562-04</t>
  </si>
  <si>
    <t>Zatvaranje ostalih stoma tankog creva</t>
  </si>
  <si>
    <t>30563-01</t>
  </si>
  <si>
    <t>Revizija stome debelog creva</t>
  </si>
  <si>
    <t>30563-02</t>
  </si>
  <si>
    <t>Reparacija parastomalne kile</t>
  </si>
  <si>
    <t>30563-03</t>
  </si>
  <si>
    <t>Reparacija parastomalne kile sa premeštanjem stome</t>
  </si>
  <si>
    <t>30565-00</t>
  </si>
  <si>
    <t>Resekcija tankog creva sa formiranjem stome</t>
  </si>
  <si>
    <t>30566-00</t>
  </si>
  <si>
    <t>Resekcija tankog creva sa anastomozom</t>
  </si>
  <si>
    <t>30571-00</t>
  </si>
  <si>
    <t>Apendektomija</t>
  </si>
  <si>
    <t>30572-00</t>
  </si>
  <si>
    <t>Laparoskopska apendektomija</t>
  </si>
  <si>
    <t>30578-00</t>
  </si>
  <si>
    <t>Ekscizija lezije pankreasa ili pankreasnog kanala</t>
  </si>
  <si>
    <t>30580-00</t>
  </si>
  <si>
    <t>Ekscizija lezije duodenuma</t>
  </si>
  <si>
    <t>30581-01</t>
  </si>
  <si>
    <t>Eksploracija duodenduma</t>
  </si>
  <si>
    <t>30583-00</t>
  </si>
  <si>
    <t>Distalna pankreatektomija</t>
  </si>
  <si>
    <t>30586-00</t>
  </si>
  <si>
    <t>Anastomoza pankreasa sa duodenumom</t>
  </si>
  <si>
    <t>30587-00</t>
  </si>
  <si>
    <t>Anastomoza pankreasa sa Roux-en-Y vijugom jejunuma</t>
  </si>
  <si>
    <t>30589-00</t>
  </si>
  <si>
    <t>Pankreatikojejunostomija</t>
  </si>
  <si>
    <t>30593-00</t>
  </si>
  <si>
    <t>Pankreatektomija</t>
  </si>
  <si>
    <t>30593-01</t>
  </si>
  <si>
    <t>Pankreatektomija sa splenektomijom</t>
  </si>
  <si>
    <t>30597-00</t>
  </si>
  <si>
    <t>Splenektomija</t>
  </si>
  <si>
    <t>30601-00</t>
  </si>
  <si>
    <t>Reparacija dijafragmalne kile, abdominalni pristup</t>
  </si>
  <si>
    <t>30609-03</t>
  </si>
  <si>
    <t>Laparoskopska reparacija ingvinalne hernije, obostrano</t>
  </si>
  <si>
    <t>30614-00</t>
  </si>
  <si>
    <t>Reparacija femoralne hernije, jednostrano</t>
  </si>
  <si>
    <t>30614-02</t>
  </si>
  <si>
    <t>Reparacija ingvinalne hernije, jednostrano</t>
  </si>
  <si>
    <t>30614-03</t>
  </si>
  <si>
    <t>Reparacija ingvinalne hernije, obostrano</t>
  </si>
  <si>
    <t>30615-00</t>
  </si>
  <si>
    <t>Reparacija inkarcerirane, strangulisane i obstruktivne hernije</t>
  </si>
  <si>
    <t>30617-00</t>
  </si>
  <si>
    <t>Reparacija umbilikalne hernije</t>
  </si>
  <si>
    <t>30617-01</t>
  </si>
  <si>
    <t>Reparacija epigastrične hernije</t>
  </si>
  <si>
    <t>30617-02</t>
  </si>
  <si>
    <t>Reparacija hernije bele linije</t>
  </si>
  <si>
    <t>30631-00</t>
  </si>
  <si>
    <t>Ekscizija hidrocele</t>
  </si>
  <si>
    <t>30666-00</t>
  </si>
  <si>
    <t>Redukcija parafimoze</t>
  </si>
  <si>
    <t>30676-01</t>
  </si>
  <si>
    <t>Ekscizija pilonidalnog sinusa ili ciste</t>
  </si>
  <si>
    <t>31205-00</t>
  </si>
  <si>
    <t>Ekscizija lezije(a) na koži i potkožnom tkivu ostalih oblasti</t>
  </si>
  <si>
    <t>31350-00</t>
  </si>
  <si>
    <t>Ekscizija lezije mekog tkiva, neklasifikovana na drugom mestu</t>
  </si>
  <si>
    <t>31462-00</t>
  </si>
  <si>
    <t>Ugradnja katetera za „ feeding“ jejunostomiju</t>
  </si>
  <si>
    <t>32000-00</t>
  </si>
  <si>
    <t>Ograničena resekcija debelog creva sa formiranjem stome</t>
  </si>
  <si>
    <t>32000-01</t>
  </si>
  <si>
    <t>Desna hemikolektomija sa formiranjem stome</t>
  </si>
  <si>
    <t>32003-00</t>
  </si>
  <si>
    <t>Ograničena resekcija debelog creva sa anastomozom</t>
  </si>
  <si>
    <t>32003-01</t>
  </si>
  <si>
    <t>Desna hemikolektomija sa anastomozom</t>
  </si>
  <si>
    <t>32004-00</t>
  </si>
  <si>
    <t>Subtotalna kolektomija sa formiranjem stome</t>
  </si>
  <si>
    <t>32005-00</t>
  </si>
  <si>
    <t>Subtotalna kolektomija sa anastomozom</t>
  </si>
  <si>
    <t>32005-01</t>
  </si>
  <si>
    <t>Proširena desna hemikolektomija sa anastomozom</t>
  </si>
  <si>
    <t>32006-00</t>
  </si>
  <si>
    <t>Leva hemikolektomija sa anastomozom</t>
  </si>
  <si>
    <t>32006-01</t>
  </si>
  <si>
    <t>Leva hemikolektomija sa formiranjem stome</t>
  </si>
  <si>
    <t>32009-00</t>
  </si>
  <si>
    <t>Totalna kolektomija sa ileostomom</t>
  </si>
  <si>
    <t>32012-00</t>
  </si>
  <si>
    <t>Totalna kolektomija sa ileorektalnom anastomozom</t>
  </si>
  <si>
    <t>32024-00</t>
  </si>
  <si>
    <t>Visoka prednja resekcija rektuma</t>
  </si>
  <si>
    <t>32025-00</t>
  </si>
  <si>
    <t>Niska prednja resekcija rektuma</t>
  </si>
  <si>
    <t>32026-00</t>
  </si>
  <si>
    <t>Ultra niska prednja resekcija rektuma</t>
  </si>
  <si>
    <t>32030-00</t>
  </si>
  <si>
    <t>Rektosigmoidektomija sa formiranjem stome</t>
  </si>
  <si>
    <t>32033-00</t>
  </si>
  <si>
    <t>Uspostavljanje kontinuiteta creva nakon Hartmanove (Hartmann) operacije</t>
  </si>
  <si>
    <t>32039-00</t>
  </si>
  <si>
    <t>Abdominoperinealna proktektomija</t>
  </si>
  <si>
    <t>32105-00</t>
  </si>
  <si>
    <t>Perianalna ekscizija pune debljine anorektalne lezije ili tkiva</t>
  </si>
  <si>
    <t>32117-00</t>
  </si>
  <si>
    <t>Abdominalna rektopeksija</t>
  </si>
  <si>
    <t>32138-00</t>
  </si>
  <si>
    <t>Hemoroidektomija</t>
  </si>
  <si>
    <t>32138-01</t>
  </si>
  <si>
    <t>Hemoroidektomija laserom</t>
  </si>
  <si>
    <t>32142-00</t>
  </si>
  <si>
    <t>Ekscizija analnog kožnog nabora</t>
  </si>
  <si>
    <t>32142-01</t>
  </si>
  <si>
    <t>Ekscizija analnog polipa</t>
  </si>
  <si>
    <t>32159-01</t>
  </si>
  <si>
    <t>Ugradnja setona za  analnu fistulu koji zahvata donju polovinu analnog sfinktera</t>
  </si>
  <si>
    <t>32159-02</t>
  </si>
  <si>
    <t>Ugradnja setona i ekscizija analne fistule koji zahvataju donju polovinu analnog sfinktera</t>
  </si>
  <si>
    <t>32162-00</t>
  </si>
  <si>
    <t>Ekscizija analne fistule koja zahvata gornju polovinu analnog sfinktera</t>
  </si>
  <si>
    <t>32166-00</t>
  </si>
  <si>
    <t>Ugradnja analnog setona</t>
  </si>
  <si>
    <t>32174-00</t>
  </si>
  <si>
    <t>Drenaža intraanalnog apscesa</t>
  </si>
  <si>
    <t>32174-01</t>
  </si>
  <si>
    <t>Drenaža perianalnog apscesa</t>
  </si>
  <si>
    <t>35653-04</t>
  </si>
  <si>
    <t>Klasična histerektomija sa adneksektomijom</t>
  </si>
  <si>
    <t>35713-07</t>
  </si>
  <si>
    <t>Ovariektomija, jednostrana</t>
  </si>
  <si>
    <t>35717-01</t>
  </si>
  <si>
    <t>Ovariektomija, obostrana</t>
  </si>
  <si>
    <t>36500-01</t>
  </si>
  <si>
    <t>Totalna adrenalektomija, jednostrana</t>
  </si>
  <si>
    <t>36516-01</t>
  </si>
  <si>
    <t>Nefrektomija jednostrana</t>
  </si>
  <si>
    <t>36519-01</t>
  </si>
  <si>
    <t>Nefrektomija transplantiranog bubrega</t>
  </si>
  <si>
    <t>36558-01</t>
  </si>
  <si>
    <t>Ekscizija ciste bubrega</t>
  </si>
  <si>
    <t>37000-01</t>
  </si>
  <si>
    <t>Parcijalna ekscizija mokraćne bešike</t>
  </si>
  <si>
    <t>37004-03</t>
  </si>
  <si>
    <t>Reparacija rupture mokraćne bešike</t>
  </si>
  <si>
    <t>37008-01</t>
  </si>
  <si>
    <t>Cistotomija [cistostomija]</t>
  </si>
  <si>
    <t>37420-00</t>
  </si>
  <si>
    <t>Podvezivanje vene radi zaustavljanja rapidne penilne drenaže</t>
  </si>
  <si>
    <t>38418-00</t>
  </si>
  <si>
    <t>Eksplorativna torakotomija</t>
  </si>
  <si>
    <t>39331-01</t>
  </si>
  <si>
    <t>Dekompresija karpalnog kanala</t>
  </si>
  <si>
    <t>45518-00</t>
  </si>
  <si>
    <t>Revizija ožiljka na ostalim oblastima dužine više od 7 cm</t>
  </si>
  <si>
    <t>49327-00</t>
  </si>
  <si>
    <t>Revizija potpune artroplastike zgloba kuka sa kalemom kosti za acetabulum</t>
  </si>
  <si>
    <t>58936-00</t>
  </si>
  <si>
    <t>Holangiografija sa infuzijom kontrastnog sredstva</t>
  </si>
  <si>
    <t>90282-00</t>
  </si>
  <si>
    <t>Ekscizija limfnog čvora na drugom mestu</t>
  </si>
  <si>
    <t>90282-02</t>
  </si>
  <si>
    <t>Radikalna ekscizija limfnih čvorova na drugom mestu</t>
  </si>
  <si>
    <t>90340-01</t>
  </si>
  <si>
    <t>Zatvaranje fistula debelog creva</t>
  </si>
  <si>
    <t>90346-00</t>
  </si>
  <si>
    <t>Totalna hepatektomija</t>
  </si>
  <si>
    <t>90480-01</t>
  </si>
  <si>
    <t>Sutura povreda rektuma i/ili analnog sfinktera bez povrede perineuma</t>
  </si>
  <si>
    <t>90571-00</t>
  </si>
  <si>
    <t>Razdvajanje adhezija mekog tkiva, neklasifikovano na drugom mestu</t>
  </si>
  <si>
    <t>90575-00</t>
  </si>
  <si>
    <t>Ekscizija mekog tkiva, neklasifikovana na drugom mestu</t>
  </si>
  <si>
    <t>90952-00</t>
  </si>
  <si>
    <t>Incizija trbušnog zida</t>
  </si>
  <si>
    <t>92090-00</t>
  </si>
  <si>
    <t>Uklanjanje stranog tela iz rektuma ili anusa bez incizije</t>
  </si>
  <si>
    <t>92208-00</t>
  </si>
  <si>
    <t>Prednja resekcija rektuma, sa nedefinisanim nivoom</t>
  </si>
  <si>
    <t>96189-00</t>
  </si>
  <si>
    <t>Omentektomija</t>
  </si>
  <si>
    <t>ОПЕРАЦИЈЕ У ДНЕВНОЈ БОЛНИЦИ</t>
  </si>
  <si>
    <t>30023-00</t>
  </si>
  <si>
    <t>Ekscizijski debridman mekog tkiva</t>
  </si>
  <si>
    <t>30026-00</t>
  </si>
  <si>
    <t>Reparacija rane na koži i potkožnom tkivu ostalih oblasti, površinska</t>
  </si>
  <si>
    <t>30099-00</t>
  </si>
  <si>
    <t>Ekscizija sinusa na koži i potkožom tkivu</t>
  </si>
  <si>
    <t>30332-00</t>
  </si>
  <si>
    <t>Ekscizija limfnog čvora aksile</t>
  </si>
  <si>
    <t>30614-01</t>
  </si>
  <si>
    <t>Reparacija femoralne hernije, obostrano</t>
  </si>
  <si>
    <t>30676-00</t>
  </si>
  <si>
    <t>Incizija pilonidalnog sinusa ili ciste</t>
  </si>
  <si>
    <t>31205-01</t>
  </si>
  <si>
    <t>Ekscizija čira na koži i potkožom tkivu</t>
  </si>
  <si>
    <t>31230-05</t>
  </si>
  <si>
    <t>Ekscizija lezije(a) na koži i potkožnom tkivu genitalija</t>
  </si>
  <si>
    <t>31235-00</t>
  </si>
  <si>
    <t>Ekscizija lezije(a) na koži i potkožnom tkivu ostalih oblasti na glavi</t>
  </si>
  <si>
    <t>31235-03</t>
  </si>
  <si>
    <t>Ekscizija lezije(a) na koži i potkožnom tkivu noge</t>
  </si>
  <si>
    <t>31423-00</t>
  </si>
  <si>
    <t>Ekscizija limfnog čvora vrata</t>
  </si>
  <si>
    <t>32159-00</t>
  </si>
  <si>
    <t>Ekscizija analne fistule koja zahvata donju polovinu analnog sfinktera</t>
  </si>
  <si>
    <t>90661-00</t>
  </si>
  <si>
    <t>Ostale incizije kože i potkožnog tkiva</t>
  </si>
  <si>
    <t>ОСТАЛЕ УСЛУГЕ</t>
  </si>
  <si>
    <t>009161</t>
  </si>
  <si>
    <t>Zaustavljanje krvarenja hirurškim putem</t>
  </si>
  <si>
    <t>009177</t>
  </si>
  <si>
    <t>Biopsija</t>
  </si>
  <si>
    <t>030102</t>
  </si>
  <si>
    <t>Izrada profila glikemija u 4 tačke</t>
  </si>
  <si>
    <t>11600-00</t>
  </si>
  <si>
    <t>Praćenje krvnog pritiska u srčanim šupljinama</t>
  </si>
  <si>
    <t>11600-02</t>
  </si>
  <si>
    <t>Praćenje centralnog venskog pritiska</t>
  </si>
  <si>
    <t>11600-03</t>
  </si>
  <si>
    <t>Praćenje sistemskog arterijskog pritiska</t>
  </si>
  <si>
    <t>11700-00</t>
  </si>
  <si>
    <t>Ostale elektrokardiografije (EKG)</t>
  </si>
  <si>
    <t>11713-00</t>
  </si>
  <si>
    <t>Snimanje prosečnog signala EKG-a</t>
  </si>
  <si>
    <t>11900-00</t>
  </si>
  <si>
    <t>Merenje protoka urina</t>
  </si>
  <si>
    <t>11912-00</t>
  </si>
  <si>
    <t>Cistometrografija sa merenjem pritiska u rektumu</t>
  </si>
  <si>
    <t>13706-02</t>
  </si>
  <si>
    <t>Transfuzija eritrocita</t>
  </si>
  <si>
    <t>13706-03</t>
  </si>
  <si>
    <t>Transfuzija trombocita</t>
  </si>
  <si>
    <t>13839-00</t>
  </si>
  <si>
    <t>Vađenje krvi u dijagnostičke svrhe</t>
  </si>
  <si>
    <t>13842-00</t>
  </si>
  <si>
    <t>Intraarterijska kanilacija za gasnu analizu krvi</t>
  </si>
  <si>
    <t>30055-00</t>
  </si>
  <si>
    <t>Previjanje rane</t>
  </si>
  <si>
    <t>30071-00</t>
  </si>
  <si>
    <t>Biopsija kože i potkožnog tkiva</t>
  </si>
  <si>
    <t>30075-01</t>
  </si>
  <si>
    <t>Biopsija mekog tkiva</t>
  </si>
  <si>
    <t>30075-12</t>
  </si>
  <si>
    <t>Biopsija želuca</t>
  </si>
  <si>
    <t>30075-13</t>
  </si>
  <si>
    <t>Biopsija tankog creva</t>
  </si>
  <si>
    <t>30223-01</t>
  </si>
  <si>
    <t>Incizija i drenaža apscesa kože i potkožnog tkiva</t>
  </si>
  <si>
    <t>30223-03</t>
  </si>
  <si>
    <t>Incizija i drenaža apscesa mekog tkiva</t>
  </si>
  <si>
    <t>30584-00</t>
  </si>
  <si>
    <t>Duodenopankreatektomija sa formiranjem stome</t>
  </si>
  <si>
    <t>32075-00</t>
  </si>
  <si>
    <t>Rigidna rektosigmoidoskopija</t>
  </si>
  <si>
    <t>32075-01</t>
  </si>
  <si>
    <t>Rigidna sigmoidoskopija sa biopsijom</t>
  </si>
  <si>
    <t>32096-00</t>
  </si>
  <si>
    <t>Biopsija cele debljine zida rektuma</t>
  </si>
  <si>
    <t>32135-00</t>
  </si>
  <si>
    <t>Podvezivanje hemoroida gumicom</t>
  </si>
  <si>
    <t>32147-00</t>
  </si>
  <si>
    <t>Incizija perianalnog tromba</t>
  </si>
  <si>
    <t>32166-02</t>
  </si>
  <si>
    <t>Uklanjanje analnog setona</t>
  </si>
  <si>
    <t>32171-00</t>
  </si>
  <si>
    <t>Anorektalni pregled</t>
  </si>
  <si>
    <t>34524-00</t>
  </si>
  <si>
    <t>Kateterizacija/kanilacija ostalih arterija</t>
  </si>
  <si>
    <t>36607-00</t>
  </si>
  <si>
    <t>Plasiranje ureteralnog katetera kroz perkutanu nefrostomiju sa balon dilatacijom uretera</t>
  </si>
  <si>
    <t>36800-00</t>
  </si>
  <si>
    <t>Kateterizacija mokraćne bešike</t>
  </si>
  <si>
    <t>38806-00</t>
  </si>
  <si>
    <t>Plasiranje drena kroz međurebarni prostor</t>
  </si>
  <si>
    <t>41816-00</t>
  </si>
  <si>
    <t>Rigidna ezofagoskopija</t>
  </si>
  <si>
    <t>90220-00</t>
  </si>
  <si>
    <t>Kateterizacija/kanilacija ostalih vena</t>
  </si>
  <si>
    <t>90568-02</t>
  </si>
  <si>
    <t>Incizija mekog tkiva, neklasifikovana na drugom mestu</t>
  </si>
  <si>
    <t>92036-00</t>
  </si>
  <si>
    <t>Plasiranje nazogastrične sonde</t>
  </si>
  <si>
    <t>92043-00</t>
  </si>
  <si>
    <t>Primena leka za respiratorni sistem pomoću nebulizatora</t>
  </si>
  <si>
    <t>92044-00</t>
  </si>
  <si>
    <t>Ostale terapije obogaćivanja kiseonika/om</t>
  </si>
  <si>
    <t>92046-00</t>
  </si>
  <si>
    <t>Zamena kanile za traheostomiju</t>
  </si>
  <si>
    <t>92061-00</t>
  </si>
  <si>
    <t>Transfuzija faktora koagulacije</t>
  </si>
  <si>
    <t>92062-00</t>
  </si>
  <si>
    <t>Transfuzija krvnih komponenti i derivata</t>
  </si>
  <si>
    <t>92064-00</t>
  </si>
  <si>
    <t>Transfuzija ostalih krvnih derivata</t>
  </si>
  <si>
    <t>92077-00</t>
  </si>
  <si>
    <t>Ostala ispiranja rektuma</t>
  </si>
  <si>
    <t>92097-00</t>
  </si>
  <si>
    <t>Uklanjanje T-drena, ostalih drenova iz bilijarnih kanala ili jetre</t>
  </si>
  <si>
    <t>92200-00</t>
  </si>
  <si>
    <t>Uklanjanje šavova, neklasifikovanih na drugom mestu</t>
  </si>
  <si>
    <t>96066-00</t>
  </si>
  <si>
    <t>Preventivno savetovanje ili podučavanje</t>
  </si>
  <si>
    <t>96069-00</t>
  </si>
  <si>
    <t>Savetovanje ili podučavanje o gubitku vida ili vidnim poremećajima</t>
  </si>
  <si>
    <t>96075-00</t>
  </si>
  <si>
    <t>Savetovanje ili podučavanje o brizi o samom sebi</t>
  </si>
  <si>
    <t>96076-00</t>
  </si>
  <si>
    <t>Savetovanje ili podučavanje o održavanju zdravlja i oporavku</t>
  </si>
  <si>
    <t>96096-00</t>
  </si>
  <si>
    <t>Oralna nutritivna podrška</t>
  </si>
  <si>
    <t>96097-00</t>
  </si>
  <si>
    <t>Enteralna nutritivna podrška</t>
  </si>
  <si>
    <t>96098-00</t>
  </si>
  <si>
    <t>Parenteralna nutritivna podrška</t>
  </si>
  <si>
    <t>96157-00</t>
  </si>
  <si>
    <t>Drenaža respiratornog sistema, bez incizije</t>
  </si>
  <si>
    <t>96176-00</t>
  </si>
  <si>
    <t>Bihejvioralna terapija</t>
  </si>
  <si>
    <t>96195-00</t>
  </si>
  <si>
    <t>Davanje ostalih alergena</t>
  </si>
  <si>
    <t>96197-01</t>
  </si>
  <si>
    <t>Intramuskularno davanje farmakološkog sredstva, trombolitičko sredstvo</t>
  </si>
  <si>
    <t>96197-02</t>
  </si>
  <si>
    <t>Intramuskularno davanje farmakološkog sredstva, anti-infektivno sredstvo</t>
  </si>
  <si>
    <t>96197-08</t>
  </si>
  <si>
    <t>Intramuskularno davanje farmakološkog sredstva, elektrolit</t>
  </si>
  <si>
    <t>96197-09</t>
  </si>
  <si>
    <t>Intramuskularno davanje farmakološkog sredstva, drugo i nenaznačeno farmakološko sredstvo</t>
  </si>
  <si>
    <t>96199-00</t>
  </si>
  <si>
    <t>Intravensko davanje farmakološkog sredstva, antineoplastično sredstvo</t>
  </si>
  <si>
    <t>96199-01</t>
  </si>
  <si>
    <t>Intravensko davanje farmakološkog sredstva, trombolitičko sredstvo</t>
  </si>
  <si>
    <t>96199-02</t>
  </si>
  <si>
    <t>Intravensko davanje farmakološkog sredstva, anti-infektivno sredstvo</t>
  </si>
  <si>
    <t>96199-03</t>
  </si>
  <si>
    <t>Intravensko davanje farmakološkog sredstva, steroid</t>
  </si>
  <si>
    <t>96199-04</t>
  </si>
  <si>
    <t>Intravensko davanje farmakološkog sredstva, antidot</t>
  </si>
  <si>
    <t>96199-06</t>
  </si>
  <si>
    <t>Intravensko davanje farmakološkog sredstva, insulin</t>
  </si>
  <si>
    <t>96199-07</t>
  </si>
  <si>
    <t>Intravensko davanje farmakološkog sredstva, hranljiva supstanca</t>
  </si>
  <si>
    <t>96199-08</t>
  </si>
  <si>
    <t>Intravensko davanje farmakološkog sredstva, elektrolit</t>
  </si>
  <si>
    <t>96199-09</t>
  </si>
  <si>
    <t>Intravensko davanje farmakološkog sredstva, drugo i neklasifikovano farmakološko sredstvo</t>
  </si>
  <si>
    <t>96200-01</t>
  </si>
  <si>
    <t>Subkutano davanje farmakološkog sredstva, trombolitičko sredstvo</t>
  </si>
  <si>
    <t>96200-02</t>
  </si>
  <si>
    <t>Subkutano davanje farmakološkog sredstva, anti-infektivno sredstvo</t>
  </si>
  <si>
    <t>96200-03</t>
  </si>
  <si>
    <t>Subkutano davanje farmakološkog sredstva, steroid</t>
  </si>
  <si>
    <t>96200-08</t>
  </si>
  <si>
    <t>Subkutano davanje farmakološkog sredstva, elektrolit</t>
  </si>
  <si>
    <t>96200-09</t>
  </si>
  <si>
    <t>Subkutano davanje farmakološkog sredstva, drugo i neklasifikovano farmakkološko sredstvo</t>
  </si>
  <si>
    <t>96202-02</t>
  </si>
  <si>
    <t>Enteralno davanje farmakološkog sredstva, anti-infektivno sredstvo</t>
  </si>
  <si>
    <t>96202-09</t>
  </si>
  <si>
    <t>Enteralno davanje farmakološkog sredstva, drugo i neklasifikovano farmakološko sredstvo</t>
  </si>
  <si>
    <t>96203-00</t>
  </si>
  <si>
    <t>Oralno davanje farmakološkog sredstva, antineoplastično sredstvo</t>
  </si>
  <si>
    <t>96203-01</t>
  </si>
  <si>
    <t>Oralno davanje farmakološkog sredstva, trombolitičko sredstvo</t>
  </si>
  <si>
    <t>96203-02</t>
  </si>
  <si>
    <t>Oralno davanje farmakološkog sredstva, anti-infektivno sredstvo</t>
  </si>
  <si>
    <t>96203-07</t>
  </si>
  <si>
    <t>Oralno davanje farmakološkog sredstva, hranljiva supstanca</t>
  </si>
  <si>
    <t>96203-08</t>
  </si>
  <si>
    <t>Oralno davanje farmakološkog sredstva, elektrolit</t>
  </si>
  <si>
    <t>96203-09</t>
  </si>
  <si>
    <t>Oralno davanje farmakološkog sredstva, drugo i neklasifikovano farmakološko sredstvo</t>
  </si>
  <si>
    <t>U1102101</t>
  </si>
  <si>
    <t>Određivanje motorne tačke mišića i primena botulinskog toksina kroz koncentričnu iglenu elektrodu za aplikaciju leka</t>
  </si>
  <si>
    <t>U8185810</t>
  </si>
  <si>
    <t>Klomifenski test</t>
  </si>
  <si>
    <t>УКУПНО</t>
  </si>
  <si>
    <t>Услуге пружене у оквиру организованог скрининга рака**</t>
  </si>
  <si>
    <t>31533-00</t>
  </si>
  <si>
    <t>CORE biopsija dojke</t>
  </si>
  <si>
    <t>31548-00</t>
  </si>
  <si>
    <t>SVAB biopsija dojke</t>
  </si>
  <si>
    <t>31500-01</t>
  </si>
  <si>
    <t>Otvorena biopsija dojke</t>
  </si>
  <si>
    <t>35608-02</t>
  </si>
  <si>
    <t>Ciljana biopsija dojke  ili endocervikalna kiretaža</t>
  </si>
  <si>
    <t>35618-01</t>
  </si>
  <si>
    <t>Konusna biopsija laserom</t>
  </si>
  <si>
    <t>32090-00</t>
  </si>
  <si>
    <t>Fiberoptička kolonoskopija do cekuma; duga kolonoskopija</t>
  </si>
  <si>
    <t>32093-00</t>
  </si>
  <si>
    <t xml:space="preserve">Fiberoptička kolonoskopija do cekuma sa polipektomijom; kolonoskopija do cekuma sa višestrukim polipektomijama; duga kolonoskopija sa polipektomijom </t>
  </si>
  <si>
    <t>32084-01</t>
  </si>
  <si>
    <t>Fiberoptička kolonoskopija do hepatičke fleksure sa biopsijom; kolonoskopija do hepatičke fleksure sa višestrukim biopsijama; fleksibilna sigmoidoskopija sa biopsijom; kratka kolonoskopija sa biopsijom</t>
  </si>
  <si>
    <t>Услуге пружене у оквиру организованог скрининга рака укупно</t>
  </si>
  <si>
    <t>Све услуге укупно</t>
  </si>
  <si>
    <t>42824-01</t>
  </si>
  <si>
    <t>Subkonjunktivna primena leka</t>
  </si>
  <si>
    <t>90582-02</t>
  </si>
  <si>
    <t>Ušivanje mišića ili fascije,neklasifikovano na drugom mestu</t>
  </si>
  <si>
    <t>96067-00</t>
  </si>
  <si>
    <t>Savetovanje ili podučavanje o ishrani/dnevnom unosu hrane</t>
  </si>
  <si>
    <t xml:space="preserve"> Организациона јединица</t>
  </si>
  <si>
    <t>Клиника за анестезију, интезивну терапију и терапију бола</t>
  </si>
  <si>
    <t>030120</t>
  </si>
  <si>
    <t>Skidanje podataka sa aparata za samokontrolu glikemija preko elektronskog čitača</t>
  </si>
  <si>
    <t>130207</t>
  </si>
  <si>
    <t>Uzimanje materijala sa kože i vidljivih sluzokoža za mikološki, bakteriološki i citološki pregled</t>
  </si>
  <si>
    <t>250103</t>
  </si>
  <si>
    <t>Otvaranje medicinske dokumentacije ili upisivanje u zdravstvenu dokumentaciju</t>
  </si>
  <si>
    <t>250107</t>
  </si>
  <si>
    <t>Izrada individualnih izveštaja (izveštaji o hospitalizaciji, prijava porođaja, prijava pobačaja, potvrda o smrti, prijava zarazne bolesti, prijava malignog oboljenja i drugo)</t>
  </si>
  <si>
    <t>260076</t>
  </si>
  <si>
    <t>Uzorkovanje i slanje materijala za laboratorijsko ispitivanje</t>
  </si>
  <si>
    <t>600103</t>
  </si>
  <si>
    <t>Pozicioniranje</t>
  </si>
  <si>
    <t>600349</t>
  </si>
  <si>
    <t>Prevencija dekubitusa u rehabilitaciji</t>
  </si>
  <si>
    <t>11503-10</t>
  </si>
  <si>
    <t>Merenje razmene gasova</t>
  </si>
  <si>
    <t>11503-16</t>
  </si>
  <si>
    <t>Kontinuirano posmatranje plućne funkcije tokom 6 i više sati</t>
  </si>
  <si>
    <t>11600-01</t>
  </si>
  <si>
    <t>Praćenje plućnog arterijskog pritiska</t>
  </si>
  <si>
    <t>11615-00</t>
  </si>
  <si>
    <t>Merenje periferne temperature (na prstu)</t>
  </si>
  <si>
    <t>13400-00</t>
  </si>
  <si>
    <t>Kardioverzija</t>
  </si>
  <si>
    <t>13706-01</t>
  </si>
  <si>
    <t>Transfuzija pune krvi</t>
  </si>
  <si>
    <t>13706-05</t>
  </si>
  <si>
    <t>Transfuzija gama globulina</t>
  </si>
  <si>
    <t>13815-00</t>
  </si>
  <si>
    <t>Centralna venska kateterizacija</t>
  </si>
  <si>
    <t>13815-01</t>
  </si>
  <si>
    <t>Perkutana centralna venska kateterizacija</t>
  </si>
  <si>
    <t>13882-00</t>
  </si>
  <si>
    <t>Postupak održavanja kontinuirane ventilatorne podrške, ≤ 24 sata</t>
  </si>
  <si>
    <t>13882-01</t>
  </si>
  <si>
    <t>Postupak održavanja kontinuirane ventilatorne podrške, &gt; 24 sati i &lt; 96 sati</t>
  </si>
  <si>
    <t>13882-02</t>
  </si>
  <si>
    <t>Postupak održavanja kontinuirane ventilatorne podrške, ≥ 96 sati</t>
  </si>
  <si>
    <t>13942-02</t>
  </si>
  <si>
    <t>Održavanje uređaja za davanje leka</t>
  </si>
  <si>
    <t>14200-00</t>
  </si>
  <si>
    <t>Gastrična lavaža</t>
  </si>
  <si>
    <t>18216-00</t>
  </si>
  <si>
    <t>Epiduralna infuzija lokalnog anestetika</t>
  </si>
  <si>
    <t>18216-03</t>
  </si>
  <si>
    <t>Epiduralna infuzija opioida</t>
  </si>
  <si>
    <t>18216-27</t>
  </si>
  <si>
    <t>Epiduralna injekcija lokalnog anestetika</t>
  </si>
  <si>
    <t>18216-31</t>
  </si>
  <si>
    <t>Spinalna injekcija lokalnog anestetika</t>
  </si>
  <si>
    <t>18236-00</t>
  </si>
  <si>
    <t>Davanje anestetičkog sredstva oko periferne grane trigeminalnog nerva</t>
  </si>
  <si>
    <t>22007-00</t>
  </si>
  <si>
    <t>Endotrahealna intubacija, jednolumenski tubus</t>
  </si>
  <si>
    <t>22007-01</t>
  </si>
  <si>
    <t>Održavanje endotrahealne intubacije, jednolumenski tubus</t>
  </si>
  <si>
    <t>22065-00</t>
  </si>
  <si>
    <t>Terapija hladnoćom</t>
  </si>
  <si>
    <t>30014-00</t>
  </si>
  <si>
    <t>Previjanje opekotine, 10% i više posto površine tela je previjeno</t>
  </si>
  <si>
    <t>34530-01</t>
  </si>
  <si>
    <t>Uklanjanje arterijskog katetera</t>
  </si>
  <si>
    <t>34530-04</t>
  </si>
  <si>
    <t>Uklanjanje venskog katetera</t>
  </si>
  <si>
    <t>41880-00</t>
  </si>
  <si>
    <t>Perkutana traheostomija</t>
  </si>
  <si>
    <t>41881-00</t>
  </si>
  <si>
    <t>Otvorena traheostomija, privremena</t>
  </si>
  <si>
    <t>41889-00</t>
  </si>
  <si>
    <t>Bronhoskopija</t>
  </si>
  <si>
    <t>41898-00</t>
  </si>
  <si>
    <t>Fiberoptička bronhoskopija</t>
  </si>
  <si>
    <t>47975-00</t>
  </si>
  <si>
    <t>Dekompresiona fasciotomija podlaktice zbog akutnog kompartman sindroma</t>
  </si>
  <si>
    <t>47978-00</t>
  </si>
  <si>
    <t>Dekompresiona fasciotomija podlaktice zbog hroničnog kompartman sindroma</t>
  </si>
  <si>
    <t>90022-00</t>
  </si>
  <si>
    <t>Davanje anestetičkog sredstva oko drugih perifernih nerava</t>
  </si>
  <si>
    <t>90030-00</t>
  </si>
  <si>
    <t>Subkutana post-proceduralna infuzija analgetika</t>
  </si>
  <si>
    <t>90179-05</t>
  </si>
  <si>
    <t>Postupak održavanja nazofaringealne intubacije</t>
  </si>
  <si>
    <t>90179-06</t>
  </si>
  <si>
    <t>Postupak održavanja traheostome</t>
  </si>
  <si>
    <t>90213-02</t>
  </si>
  <si>
    <t>Reparacija aorte interpozicijom grafta</t>
  </si>
  <si>
    <t>92027-00</t>
  </si>
  <si>
    <t>Tamponada spoljašnjeg slušnog kanala</t>
  </si>
  <si>
    <t>92035-00</t>
  </si>
  <si>
    <t>Druge intubacije respiratornog trakta</t>
  </si>
  <si>
    <t>92037-00</t>
  </si>
  <si>
    <t>Ispiranje nazogastrične sonde</t>
  </si>
  <si>
    <t>92042-00</t>
  </si>
  <si>
    <t>Nemehanička metoda reanimacije/oživljavanja</t>
  </si>
  <si>
    <t>92045-00</t>
  </si>
  <si>
    <t>Ostale terapije sa kontrolom atmosferskog pritiska i sastava vazduha klimatizacija bez antigena</t>
  </si>
  <si>
    <t>92047-00</t>
  </si>
  <si>
    <t>Uklanjanje kanile za treheostomiju</t>
  </si>
  <si>
    <t>92049-00</t>
  </si>
  <si>
    <t>Uklanjanje cevčice nakon torakotomije ili drena pleuralne šupljine</t>
  </si>
  <si>
    <t>92052-00</t>
  </si>
  <si>
    <t>Kardiopulmonalna reanimacija</t>
  </si>
  <si>
    <t>92053-00</t>
  </si>
  <si>
    <t>Zatvorena masaža srca</t>
  </si>
  <si>
    <t>92058-01</t>
  </si>
  <si>
    <t>Održavanje katetera, plasiranog radi administracije leka</t>
  </si>
  <si>
    <t>92060-00</t>
  </si>
  <si>
    <t>Transfuzija autologne krvi</t>
  </si>
  <si>
    <t>92063-00</t>
  </si>
  <si>
    <t>Transfuzija plazma ekspandera</t>
  </si>
  <si>
    <t>92066-00</t>
  </si>
  <si>
    <t>Plasiranje cevi u rektum</t>
  </si>
  <si>
    <t>92078-00</t>
  </si>
  <si>
    <t>Zamena (nazo-)gastrične sonde ili cevi ezofagostome</t>
  </si>
  <si>
    <t>92100-00</t>
  </si>
  <si>
    <t>Ispiranje ureterostome ili ureteralnog katetera</t>
  </si>
  <si>
    <t>92102-00</t>
  </si>
  <si>
    <t>Ispiranje cistostome</t>
  </si>
  <si>
    <t>92141-00</t>
  </si>
  <si>
    <t>Uklanjanje drena iz trbuha</t>
  </si>
  <si>
    <t>92162-00</t>
  </si>
  <si>
    <t>Primena tetanusnog antitoksina</t>
  </si>
  <si>
    <t>92178-00</t>
  </si>
  <si>
    <t>Terapija toplotom</t>
  </si>
  <si>
    <t>92195-00</t>
  </si>
  <si>
    <t>Ispiranje katetera, neklasifikovano na drugom mestu</t>
  </si>
  <si>
    <t>92209-00</t>
  </si>
  <si>
    <t>Postupak održavanja neinvazivne ventilatorne podrške, ? 24 sata</t>
  </si>
  <si>
    <t>92209-01</t>
  </si>
  <si>
    <t>Postupak održavanja neinvazivne ventilatorne podrške, &gt; 24 sati i &lt; 96 sati</t>
  </si>
  <si>
    <t>92209-02</t>
  </si>
  <si>
    <t>Postupak održavanja neinvazivne ventilatorne podrške, ? 96 sati</t>
  </si>
  <si>
    <t>92500-00</t>
  </si>
  <si>
    <t>Rutinska preoperativna anesteziološka procena</t>
  </si>
  <si>
    <t>92500-01</t>
  </si>
  <si>
    <t>Produžena preoperativna anesteziološka procena</t>
  </si>
  <si>
    <t>92500-02</t>
  </si>
  <si>
    <t>Hitna preoperativna anesteziološka procena</t>
  </si>
  <si>
    <t>92506-20</t>
  </si>
  <si>
    <t>Neuroaksijalna blokada tokom trudova, ASA 20</t>
  </si>
  <si>
    <t>92506-29</t>
  </si>
  <si>
    <t>Neuroaksijalna blokada tokom trudova, ASA 29</t>
  </si>
  <si>
    <t>92506-39</t>
  </si>
  <si>
    <t>Neuroaksijalna blokada tokom trudova, ASA 39</t>
  </si>
  <si>
    <t>92507-20</t>
  </si>
  <si>
    <t>Neuroaksijalna blokada tokom trudova i porođaja, ASA 20</t>
  </si>
  <si>
    <t>92507-29</t>
  </si>
  <si>
    <t>Neuroaksijalna blokada tokom trudova i porođaja, ASA 29</t>
  </si>
  <si>
    <t>92507-39</t>
  </si>
  <si>
    <t>Neuroaksijalna blokada tokom trudova i porođaja, ASA 39</t>
  </si>
  <si>
    <t>92508-10</t>
  </si>
  <si>
    <t>Neuraksijalna blokada, ASA 10</t>
  </si>
  <si>
    <t>92508-19</t>
  </si>
  <si>
    <t>Neuraksijalna blokada, ASA 19</t>
  </si>
  <si>
    <t>92508-20</t>
  </si>
  <si>
    <t>Neuraksijalna blokada, ASA 20</t>
  </si>
  <si>
    <t>92508-29</t>
  </si>
  <si>
    <t>Neuraksijalna blokada, ASA 29</t>
  </si>
  <si>
    <t>92508-30</t>
  </si>
  <si>
    <t>Neuraksijalna blokada, ASA 30</t>
  </si>
  <si>
    <t>92508-39</t>
  </si>
  <si>
    <t>Neuraksijalna blokada, ASA 39</t>
  </si>
  <si>
    <t>92508-40</t>
  </si>
  <si>
    <t>Neuraksijalna blokada, ASA 40</t>
  </si>
  <si>
    <t>92508-49</t>
  </si>
  <si>
    <t>Neuraksijalna blokada, ASA 49</t>
  </si>
  <si>
    <t>92509-10</t>
  </si>
  <si>
    <t>Regionalna blokada, nerva glave ili vrata, ASA 10</t>
  </si>
  <si>
    <t>92509-19</t>
  </si>
  <si>
    <t>Regionalna blokada, nerva glave ili vrata, ASA 19</t>
  </si>
  <si>
    <t>92509-20</t>
  </si>
  <si>
    <t>Regionalna blokada, nerva glave ili vrata, ASA 20</t>
  </si>
  <si>
    <t>92509-29</t>
  </si>
  <si>
    <t>Regionalna blokada, nerva glave ili vrata, ASA 29</t>
  </si>
  <si>
    <t>92509-30</t>
  </si>
  <si>
    <t>Regionalna blokada, nerva glave ili vrata, ASA 30</t>
  </si>
  <si>
    <t>92509-39</t>
  </si>
  <si>
    <t>Regionalna blokada, nerva glave ili vrata, ASA 39</t>
  </si>
  <si>
    <t>92509-49</t>
  </si>
  <si>
    <t>Regionalna blokada, nerva glave ili vrata, ASA 49</t>
  </si>
  <si>
    <t>92510-20</t>
  </si>
  <si>
    <t>Regionalna blokada, nerva stabla, ASA 20</t>
  </si>
  <si>
    <t>92510-29</t>
  </si>
  <si>
    <t>Regionalna blokada, nerva stabla, ASA 29</t>
  </si>
  <si>
    <t>92510-30</t>
  </si>
  <si>
    <t>Regionalna blokada, nerva stabla, ASA 30</t>
  </si>
  <si>
    <t>92510-39</t>
  </si>
  <si>
    <t>Regionalna blokada, nerva stabla, ASA 39</t>
  </si>
  <si>
    <t>92510-40</t>
  </si>
  <si>
    <t>Regionalna blokada, nerva stabla, ASA 40</t>
  </si>
  <si>
    <t>92511-10</t>
  </si>
  <si>
    <t>Regionalna blokada, nerva gornjeg ekstremiteta, ASA 10</t>
  </si>
  <si>
    <t>92511-19</t>
  </si>
  <si>
    <t>Regionalna blokada, nerva gornjeg ekstremiteta, ASA 19</t>
  </si>
  <si>
    <t>92511-20</t>
  </si>
  <si>
    <t>Regionalna blokada, nerva gornjeg ekstremiteta, ASA 20</t>
  </si>
  <si>
    <t>92511-29</t>
  </si>
  <si>
    <t>Regionalna blokada, nerva gornjeg ekstremiteta, ASA 29</t>
  </si>
  <si>
    <t>92511-30</t>
  </si>
  <si>
    <t>Regionalna blokada, nerva gornjeg ekstremiteta, ASA 30</t>
  </si>
  <si>
    <t>92511-39</t>
  </si>
  <si>
    <t>Regionalna blokada, nerva gornjeg ekstremiteta, ASA 39</t>
  </si>
  <si>
    <t>92511-40</t>
  </si>
  <si>
    <t>Regionalna blokada, nerva gornjeg ekstremiteta, ASA 40</t>
  </si>
  <si>
    <t>92511-49</t>
  </si>
  <si>
    <t>Regionalna blokada, nerva gornjeg ekstremiteta, ASA 49</t>
  </si>
  <si>
    <t>92511-99</t>
  </si>
  <si>
    <t>Regionalna blokada, nerva gornjeg ekstremiteta, ASA 99</t>
  </si>
  <si>
    <t>92512-10</t>
  </si>
  <si>
    <t>Regionalna blokada, nerva donjeg ekstremiteta, ASA 10</t>
  </si>
  <si>
    <t>92512-19</t>
  </si>
  <si>
    <t>Regionalna blokada, nerva donjeg ekstremiteta, ASA 19</t>
  </si>
  <si>
    <t>92512-20</t>
  </si>
  <si>
    <t>Regionalna blokada, nerva donjeg ekstremiteta, ASA 20</t>
  </si>
  <si>
    <t>92512-29</t>
  </si>
  <si>
    <t>Regionalna blokada, nerva donjeg ekstremiteta, ASA 29</t>
  </si>
  <si>
    <t>92512-30</t>
  </si>
  <si>
    <t>Regionalna blokada, nerva donjeg ekstremiteta, ASA 30</t>
  </si>
  <si>
    <t>92512-39</t>
  </si>
  <si>
    <t>Regionalna blokada, nerva donjeg ekstremiteta, ASA 39</t>
  </si>
  <si>
    <t>92512-40</t>
  </si>
  <si>
    <t>Regionalna blokada, nerva donjeg ekstremiteta, ASA 40</t>
  </si>
  <si>
    <t>92512-49</t>
  </si>
  <si>
    <t>Regionalna blokada, nerva donjeg ekstremiteta, ASA 49</t>
  </si>
  <si>
    <t>92513-10</t>
  </si>
  <si>
    <t>Infiltracija lokalnog anestetika, ASA 10</t>
  </si>
  <si>
    <t>92513-19</t>
  </si>
  <si>
    <t>Infiltracija lokalnog anestetika, ASA 19</t>
  </si>
  <si>
    <t>92513-20</t>
  </si>
  <si>
    <t>Infiltracija lokalnog anestetika, ASA 20</t>
  </si>
  <si>
    <t>92513-29</t>
  </si>
  <si>
    <t>Infiltracija lokalnog anestetika, ASA 29</t>
  </si>
  <si>
    <t>92513-39</t>
  </si>
  <si>
    <t>Infiltracija lokalnog anestetika, ASA 39</t>
  </si>
  <si>
    <t>92513-40</t>
  </si>
  <si>
    <t>Infiltracija lokalnog anestetika, ASA 40</t>
  </si>
  <si>
    <t>92513-49</t>
  </si>
  <si>
    <t>Infiltracija lokalnog anestetika, ASA 49</t>
  </si>
  <si>
    <t>92513-99</t>
  </si>
  <si>
    <t>92514-10</t>
  </si>
  <si>
    <t>Opšta anestezija, ASA 10</t>
  </si>
  <si>
    <t>92514-19</t>
  </si>
  <si>
    <t>Opšta anestezija, ASA 19</t>
  </si>
  <si>
    <t>92514-20</t>
  </si>
  <si>
    <t>Opšta anestezija, ASA 20</t>
  </si>
  <si>
    <t>92514-29</t>
  </si>
  <si>
    <t>Opšta anestezija, ASA 29</t>
  </si>
  <si>
    <t>92514-30</t>
  </si>
  <si>
    <t>Opšta anestezija, ASA 30</t>
  </si>
  <si>
    <t>92514-39</t>
  </si>
  <si>
    <t>Opšta anestezija, ASA 39</t>
  </si>
  <si>
    <t>92514-40</t>
  </si>
  <si>
    <t>Opšta anestezija, ASA 40</t>
  </si>
  <si>
    <t>92514-49</t>
  </si>
  <si>
    <t>Opšta anestezija, ASA 49</t>
  </si>
  <si>
    <t>92514-50</t>
  </si>
  <si>
    <t>Opšta anestezija, ASA 50</t>
  </si>
  <si>
    <t>92514-59</t>
  </si>
  <si>
    <t>Opšta anestezija, ASA 59</t>
  </si>
  <si>
    <t>92514-69</t>
  </si>
  <si>
    <t>Opšta anestezija, ASA 69</t>
  </si>
  <si>
    <t>92515-10</t>
  </si>
  <si>
    <t>Sedacija, ASA 10</t>
  </si>
  <si>
    <t>92515-19</t>
  </si>
  <si>
    <t>Sedacija, ASA 19</t>
  </si>
  <si>
    <t>92515-20</t>
  </si>
  <si>
    <t>Sedacija, ASA 20</t>
  </si>
  <si>
    <t>92515-29</t>
  </si>
  <si>
    <t>Sedacija, ASA 29</t>
  </si>
  <si>
    <t>92515-30</t>
  </si>
  <si>
    <t>Sedacija, ASA 30</t>
  </si>
  <si>
    <t>92515-39</t>
  </si>
  <si>
    <t>Sedacija, ASA 39</t>
  </si>
  <si>
    <t>92515-40</t>
  </si>
  <si>
    <t>Sedacija, ASA 40</t>
  </si>
  <si>
    <t>92515-49</t>
  </si>
  <si>
    <t>Sedacija, ASA 49</t>
  </si>
  <si>
    <t>92518-00</t>
  </si>
  <si>
    <t>Intravenska post-proceduralna infuzija, analgezija kontrolisana od strane pacijenta</t>
  </si>
  <si>
    <t>92518-01</t>
  </si>
  <si>
    <t>Intravenska post-proceduralna infuzija analgetika</t>
  </si>
  <si>
    <t>92519-19</t>
  </si>
  <si>
    <t>Intravenska regionalna anestezija, ASA 19</t>
  </si>
  <si>
    <t>92519-29</t>
  </si>
  <si>
    <t>Intravenska regionalna anestezija, ASA 29</t>
  </si>
  <si>
    <t>92519-30</t>
  </si>
  <si>
    <t>Intravenska regionalna anestezija, ASA 30</t>
  </si>
  <si>
    <t>92519-39</t>
  </si>
  <si>
    <t>Intravenska regionalna anestezija, ASA 39</t>
  </si>
  <si>
    <t>92519-40</t>
  </si>
  <si>
    <t>Intravenska regionalna anestezija, ASA 40</t>
  </si>
  <si>
    <t>36624-00</t>
  </si>
  <si>
    <t>Perkutana nefrostomija</t>
  </si>
  <si>
    <t>37300-00</t>
  </si>
  <si>
    <t>Plasiranje uretralne sonde</t>
  </si>
  <si>
    <t>39015-00</t>
  </si>
  <si>
    <t>Ugradnja spoljašnjeg ventrikularnog drena</t>
  </si>
  <si>
    <t>39109-00</t>
  </si>
  <si>
    <t>Gangliotomija trigeminusa radiofrekvencijom, rf ablacija</t>
  </si>
  <si>
    <t>39118-00</t>
  </si>
  <si>
    <t>Perkutana neurotomija međupršljenskog zgloba radiofrekvencijom radi denervacije</t>
  </si>
  <si>
    <t>39323-00</t>
  </si>
  <si>
    <t>Ostale perkutane neurotomije radiofrekvencijom</t>
  </si>
  <si>
    <t>92101-00</t>
  </si>
  <si>
    <t>Ispiranje ostalih trajnih katetera mokraćne bešike</t>
  </si>
  <si>
    <t>93173-00</t>
  </si>
  <si>
    <t>Akupunktura</t>
  </si>
  <si>
    <t>95550-00</t>
  </si>
  <si>
    <t>Udružene zdravstvene procedure, dijetetika</t>
  </si>
  <si>
    <t>96026-00</t>
  </si>
  <si>
    <t>Procena ishrane/dnevnog unosa hrane</t>
  </si>
  <si>
    <t>96138-00</t>
  </si>
  <si>
    <t>Vežbe disanja u lečenju bolesti respiratornog sistema</t>
  </si>
  <si>
    <t>96159-00</t>
  </si>
  <si>
    <t>Testiranje opsega pokreta/mišića specijalizovanom opremom</t>
  </si>
  <si>
    <t>96171-00</t>
  </si>
  <si>
    <t>Pratnja ili prevoz klijenta</t>
  </si>
  <si>
    <t>96197-04</t>
  </si>
  <si>
    <t>Intramuskularno davanje farmakološkog sredstva, antidot</t>
  </si>
  <si>
    <t>96200-00</t>
  </si>
  <si>
    <t>Subkutano davanje farmakološkog sredstva, antineoplastično sredstvo</t>
  </si>
  <si>
    <t>96200-06</t>
  </si>
  <si>
    <t>Subkutano davanje farmakološkog sredstva, insulin</t>
  </si>
  <si>
    <t>96202-00</t>
  </si>
  <si>
    <t>Enteralno davanje farmakološkog sredstva, antineoplastično sredstvo</t>
  </si>
  <si>
    <t>96202-07</t>
  </si>
  <si>
    <t>Enteralno davanje farmakološkog sredstva, hranljiva supstanca</t>
  </si>
  <si>
    <t>96202-08</t>
  </si>
  <si>
    <t>Enteralno davanje farmakološkog sredstva, elektrolit</t>
  </si>
  <si>
    <t>96203-03</t>
  </si>
  <si>
    <t>Oralno davanje farmakološkog sredstva, steroid</t>
  </si>
  <si>
    <t>96205-08</t>
  </si>
  <si>
    <t>Neki drugi način davanja farmakološkog sredstva, elektrolit</t>
  </si>
  <si>
    <t>96205-09</t>
  </si>
  <si>
    <t>Neki drugi način davanja farmakološkog sredstva, drugo i neklasifikovano farmakološko sredstvo</t>
  </si>
  <si>
    <t>96209-07</t>
  </si>
  <si>
    <t>Punjenje uređaja za davanje leka, hranljiva supstanca</t>
  </si>
  <si>
    <t>96209-08</t>
  </si>
  <si>
    <t>Punjenje uređaja za davanje leka, elektrolit</t>
  </si>
  <si>
    <t>96209-09</t>
  </si>
  <si>
    <t>Punjenje uređaja za davanje leka, drugo i neklasifikovano farmakološko sredstvo</t>
  </si>
  <si>
    <t>U8184901</t>
  </si>
  <si>
    <t>Oksimetrija</t>
  </si>
  <si>
    <t>U8185900</t>
  </si>
  <si>
    <t>Merenje intraabdominalnog pritiska</t>
  </si>
  <si>
    <t>Напомена:</t>
  </si>
  <si>
    <t>11614-00</t>
  </si>
  <si>
    <t>Pregled i snimanje (sonografija) intrakranijalne arterijske cirkulacije korišćenjem transkranijalnog doplera</t>
  </si>
  <si>
    <t>13109-00</t>
  </si>
  <si>
    <t>Ugradnja i fiksacija prebivajućeg peritonealnog katetera radi dugoročne peritonealne dijalize</t>
  </si>
  <si>
    <t>35312-01</t>
  </si>
  <si>
    <t>Otvorena periferna arterijska aterektomija</t>
  </si>
  <si>
    <t>90686-01</t>
  </si>
  <si>
    <t>Obrada kože i potkožnog tkiva bez ekscizije</t>
  </si>
  <si>
    <t>600112</t>
  </si>
  <si>
    <t>Aktivne vežbe sa pomagalima</t>
  </si>
  <si>
    <t>600120</t>
  </si>
  <si>
    <t>Aktivne segmentne vežbe sa otporom</t>
  </si>
  <si>
    <t xml:space="preserve">      Организациона јединица</t>
  </si>
  <si>
    <t>30023-01</t>
  </si>
  <si>
    <t>Ekscizijski debridman mekog tkiva koji zahvata kost ili hrskavicu</t>
  </si>
  <si>
    <t>30032-00</t>
  </si>
  <si>
    <t>Reparacija rane na koži i potkožnom tkivu lica ili vrata, površinska</t>
  </si>
  <si>
    <t>30035-00</t>
  </si>
  <si>
    <t>Reparacija rane na koži i potkožnom tkivu lica ili vrata, koja uključuje meko tkivo</t>
  </si>
  <si>
    <t>30052-00</t>
  </si>
  <si>
    <t>Rekonstrukcija rane spoljašnjeg uva</t>
  </si>
  <si>
    <t>30052-01</t>
  </si>
  <si>
    <t>Reparacija rane na očnom kapku</t>
  </si>
  <si>
    <t>30052-02</t>
  </si>
  <si>
    <t>Reparacija rane na usni</t>
  </si>
  <si>
    <t>30052-03</t>
  </si>
  <si>
    <t>Reparacija rane nosa</t>
  </si>
  <si>
    <t>30052-04</t>
  </si>
  <si>
    <t>Zatvaranje fistule u usnoj šupljini</t>
  </si>
  <si>
    <t>30064-00</t>
  </si>
  <si>
    <t>Uklanjanje stranog tela iz kože i potkožnog tkiva incizijom</t>
  </si>
  <si>
    <t>30068-00</t>
  </si>
  <si>
    <t>Odstranjenje stranoga tela iz mekog tkiva, neklasifikovano na drugom mestu</t>
  </si>
  <si>
    <t>30071-02</t>
  </si>
  <si>
    <t>Biopsija očnog kapka</t>
  </si>
  <si>
    <t>30195-00</t>
  </si>
  <si>
    <t>Kiretaža lezije na koži, pojedinačna lezija</t>
  </si>
  <si>
    <t>30216-00</t>
  </si>
  <si>
    <t>Aspiracija hematoma iz kože i potkožnog tkiva</t>
  </si>
  <si>
    <t>30216-01</t>
  </si>
  <si>
    <t>Aspiracija apscesa iz kože i potkožnog tkiva</t>
  </si>
  <si>
    <t>30216-02</t>
  </si>
  <si>
    <t>Ostale aspiracije iz kože i potkožnog tkiva</t>
  </si>
  <si>
    <t>30223-02</t>
  </si>
  <si>
    <t>Ostale incizije i drenaže kože i potkožnog tkiva</t>
  </si>
  <si>
    <t>30229-00</t>
  </si>
  <si>
    <t>Ekscizija mišića, neklasifikovana na drugom mestu</t>
  </si>
  <si>
    <t>30241-00</t>
  </si>
  <si>
    <t>Ekscizija lezije kosti, neklasifikovana na drugom mestu</t>
  </si>
  <si>
    <t>30244-00</t>
  </si>
  <si>
    <t>Uklanjanje stiloidnog nastavka slepoočne kosti</t>
  </si>
  <si>
    <t>30247-00</t>
  </si>
  <si>
    <t>Totalna ekscizija parotidne žlezde</t>
  </si>
  <si>
    <t>30250-00</t>
  </si>
  <si>
    <t>Totalna ekscizija parotidne žlezde sa očuvanjem facijalnog nerva</t>
  </si>
  <si>
    <t>30253-00</t>
  </si>
  <si>
    <t>Pracijalna ekscizija parotidne žlezde</t>
  </si>
  <si>
    <t>30255-00</t>
  </si>
  <si>
    <t>Uklanjanje submandibularnih kanala</t>
  </si>
  <si>
    <t>30256-00</t>
  </si>
  <si>
    <t>Ekscizija submandibularne žlezde</t>
  </si>
  <si>
    <t>30259-00</t>
  </si>
  <si>
    <t>Ekscizija sublingvalne žlezde</t>
  </si>
  <si>
    <t>30266-00</t>
  </si>
  <si>
    <t>Incizija pljuvačnih žlezda ili kanala</t>
  </si>
  <si>
    <t>30272-00</t>
  </si>
  <si>
    <t>Parcijalna ekscizija jezika</t>
  </si>
  <si>
    <t>30275-00</t>
  </si>
  <si>
    <t>Radikalna ekscizija intraoralne lezije</t>
  </si>
  <si>
    <t>30283-00</t>
  </si>
  <si>
    <t>Ekscizija ciste u ustima</t>
  </si>
  <si>
    <t>30286-00</t>
  </si>
  <si>
    <t>Ekscizija branhijalne ciste</t>
  </si>
  <si>
    <t>30289-00</t>
  </si>
  <si>
    <t>Ekscizija branhijalne fistule</t>
  </si>
  <si>
    <t>30294-01</t>
  </si>
  <si>
    <t>Laringofaringektomija i plastična rekonstrukcija</t>
  </si>
  <si>
    <t>30313-00</t>
  </si>
  <si>
    <t>Ekscizija tireoglosalne ciste</t>
  </si>
  <si>
    <t>30314-00</t>
  </si>
  <si>
    <t>Radikalna ekscizija tireoglosalne ciste ili fistule</t>
  </si>
  <si>
    <t>30317-00</t>
  </si>
  <si>
    <t>Ponovna eksploracija limfnog čvora na vratu</t>
  </si>
  <si>
    <t>31230-00</t>
  </si>
  <si>
    <t>Ekscizija lezije(a) na koži i potkožnom tkivu očnog kapka</t>
  </si>
  <si>
    <t>31230-01</t>
  </si>
  <si>
    <t>Ekscizija lezije(a) na koži i potkožnom tkivu nosa</t>
  </si>
  <si>
    <t>31230-02</t>
  </si>
  <si>
    <t>Ekscizija lezije(a) na koži i potkožnom tkivu uva</t>
  </si>
  <si>
    <t>31230-03</t>
  </si>
  <si>
    <t>Ekscizija lezije(a) na koži i potkožnom tkivu usne</t>
  </si>
  <si>
    <t>31235-01</t>
  </si>
  <si>
    <t>Ekscizija lezije(a) na koži i potkožnom tkivu vrata</t>
  </si>
  <si>
    <t>31409-00</t>
  </si>
  <si>
    <t>Ekscizija parafaringealne lezije cervikalnim pristupom</t>
  </si>
  <si>
    <t>31423-01</t>
  </si>
  <si>
    <t>Regionalna ekscizija limfnih čvorova na vratu</t>
  </si>
  <si>
    <t>31435-00</t>
  </si>
  <si>
    <t>Radikalna ekscizija limfnih čvorova vrata</t>
  </si>
  <si>
    <t>34100-00</t>
  </si>
  <si>
    <t>Eksploracija karotidne arterije</t>
  </si>
  <si>
    <t>34100-01</t>
  </si>
  <si>
    <t>Eksploracija jugularne vene</t>
  </si>
  <si>
    <t>34100-02</t>
  </si>
  <si>
    <t>Prekid karotidne arterije</t>
  </si>
  <si>
    <t>34100-03</t>
  </si>
  <si>
    <t>Prekid jugularne vene</t>
  </si>
  <si>
    <t>34106-09</t>
  </si>
  <si>
    <t>Eksploracija ostalih vena</t>
  </si>
  <si>
    <t>39300-00</t>
  </si>
  <si>
    <t>Primarna reparacija nerva</t>
  </si>
  <si>
    <t>39321-00</t>
  </si>
  <si>
    <t>Transpozicija nerva</t>
  </si>
  <si>
    <t>39324-00</t>
  </si>
  <si>
    <t>Neurektomija površinskog perifernog nerva</t>
  </si>
  <si>
    <t>39327-01</t>
  </si>
  <si>
    <t>Otvorena neurotomija duboko smeštenog perifernog nerva</t>
  </si>
  <si>
    <t>39327-02</t>
  </si>
  <si>
    <t>Odstranjenje lezije dubokog perifernog nerva</t>
  </si>
  <si>
    <t>39609-00</t>
  </si>
  <si>
    <t>Debridman složene frakture lobanje</t>
  </si>
  <si>
    <t>39609-01</t>
  </si>
  <si>
    <t>Elevacija složene frakture lobanje</t>
  </si>
  <si>
    <t>39609-02</t>
  </si>
  <si>
    <t>Redukcija složene frakture lobanje</t>
  </si>
  <si>
    <t>41629-00</t>
  </si>
  <si>
    <t>Eksploracija srednjeg uva</t>
  </si>
  <si>
    <t>41671-00</t>
  </si>
  <si>
    <t>Submukozna resekcija nosne pregrade</t>
  </si>
  <si>
    <t>41671-02</t>
  </si>
  <si>
    <t>Septoplastika</t>
  </si>
  <si>
    <t>41677-00</t>
  </si>
  <si>
    <t>Zaustavljanje krvarenja iz prednjeg dela nosa tamponadom i/ili kauterizacijom</t>
  </si>
  <si>
    <t>41689-00</t>
  </si>
  <si>
    <t>Parcijalna turbinektomija, jednostrana</t>
  </si>
  <si>
    <t>41710-00</t>
  </si>
  <si>
    <t>Radikalna maksilarna antrostomija, jednostrana</t>
  </si>
  <si>
    <t>41710-01</t>
  </si>
  <si>
    <t>Radikalna maksilarna antrostomija, obostrana</t>
  </si>
  <si>
    <t>41716-00</t>
  </si>
  <si>
    <t>Intranazalno uklanjanje stranog tela iz maksilarnog sinusa</t>
  </si>
  <si>
    <t>41716-05</t>
  </si>
  <si>
    <t>Biopsija iz maksilarnog sinusa</t>
  </si>
  <si>
    <t>41716-06</t>
  </si>
  <si>
    <t>Ekscizija lezije maksilarnog sinusa</t>
  </si>
  <si>
    <t>41722-00</t>
  </si>
  <si>
    <t>Zatvaranje oroantralne fistule</t>
  </si>
  <si>
    <t>41729-00</t>
  </si>
  <si>
    <t>Ekscizija dermoidne ciste nosa koja se proteže u nosnu šupljinu</t>
  </si>
  <si>
    <t>41737-02</t>
  </si>
  <si>
    <t>Etmoidektomija, jednostrana</t>
  </si>
  <si>
    <t>41737-08</t>
  </si>
  <si>
    <t>Biopsija iz etmoidalnog sinusa</t>
  </si>
  <si>
    <t>41737-09</t>
  </si>
  <si>
    <t>Frontalna sinusektomija</t>
  </si>
  <si>
    <t>41743-00</t>
  </si>
  <si>
    <t>Trepanacija frontalnog sinusa</t>
  </si>
  <si>
    <t>41746-00</t>
  </si>
  <si>
    <t>Radikalna obliteracija frontalnog sinusa</t>
  </si>
  <si>
    <t>41749-00</t>
  </si>
  <si>
    <t>Eksterne procedure na etmoidalnom sinusu</t>
  </si>
  <si>
    <t>41779-00</t>
  </si>
  <si>
    <t>Faringotomija</t>
  </si>
  <si>
    <t>41782-00</t>
  </si>
  <si>
    <t>Parcijalna faringektomija</t>
  </si>
  <si>
    <t>41785-00</t>
  </si>
  <si>
    <t>Parcijalna faringektomija sa parcijalnom glosektomijom</t>
  </si>
  <si>
    <t>41789-00</t>
  </si>
  <si>
    <t>Tonzilektomija bez adenoidektomije</t>
  </si>
  <si>
    <t>41849-00</t>
  </si>
  <si>
    <t>Laringoskopija</t>
  </si>
  <si>
    <t>41876-02</t>
  </si>
  <si>
    <t>Laringoplastika</t>
  </si>
  <si>
    <t>41881-01</t>
  </si>
  <si>
    <t>Otvorena traheostomija, stalna</t>
  </si>
  <si>
    <t>41881-02</t>
  </si>
  <si>
    <t>Revizija traheostome</t>
  </si>
  <si>
    <t>42536-00</t>
  </si>
  <si>
    <t>Egzenteracija orbite</t>
  </si>
  <si>
    <t>42536-03</t>
  </si>
  <si>
    <t>Egzenteracija orbite sa transplantatom kože i transplantatom mišića slepoočnice</t>
  </si>
  <si>
    <t>42536-05</t>
  </si>
  <si>
    <t>Egzenteracija orbite sa terapeutskim uklanjanjem orbitalne kosti</t>
  </si>
  <si>
    <t>42584-00</t>
  </si>
  <si>
    <t>Tarzorafija</t>
  </si>
  <si>
    <t>42626-00</t>
  </si>
  <si>
    <t>Ponovna operacija dakriocistorinostomije, druga ili svaka sledeća procedura</t>
  </si>
  <si>
    <t>42683-00</t>
  </si>
  <si>
    <t>Ekscizija lezija ili tkiva konjunktive</t>
  </si>
  <si>
    <t>45003-01</t>
  </si>
  <si>
    <t>Lokalni miokutani režanj</t>
  </si>
  <si>
    <t>45009-01</t>
  </si>
  <si>
    <t>Lokalni mišićni režanj</t>
  </si>
  <si>
    <t>45018-04</t>
  </si>
  <si>
    <t>Nabavka masnog tkiva za graft putem odvojene incizije</t>
  </si>
  <si>
    <t>45033-02</t>
  </si>
  <si>
    <t>Ekscizija vaskularne anomalije na dnu usne duplje</t>
  </si>
  <si>
    <t>45033-03</t>
  </si>
  <si>
    <t>Ekscizija vaskularne anomalije na jeziku</t>
  </si>
  <si>
    <t>45045-04</t>
  </si>
  <si>
    <t>Ekscizija arteriovenske malformacije vrata</t>
  </si>
  <si>
    <t>45206-00</t>
  </si>
  <si>
    <t>Lokalni režanj kože očnog kapka</t>
  </si>
  <si>
    <t>45206-01</t>
  </si>
  <si>
    <t>Lokalni režanj kože nosa</t>
  </si>
  <si>
    <t>45206-02</t>
  </si>
  <si>
    <t>Lokalni režanj kože usne</t>
  </si>
  <si>
    <t>45206-03</t>
  </si>
  <si>
    <t>Lokalni režanj kože uva</t>
  </si>
  <si>
    <t>45206-04</t>
  </si>
  <si>
    <t>Lokalni režanj kože vrata</t>
  </si>
  <si>
    <t>45206-09</t>
  </si>
  <si>
    <t>Lokalni režanj kože ostalih oblasti lica</t>
  </si>
  <si>
    <t>45230-00</t>
  </si>
  <si>
    <t>Odlaganje direktnog udaljenog režnja kože</t>
  </si>
  <si>
    <t>45400-00</t>
  </si>
  <si>
    <t>Transplantat parcijalne debljine kože za malu granulirajuću oblast - površinu</t>
  </si>
  <si>
    <t>45403-00</t>
  </si>
  <si>
    <t>Transplantat parcijalne debljine kože za ekstenzivnu granulirajuću oblast</t>
  </si>
  <si>
    <t>45442-00</t>
  </si>
  <si>
    <t>Ekstenzivni transplantat parcijalne debljine kože za bilo koju oblast</t>
  </si>
  <si>
    <t>45448-00</t>
  </si>
  <si>
    <t>Mali transplantat parcijalne debljine kože za očni kapak</t>
  </si>
  <si>
    <t>45448-01</t>
  </si>
  <si>
    <t>Mali transplantat parcijalne debljine kože za nos</t>
  </si>
  <si>
    <t>45448-03</t>
  </si>
  <si>
    <t>Mali transplantat parcijalne debljine kože za uvo</t>
  </si>
  <si>
    <t>45448-04</t>
  </si>
  <si>
    <t>Mali transplantat parcijalne debljine kože za vrat</t>
  </si>
  <si>
    <t>45448-05</t>
  </si>
  <si>
    <t>Mali transplantat parcijalne debljine kože za šaku</t>
  </si>
  <si>
    <t>45448-08</t>
  </si>
  <si>
    <t>Mali transplantat parcijalne debljine kože za genitalije</t>
  </si>
  <si>
    <t>45448-09</t>
  </si>
  <si>
    <t>Mali transplantat parcijalne debljine kože za ostale oblasti lica</t>
  </si>
  <si>
    <t>45451-00</t>
  </si>
  <si>
    <t>Transplantat kože pune debljine na očnom kapku</t>
  </si>
  <si>
    <t>45451-01</t>
  </si>
  <si>
    <t>Transplantat kože pune debljine na nosu</t>
  </si>
  <si>
    <t>45451-02</t>
  </si>
  <si>
    <t>Transplantat kože pune debljine na usni</t>
  </si>
  <si>
    <t>45451-03</t>
  </si>
  <si>
    <t>Transplantat kože pune debljine na uvu</t>
  </si>
  <si>
    <t>45451-04</t>
  </si>
  <si>
    <t>Transplantat kože pune debljine na vratu</t>
  </si>
  <si>
    <t>45451-24</t>
  </si>
  <si>
    <t>Transplantat kože pune debljine na ostalim oblastima</t>
  </si>
  <si>
    <t>45451-25</t>
  </si>
  <si>
    <t>Transplantat kože pune debljine na celom licu</t>
  </si>
  <si>
    <t>45502-00</t>
  </si>
  <si>
    <t>Mikrohiruška anastomoza arterije</t>
  </si>
  <si>
    <t>45502-01</t>
  </si>
  <si>
    <t>Mikrohiruška anastomoza vene</t>
  </si>
  <si>
    <t>45502-02</t>
  </si>
  <si>
    <t>Mikrohiruška anastomoza arterije i vene</t>
  </si>
  <si>
    <t>45512-00</t>
  </si>
  <si>
    <t>Revizija ožiljka na licu dužine više od 3 cm</t>
  </si>
  <si>
    <t>45512-01</t>
  </si>
  <si>
    <t>Revizija ožiljka na vratu dužine više od 3 cm</t>
  </si>
  <si>
    <t>45515-00</t>
  </si>
  <si>
    <t>Revizija ožiljka na ostalim oblastima dužine 7 cm i manje</t>
  </si>
  <si>
    <t>45562-00</t>
  </si>
  <si>
    <t>Neinervisani slobodni režanj</t>
  </si>
  <si>
    <t>45581-00</t>
  </si>
  <si>
    <t>Ekscizija tkiva kod paralize facijalnog nerva</t>
  </si>
  <si>
    <t>45581-01</t>
  </si>
  <si>
    <t>Ekscizija tkiva kod paralize facijalnog nerva sa suspenzijom</t>
  </si>
  <si>
    <t>45590-00</t>
  </si>
  <si>
    <t>Rekonstrukcija orbitalne šupljine</t>
  </si>
  <si>
    <t>45590-01</t>
  </si>
  <si>
    <t>Rekonstrukcija orbitalne šupljine sa implantatom</t>
  </si>
  <si>
    <t>45596-00</t>
  </si>
  <si>
    <t>Totalna resekcija jedne maksile</t>
  </si>
  <si>
    <t>45602-00</t>
  </si>
  <si>
    <t>Subtotalna resekcija mandibule</t>
  </si>
  <si>
    <t>45602-01</t>
  </si>
  <si>
    <t>Subtotalna resekcija maksile</t>
  </si>
  <si>
    <t>45605-00</t>
  </si>
  <si>
    <t>Parcijalna resekcija mandibule</t>
  </si>
  <si>
    <t>45605-01</t>
  </si>
  <si>
    <t>Parcijalna resekcija maksile</t>
  </si>
  <si>
    <t>45608-01</t>
  </si>
  <si>
    <t>Parcijalna rekonstrukcija mandibule</t>
  </si>
  <si>
    <t>45614-00</t>
  </si>
  <si>
    <t>Rekonstrukcija očnog kapka</t>
  </si>
  <si>
    <t>45632-00</t>
  </si>
  <si>
    <t>Rinoplastika sa korekcijom hrskavice</t>
  </si>
  <si>
    <t>45635-00</t>
  </si>
  <si>
    <t>Rinoplastika sa korekcijom koštanog luka</t>
  </si>
  <si>
    <t>45638-00</t>
  </si>
  <si>
    <t>Totalna rinoplastika</t>
  </si>
  <si>
    <t>45641-00</t>
  </si>
  <si>
    <t>Rinoplastika sa transplantatom nazalne i septalne hrskavice</t>
  </si>
  <si>
    <t>45644-00</t>
  </si>
  <si>
    <t>Rinoplastika sa transplantatom hrskavice sa udaljene donatorske oblasti</t>
  </si>
  <si>
    <t>45653-00</t>
  </si>
  <si>
    <t>Operacija rinofime šejving (shaving) tehnikom</t>
  </si>
  <si>
    <t>45665-00</t>
  </si>
  <si>
    <t>Klinasta ekscizija usne pune debljine</t>
  </si>
  <si>
    <t>45671-00</t>
  </si>
  <si>
    <t>Rekonstrukcija usne sa režnjem, jedini ili prvi stadijum</t>
  </si>
  <si>
    <t>45676-00</t>
  </si>
  <si>
    <t>Ostale reparacije u usnoj šupljini</t>
  </si>
  <si>
    <t>45714-00</t>
  </si>
  <si>
    <t>Zatvaranje oronazalne fistule</t>
  </si>
  <si>
    <t>45720-00</t>
  </si>
  <si>
    <t>Osteotomija mandibule, jednostrana</t>
  </si>
  <si>
    <t>45720-01</t>
  </si>
  <si>
    <t>Osteotomija maksile, jednostrana</t>
  </si>
  <si>
    <t>45720-03</t>
  </si>
  <si>
    <t>Ostektomija maksile, jednostrana</t>
  </si>
  <si>
    <t>45723-01</t>
  </si>
  <si>
    <t>Osteotomija maksile unutrašnjom fiksacijom, jednostrana</t>
  </si>
  <si>
    <t>45726-00</t>
  </si>
  <si>
    <t>Osteotomija mandibule, obostrana</t>
  </si>
  <si>
    <t>45726-01</t>
  </si>
  <si>
    <t>Osteotomija maksile, obostrana</t>
  </si>
  <si>
    <t>45726-03</t>
  </si>
  <si>
    <t>Ostektomija maksile, obostrana</t>
  </si>
  <si>
    <t>45761-00</t>
  </si>
  <si>
    <t>Redukciona korekcija brade</t>
  </si>
  <si>
    <t>45825-01</t>
  </si>
  <si>
    <t>Ekscizija egzostoze maksile ili mandibule</t>
  </si>
  <si>
    <t>45829-00</t>
  </si>
  <si>
    <t>Ekscizija tubera na maksili</t>
  </si>
  <si>
    <t>45855-00</t>
  </si>
  <si>
    <t>Artroskopija temporomandibularnog zgloba</t>
  </si>
  <si>
    <t>45857-00</t>
  </si>
  <si>
    <t>Artroskopija temporomandibularnog zgloba sa uklanjanjem slobodnog/labavog tela</t>
  </si>
  <si>
    <t>45857-01</t>
  </si>
  <si>
    <t>Artroskopski debridman temporomandibularnog zgloba</t>
  </si>
  <si>
    <t>45857-02</t>
  </si>
  <si>
    <t>Artroskopsko deljenje adhezija temporomandibularnog zgloba</t>
  </si>
  <si>
    <t>45861-00</t>
  </si>
  <si>
    <t>Eksploracija temporomandibularnog zgloba</t>
  </si>
  <si>
    <t>45863-00</t>
  </si>
  <si>
    <t>Eksploracija temporomandibularnog zgloba sa kondilektomijom ili kondilotomijom</t>
  </si>
  <si>
    <t>47000-00</t>
  </si>
  <si>
    <t>Zatvorena repozicija iščašenja temporomandibularnog zgloba</t>
  </si>
  <si>
    <t>47738-00</t>
  </si>
  <si>
    <t>Zatvorena repozicija preloma nosne kosti</t>
  </si>
  <si>
    <t>47741-00</t>
  </si>
  <si>
    <t>Otvorena repozicija preloma nosne kosti</t>
  </si>
  <si>
    <t>47753-00</t>
  </si>
  <si>
    <t>Zatvorena repozicija preloma maksile sa fiksacijom</t>
  </si>
  <si>
    <t>47756-00</t>
  </si>
  <si>
    <t>Zatvorena repozicija preloma mandibule sa spoljašnjom fiksacijom</t>
  </si>
  <si>
    <t>47762-00</t>
  </si>
  <si>
    <t>Otvorena repozicija preloma zigomatične kosti</t>
  </si>
  <si>
    <t>47762-01</t>
  </si>
  <si>
    <t>Zatvorena repozicija frakture zigomatične kosti sa fiksacijom</t>
  </si>
  <si>
    <t>47765-00</t>
  </si>
  <si>
    <t>Otvorena repozicija preloma zigomatične kosti sa spoljašnjom fiksacijom, 1 mesto</t>
  </si>
  <si>
    <t>47765-01</t>
  </si>
  <si>
    <t>Otvorena repozicija preloma zigomatične kosti sa unutrašnjom fiksacijom, 1 mesto</t>
  </si>
  <si>
    <t>47768-00</t>
  </si>
  <si>
    <t>Otvorena repozicija preloma zigomatične kosti sa spoljašnjom fiksacijom, 2 mesta</t>
  </si>
  <si>
    <t>47774-00</t>
  </si>
  <si>
    <t>Otvorena repozicija preloma maksile</t>
  </si>
  <si>
    <t>47777-00</t>
  </si>
  <si>
    <t>Otvorena repozicija preloma mandibule</t>
  </si>
  <si>
    <t>47786-00</t>
  </si>
  <si>
    <t>Otvorena repozicija preloma maksile sa unutrašnjom fiksacijom</t>
  </si>
  <si>
    <t>47789-00</t>
  </si>
  <si>
    <t>Otvorena repozicija preloma mandibule sa unutrašnjom fiksacijom</t>
  </si>
  <si>
    <t>47933-02</t>
  </si>
  <si>
    <t>Ekscizija egzostoze male kosti, neklasifikovana na drugom mestu</t>
  </si>
  <si>
    <t>50203-00</t>
  </si>
  <si>
    <t>Marginalna ekscizija lezija kosti</t>
  </si>
  <si>
    <t>52096-00</t>
  </si>
  <si>
    <t>Umetanje igle ili žice u maksilu, mandibulu ili zigomatičnu kost</t>
  </si>
  <si>
    <t>52102-00</t>
  </si>
  <si>
    <t>Odstranjenje igle, zavrtnja ili žice iz maksile, mandibule ili zigomatične kosti</t>
  </si>
  <si>
    <t>52120-00</t>
  </si>
  <si>
    <t>Parcijalna resekcija mandibule sa kondilektomijom</t>
  </si>
  <si>
    <t>52148-00</t>
  </si>
  <si>
    <t>Mikrohiruška reparacija parotidnog kanala</t>
  </si>
  <si>
    <t>52324-00</t>
  </si>
  <si>
    <t>Rekonstrukcija usta sa direktnim režnjem jezika, jedini ili prvi stadijum</t>
  </si>
  <si>
    <t>52420-00</t>
  </si>
  <si>
    <t>Spoljašnja fiksacija mandibule pomoću intermaksilarne fiksacije žicom nakon rekonstrukcije</t>
  </si>
  <si>
    <t>53400-00</t>
  </si>
  <si>
    <t>Imobilizacija preloma maksile bez postavljanja splinta</t>
  </si>
  <si>
    <t>53410-00</t>
  </si>
  <si>
    <t>Imobilizacija frakture zigomatične kosti;  Zatvorena repozicija frakture zigomatične kosti</t>
  </si>
  <si>
    <t>53425-00</t>
  </si>
  <si>
    <t>Otvorena repozicija komplikovanog preloma mandibule</t>
  </si>
  <si>
    <t>53429-00</t>
  </si>
  <si>
    <t>Otvorena repozicija komplikovanog preloma mandibule sa unutrašnjom fiksacijom</t>
  </si>
  <si>
    <t>90083-00</t>
  </si>
  <si>
    <t>Ostale procedure na orbiti</t>
  </si>
  <si>
    <t>90088-00</t>
  </si>
  <si>
    <t>Ostale procedure na lakrimalnom sistemu</t>
  </si>
  <si>
    <t>90110-00</t>
  </si>
  <si>
    <t>Ostale reparacije spoljašnjeg uva</t>
  </si>
  <si>
    <t>90135-00</t>
  </si>
  <si>
    <t>Ekscizija lezija na jeziku</t>
  </si>
  <si>
    <t>90136-00</t>
  </si>
  <si>
    <t>Ostale reparacije jezika</t>
  </si>
  <si>
    <t>90137-00</t>
  </si>
  <si>
    <t>Ostale procedure na jeziku</t>
  </si>
  <si>
    <t>90138-00</t>
  </si>
  <si>
    <t>Ekscizija lezija na pljuvačnoj žlezdi</t>
  </si>
  <si>
    <t>90140-00</t>
  </si>
  <si>
    <t>Ostale procedure na pljuvačnoj žlezdi ili kanalu</t>
  </si>
  <si>
    <t>90141-00</t>
  </si>
  <si>
    <t>Lokalna ekscizija ili destrukcija lezija na tvrdom nepcu</t>
  </si>
  <si>
    <t>90141-01</t>
  </si>
  <si>
    <t>Ekscizija ostalih lezija u ustima</t>
  </si>
  <si>
    <t>90143-00</t>
  </si>
  <si>
    <t>Ostale procedure u ustima</t>
  </si>
  <si>
    <t>90143-01</t>
  </si>
  <si>
    <t>Ostale procedure na nepcu</t>
  </si>
  <si>
    <t>90530-02</t>
  </si>
  <si>
    <t>Zatvorena repozicija preloma kostiju lica koja nije drugde klasifikovana</t>
  </si>
  <si>
    <t>90530-03</t>
  </si>
  <si>
    <t>Otvorena repozicija preloma kostiju lica koja nije drugde klasifikovana</t>
  </si>
  <si>
    <t>90568-00</t>
  </si>
  <si>
    <t>Incizija mišića, neklasifikovana na drugom mestu</t>
  </si>
  <si>
    <t>90665-00</t>
  </si>
  <si>
    <t>Obrada kože i potkožnog tkiva sa ekscizijom</t>
  </si>
  <si>
    <t>90669-00</t>
  </si>
  <si>
    <t>Ekscizija kože za transplantat</t>
  </si>
  <si>
    <t>90678-00</t>
  </si>
  <si>
    <t>Parcijalna resekcija drugih kostiju lica, neklasifikovana na drugom mestu</t>
  </si>
  <si>
    <t>90678-01</t>
  </si>
  <si>
    <t>Subtotalna resekcija drugih kostiju lica, neklasifikovana na drugom mestu</t>
  </si>
  <si>
    <t>90681-00</t>
  </si>
  <si>
    <t>Ostale reparacije kostiju lica</t>
  </si>
  <si>
    <t>90684-00</t>
  </si>
  <si>
    <t>Ostale rekonstrukcije kostiju lica</t>
  </si>
  <si>
    <t>92030-00</t>
  </si>
  <si>
    <t>Retamponada nosa</t>
  </si>
  <si>
    <t>92031-00</t>
  </si>
  <si>
    <t>Detamponada nosa</t>
  </si>
  <si>
    <t>96215-00</t>
  </si>
  <si>
    <t>Incizija i drenaža lezija u usnoj šupljini</t>
  </si>
  <si>
    <t>97311-08</t>
  </si>
  <si>
    <t>Uklanjanje neodređenog broja zuba ili njihovog dela ili delova</t>
  </si>
  <si>
    <t>97322-00</t>
  </si>
  <si>
    <t>Hirurško uklanjanje jednog zuba koje ne zahteva uklanjanje kosti ili razdvajanje zuba</t>
  </si>
  <si>
    <t>97322-02</t>
  </si>
  <si>
    <t>Hirurško uklanjanje dva zuba koje ne zahteva uklanjanje kosti ili razdvajanje zuba</t>
  </si>
  <si>
    <t>97323-01</t>
  </si>
  <si>
    <t>Hirurško uklanjanje jednog zuba koje zahteva uklanjanje kosti</t>
  </si>
  <si>
    <t>97324-08</t>
  </si>
  <si>
    <t>Hirurško uklanjanje neodređenog broja zuba koje zahteva uklanjanje kosti i razdvajanje zuba</t>
  </si>
  <si>
    <t>97379-00</t>
  </si>
  <si>
    <t>Marsupijalizacija ciste u usnoj šupljini</t>
  </si>
  <si>
    <t>30075-24</t>
  </si>
  <si>
    <t>Biopsija mekog nepca</t>
  </si>
  <si>
    <t>30189-01</t>
  </si>
  <si>
    <t>Uklanjanje ostalih bradavica</t>
  </si>
  <si>
    <t>31235-02</t>
  </si>
  <si>
    <t>Ekscizija lezije(a) na koži i potkožnom tkivu šake</t>
  </si>
  <si>
    <t>45030-00</t>
  </si>
  <si>
    <t>Ekscizija vaskularne anomalije na koži i potkožnom tkivu ili mukoznoj površini, mali zahvat</t>
  </si>
  <si>
    <t>45200-00</t>
  </si>
  <si>
    <t>Lokalni režanj kože ostalih oblasti</t>
  </si>
  <si>
    <t>45206-07</t>
  </si>
  <si>
    <t>Lokalni režanj kože prsta šake</t>
  </si>
  <si>
    <t>45206-08</t>
  </si>
  <si>
    <t>Lokalni režanj kože genitalija</t>
  </si>
  <si>
    <t>45206-10</t>
  </si>
  <si>
    <t>Lokalni režanj kože stopala</t>
  </si>
  <si>
    <t>47927-00</t>
  </si>
  <si>
    <t>Odstranjenje klina, zavrtnja ili žice, neklasifikovano na drugom mestu</t>
  </si>
  <si>
    <t>47936-00</t>
  </si>
  <si>
    <t>Ekscizija egzostoze velike kosti</t>
  </si>
  <si>
    <t>53427-00</t>
  </si>
  <si>
    <t>Otvorena repozicija komplikovanog preloma maksile sa unutrašnjom fiksacijom</t>
  </si>
  <si>
    <t>92205-00</t>
  </si>
  <si>
    <t>Neinvazivna terapeutska intervencija, neklasifikovana na drugom mestu</t>
  </si>
  <si>
    <t>97324-01</t>
  </si>
  <si>
    <t>Hirurško uklanjanje jednog zuba koje zahteva uklanjanje kosti i razdvajanje zuba</t>
  </si>
  <si>
    <t>УКУПНО ДНЕВНА БОЛНИЦА</t>
  </si>
  <si>
    <t>009134</t>
  </si>
  <si>
    <t>Uklanjanje mukoznih cista</t>
  </si>
  <si>
    <t>009135</t>
  </si>
  <si>
    <t>Uklanjanje manjih viličnih cista</t>
  </si>
  <si>
    <t>009136</t>
  </si>
  <si>
    <t>Uklanjanje većih viličnih cista</t>
  </si>
  <si>
    <t>009144</t>
  </si>
  <si>
    <t>Revizija sinusa - Caldwell - Luc</t>
  </si>
  <si>
    <t>009147</t>
  </si>
  <si>
    <t>Hirurško lečenje osteomijelitisa M.F. Regije</t>
  </si>
  <si>
    <t>009148</t>
  </si>
  <si>
    <t>Hirurško lečenje osteomijelitisa M.F. Regije - lokalnog</t>
  </si>
  <si>
    <t>009150</t>
  </si>
  <si>
    <t>Nekrektomija po seansi</t>
  </si>
  <si>
    <t>009153</t>
  </si>
  <si>
    <t>Odstranjenje kalkusa iz izvodnog kanala pljuvačne žlezde</t>
  </si>
  <si>
    <t>009159</t>
  </si>
  <si>
    <t>Intraoralna incizija apscesa</t>
  </si>
  <si>
    <t>009162</t>
  </si>
  <si>
    <t>Primarna plastika OAK</t>
  </si>
  <si>
    <t>009180</t>
  </si>
  <si>
    <t>Uklanjanje tumora sluzokože usne duplje</t>
  </si>
  <si>
    <t>009181</t>
  </si>
  <si>
    <t>Maligni tumori usne - "W" ekscizija</t>
  </si>
  <si>
    <t>009187</t>
  </si>
  <si>
    <t>Ekstraoralna incizija apscesa</t>
  </si>
  <si>
    <t>009307</t>
  </si>
  <si>
    <t>Uklanjanje benignih koštanih tumora lica i vilice</t>
  </si>
  <si>
    <t>11708-00</t>
  </si>
  <si>
    <t>Ambulatorno kontinuirano EKG snimanje</t>
  </si>
  <si>
    <t>12021-00</t>
  </si>
  <si>
    <t>Epikutani test flasterima sa ≥ 51 alergena</t>
  </si>
  <si>
    <t>30058-01</t>
  </si>
  <si>
    <t>Kontrola postoperativne hemoragije, neklasifikovana na drugom mestu</t>
  </si>
  <si>
    <t>30075-19</t>
  </si>
  <si>
    <t>Biopsija jezika</t>
  </si>
  <si>
    <t>30075-22</t>
  </si>
  <si>
    <t>Biopsija pljuvačne žlezde ili kanala</t>
  </si>
  <si>
    <t>30075-23</t>
  </si>
  <si>
    <t>Biopsija usne šupljine</t>
  </si>
  <si>
    <t>30094-00</t>
  </si>
  <si>
    <t>Perkutana biopsija mekih tkiva (iglom)</t>
  </si>
  <si>
    <t>30266-02</t>
  </si>
  <si>
    <t>Uklanjanje kalkulusa iz pljuvačnih žlezda ili kanala</t>
  </si>
  <si>
    <t>30300-00</t>
  </si>
  <si>
    <t>Biopsija sentinel limfnog (limfni čvor stražar) čvora</t>
  </si>
  <si>
    <t>31500-00</t>
  </si>
  <si>
    <t>Ekscizija lezija na dojkama</t>
  </si>
  <si>
    <t>41672-00</t>
  </si>
  <si>
    <t>Rekonstrukcija nosne pregrade</t>
  </si>
  <si>
    <t>41692-00</t>
  </si>
  <si>
    <t>Submukozna resekcija nosne školjke, jednostrana</t>
  </si>
  <si>
    <t>41786-00</t>
  </si>
  <si>
    <t>Uvulopalatofaringoplastika</t>
  </si>
  <si>
    <t>41910-00</t>
  </si>
  <si>
    <t>Transpozicija kanala glavne pljuvačne žlezde</t>
  </si>
  <si>
    <t>42590-00</t>
  </si>
  <si>
    <t>Lateralna kantoplastika</t>
  </si>
  <si>
    <t>45045-00</t>
  </si>
  <si>
    <t>Ekscizija arteriovenske malformacije očnog kapka</t>
  </si>
  <si>
    <t>45221-01</t>
  </si>
  <si>
    <t>Direktni udaljeni režanj kože, prvi stadijum</t>
  </si>
  <si>
    <t>45224-01</t>
  </si>
  <si>
    <t>Direktni udaljeni režanj kože, drugi stadijum</t>
  </si>
  <si>
    <t>45239-00</t>
  </si>
  <si>
    <t>Revizija lokalnog režnja kože</t>
  </si>
  <si>
    <t>45239-01</t>
  </si>
  <si>
    <t>Revizija direktnog udaljenog režnja kože</t>
  </si>
  <si>
    <t>45506-00</t>
  </si>
  <si>
    <t>Revizija ožiljka na licu dužine 3 cm i manje</t>
  </si>
  <si>
    <t>45506-01</t>
  </si>
  <si>
    <t>Revizija ožiljka na vratu dužine 3 cm i manje</t>
  </si>
  <si>
    <t>45617-00</t>
  </si>
  <si>
    <t>Redukcija gornjeg očnog kapka</t>
  </si>
  <si>
    <t>45623-05</t>
  </si>
  <si>
    <t>Korekcija ptoze na očnom kapku ostalim tehnikama</t>
  </si>
  <si>
    <t>45665-02</t>
  </si>
  <si>
    <t>Klinasta ekscizija uva pune debljine</t>
  </si>
  <si>
    <t>45668-00</t>
  </si>
  <si>
    <t>Vermilionektomija</t>
  </si>
  <si>
    <t>45671-01</t>
  </si>
  <si>
    <t>Rekonstrukcija očnog kapka sa režnjem, jedini ili prvi stadijum</t>
  </si>
  <si>
    <t>45720-02</t>
  </si>
  <si>
    <t>Ostektomija mandibule, jednostrana</t>
  </si>
  <si>
    <t>45723-00</t>
  </si>
  <si>
    <t>Osteotomija mandibule unutrašnjom fiksacijom, jednostrana</t>
  </si>
  <si>
    <t>45729-02</t>
  </si>
  <si>
    <t>Ostektomija mandibule unutrašnjom fiksacijom, obostrana</t>
  </si>
  <si>
    <t>45782-01</t>
  </si>
  <si>
    <t>Repozicija čeone kosti sa parcijalnom orbitalnom repozicijom, jednostrano</t>
  </si>
  <si>
    <t>45799-00</t>
  </si>
  <si>
    <t>Aspiraciona biopsija vilične ciste</t>
  </si>
  <si>
    <t>45831-00</t>
  </si>
  <si>
    <t>Ekscizija papilarne hiperplazije na nepcu</t>
  </si>
  <si>
    <t>47948-00</t>
  </si>
  <si>
    <t>Odstranjenje spoljašnjeg uređaja za fiksaciju</t>
  </si>
  <si>
    <t>50102-00</t>
  </si>
  <si>
    <t>Artroskopski postupci na zglobu, neklasifikovani na drugom mestu</t>
  </si>
  <si>
    <t>50200-00</t>
  </si>
  <si>
    <t>Biopsija kosti, neklasifikovana na drugom mestu</t>
  </si>
  <si>
    <t>90084-00</t>
  </si>
  <si>
    <t>Incizija očnog kapka</t>
  </si>
  <si>
    <t>90530-01</t>
  </si>
  <si>
    <t>Otvorena repozicija preloma mandibularnog ili maksilarnog alveolarnog grebena</t>
  </si>
  <si>
    <t>90580-00</t>
  </si>
  <si>
    <t>Debridman mesta otvorenog preloma</t>
  </si>
  <si>
    <t>90603-01</t>
  </si>
  <si>
    <t>Sekvestrektomija mandibule</t>
  </si>
  <si>
    <t>90605-01</t>
  </si>
  <si>
    <t>Osteosinteza, neklasifikovana na drugom mestu</t>
  </si>
  <si>
    <t>90683-00</t>
  </si>
  <si>
    <t>Rekonstrukcija zigomatičnog luka</t>
  </si>
  <si>
    <t>92001-00</t>
  </si>
  <si>
    <t>Ostale fiziološke procene</t>
  </si>
  <si>
    <t>92087-00</t>
  </si>
  <si>
    <t>Uklanjanje stranog tela iz usta bez incizije</t>
  </si>
  <si>
    <t>Postupak održavanja neinvazivne ventilatorne podrške, ≤ 24 sata</t>
  </si>
  <si>
    <t>95550-11</t>
  </si>
  <si>
    <t>Udružene zdravstvene procedure, drugo</t>
  </si>
  <si>
    <t>96070-00</t>
  </si>
  <si>
    <t>Savetovanje ili podučavanje o glasu, govoru, rečitosti ili jeziku</t>
  </si>
  <si>
    <t>96080-00</t>
  </si>
  <si>
    <t>Savetovanje ili podučavanje o planiranju porodice, pripremanju za roditeljstvo</t>
  </si>
  <si>
    <t>96197-06</t>
  </si>
  <si>
    <t>Intramuskularno davanje farmakološkog sredstva, insulin</t>
  </si>
  <si>
    <t>97011-00</t>
  </si>
  <si>
    <t>Sveobuhvatni oralni pregled</t>
  </si>
  <si>
    <t>97311-01</t>
  </si>
  <si>
    <t>Uklanjanje jednog zuba ili njegovog dela ili delova</t>
  </si>
  <si>
    <t>97311-05</t>
  </si>
  <si>
    <t>Uklanjanje od pet do devet zuba ili njihovog dela ili delova</t>
  </si>
  <si>
    <t>97322-01</t>
  </si>
  <si>
    <t>Uklanjanje svih zuba</t>
  </si>
  <si>
    <t>97322-04</t>
  </si>
  <si>
    <t>Hirurško uklanjanje četiri zuba koje ne zahteva uklanjanje kosti ili razdvajanje zuba</t>
  </si>
  <si>
    <t>97322-08</t>
  </si>
  <si>
    <t>Hirurško uklanjanje neodređenog broja zuba koje ne zahteva uklanjanje kosti ili razdvajanje zuba</t>
  </si>
  <si>
    <t>97323-08</t>
  </si>
  <si>
    <t>Hirurško uklanjanje neodređenog broja zuba koje zahteva uklanjanje kosti</t>
  </si>
  <si>
    <t>97324-06</t>
  </si>
  <si>
    <t>Hirurško uklanjanje od deset do četrnaest zuba koje zahteva uklanjanje kosti i razdvajanje zuba</t>
  </si>
  <si>
    <t>97399-00</t>
  </si>
  <si>
    <t>Kontrola postoperativne hemoragije nakon procedure u usnoj duplji</t>
  </si>
  <si>
    <t>45650-00</t>
  </si>
  <si>
    <t>Revizija rinoplastike</t>
  </si>
  <si>
    <t>90093-00</t>
  </si>
  <si>
    <t>Konjunktivoplastika</t>
  </si>
  <si>
    <t>39615-01</t>
  </si>
  <si>
    <t>Rekonstrukcija tvrde moždanice kraniotomijom sa kranioplastikom</t>
  </si>
  <si>
    <t>39712-00</t>
  </si>
  <si>
    <t>Uklanjanje lezije moždanih ovojnica</t>
  </si>
  <si>
    <t>40018-00</t>
  </si>
  <si>
    <t>Insercija lumbalnog drena za cerebrospinalnu tečnost</t>
  </si>
  <si>
    <t>40600-00</t>
  </si>
  <si>
    <t>Kranioplastika sa insercijom lobanjske ploče</t>
  </si>
  <si>
    <t>40600-01</t>
  </si>
  <si>
    <t>Kranioplastika sa koštanim graftom</t>
  </si>
  <si>
    <t>41581-00</t>
  </si>
  <si>
    <t>Uklanjanje lezije koja uključuje infratemporalnu šupljinu</t>
  </si>
  <si>
    <t>41692-01</t>
  </si>
  <si>
    <t>Submukozna resekcija nosne školjke, obostrana</t>
  </si>
  <si>
    <t>41716-01</t>
  </si>
  <si>
    <t>Intranazalna maksilarna antrostomija, jednostrana</t>
  </si>
  <si>
    <t>30224-00</t>
  </si>
  <si>
    <t>Perkutana drenaža apscesa mekog tkiva</t>
  </si>
  <si>
    <t>30473-00</t>
  </si>
  <si>
    <t>Panendoskopija do duodenuma</t>
  </si>
  <si>
    <t>32120-00</t>
  </si>
  <si>
    <t>Insercija analnog šava zbog anorektalnog prolapsa</t>
  </si>
  <si>
    <t>34509-01</t>
  </si>
  <si>
    <t>Arteriovenska anastomoza gornjih udova</t>
  </si>
  <si>
    <t>39327-04</t>
  </si>
  <si>
    <t>Neurektomija intrakranijalnog nerva</t>
  </si>
  <si>
    <t>41659-00</t>
  </si>
  <si>
    <t>Odstranjivanje stranog tela nosa</t>
  </si>
  <si>
    <t>45515-01</t>
  </si>
  <si>
    <t>Opuštanje kontrakture kože i potkožnog tkiva</t>
  </si>
  <si>
    <t>45626-01</t>
  </si>
  <si>
    <t>Korekcija ektropiona ili entropiona klinastom resekcijom</t>
  </si>
  <si>
    <t>90132-00</t>
  </si>
  <si>
    <t>Ostale reparacije nosa</t>
  </si>
  <si>
    <t>45439-00</t>
  </si>
  <si>
    <t>Mali transplantat parcijalne debljine kože za ostale oblasti</t>
  </si>
  <si>
    <t>45451-09</t>
  </si>
  <si>
    <t xml:space="preserve">        Организациона јединица</t>
  </si>
  <si>
    <t>039334</t>
  </si>
  <si>
    <t>30075-06</t>
  </si>
  <si>
    <t>Biopsija pituitarne žlezde, transsfenoidalni pristup</t>
  </si>
  <si>
    <t>35412-00</t>
  </si>
  <si>
    <t>Endovaskularna okluzija cerebralne aneurizme ili arteriovenske  malformacije</t>
  </si>
  <si>
    <t>39006-00</t>
  </si>
  <si>
    <t>Ventrikularna punkcija, Ventrikularna punkcija kroz prethodno implantirani kateter</t>
  </si>
  <si>
    <t>39009-00</t>
  </si>
  <si>
    <t>Evakuacija subduralnog hematoma, Drenaža postavljena kroz fontanelu</t>
  </si>
  <si>
    <t>39013-00</t>
  </si>
  <si>
    <t>Primena sredstva u zigo-apofizealnom zglobu (ravni)</t>
  </si>
  <si>
    <t>39015-02</t>
  </si>
  <si>
    <t>Insercija uređaja za merenje intrakranijalnog pritiska, sa monitoringom</t>
  </si>
  <si>
    <t>39112-00</t>
  </si>
  <si>
    <t>Intrakranijumska dekompresija ostalih kranijalnih nerava</t>
  </si>
  <si>
    <t>39127-00</t>
  </si>
  <si>
    <t>Umetanje spinalnog aparata za infuziju ili pumpe</t>
  </si>
  <si>
    <t>39130-00</t>
  </si>
  <si>
    <t>Perkutana insercija epiduralnih elektroda</t>
  </si>
  <si>
    <t>39134-01</t>
  </si>
  <si>
    <t>Insercija potkožno implantiranog neurostimulatora</t>
  </si>
  <si>
    <t>39139-00</t>
  </si>
  <si>
    <t>Umetanje epiduralnih elektroda laminektomijom</t>
  </si>
  <si>
    <t>39303-00</t>
  </si>
  <si>
    <t>Sekundarna reparacija nerva</t>
  </si>
  <si>
    <t>39306-00</t>
  </si>
  <si>
    <t>Primarna reparacija stabla nerva</t>
  </si>
  <si>
    <t>39309-00</t>
  </si>
  <si>
    <t>Sekundarna reparacija stabla nerva</t>
  </si>
  <si>
    <t>39315-00</t>
  </si>
  <si>
    <t>Transplantat nervnog tkiva za nervno stablo</t>
  </si>
  <si>
    <t>39324-01</t>
  </si>
  <si>
    <t>Otvorena neurotomija površinski smeštenog perifernog nerva</t>
  </si>
  <si>
    <t>39324-02</t>
  </si>
  <si>
    <t>Odstranjenje lezije površinskog perifernog nerva</t>
  </si>
  <si>
    <t>39330-00</t>
  </si>
  <si>
    <t>Otvorena neuroliza perifernog nerva, nije navedena na drugom mestu</t>
  </si>
  <si>
    <t>39333-00</t>
  </si>
  <si>
    <t>Eksploracija brahijalnog pleksusa</t>
  </si>
  <si>
    <t>39600-00</t>
  </si>
  <si>
    <t>Drenaža intrakranijalne hemoragije</t>
  </si>
  <si>
    <t>39603-00</t>
  </si>
  <si>
    <t>Uklanjanje intrakranijalnog hematoma putem osteoplastične kraniotomije</t>
  </si>
  <si>
    <t>39603-01</t>
  </si>
  <si>
    <t>Uklanjanje intrakranijalnog hematoma kraniektomijom</t>
  </si>
  <si>
    <t>39612-01</t>
  </si>
  <si>
    <t>Redukcija složene frakture lobanje sa reparacijom tvrde moždanice i mozga</t>
  </si>
  <si>
    <t>39615-00</t>
  </si>
  <si>
    <t>Rekonstrukcija defekta tvrde moždanice kraniotomijom</t>
  </si>
  <si>
    <t>39640-00</t>
  </si>
  <si>
    <t>Uklanjanje lezija koje zahvataju prednju lobanjsku jamu</t>
  </si>
  <si>
    <t>39642-00</t>
  </si>
  <si>
    <t>Uklanjanje lezija koje zahvataju prednju lobanjsku jamu sa čišćenjem produžetka paranazalnih sinusa</t>
  </si>
  <si>
    <t>39650-00</t>
  </si>
  <si>
    <t>Uklanjanje lezije koja uključuje srednje kranijalne i infratemporalne šupljine</t>
  </si>
  <si>
    <t>39653-00</t>
  </si>
  <si>
    <t>Uklanjanje lezije petroklivusa i klivusa</t>
  </si>
  <si>
    <t>39658-00</t>
  </si>
  <si>
    <t>Ekscizija lezije klivusa</t>
  </si>
  <si>
    <t>39660-02</t>
  </si>
  <si>
    <t>Ekscizija lezije kavernoznog sinusa</t>
  </si>
  <si>
    <t>39662-02</t>
  </si>
  <si>
    <t>Isecanje lezije foramena magnuma</t>
  </si>
  <si>
    <t>39703-00</t>
  </si>
  <si>
    <t>Biopsija mozga kroz otvore nastale trepanacijom</t>
  </si>
  <si>
    <t>39703-01</t>
  </si>
  <si>
    <t>Drenaža intrakranijalne lezije ili ciste</t>
  </si>
  <si>
    <t>39703-02</t>
  </si>
  <si>
    <t>Biopsija moždanih ovojnica kroz otvore nastale trepanacijom</t>
  </si>
  <si>
    <t>39703-03</t>
  </si>
  <si>
    <t>Aspiracija ciste u mozgu</t>
  </si>
  <si>
    <t>39706-00</t>
  </si>
  <si>
    <t>Biopsija mozga putem osteoplastične kraniotomije</t>
  </si>
  <si>
    <t>39706-01</t>
  </si>
  <si>
    <t>Dekompresija intrakranijalnog tumora putem osteoplastične kraniotomije</t>
  </si>
  <si>
    <t>39706-02</t>
  </si>
  <si>
    <t>Biopsija moždanih ovojnica putem osteoplastične kraniotomije</t>
  </si>
  <si>
    <t>39709-00</t>
  </si>
  <si>
    <t>Uklanjanje lezije velikog mozga (cerebruma)</t>
  </si>
  <si>
    <t>39709-01</t>
  </si>
  <si>
    <t>Uklanjanje lezije moždanog stabla</t>
  </si>
  <si>
    <t>39709-02</t>
  </si>
  <si>
    <t>Uklanjanje lezije cerebeluma</t>
  </si>
  <si>
    <t>39712-02</t>
  </si>
  <si>
    <t>Uklanjanje kraniofaringioma</t>
  </si>
  <si>
    <t>39712-03</t>
  </si>
  <si>
    <t>Uklanjanje intraventrikularne lezije</t>
  </si>
  <si>
    <t>39712-04</t>
  </si>
  <si>
    <t>Uklanjanje ostalih intrakranijalnih lezija</t>
  </si>
  <si>
    <t>39715-00</t>
  </si>
  <si>
    <t>Parcijalna ekscizija pituitarne žlezde, transkranijalni pristup</t>
  </si>
  <si>
    <t>39715-01</t>
  </si>
  <si>
    <t>Parcijalna ekscizija pituitarne žlezde, transsfenoidalni pristup</t>
  </si>
  <si>
    <t>39715-02</t>
  </si>
  <si>
    <t>Totalna ekscizija pituitarne žlezde, transkranijalni pristup</t>
  </si>
  <si>
    <t>39715-03</t>
  </si>
  <si>
    <t>Totalna ekscizija pituitarne žlezde, transsfenoidalni pristup</t>
  </si>
  <si>
    <t>39721-00</t>
  </si>
  <si>
    <t>Postoperativno ponovno otvaranje mesta učinjene kraniotomije ili kraniektomije</t>
  </si>
  <si>
    <t>39800-00</t>
  </si>
  <si>
    <t>Kliping cerebralne aneurizme</t>
  </si>
  <si>
    <t>39803-00</t>
  </si>
  <si>
    <t>Ekscizija intrakranijalne arteriovenske malformacije</t>
  </si>
  <si>
    <t>39806-00</t>
  </si>
  <si>
    <t>Kliping intrakranijalne proksimalne arterije</t>
  </si>
  <si>
    <t>39815-00</t>
  </si>
  <si>
    <t>Obliteracija karotidne kavernozna fistule</t>
  </si>
  <si>
    <t>39900-00</t>
  </si>
  <si>
    <t>Drenaža intrakranijalne infekcije</t>
  </si>
  <si>
    <t>39906-00</t>
  </si>
  <si>
    <t>Kraniektomija u slučaju infekcije lobanje</t>
  </si>
  <si>
    <t>40000-00</t>
  </si>
  <si>
    <t>Ventrikulocisternostomija</t>
  </si>
  <si>
    <t>40003-00</t>
  </si>
  <si>
    <t>Insercija ventrikulo-atrijalnog šanta</t>
  </si>
  <si>
    <t>40003-01</t>
  </si>
  <si>
    <t>Insercija ventrikulopleuralnog šanta</t>
  </si>
  <si>
    <t>40003-02</t>
  </si>
  <si>
    <t>Insercija ventrikuloperitonealnog šanta</t>
  </si>
  <si>
    <t>40003-04</t>
  </si>
  <si>
    <t>Insercija cisternalnog šanta</t>
  </si>
  <si>
    <t>40009-03</t>
  </si>
  <si>
    <t>Uklanjanje ventrikularnog šanta</t>
  </si>
  <si>
    <t>40009-04</t>
  </si>
  <si>
    <t>Uklanjanje cisternalnog šanta</t>
  </si>
  <si>
    <t>40009-05</t>
  </si>
  <si>
    <t>Uklanjanje spinalnog šanta</t>
  </si>
  <si>
    <t>40012-00</t>
  </si>
  <si>
    <t>Endoskopska treća ventrikulostomija</t>
  </si>
  <si>
    <t>40012-01</t>
  </si>
  <si>
    <t>Treća ventrikulostomija</t>
  </si>
  <si>
    <t>40106-01</t>
  </si>
  <si>
    <t>Dekompresija zadnje lobanjske jame</t>
  </si>
  <si>
    <t>40300-00</t>
  </si>
  <si>
    <t>Diskektomija, jedan nivo</t>
  </si>
  <si>
    <t>40300-01</t>
  </si>
  <si>
    <t>Diskektomija, dva ili više nivoa</t>
  </si>
  <si>
    <t>40303-00</t>
  </si>
  <si>
    <t>Disektomija za rekurentne lezije na diskusima, jedan nivo</t>
  </si>
  <si>
    <t>40303-01</t>
  </si>
  <si>
    <t>Disektomija za rekurentne lezije na diskovima, dva ili više nivoa</t>
  </si>
  <si>
    <t>40309-00</t>
  </si>
  <si>
    <t>Uklanjanje ekstraduralnih spinalnih lezija</t>
  </si>
  <si>
    <t>40312-00</t>
  </si>
  <si>
    <t>Uklanjanje spinalnih intraduralnih lezija</t>
  </si>
  <si>
    <t>40318-00</t>
  </si>
  <si>
    <t>Ekscizija spinalnih arteriovenskih malformacija</t>
  </si>
  <si>
    <t>40318-01</t>
  </si>
  <si>
    <t>Uklanjanje spinalnih intramedularnih lezija</t>
  </si>
  <si>
    <t>40330-00</t>
  </si>
  <si>
    <t>Spinalna rizoliza</t>
  </si>
  <si>
    <t>40331-00</t>
  </si>
  <si>
    <t>Dekompresija kičmene moždine u vratnom delu, nivo 1</t>
  </si>
  <si>
    <t>40332-00</t>
  </si>
  <si>
    <t>Dekompresija kičmene moždine u vratnom delu sa anteriornom fuzijom, nivo 1</t>
  </si>
  <si>
    <t>40333-00</t>
  </si>
  <si>
    <t>Cervikalna diskektomija, jedan nivo</t>
  </si>
  <si>
    <t>40333-01</t>
  </si>
  <si>
    <t>Cervikalna diskektomija,  dva ili više nivoa</t>
  </si>
  <si>
    <t>40334-00</t>
  </si>
  <si>
    <t>Dekompresija kičmene moždine u vratnom delu, dva ili više nivoa</t>
  </si>
  <si>
    <t>40335-00</t>
  </si>
  <si>
    <t>Dekompresija kičmene moždine u vratnom delu sa anteriornom fuzijom, dva ili više nivoa</t>
  </si>
  <si>
    <t>40342-00</t>
  </si>
  <si>
    <t>Insercija šanta cerebrospinalne tečnosti sa laminektomijom</t>
  </si>
  <si>
    <t>40345-00</t>
  </si>
  <si>
    <t>Dekompresija kičmene moždine u torakalnom delu putem kostotransversektomije</t>
  </si>
  <si>
    <t>40348-00</t>
  </si>
  <si>
    <t>Dekompresija kičmene moždine u torakalnom delu putem torakotomije</t>
  </si>
  <si>
    <t>40351-00</t>
  </si>
  <si>
    <t>Prednja dekompresija kičmene moždine u torako-lumbalnom delu</t>
  </si>
  <si>
    <t>40600-02</t>
  </si>
  <si>
    <t>Kranioplastika sa lobanjskim koštanim poklopcem</t>
  </si>
  <si>
    <t>40600-03</t>
  </si>
  <si>
    <t>Druga kranioplastika</t>
  </si>
  <si>
    <t>40703-00</t>
  </si>
  <si>
    <t>Kortitektomija mozga</t>
  </si>
  <si>
    <t>40703-01</t>
  </si>
  <si>
    <t>Topektomija</t>
  </si>
  <si>
    <t>40703-02</t>
  </si>
  <si>
    <t>Parcijalna lobektomija mozga</t>
  </si>
  <si>
    <t>40709-00</t>
  </si>
  <si>
    <t>Umetanje intrakranijalnih elektroda kroz otvore napravljene trepanacijom</t>
  </si>
  <si>
    <t>40801-00</t>
  </si>
  <si>
    <t>Funkcionalna intrakranijalna stereotaksična procedura</t>
  </si>
  <si>
    <t>40803-00</t>
  </si>
  <si>
    <t>Stereotaksična lokalizacija intrakranijalne lezije</t>
  </si>
  <si>
    <t>40903-01</t>
  </si>
  <si>
    <t>Biopsija mozga putem neuroendoskopije</t>
  </si>
  <si>
    <t>41575-00</t>
  </si>
  <si>
    <t>Uklanjanje lezije cerebelopontinskog ugla</t>
  </si>
  <si>
    <t>48636-00</t>
  </si>
  <si>
    <t>Perkutana lumbalna discectomija</t>
  </si>
  <si>
    <t>48691-00</t>
  </si>
  <si>
    <t>Insercija proteze intervertebralnog diskusa, jedan nivo</t>
  </si>
  <si>
    <t>48691-01</t>
  </si>
  <si>
    <t>Insercija proteze intervertebralnog diskusa, dva ili više nivoa</t>
  </si>
  <si>
    <t>48691-02</t>
  </si>
  <si>
    <t>Revizija proteze intervertebralnog diskusa, jedan nivo</t>
  </si>
  <si>
    <t>48691-03</t>
  </si>
  <si>
    <t>Revizija proteze intervertebralnog diskusa, dva ili više nivoa</t>
  </si>
  <si>
    <t>48691-04</t>
  </si>
  <si>
    <t>Uklanjanje proteze intervertebralnog diskusa, jedan nivo</t>
  </si>
  <si>
    <t>48691-05</t>
  </si>
  <si>
    <t>Uklanjanje proteze intervertebralnog diskusa, dva ili više nivoa</t>
  </si>
  <si>
    <t>90001-00</t>
  </si>
  <si>
    <t>Uklanjanje spoljašnjeg ventrikularnog drena</t>
  </si>
  <si>
    <t>90001-02</t>
  </si>
  <si>
    <t>Uklanjanje uređaja za merenje intrakranijalnog pritiska [IKP]</t>
  </si>
  <si>
    <t>90009-00</t>
  </si>
  <si>
    <t>Postoperativno ponovno otvaranje mesta učinjene laminotomije ili laminektomije</t>
  </si>
  <si>
    <t>90024-00</t>
  </si>
  <si>
    <t>Dekompresija kičmenog kanala u lumbalnom delu, jedan nivo</t>
  </si>
  <si>
    <t>90024-01</t>
  </si>
  <si>
    <t>Dekompresija kičmenog kanala u lumbalnom delu, dva ili više nivoa</t>
  </si>
  <si>
    <t>90031-00</t>
  </si>
  <si>
    <t>Incizija i drenaža kičmenog kanala ili struktura kičmene moždine</t>
  </si>
  <si>
    <t>90032-00</t>
  </si>
  <si>
    <t>Uklanjanje lezije koja uključuje zadnju lobanjsku jamu</t>
  </si>
  <si>
    <t>39700-00</t>
  </si>
  <si>
    <t>Ekscizija lobanjske lezije</t>
  </si>
  <si>
    <t>90013-00</t>
  </si>
  <si>
    <t>Biopsija nerva</t>
  </si>
  <si>
    <t>Ispitivanje koncentracije pažnje (tenacitet)</t>
  </si>
  <si>
    <t>Nylinov (Nullin) stepenik</t>
  </si>
  <si>
    <t>Aparaturno asistirano iskašljavanje (Cough machine)</t>
  </si>
  <si>
    <t>11021-02</t>
  </si>
  <si>
    <t>Ponavljajući testovi neuromuskularne sprovodljivosti sa kvantitativnom kompjuterskom analizom elektromiografije</t>
  </si>
  <si>
    <t>11024-00</t>
  </si>
  <si>
    <t>Ispitivanje evociranih odgovora centralnog nervnog sistema, 1 ili 2 studije</t>
  </si>
  <si>
    <t>11500-00</t>
  </si>
  <si>
    <t>Bronhospirometrija</t>
  </si>
  <si>
    <t>Postupak održavanja kontinuirane ventilatorne podrške, ? 96 sati</t>
  </si>
  <si>
    <t>13939-02</t>
  </si>
  <si>
    <t>Održavanje uređaja za vaskularni pristup</t>
  </si>
  <si>
    <t>18274-02</t>
  </si>
  <si>
    <t>Davanje anestetičkog sredstva oko paravertebralnog lumbalnog nerva</t>
  </si>
  <si>
    <t>30224-01</t>
  </si>
  <si>
    <t>Perkutana drenaža intra-abdominalnog apscesa, hematoma ili ciste</t>
  </si>
  <si>
    <t>36800-01</t>
  </si>
  <si>
    <t>Zamena stalnog urinarnog katetera</t>
  </si>
  <si>
    <t>36800-03</t>
  </si>
  <si>
    <t>Uklanjanje stalnog urinarnog katetera</t>
  </si>
  <si>
    <t>39000-00</t>
  </si>
  <si>
    <t>Lumbalna punkcija</t>
  </si>
  <si>
    <t>39013-01</t>
  </si>
  <si>
    <t>Primena sredstva u kostotransverzalnom zglobu</t>
  </si>
  <si>
    <t>40006-00</t>
  </si>
  <si>
    <t>Insercija spinalnog šanta</t>
  </si>
  <si>
    <t>90008-00</t>
  </si>
  <si>
    <t>Uklanjanje lumbalnog drena za cerebrospinalnu tečnost</t>
  </si>
  <si>
    <t>90119-00</t>
  </si>
  <si>
    <t>Otoskopija</t>
  </si>
  <si>
    <t>92118-00</t>
  </si>
  <si>
    <t>Uklanjanje katetera ureterostome ili ureteralnog katetera</t>
  </si>
  <si>
    <t>92119-00</t>
  </si>
  <si>
    <t>Uklanjanje ostalih drenažnih sistema urinarnog sistema</t>
  </si>
  <si>
    <t>95550-03</t>
  </si>
  <si>
    <t>Udružene zdravstvene procedure, fizioterapija</t>
  </si>
  <si>
    <t>96008-00</t>
  </si>
  <si>
    <t>Neurološka procena</t>
  </si>
  <si>
    <t>96197-00</t>
  </si>
  <si>
    <t>Intramuskularno davanje farmakološkog sredstva, antineoplastično sredstvo</t>
  </si>
  <si>
    <t>96197-03</t>
  </si>
  <si>
    <t>Intramuskularno davanje farmakološkog sredstva, steroid</t>
  </si>
  <si>
    <t>96200-07</t>
  </si>
  <si>
    <t>Subkutano davanje farmakološkog sredstva, hranljiva supstanca</t>
  </si>
  <si>
    <t>96205-02</t>
  </si>
  <si>
    <t>Neki drugi način davanja farmakološkog sredstva, anti-infektivno sredstvo</t>
  </si>
  <si>
    <t>Клиника за ортопедску хирургију и  трауматологију</t>
  </si>
  <si>
    <t>600001</t>
  </si>
  <si>
    <t>600002</t>
  </si>
  <si>
    <t xml:space="preserve"> Назив здравствене установе</t>
  </si>
  <si>
    <t>30029-00</t>
  </si>
  <si>
    <t>Reparacija rane na koži i potkožnom tkivu ostalih oblasti, koja uključuje meko tkivo</t>
  </si>
  <si>
    <t>30107-00</t>
  </si>
  <si>
    <t>Ekscizija gangliona, neklasifikovana na drugom mestu</t>
  </si>
  <si>
    <t>30107-01</t>
  </si>
  <si>
    <t>Ekscizija male burze</t>
  </si>
  <si>
    <t>30226-00</t>
  </si>
  <si>
    <t>Fasciotomija, neklasifikovana na drugom mestu</t>
  </si>
  <si>
    <t>30235-00</t>
  </si>
  <si>
    <t>Reparacija rupturiranog mišića, neklasifikovana na drugom mestu</t>
  </si>
  <si>
    <t>33818-11</t>
  </si>
  <si>
    <t>Reparacija femoralne vene direktnom anastomozom</t>
  </si>
  <si>
    <t>44338-00</t>
  </si>
  <si>
    <t>Amputacija prsta na nozi</t>
  </si>
  <si>
    <t>44367-02</t>
  </si>
  <si>
    <t>Amputacija ispod kolena</t>
  </si>
  <si>
    <t>44376-00</t>
  </si>
  <si>
    <t>Reamputacija amputacijskog patrljka</t>
  </si>
  <si>
    <t>46450-00</t>
  </si>
  <si>
    <t>Tenoliza tetive ekstenzora šake</t>
  </si>
  <si>
    <t>47027-01</t>
  </si>
  <si>
    <t>Otvorena repozicija preloma proksimalnog radio-ulnarnog zgloba sa unutrašnjom fiksacijom</t>
  </si>
  <si>
    <t>47051-00</t>
  </si>
  <si>
    <t>Otvorena repozicija iščašenja zgloba kuka</t>
  </si>
  <si>
    <t>47060-00</t>
  </si>
  <si>
    <t>Otvorena repozicija iščašenja patele</t>
  </si>
  <si>
    <t>47063-00</t>
  </si>
  <si>
    <t>Zatvorena repozicija iščašenja skočnog zgloba</t>
  </si>
  <si>
    <t>47366-02</t>
  </si>
  <si>
    <t>Otvorena repozicija preloma distalnog dela radijusa unutrašnjom  fiksacijom</t>
  </si>
  <si>
    <t>47393-01</t>
  </si>
  <si>
    <t>Otvorena repozicija preloma tela radijusa i ulne sa unutrašnjom fiksacijom</t>
  </si>
  <si>
    <t>47408-01</t>
  </si>
  <si>
    <t>Otvorena repozicija preloma glave ili vrata radijusa sa unutrašnjom fiksacijom</t>
  </si>
  <si>
    <t>47450-01</t>
  </si>
  <si>
    <t>Otvorena repozicija preloma tela humerusa sa unutrašnjom fiksacijom</t>
  </si>
  <si>
    <t>47501-00</t>
  </si>
  <si>
    <t>Otvorena repozicija preloma acetabuluma sa unutrašnjom fiksacijom</t>
  </si>
  <si>
    <t>47522-00</t>
  </si>
  <si>
    <t>Hemiartroplastika kuka</t>
  </si>
  <si>
    <t>47528-00</t>
  </si>
  <si>
    <t>Otvorena repozicija preloma femura</t>
  </si>
  <si>
    <t>47528-01</t>
  </si>
  <si>
    <t>Otvorena repozicija preloma femura sa unutrašnjom fiksacijom</t>
  </si>
  <si>
    <t>47549-01</t>
  </si>
  <si>
    <t>Otvorena repozicija preloma medijalnog ili lateralnog kondila tibije sa unutrašnjom fiksacijom</t>
  </si>
  <si>
    <t>47566-00</t>
  </si>
  <si>
    <t>Zatvorena repozicija preloma tela tibije sa unutrašnjom fiksacijom</t>
  </si>
  <si>
    <t>47585-00</t>
  </si>
  <si>
    <t>Unutrašnja fiksacija preloma patele</t>
  </si>
  <si>
    <t>47600-01</t>
  </si>
  <si>
    <t>Otvorena repozicija preloma skočnog zgloba sa unutrašnjom fiksacijom razmaknuća, fibule ili maleolusa</t>
  </si>
  <si>
    <t>47603-01</t>
  </si>
  <si>
    <t>Otvorena repozicija preloma skočnog zgloba sa unutrašnjom fiksacijom dve ili više razmaknuća, fibule ili maleolusa</t>
  </si>
  <si>
    <t>47699-02</t>
  </si>
  <si>
    <t>Otvorena repozicija preloma/iščašenja kičme sa segmentnom  unutrašnjom fiksacijom</t>
  </si>
  <si>
    <t>47930-00</t>
  </si>
  <si>
    <t>Odstranjenje ploče, šipke ili klina, neklasifikovano na drugom mestu</t>
  </si>
  <si>
    <t>47930-01</t>
  </si>
  <si>
    <t>Odstranjenje ploče, šipke ili klina iz femura</t>
  </si>
  <si>
    <t>47933-00</t>
  </si>
  <si>
    <t>Ekscizija egzostoze sa kosti šake</t>
  </si>
  <si>
    <t>47933-01</t>
  </si>
  <si>
    <t>Ablacija egzostoze kosti stopala</t>
  </si>
  <si>
    <t>47954-00</t>
  </si>
  <si>
    <t>Reparacija tetive, neklasifikovana na drugom mestu</t>
  </si>
  <si>
    <t>47982-00</t>
  </si>
  <si>
    <t>Fenestracija vrata i/ili glave femura</t>
  </si>
  <si>
    <t>48400-02</t>
  </si>
  <si>
    <t>Osteotomija kosti metatarzusa</t>
  </si>
  <si>
    <t>48400-04</t>
  </si>
  <si>
    <t>Ostektomija kosti metatarzusa</t>
  </si>
  <si>
    <t>48400-05</t>
  </si>
  <si>
    <t>Ostektomija kosti prsta na nozi</t>
  </si>
  <si>
    <t>48418-00</t>
  </si>
  <si>
    <t>Osteotomija tibije</t>
  </si>
  <si>
    <t>48424-02</t>
  </si>
  <si>
    <t>Osteotomija srednjeg dela femura</t>
  </si>
  <si>
    <t>48906-00</t>
  </si>
  <si>
    <t>Reparacija rotatorne manžete</t>
  </si>
  <si>
    <t>48915-00</t>
  </si>
  <si>
    <t>Hemiartroplastika ramena</t>
  </si>
  <si>
    <t>48918-00</t>
  </si>
  <si>
    <t>Totalna artroplastika ramena</t>
  </si>
  <si>
    <t>48930-00</t>
  </si>
  <si>
    <t>Stabilizacija ramena</t>
  </si>
  <si>
    <t>48945-00</t>
  </si>
  <si>
    <t>Artroskopija ramena</t>
  </si>
  <si>
    <t>49100-02</t>
  </si>
  <si>
    <t>Oslobađanje kontrakture lakta</t>
  </si>
  <si>
    <t>49103-00</t>
  </si>
  <si>
    <t>Stabilizacija lakta</t>
  </si>
  <si>
    <t>49200-00</t>
  </si>
  <si>
    <t>Artrodeza radiokarpalnog zgloba</t>
  </si>
  <si>
    <t>49315-00</t>
  </si>
  <si>
    <t>Delimična artroplastika zgloba kuka</t>
  </si>
  <si>
    <t>49318-00</t>
  </si>
  <si>
    <t>Potpuna artroplastika zgloba kuka, jednostrana</t>
  </si>
  <si>
    <t>49324-00</t>
  </si>
  <si>
    <t>Revizija potpune artroplastike kuka</t>
  </si>
  <si>
    <t>49330-00</t>
  </si>
  <si>
    <t>Revizija potpune artroplastike zgloba kuka sa presađivanjem kosti za femur</t>
  </si>
  <si>
    <t>49346-00</t>
  </si>
  <si>
    <t>Revizija hemiartroplastike kuka</t>
  </si>
  <si>
    <t>49360-00</t>
  </si>
  <si>
    <t>Artroskopija kuka</t>
  </si>
  <si>
    <t>49500-04</t>
  </si>
  <si>
    <t>Opuštanje kapsule zgloba kolena</t>
  </si>
  <si>
    <t>49503-00</t>
  </si>
  <si>
    <t>Meniscektomija zgloba kolena</t>
  </si>
  <si>
    <t>49503-01</t>
  </si>
  <si>
    <t>Patelofemoralna stabilizacija</t>
  </si>
  <si>
    <t>49503-02</t>
  </si>
  <si>
    <t>Hondroplastika kolena</t>
  </si>
  <si>
    <t>49515-00</t>
  </si>
  <si>
    <t>Odstranjenje proteze zgloba kolena</t>
  </si>
  <si>
    <t>49517-00</t>
  </si>
  <si>
    <t>Hemiartroplastika kolena</t>
  </si>
  <si>
    <t>49518-00</t>
  </si>
  <si>
    <t>Potpuna artroplastika kolena, jednostrano</t>
  </si>
  <si>
    <t>49527-00</t>
  </si>
  <si>
    <t>Revizija potpune artroplastike kolena</t>
  </si>
  <si>
    <t>49533-00</t>
  </si>
  <si>
    <t>Revizija potpune artroplastike kolena sa graftom kosti za femur i tibiju</t>
  </si>
  <si>
    <t>49542-00</t>
  </si>
  <si>
    <t>Artroskopska rekonstrukcija ukrštenih ligamenata kolena sa reparacijom meniskusa</t>
  </si>
  <si>
    <t>49557-00</t>
  </si>
  <si>
    <t>Artroskopija kolena</t>
  </si>
  <si>
    <t>49560-01</t>
  </si>
  <si>
    <t>Artroskopska obrada ligamenta kolena</t>
  </si>
  <si>
    <t>49561-01</t>
  </si>
  <si>
    <t>Artroskopska meniscektomija kolena sa debridmanom, osteoplastikom ili hondroplastikom</t>
  </si>
  <si>
    <t>49563-00</t>
  </si>
  <si>
    <t>Artroskopska reparacija meniskusa kolena</t>
  </si>
  <si>
    <t>49569-00</t>
  </si>
  <si>
    <t>Kvadricepsplastika kolena</t>
  </si>
  <si>
    <t>49700-00</t>
  </si>
  <si>
    <t>Artroskopija skočnog zgloba</t>
  </si>
  <si>
    <t>49700-01</t>
  </si>
  <si>
    <t>Artroskopska biopsija skočnog zgloba</t>
  </si>
  <si>
    <t>49703-02</t>
  </si>
  <si>
    <t>Artroskopsko odstranjenje slobodnih/labavih tela iz skočnog zgloba</t>
  </si>
  <si>
    <t>49703-03</t>
  </si>
  <si>
    <t>Artroskopska reparacija osteohondralnog preloma skočnog zgloba</t>
  </si>
  <si>
    <t>49703-05</t>
  </si>
  <si>
    <t>Artroskopska hondroplastika skočnog zgloba</t>
  </si>
  <si>
    <t>49709-00</t>
  </si>
  <si>
    <t>Stabilizacija skočnog zgloba</t>
  </si>
  <si>
    <t>49712-00</t>
  </si>
  <si>
    <t>Artrodeza skočnog zgloba</t>
  </si>
  <si>
    <t>49715-00</t>
  </si>
  <si>
    <t>Totalna artroplastika skočnog zgloba</t>
  </si>
  <si>
    <t>49718-00</t>
  </si>
  <si>
    <t>Ostale reparacije tetiva u području skočnog zgloba</t>
  </si>
  <si>
    <t>49718-01</t>
  </si>
  <si>
    <t>Reparacija Ahilove tetive</t>
  </si>
  <si>
    <t>49724-00</t>
  </si>
  <si>
    <t>Sekundarna (odložena) reparacija Ahilove tetive</t>
  </si>
  <si>
    <t>49724-01</t>
  </si>
  <si>
    <t>Rekonstrukcija Ahilove tetive</t>
  </si>
  <si>
    <t>49812-00</t>
  </si>
  <si>
    <t>Prenošenje tetive ili ligamenta stopala</t>
  </si>
  <si>
    <t>49815-00</t>
  </si>
  <si>
    <t>Trostruka artrodeza stopala</t>
  </si>
  <si>
    <t>49827-00</t>
  </si>
  <si>
    <t>Ispravljanje halux valgus-a prenošenjem tetive mišića primicača palca (m.adductor hallucis), jednostrano</t>
  </si>
  <si>
    <t>49833-00</t>
  </si>
  <si>
    <t>Ispravljanje halux valgus-a osteotomijom prve metatarzalne kosti, jednostrano</t>
  </si>
  <si>
    <t>49837-00</t>
  </si>
  <si>
    <t>Ispravljanje halux valgus-a osteotomijom prve metatarzalne kosti i prenošenjem tetive mišića primicača palca (m.adductor hallucis), jednostrano</t>
  </si>
  <si>
    <t>49838-00</t>
  </si>
  <si>
    <t>Ispravljanje halux valgus-a osteotomijom prve metatarzalne kosti i prenošenjem tetive mišića primicača palca (m.adductor hallucis), obostrano</t>
  </si>
  <si>
    <t>49845-00</t>
  </si>
  <si>
    <t>Artrodeza prvog metatarzofalangealnog zgloba</t>
  </si>
  <si>
    <t>49848-00</t>
  </si>
  <si>
    <t>Ispravljanje čekićastog prsta na nozi</t>
  </si>
  <si>
    <t>49848-01</t>
  </si>
  <si>
    <t>Ispravljanje kandžastog prsta na nozi</t>
  </si>
  <si>
    <t>49851-00</t>
  </si>
  <si>
    <t>Ispravljanje čekićastog prsta na nozi sa unutrašnjom fiksacijom</t>
  </si>
  <si>
    <t>49851-01</t>
  </si>
  <si>
    <t>Ispravljanje kandžastog prsta na nozi sa unutrašnjom fiksacijom</t>
  </si>
  <si>
    <t>49866-00</t>
  </si>
  <si>
    <t>Neurektomija u području stopala</t>
  </si>
  <si>
    <t>50118-00</t>
  </si>
  <si>
    <t>Artrodeza subtalarnog zgloba</t>
  </si>
  <si>
    <t>90533-00</t>
  </si>
  <si>
    <t>Ostale reparacije ramena</t>
  </si>
  <si>
    <t>90552-00</t>
  </si>
  <si>
    <t>Ostale reparacije kuka</t>
  </si>
  <si>
    <t>90556-00</t>
  </si>
  <si>
    <t>Tenoliza Ahilove fleksorne ili ekstenzorne tetive stopala</t>
  </si>
  <si>
    <t>90558-00</t>
  </si>
  <si>
    <t>Otvorena repozicija preloma skočnog zgloba</t>
  </si>
  <si>
    <t>90582-01</t>
  </si>
  <si>
    <t>Ušivanje tetive, neklasifikovano na drugom mestu</t>
  </si>
  <si>
    <t>90584-00</t>
  </si>
  <si>
    <t>Transpozicija tetive, neklasifikovana na drugom mestu</t>
  </si>
  <si>
    <t>90585-00</t>
  </si>
  <si>
    <t>Ponovno učvršćivanje mišića, neklasifikovana na drugom mestu</t>
  </si>
  <si>
    <t>90589-01</t>
  </si>
  <si>
    <t>Reparacija ligamenta, neklasifikovana na drugom mestu</t>
  </si>
  <si>
    <t>90599-00</t>
  </si>
  <si>
    <t>Ostale reparacije skočnog zgloba</t>
  </si>
  <si>
    <t>90600-01</t>
  </si>
  <si>
    <t>Oslobađanje adhezija ili kontraktura ramena</t>
  </si>
  <si>
    <t>30192-00</t>
  </si>
  <si>
    <t>Ostale destrukcije lezija na koži</t>
  </si>
  <si>
    <t>31230-04</t>
  </si>
  <si>
    <t>Ekscizija lezije(a) na koži i potkožnom tkivu prsta šake</t>
  </si>
  <si>
    <t>31235-04</t>
  </si>
  <si>
    <t>Ekscizija lezije(a) na koži i potkožnom tkivu stopala</t>
  </si>
  <si>
    <t>46300-00</t>
  </si>
  <si>
    <t>Artrodeza interfalangealnog zgloba šake</t>
  </si>
  <si>
    <t>46300-01</t>
  </si>
  <si>
    <t>Artrodeza metakarpofalangealnog zgloba</t>
  </si>
  <si>
    <t>46303-00</t>
  </si>
  <si>
    <t>Artrodeza karpometakarpalnog zgloba</t>
  </si>
  <si>
    <t>46324-00</t>
  </si>
  <si>
    <t>Artroplastika karpalne kosti</t>
  </si>
  <si>
    <t>46330-00</t>
  </si>
  <si>
    <t>Reparacija ligamenta ili kapsule interfalangealnog zgloba šake</t>
  </si>
  <si>
    <t>46330-01</t>
  </si>
  <si>
    <t>Reparacija ligamenta ili kapsule metakarpofalangealnog zgloba</t>
  </si>
  <si>
    <t>46363-00</t>
  </si>
  <si>
    <t>Opuštanje tetivne ovojnice šake</t>
  </si>
  <si>
    <t>46411-00</t>
  </si>
  <si>
    <t>Rekonstrukcija fibrozne ovojnice tetiva fleksora (pulley) šake pomoću presađivanja tetive</t>
  </si>
  <si>
    <t>46420-00</t>
  </si>
  <si>
    <t>Primarna reparacija tetive ekstenzora šake</t>
  </si>
  <si>
    <t>46465-00</t>
  </si>
  <si>
    <t>Amputacija prsta</t>
  </si>
  <si>
    <t>46494-00</t>
  </si>
  <si>
    <t>Ekscizija gangliona šake</t>
  </si>
  <si>
    <t>46500-00</t>
  </si>
  <si>
    <t>Ekscizija gangliona dorzalne strane ručnog zgloba</t>
  </si>
  <si>
    <t>46501-00</t>
  </si>
  <si>
    <t>Ekscizija gangliona volarne strane ručnog zgloba</t>
  </si>
  <si>
    <t>46516-00</t>
  </si>
  <si>
    <t>Obrada nokta na prstu šake</t>
  </si>
  <si>
    <t>46516-01</t>
  </si>
  <si>
    <t>Uklanjanje nokta na prstu šake</t>
  </si>
  <si>
    <t>46525-00</t>
  </si>
  <si>
    <t>Incizija i drenaža kod paronihija šake</t>
  </si>
  <si>
    <t>46531-00</t>
  </si>
  <si>
    <t>Parcijalna resekcija uraslog nokta na prstu šake</t>
  </si>
  <si>
    <t>47318-01</t>
  </si>
  <si>
    <t>Otvorena repozicija preloma srednjeg članka prsta na ruci sa unutrašnjom fiksacijom</t>
  </si>
  <si>
    <t>47330-00</t>
  </si>
  <si>
    <t>Otvorena repozicija preloma proksimalnog članka prsta na ruci</t>
  </si>
  <si>
    <t>47330-01</t>
  </si>
  <si>
    <t>Otvorena repozicija preloma proksimalnog članka prsta na ruci sa unutrašnjom fiksacijom</t>
  </si>
  <si>
    <t>47333-01</t>
  </si>
  <si>
    <t>Otvorena repozicija unutarzglobnog preloma proksimalnog članka prsta na ruci sa unutrašnjom fiksacijom</t>
  </si>
  <si>
    <t>47342-01</t>
  </si>
  <si>
    <t>Otvorena repozicija preloma metakarpusa sa unutrašnjom fiksacijom</t>
  </si>
  <si>
    <t>47357-01</t>
  </si>
  <si>
    <t>Otvorena repozicija preloma skafoidne kosti sa unutrašnjom fiksacijom</t>
  </si>
  <si>
    <t>47399-01</t>
  </si>
  <si>
    <t>Otvorena repozicija preloma olekranona sa unutrašnjom fiksacijom</t>
  </si>
  <si>
    <t>47566-05</t>
  </si>
  <si>
    <t>Otvorena repozicija frakture fibule sa unutrašnjom fiksacijom</t>
  </si>
  <si>
    <t>47906-00</t>
  </si>
  <si>
    <t>Obrada nokta na prstu stopala</t>
  </si>
  <si>
    <t>47906-01</t>
  </si>
  <si>
    <t>Uklanjanje nokta na prstu stopala</t>
  </si>
  <si>
    <t>47918-00</t>
  </si>
  <si>
    <t>Radikalna ekscizija ležišta uraslog nokta na prstu stopala</t>
  </si>
  <si>
    <t>47927-01</t>
  </si>
  <si>
    <t>Odstranjenje klina, zavrtnja ili žice iz femura</t>
  </si>
  <si>
    <t>48233-00</t>
  </si>
  <si>
    <t>Presađivanje kosti za skafoidnu kost sa unutrašnjom fiksacijom</t>
  </si>
  <si>
    <t>48948-01</t>
  </si>
  <si>
    <t>Artroskopsko odstranjenje slobodnih/labavih tela u ramenu</t>
  </si>
  <si>
    <t>48951-00</t>
  </si>
  <si>
    <t>Artroskopska dekompresija subakromijalnog prostora</t>
  </si>
  <si>
    <t>48957-00</t>
  </si>
  <si>
    <t>Artroskopska stabilizacija ramena</t>
  </si>
  <si>
    <t>49118-00</t>
  </si>
  <si>
    <t>Artroskopija lakta</t>
  </si>
  <si>
    <t>49121-01</t>
  </si>
  <si>
    <t>Artroskopsko odstranjenje slobodnih/labavih zglobnih tela lakta</t>
  </si>
  <si>
    <t>49121-04</t>
  </si>
  <si>
    <t>Artroskopsko oslobađanje kontrakture lakta</t>
  </si>
  <si>
    <t>49215-00</t>
  </si>
  <si>
    <t>Rekonstrukcija ručnog zgloba</t>
  </si>
  <si>
    <t>49218-00</t>
  </si>
  <si>
    <t>Artroskopija ručnog zgloba</t>
  </si>
  <si>
    <t>49221-01</t>
  </si>
  <si>
    <t>Artroskopsko odstranjenje slobodnog/labavog tela iz ručnog zgloba</t>
  </si>
  <si>
    <t>49500-02</t>
  </si>
  <si>
    <t>Odstranjenje slobodnih zglobnih tela iz kolena</t>
  </si>
  <si>
    <t>49560-00</t>
  </si>
  <si>
    <t>Artroskopsko odstranjenje slobodnih/labavih tela iz kolena</t>
  </si>
  <si>
    <t>49560-03</t>
  </si>
  <si>
    <t>Artroskopska meniscektomija zgloba kolena</t>
  </si>
  <si>
    <t>50100-00</t>
  </si>
  <si>
    <t>Artroskopija zgloba, neklasifikovana na drugom mestu</t>
  </si>
  <si>
    <t>50106-00</t>
  </si>
  <si>
    <t>Stabilizacija zgloba, neklasifikovana na drugom mestu</t>
  </si>
  <si>
    <t>50109-00</t>
  </si>
  <si>
    <t>Artrodeza zgloba, neklasifikovana na drugom mestu</t>
  </si>
  <si>
    <t>600012</t>
  </si>
  <si>
    <t>Interferentne struje</t>
  </si>
  <si>
    <t>600016</t>
  </si>
  <si>
    <t>Dijadinamičke struje</t>
  </si>
  <si>
    <t>600022</t>
  </si>
  <si>
    <t>Sonoforeza</t>
  </si>
  <si>
    <t>600023</t>
  </si>
  <si>
    <t>Elektromagnetno polje</t>
  </si>
  <si>
    <t>600312</t>
  </si>
  <si>
    <t>Hod po ravnom</t>
  </si>
  <si>
    <t>600313</t>
  </si>
  <si>
    <t>600331</t>
  </si>
  <si>
    <t>Laser po akupunkturnim tačkama</t>
  </si>
  <si>
    <t>600803</t>
  </si>
  <si>
    <t>Individualni rad sa gerijatrijskim ortopedskim bolesnicima</t>
  </si>
  <si>
    <t>30010-00</t>
  </si>
  <si>
    <t>Previjanje opekotine, manje od 10% površine tela je previjeno</t>
  </si>
  <si>
    <t>30114-00</t>
  </si>
  <si>
    <t>Ekscizija Bekerove (Baker) ciste</t>
  </si>
  <si>
    <t>36821-01</t>
  </si>
  <si>
    <t>Endoskopsko plasiranje ureteralnog stenta</t>
  </si>
  <si>
    <t>44328-00</t>
  </si>
  <si>
    <t>Amputacija kroz podlakticu</t>
  </si>
  <si>
    <t>46405-00</t>
  </si>
  <si>
    <t>Presađivanje  kosti za metakarpalnu kost sa unutrašnjom fiksacijom</t>
  </si>
  <si>
    <t>47006-00</t>
  </si>
  <si>
    <t>Otvorena repozicija iščašenja ključne kosti</t>
  </si>
  <si>
    <t>47009-00</t>
  </si>
  <si>
    <t>Zatvorena repozicija iščašenja ramena</t>
  </si>
  <si>
    <t>47012-01</t>
  </si>
  <si>
    <t>Otvorena repozicija iščašenja ramena sa unutrašnjom fiksacijom</t>
  </si>
  <si>
    <t>47027-02</t>
  </si>
  <si>
    <t>Otvorena repozicija iščašenja distalnog radio-ulnarnog zgloba</t>
  </si>
  <si>
    <t>47027-03</t>
  </si>
  <si>
    <t>Otvorena repozicija iščašenja distalnog radio-ulnarnog zgloba sa unutrašnjom fiksacijom</t>
  </si>
  <si>
    <t>47030-02</t>
  </si>
  <si>
    <t>Zatvorena repozicija iščašenja karpometakarpalnog zgloba</t>
  </si>
  <si>
    <t>47048-00</t>
  </si>
  <si>
    <t>Zatvorena repozicija iščašenja zgloba kuka</t>
  </si>
  <si>
    <t>47324-00</t>
  </si>
  <si>
    <t>Zatvorena repozicija preloma proksimalnog članka prsta na ruci</t>
  </si>
  <si>
    <t>47336-00</t>
  </si>
  <si>
    <t>Zatvorena repozicija preloma metakarpusa</t>
  </si>
  <si>
    <t>47345-00</t>
  </si>
  <si>
    <t>Otvorena repozicija unutarzglobnog preloma metakarpusa</t>
  </si>
  <si>
    <t>47360-00</t>
  </si>
  <si>
    <t>Imobilizacija preloma distalnog dela radijusa</t>
  </si>
  <si>
    <t>47363-00</t>
  </si>
  <si>
    <t>Zatvorena repozicija preloma distalnog dela radijusa</t>
  </si>
  <si>
    <t>47363-01</t>
  </si>
  <si>
    <t>Zatvorena repozicija preloma distalnog dela ulne</t>
  </si>
  <si>
    <t>47381-00</t>
  </si>
  <si>
    <t>Zatvorena repozicija preloma tela radijusa</t>
  </si>
  <si>
    <t>47408-00</t>
  </si>
  <si>
    <t>Otvorena repozicija preloma glave ili vrata radijusa</t>
  </si>
  <si>
    <t>47426-00</t>
  </si>
  <si>
    <t>Zatvorena repozicija preloma proksimalnog dela humerusa</t>
  </si>
  <si>
    <t>47429-01</t>
  </si>
  <si>
    <t>Otvorena repozicija preloma proksimalnog dela humerusa sa unutrašnjom fiksacijom</t>
  </si>
  <si>
    <t>47456-00</t>
  </si>
  <si>
    <t>Zatvorena repozicija preloma distalnog dela humerusa</t>
  </si>
  <si>
    <t>47459-01</t>
  </si>
  <si>
    <t>Otvorena repozicija preloma distalnog dela humerusa unutrašnjom fiksacijom</t>
  </si>
  <si>
    <t>47489-00</t>
  </si>
  <si>
    <t>Otvorena repozicija preloma karlice sa unutrašnjom fiksacijom zadnjeg segmenta</t>
  </si>
  <si>
    <t>47489-01</t>
  </si>
  <si>
    <t>Otvorena repozicija preloma karlice sa unutrašnjom fiksacijom prednjeg i zadnjeg segmenta</t>
  </si>
  <si>
    <t>47495-00</t>
  </si>
  <si>
    <t>Trakcija zbog preloma acetabuluma</t>
  </si>
  <si>
    <t>47516-00</t>
  </si>
  <si>
    <t>Trakcija zbog preloma femura</t>
  </si>
  <si>
    <t>47519-00</t>
  </si>
  <si>
    <t>Unutrašnja fiksacija preloma trohanternog ili subkapitalnog dela femura</t>
  </si>
  <si>
    <t>47531-00</t>
  </si>
  <si>
    <t>Zatvorena repozicija preloma femura sa unutrašnjom fiksacijom</t>
  </si>
  <si>
    <t>47534-00</t>
  </si>
  <si>
    <t>Unutrašnja fiksacija unutarzglobnog preloma kondila femura</t>
  </si>
  <si>
    <t>47537-00</t>
  </si>
  <si>
    <t>Unutrašnja fiksacija preloma kondila femura</t>
  </si>
  <si>
    <t>47540-01</t>
  </si>
  <si>
    <t>Primena zavoja ramena</t>
  </si>
  <si>
    <t>47546-00</t>
  </si>
  <si>
    <t>Zatvorena repozicija preloma medijalnog ili lateralnog kondila tibije</t>
  </si>
  <si>
    <t>47555-00</t>
  </si>
  <si>
    <t>Zatvorena repozicija preloma medijalnog i lateralnog kondila tibije</t>
  </si>
  <si>
    <t>47558-01</t>
  </si>
  <si>
    <t>Otvorena repozicija preloma medijalnog i lateralnog kondila tibije sa unutrašnjom fiksacijom</t>
  </si>
  <si>
    <t>47566-01</t>
  </si>
  <si>
    <t>Otvorena repozicija preloma tela tibije sa unutrašnjom fiksacijom</t>
  </si>
  <si>
    <t>47582-00</t>
  </si>
  <si>
    <t>Patelektomija sa ponovnim učvršćivanjem tetive</t>
  </si>
  <si>
    <t>47597-00</t>
  </si>
  <si>
    <t>Zatvorena repozicija preloma skočnog zgloba</t>
  </si>
  <si>
    <t>47600-00</t>
  </si>
  <si>
    <t>Zatvorena repozicija preloma skočnog zgloba sa unutrašnjom fiksacijom razmaknuća fibule ili maleolusa</t>
  </si>
  <si>
    <t>47615-07</t>
  </si>
  <si>
    <t>Otvorena repozicija iščašenja talusa sa unutrašnjom fiksacijom</t>
  </si>
  <si>
    <t>47618-05</t>
  </si>
  <si>
    <t>Otvorena repozicija preloma petne kosti sa iščašenjem i unutrašnjom fiksacijom</t>
  </si>
  <si>
    <t>47618-07</t>
  </si>
  <si>
    <t>Otvorena repozicija preloma talusa sa iščašenjem i unutrašnjom fiksacijom</t>
  </si>
  <si>
    <t>47636-00</t>
  </si>
  <si>
    <t>Zatvorena repozicija preloma metatarzusa</t>
  </si>
  <si>
    <t>47963-00</t>
  </si>
  <si>
    <t>Otvorena tenotomija, neklasifikovana na drugom mestu</t>
  </si>
  <si>
    <t>47978-01</t>
  </si>
  <si>
    <t>Dekompresijska fasciotomija lista zbog  hroničnog kompartman sindroma</t>
  </si>
  <si>
    <t>47981-01</t>
  </si>
  <si>
    <t>Dekompresijska fasciotomija lista</t>
  </si>
  <si>
    <t>48200-00</t>
  </si>
  <si>
    <t>Presađivanje kosti za femur</t>
  </si>
  <si>
    <t>48206-00</t>
  </si>
  <si>
    <t>Presađivanje kosti za tibiju</t>
  </si>
  <si>
    <t>48406-02</t>
  </si>
  <si>
    <t>Osteotomija radijusa</t>
  </si>
  <si>
    <t>48900-00</t>
  </si>
  <si>
    <t>Ekscizija korako-akromijalnog ligamenta</t>
  </si>
  <si>
    <t>49300-00</t>
  </si>
  <si>
    <t>Artrodeza sakroilijačnog zgloba</t>
  </si>
  <si>
    <t>49551-00</t>
  </si>
  <si>
    <t>Revizija rekonstruktivnog hirurškog zahvata na kolenu</t>
  </si>
  <si>
    <t>49558-00</t>
  </si>
  <si>
    <t>Artroskopska toaleta zgloba kolena</t>
  </si>
  <si>
    <t>49558-01</t>
  </si>
  <si>
    <t>Artroskopska hondroplastika kolena</t>
  </si>
  <si>
    <t>50124-00</t>
  </si>
  <si>
    <t>Aspiracija zgloba ili neke druge sinovijske šupljine, neklasifikovana na drugom mestu</t>
  </si>
  <si>
    <t>50124-01</t>
  </si>
  <si>
    <t>Primena sredstva u zglob ili neku drugu sinovijsku šupljinu, neklasifikovana na drugom mestu</t>
  </si>
  <si>
    <t>50130-00</t>
  </si>
  <si>
    <t>Primena spoljašnjeg fiksatora, neklasifikovana na drugom mestu</t>
  </si>
  <si>
    <t>90363-01</t>
  </si>
  <si>
    <t>Ostale procedure na mokraćnoj bešici</t>
  </si>
  <si>
    <t>90365-00</t>
  </si>
  <si>
    <t>Ostale procedure na uretri</t>
  </si>
  <si>
    <t>90367-00</t>
  </si>
  <si>
    <t>Zamena katetera ureterostomije</t>
  </si>
  <si>
    <t>90531-00</t>
  </si>
  <si>
    <t>Trakcija, neklasifikovana na drugom mestu</t>
  </si>
  <si>
    <t>90559-00</t>
  </si>
  <si>
    <t>Artrodeza prsta na nozi</t>
  </si>
  <si>
    <t>90562-00</t>
  </si>
  <si>
    <t>Remodelacija čašice</t>
  </si>
  <si>
    <t>96092-00</t>
  </si>
  <si>
    <t>Primena, nameštanje, prilagođavanje ili zamena pomagala ili uređaja za prilagođavanje</t>
  </si>
  <si>
    <t>96093-00</t>
  </si>
  <si>
    <t>Popravak pomagala ili uređaja za prilagođavanje</t>
  </si>
  <si>
    <t>96094-00</t>
  </si>
  <si>
    <t>Uklanjanje pomagala ili uređaja za prilagođavanje</t>
  </si>
  <si>
    <t>96124-00</t>
  </si>
  <si>
    <t>Terapija zgloba kuka vežbanjem</t>
  </si>
  <si>
    <t>96126-00</t>
  </si>
  <si>
    <t>Terapija mišića nogu vežbanjem</t>
  </si>
  <si>
    <t>96130-00</t>
  </si>
  <si>
    <t>Uvežbavanje veština u aktivnostima povezanim sa položajem tela/mobilnošću/pokretom</t>
  </si>
  <si>
    <t>96142-00</t>
  </si>
  <si>
    <t>Uvežbavanje veština korišćenja uređaja ili opreme za pomoć</t>
  </si>
  <si>
    <t>96196-09</t>
  </si>
  <si>
    <t>Intra-arterijsko davanje farmakološkog sredstva, drugo i neklasifikovano sredstvo</t>
  </si>
  <si>
    <t>96197-07</t>
  </si>
  <si>
    <t>Intramuskularno davanje farmakološkog sredstva, hranljiva supstanca</t>
  </si>
  <si>
    <t>96203-06</t>
  </si>
  <si>
    <t>Oralno davanje farmakološkog sredstva, insulin</t>
  </si>
  <si>
    <t>96209-06</t>
  </si>
  <si>
    <t>Punjenje uređaja za davanje leka, insulin</t>
  </si>
  <si>
    <t>600122</t>
  </si>
  <si>
    <t>Pasivne segmentne vežbe</t>
  </si>
  <si>
    <t>12018-00</t>
  </si>
  <si>
    <t>Epikutani test flasterima sa ≤ 50 alergena</t>
  </si>
  <si>
    <t>96121-00</t>
  </si>
  <si>
    <t>Terapija mišića ruku vežbanjem</t>
  </si>
  <si>
    <t xml:space="preserve">     Организациона јединица</t>
  </si>
  <si>
    <t xml:space="preserve">  Организациона јединица</t>
  </si>
  <si>
    <t>Клиника зa пластичну и реконструктивну хирургију</t>
  </si>
  <si>
    <t>30017-01</t>
  </si>
  <si>
    <t>Obrada opekotine sa ekscizijom, manje od 10% površine tela je obrađeno ili ekscidirano</t>
  </si>
  <si>
    <t>30020-00</t>
  </si>
  <si>
    <t>Obrada opekotine sa ekscizijom, 10% i više površine tela je obrađeno ili ekscidirano</t>
  </si>
  <si>
    <t>30168-00</t>
  </si>
  <si>
    <t>Lipektomija, jedna ekscizija</t>
  </si>
  <si>
    <t>30177-00</t>
  </si>
  <si>
    <t>Lipektomija prednjeg trbušnog zida, radikalna</t>
  </si>
  <si>
    <t>30180-00</t>
  </si>
  <si>
    <t>Parcijalna ekscizija aksilarnih znojnih žlezda</t>
  </si>
  <si>
    <t>30183-00</t>
  </si>
  <si>
    <t>Totalna ekscizija aksilarnih znojnih žlezda</t>
  </si>
  <si>
    <t>30329-01</t>
  </si>
  <si>
    <t>Regionalna ekscizija limfnih čvorova prepone</t>
  </si>
  <si>
    <t>30330-00</t>
  </si>
  <si>
    <t>Radikalna ekscizija limfnih čvorova prepone</t>
  </si>
  <si>
    <t>30335-00</t>
  </si>
  <si>
    <t>Regionalna ekscizija limfnih čvorova aksile</t>
  </si>
  <si>
    <t>30336-00</t>
  </si>
  <si>
    <t>Radikalna ekscizija limfnih čvorova  aksile</t>
  </si>
  <si>
    <t>31245-00</t>
  </si>
  <si>
    <t>Ekstenzivna ekscizija aksilarnih znojnih žlezda</t>
  </si>
  <si>
    <t>31245-01</t>
  </si>
  <si>
    <t>Ekstenzivna ekscizija interglutealnih znojnih žlezda</t>
  </si>
  <si>
    <t>31245-02</t>
  </si>
  <si>
    <t>Ekstenzivna ekscizija inguinalnih znojnih žlezda</t>
  </si>
  <si>
    <t>31551-00</t>
  </si>
  <si>
    <t>Incizija i drenaža dojke</t>
  </si>
  <si>
    <t>33815-03</t>
  </si>
  <si>
    <t>Direktno zatvaranje ulnarne arterije</t>
  </si>
  <si>
    <t>33818-03</t>
  </si>
  <si>
    <t>Reparacija ulnarne arterije direktnom anastomozom</t>
  </si>
  <si>
    <t>44358-00</t>
  </si>
  <si>
    <t>Amputacija prsta na nozi sa metatarzalnom kosti</t>
  </si>
  <si>
    <t>45206-05</t>
  </si>
  <si>
    <t>Lokalni režanj kože šake</t>
  </si>
  <si>
    <t>45206-06</t>
  </si>
  <si>
    <t>Lokalni režanj kože palca</t>
  </si>
  <si>
    <t>45206-11</t>
  </si>
  <si>
    <t>Lokalni režanj kože prsta stopala</t>
  </si>
  <si>
    <t>45400-01</t>
  </si>
  <si>
    <t>Transplantat parcijalne debljine kože za malu granulirajuću oblast opekotine, &lt; 3% površine tela pokriveno transplantatom</t>
  </si>
  <si>
    <t>45403-01</t>
  </si>
  <si>
    <t>Transplantat parcijalne debljine kože za ekstenzivnu granulirajuću oblast opekotine, ≥ 3% površine tela pokriveno transplantatom</t>
  </si>
  <si>
    <t>45406-00</t>
  </si>
  <si>
    <t>Transplantat parcijalne debljine kože za opekotinu na drugim oblastima kada se &lt; 3% površine tela pokriva transplantatom</t>
  </si>
  <si>
    <t>45409-00</t>
  </si>
  <si>
    <t>Transplantat parcijalne debljine kože za opekotinu na drugim oblastima kada se ≥ 3% i &lt; 6% površine tela pokriva transplantatom</t>
  </si>
  <si>
    <t>45412-00</t>
  </si>
  <si>
    <t>Transplantat parcijalne debljine kože za opekotinu na drugim oblastima kada se ≥ 6% i &lt; 9% površine tela pokriva transplantatom</t>
  </si>
  <si>
    <t>45415-00</t>
  </si>
  <si>
    <t>Transplantat parcijalne debljine kože za opekotinu na drugim oblastima kada se ≥ 9% i &lt; 12% površine tela pokriva transplantatom</t>
  </si>
  <si>
    <t>45418-00</t>
  </si>
  <si>
    <t>Transplantat parcijalne debljine kože za opekotinu na drugim oblastima kada se ≥ 12% i &lt; 15% površine tela pokriva transplantatom</t>
  </si>
  <si>
    <t>45448-02</t>
  </si>
  <si>
    <t>Mali transplantat parcijalne debljine kože za usnu</t>
  </si>
  <si>
    <t>45448-06</t>
  </si>
  <si>
    <t>Mali transplantat parcijalne debljine kože za palac</t>
  </si>
  <si>
    <t>45448-07</t>
  </si>
  <si>
    <t>Mali transplantat parcijalne debljine kože za prst šake</t>
  </si>
  <si>
    <t>45448-10</t>
  </si>
  <si>
    <t>Mali transplantat parcijalne debljine kože za stopalo</t>
  </si>
  <si>
    <t>45448-11</t>
  </si>
  <si>
    <t>Mali transplantat parcijalne debljine kože za prst stopala</t>
  </si>
  <si>
    <t>45451-05</t>
  </si>
  <si>
    <t>Transplantat kože pune debljine na šaci</t>
  </si>
  <si>
    <t>45451-06</t>
  </si>
  <si>
    <t>Transplantat kože pune debljine na palcu</t>
  </si>
  <si>
    <t>45451-07</t>
  </si>
  <si>
    <t>Transplantat kože pune debljine na prstu šake</t>
  </si>
  <si>
    <t>45451-08</t>
  </si>
  <si>
    <t>Transplantat kože pune debljine na genitalijama</t>
  </si>
  <si>
    <t>45451-10</t>
  </si>
  <si>
    <t>Transplantat kože pune debljine na ostalim oblastima lica</t>
  </si>
  <si>
    <t>45451-11</t>
  </si>
  <si>
    <t>Transplantat kože pune debljine za opekotinu na nosu</t>
  </si>
  <si>
    <t>45451-12</t>
  </si>
  <si>
    <t>Transplantat kože pune debljine za opekotinu na usni</t>
  </si>
  <si>
    <t>45451-13</t>
  </si>
  <si>
    <t>Transplantat kože pune debljine za opekotinu na uvu</t>
  </si>
  <si>
    <t>45451-14</t>
  </si>
  <si>
    <t>Transplantat kože pune debljine za opekotinu na vratu</t>
  </si>
  <si>
    <t>45451-15</t>
  </si>
  <si>
    <t>Transplantat kože pune debljine za opekotinu na šaci</t>
  </si>
  <si>
    <t>45451-16</t>
  </si>
  <si>
    <t>Transplantat kože pune debljine za opekotinu na palcu</t>
  </si>
  <si>
    <t>45451-17</t>
  </si>
  <si>
    <t>Transplantat kože pune debljine za opekotinu na prstu šake</t>
  </si>
  <si>
    <t>45451-18</t>
  </si>
  <si>
    <t>Transplantat kože pune debljine za opekotinu na genitalijama</t>
  </si>
  <si>
    <t>45451-19</t>
  </si>
  <si>
    <t>Transplantat kože pune debljine za opekotinu na ostalim oblastima</t>
  </si>
  <si>
    <t>45451-20</t>
  </si>
  <si>
    <t>Transplantat kože pune debljine za opekotinu na ostalim oblastima lica</t>
  </si>
  <si>
    <t>45451-21</t>
  </si>
  <si>
    <t>Transplantat kože pune debljine za opekotinu na celom licu</t>
  </si>
  <si>
    <t>45451-22</t>
  </si>
  <si>
    <t>Transplantat kože pune debljine za opekotinu na stopalu</t>
  </si>
  <si>
    <t>45451-23</t>
  </si>
  <si>
    <t>Transplantat kože pune debljine za opekotinu na prstu stopala</t>
  </si>
  <si>
    <t>45451-26</t>
  </si>
  <si>
    <t>Transplantat kože pune debljine na stopalu</t>
  </si>
  <si>
    <t>45451-27</t>
  </si>
  <si>
    <t>Transplantat kože pune debljine na prstu stopala</t>
  </si>
  <si>
    <t>45460-00</t>
  </si>
  <si>
    <t>Transplantat parcijalne debljine kože za opekotinu na drugim oblastima kada se ≥ 15% i &lt; 20% površine tela pokriva transplantatom</t>
  </si>
  <si>
    <t>45464-00</t>
  </si>
  <si>
    <t>Transplantat parcijalne debljine kože za opekotinu na drugim oblastima kada se ≥ 20% i &lt; 30% površine tela pokriva transplantatom</t>
  </si>
  <si>
    <t>45468-00</t>
  </si>
  <si>
    <t>Transplantat parcijalne debljine kože za opekotinu na drugim oblastima kada se ≥ 30% i &lt; 40% površine tela pokriva transplantatom</t>
  </si>
  <si>
    <t>45471-00</t>
  </si>
  <si>
    <t>Transplantat parcijalne debljine kože za opekotinu na drugim oblastima kada se ≥ 40% i &lt; 50% površine tela pokriva transplantatom</t>
  </si>
  <si>
    <t>45474-00</t>
  </si>
  <si>
    <t>Transplantat parcijalne debljine kože za opekotinu na drugim oblastima kada se ≥ 50% i &lt; 60% površine tela pokriva transplantatom</t>
  </si>
  <si>
    <t>45477-00</t>
  </si>
  <si>
    <t>Transplantat parcijalne debljine kože za opekotinu na drugim oblastima kada se ≥ 60% i &lt; 70% površine tela pokriva transplantatom</t>
  </si>
  <si>
    <t>45480-00</t>
  </si>
  <si>
    <t>Transplantat parcijalne debljine kože za opekotinu na drugim oblastima kada se ≥ 70% i &lt; 80% površine tela pokriva transplantatom</t>
  </si>
  <si>
    <t>45483-00</t>
  </si>
  <si>
    <t>Transplantat parcijalne debljine kože za opekotinu na drugim oblastima kada se ≥ 80% površine tela pokriva transplantatom</t>
  </si>
  <si>
    <t>45485-00</t>
  </si>
  <si>
    <t>Transplantat parcijalne debljine kože za opekotinu na očnom kapku</t>
  </si>
  <si>
    <t>45485-01</t>
  </si>
  <si>
    <t>Transplantat parcijalne debljine kože za opekotinu na nosu</t>
  </si>
  <si>
    <t>45485-02</t>
  </si>
  <si>
    <t>Transplantat parcijalne debljine kože za opekotinu na usni</t>
  </si>
  <si>
    <t>45485-03</t>
  </si>
  <si>
    <t>Transplantat parcijalne debljine kože za opekotinu na uvu</t>
  </si>
  <si>
    <t>45485-04</t>
  </si>
  <si>
    <t>Transplantat parcijalne debljine kože za opekotinu na šaci</t>
  </si>
  <si>
    <t>45486-00</t>
  </si>
  <si>
    <t>Transplantat parcijalne debljine kože za opekotinu na vratu</t>
  </si>
  <si>
    <t>45486-01</t>
  </si>
  <si>
    <t>Transplantat parcijalne debljine kože za opekotinu na genitalijama</t>
  </si>
  <si>
    <t>45486-02</t>
  </si>
  <si>
    <t>Transplantat parcijalne debljine kože za opekotinu na ostalim oblastima lica</t>
  </si>
  <si>
    <t>45486-03</t>
  </si>
  <si>
    <t>Transplantat parcijalne debljine kože za opekotinu na stopalu</t>
  </si>
  <si>
    <t>45487-00</t>
  </si>
  <si>
    <t>Transplantat parcijalne debljine kože za opekotinu na prstu stopala</t>
  </si>
  <si>
    <t>45488-00</t>
  </si>
  <si>
    <t>Transplantat parcijalne debljine kože za opekotinu na prstu šake</t>
  </si>
  <si>
    <t>45488-01</t>
  </si>
  <si>
    <t>Transplantat parcijalne debljine kože za opekotinu na palcu</t>
  </si>
  <si>
    <t>45494-00</t>
  </si>
  <si>
    <t>Transplantat parcijalne debljine kože za opekotinu na celom licu</t>
  </si>
  <si>
    <t>45519-00</t>
  </si>
  <si>
    <t>Revizija ožiljka ili kontrakture od opekotine</t>
  </si>
  <si>
    <t>45520-00</t>
  </si>
  <si>
    <t>Redukciona mamoplastika sa repozicioniranjem bradavice, jednostrana</t>
  </si>
  <si>
    <t>45520-01</t>
  </si>
  <si>
    <t>Redukciona mamoplastika sa repozicioniranjem bradavice, obostrana</t>
  </si>
  <si>
    <t>45520-02</t>
  </si>
  <si>
    <t>Redukciona mamoplastika sa rekonstrukcijom bradavice, obostrana</t>
  </si>
  <si>
    <t>45520-03</t>
  </si>
  <si>
    <t>45522-00</t>
  </si>
  <si>
    <t>Redukciona mamoplastika, jednostrana</t>
  </si>
  <si>
    <t>45522-01</t>
  </si>
  <si>
    <t>Redukciona mamoplastika, obostrana</t>
  </si>
  <si>
    <t>45524-00</t>
  </si>
  <si>
    <t>Augmentaciona mamoplastika, jednostrana</t>
  </si>
  <si>
    <t>45527-00</t>
  </si>
  <si>
    <t>Augmentaciona mamoplastika posle mastektomije, jednostrana</t>
  </si>
  <si>
    <t>45527-01</t>
  </si>
  <si>
    <t>Augmentaciona mamoplastika posle mastektomije, obostrana</t>
  </si>
  <si>
    <t>45528-00</t>
  </si>
  <si>
    <t>Augmentaciona mamoplastika, obostrana</t>
  </si>
  <si>
    <t>45530-02</t>
  </si>
  <si>
    <t>Rekonstrukcija dojke korišćenjem režnja</t>
  </si>
  <si>
    <t>45533-00</t>
  </si>
  <si>
    <t>Rekonstrukcija dojke tehnikom deljenja dojke, prvi stadijum</t>
  </si>
  <si>
    <t>45539-00</t>
  </si>
  <si>
    <t>Rekonstrukcija dojke sa insercijom tkivnog ekspandera</t>
  </si>
  <si>
    <t>45542-00</t>
  </si>
  <si>
    <t>Uklanjanje tkivnog ekspandera dojke i insercija permanentne proteze</t>
  </si>
  <si>
    <t>45545-00</t>
  </si>
  <si>
    <t>Rekonstrukcija bradavice</t>
  </si>
  <si>
    <t>45545-01</t>
  </si>
  <si>
    <t>Rekonstrukcija areole</t>
  </si>
  <si>
    <t>45545-02</t>
  </si>
  <si>
    <t>Rekonstrukcija bradavice i areole</t>
  </si>
  <si>
    <t>45548-00</t>
  </si>
  <si>
    <t>Uklanjanje proteze iz dojke</t>
  </si>
  <si>
    <t>45548-01</t>
  </si>
  <si>
    <t>45548-02</t>
  </si>
  <si>
    <t>Podešavanje tkivnog ekspandera dojke</t>
  </si>
  <si>
    <t>45551-00</t>
  </si>
  <si>
    <t>Uklanjanje proteze iz dojke sa ekscizijom fibrozne kapsule</t>
  </si>
  <si>
    <t>45552-00</t>
  </si>
  <si>
    <t>Uklanjanje proteze iz dojke sa ekscizijom fibrozne kapsule i zamenom proteze</t>
  </si>
  <si>
    <t>45554-00</t>
  </si>
  <si>
    <t>45555-00</t>
  </si>
  <si>
    <t>45556-00</t>
  </si>
  <si>
    <t>Mastopeksija</t>
  </si>
  <si>
    <t>45566-00</t>
  </si>
  <si>
    <t>Insercija tkivnog ekspandera</t>
  </si>
  <si>
    <t>45566-01</t>
  </si>
  <si>
    <t>Korekcija klempavog uva</t>
  </si>
  <si>
    <t>45566-03</t>
  </si>
  <si>
    <t>Podešavanje tkivnog ekspandera</t>
  </si>
  <si>
    <t>45568-00</t>
  </si>
  <si>
    <t>Uklanjanje tkivnog ekspandera</t>
  </si>
  <si>
    <t>45584-00</t>
  </si>
  <si>
    <t>Liposukcija</t>
  </si>
  <si>
    <t>45588-01</t>
  </si>
  <si>
    <t>Lifting čela i obrva, obostrano</t>
  </si>
  <si>
    <t>45620-00</t>
  </si>
  <si>
    <t>Redukcija donjeg očnog kapka</t>
  </si>
  <si>
    <t>45623-01</t>
  </si>
  <si>
    <t>Korekcija ptoze na očnom kapku tehnikom frontalis mišića sa fascijalnim slingom</t>
  </si>
  <si>
    <t>45623-02</t>
  </si>
  <si>
    <t>Korekcija ptoze na očnom kapku resekcijom ili produženjem levator mišića</t>
  </si>
  <si>
    <t>45626-00</t>
  </si>
  <si>
    <t>Korekcija ektropiona ili entropiona tehnikom šavova</t>
  </si>
  <si>
    <t>45641-01</t>
  </si>
  <si>
    <t>Rinoplastika sa transplantatom nazalne kosti</t>
  </si>
  <si>
    <t>45641-02</t>
  </si>
  <si>
    <t>Rinoplastika sa transplantatom nazalne kosti i nazalne/septalne hrskavice</t>
  </si>
  <si>
    <t>45644-01</t>
  </si>
  <si>
    <t>Rinoplastika sa transplantatom kosti sa udaljene donatorske oblasti</t>
  </si>
  <si>
    <t>45644-02</t>
  </si>
  <si>
    <t>Rinoplastika sa transplantatom kosti i hrskavice sa udaljene donatorske oblasti</t>
  </si>
  <si>
    <t>45659-00</t>
  </si>
  <si>
    <t>45659-01</t>
  </si>
  <si>
    <t>Ostale korekcije deformiteta eksternog uva</t>
  </si>
  <si>
    <t>45665-01</t>
  </si>
  <si>
    <t>Klinasta ekscizija očnog kapka pune debljine</t>
  </si>
  <si>
    <t>Ekscizija gangliona tetivne ovojnice fleksora šake</t>
  </si>
  <si>
    <t>46333-00</t>
  </si>
  <si>
    <t>Ekscizija gangliona distalnog dela prsta šake</t>
  </si>
  <si>
    <t>46333-01</t>
  </si>
  <si>
    <t>Reparacija ligamenta ili kapsule metakarpofalangealnog zgloba sa slobodnim tkivom za presađivanje ili implantom</t>
  </si>
  <si>
    <t>46339-00</t>
  </si>
  <si>
    <t>Sinovijektomija ovojnice tetive fleksora ili ekstenzora šake</t>
  </si>
  <si>
    <t>46351-00</t>
  </si>
  <si>
    <t>Sinovijektomija ovojnice tetive fleksora, 2 prsta na ruci</t>
  </si>
  <si>
    <t>46357-00</t>
  </si>
  <si>
    <t>Sinovijektomija ovojnice tetive fleksora, 4 prsta na ruci</t>
  </si>
  <si>
    <t>46360-00</t>
  </si>
  <si>
    <t>Sinovijektomija ovojnice tetive fleksora, ≥ 5 prstiju</t>
  </si>
  <si>
    <t>46366-00</t>
  </si>
  <si>
    <t>Subkutana fasciotomija zbog Dipitrenove kontrakture</t>
  </si>
  <si>
    <t>46408-00</t>
  </si>
  <si>
    <t>Rekonstrukcija tetive šake pomoću presađivanja tetive</t>
  </si>
  <si>
    <t>46414-00</t>
  </si>
  <si>
    <t>Insercija veštačke proteze za tetivu šake</t>
  </si>
  <si>
    <t>46417-00</t>
  </si>
  <si>
    <t>Prenošenje tetive šake</t>
  </si>
  <si>
    <t>46423-00</t>
  </si>
  <si>
    <t>Sekundarna reparacija tetive ekstenzora šake</t>
  </si>
  <si>
    <t>46426-00</t>
  </si>
  <si>
    <t>Primarna reparacija tetive fleksora šake, proksimalno od fibrozne ovojnice tetiva fleksora prstiju (u nivou metakarpalnih glavica, A1 puli)</t>
  </si>
  <si>
    <t>46429-00</t>
  </si>
  <si>
    <t>Sekundarna reparacija tetive fleksora šake, proksimalno od fibrozne</t>
  </si>
  <si>
    <t>46432-00</t>
  </si>
  <si>
    <t>Primarna reparacija tetive fleksora šake, distalno od fibrozne ovojnice tetiva fleksora prstiju (u nivou metakarpalnih glavica, A1 puli)</t>
  </si>
  <si>
    <t>46435-00</t>
  </si>
  <si>
    <t>Sekundarna reparacija tetive fleksora šake, distalno od fibrozne ovojnice tetiva fleksora prstiju (u nivou metakarpalnih glavica, A1 puli)</t>
  </si>
  <si>
    <t>46453-00</t>
  </si>
  <si>
    <t>Tenoliza tetive fleksora šake</t>
  </si>
  <si>
    <t>46480-00</t>
  </si>
  <si>
    <t>Amputacija prsta koja uključuje metakarpalnu kost</t>
  </si>
  <si>
    <t>46483-00</t>
  </si>
  <si>
    <t>Revizija amputacionog patrljka na šaci ili prstu</t>
  </si>
  <si>
    <t>46492-00</t>
  </si>
  <si>
    <t>Ispravljanje kontrakture prsta šake</t>
  </si>
  <si>
    <t>46495-00</t>
  </si>
  <si>
    <t>Ekscizija mukozne ciste prsta šake</t>
  </si>
  <si>
    <t>46495-01</t>
  </si>
  <si>
    <t>46498-00</t>
  </si>
  <si>
    <t>46502-00</t>
  </si>
  <si>
    <t>Ekscizija rekurentnog gangliona dorzalne strane ručnog zgloba</t>
  </si>
  <si>
    <t>46503-00</t>
  </si>
  <si>
    <t>Ekscizija rekurentnog gangliona volarne strane ručnog zgloba</t>
  </si>
  <si>
    <t>47342-00</t>
  </si>
  <si>
    <t>Otvorena repozicija preloma metakarpusa</t>
  </si>
  <si>
    <t>47387-00</t>
  </si>
  <si>
    <t>Imobilizacija preloma tela radijusa i ulne</t>
  </si>
  <si>
    <t>47963-01</t>
  </si>
  <si>
    <t>Tenoplastika, neklasifikovana na drugom mestu</t>
  </si>
  <si>
    <t>47963-02</t>
  </si>
  <si>
    <t>Rekonstrukcija tetive šake, ako na drugom mestu nije klasifikovano</t>
  </si>
  <si>
    <t>47969-00</t>
  </si>
  <si>
    <t>Tenosinovijektomija, neklasifikovana na drugom mestu</t>
  </si>
  <si>
    <t>47981-00</t>
  </si>
  <si>
    <t>Dekompresiona fasciotomija podlaktice</t>
  </si>
  <si>
    <t>50104-00</t>
  </si>
  <si>
    <t>Sinovijektomija zgloba, neklasifikovana na drugom mestu</t>
  </si>
  <si>
    <t>90130-00</t>
  </si>
  <si>
    <t>Lokalna destrukcija lezija u nosu</t>
  </si>
  <si>
    <t>90366-00</t>
  </si>
  <si>
    <t>Ostale procedure na urinarnom sistemu</t>
  </si>
  <si>
    <t>90567-01</t>
  </si>
  <si>
    <t>Fasciotomija zbog ishemije donjeg ekstremiteta</t>
  </si>
  <si>
    <t>90574-00</t>
  </si>
  <si>
    <t>Ekscizija lezije zgloba, neklasifikovana na drugom mestu</t>
  </si>
  <si>
    <t>90583-01</t>
  </si>
  <si>
    <t>Presađivanje mišića, neklasifikovano na drugom mestu</t>
  </si>
  <si>
    <t>90590-00</t>
  </si>
  <si>
    <t>Rekonstrukcija vezivne ovojnice tetive ili puleja, neklasifikovana na drugom mestu</t>
  </si>
  <si>
    <t>90603-14</t>
  </si>
  <si>
    <t>Sekvestrektomija kostiju karlice</t>
  </si>
  <si>
    <t>90603-19</t>
  </si>
  <si>
    <t>Sekvestrektomija metatarzusa</t>
  </si>
  <si>
    <t>90723-01</t>
  </si>
  <si>
    <t>Injekcija u dojku zbog povećanja, obostrano</t>
  </si>
  <si>
    <t>30195-07</t>
  </si>
  <si>
    <t>Elektroterapija lezija na koži, višestruke lezije</t>
  </si>
  <si>
    <t>Injekcija u tkivni ekspander</t>
  </si>
  <si>
    <t>90544-00</t>
  </si>
  <si>
    <t>Presecanje adhezija šake</t>
  </si>
  <si>
    <t>90560-00</t>
  </si>
  <si>
    <t>Primena drugog sredstva u meko tkivo, neklasifikovana na drugom mestu</t>
  </si>
  <si>
    <t>СВЕ УКУПНО ОПЕРАЦИЈЕ</t>
  </si>
  <si>
    <t>13750-06</t>
  </si>
  <si>
    <t>Ostale terapijske hemafereze</t>
  </si>
  <si>
    <t>45536-00</t>
  </si>
  <si>
    <t>Rekonstrukcija dojke tehnikom deljenja dojke, drugi stadijum</t>
  </si>
  <si>
    <t>45587-01</t>
  </si>
  <si>
    <t>Lifting čela i obrva, jednostrano</t>
  </si>
  <si>
    <t>45623-03</t>
  </si>
  <si>
    <t>Korekcija ptoze na očnom kapku ostalim tehnikama levator mišića</t>
  </si>
  <si>
    <t>46336-01</t>
  </si>
  <si>
    <t>Sinovijektomija metakarpalnog zgloba</t>
  </si>
  <si>
    <t>46348-00</t>
  </si>
  <si>
    <t>Sinovijektomija ovojnice tetive fleksora, 1 prst ruke</t>
  </si>
  <si>
    <t>46354-00</t>
  </si>
  <si>
    <t>Sinovijektomija ovojnice tetive fleksora, 3 prsta na ruci</t>
  </si>
  <si>
    <t>46369-00</t>
  </si>
  <si>
    <t>Palmarna fasciektomija zbog Dipitrenove kontrakture</t>
  </si>
  <si>
    <t>46372-00</t>
  </si>
  <si>
    <t>Palmarna fasciektomija zbog Dipitrenove kontrakture koja zahvata 1 prst</t>
  </si>
  <si>
    <t>46375-00</t>
  </si>
  <si>
    <t>Palmarna fasciektomija zbog Dipitrenove kontrakture koja zahvata 2 prsta</t>
  </si>
  <si>
    <t>46378-00</t>
  </si>
  <si>
    <t>Palmarna fasciektomija zbog Dipitrenove kontrakture koja zahvata ≥ 3 prsta</t>
  </si>
  <si>
    <t>46387-00</t>
  </si>
  <si>
    <t>Revizija palmarne fasciektomije zbog Dipitrenove kontrakture koja zahvata 1 prst</t>
  </si>
  <si>
    <t>46390-00</t>
  </si>
  <si>
    <t>Revizija palmarne fasciektomije zbog Dipitrenove kontrakture koja zahvata 2 prsta</t>
  </si>
  <si>
    <t>46444-00</t>
  </si>
  <si>
    <t>Rekonstrukcija deformiteta prsta po tipu „rupice za dugme“ (Boutonnière deformity)</t>
  </si>
  <si>
    <t>46447-00</t>
  </si>
  <si>
    <t>Rekonstrukcija deformiteta prsta po tipu „rupice za dugme“</t>
  </si>
  <si>
    <t>46507-00</t>
  </si>
  <si>
    <t>Transpozicija prsta šake na vaskularnoj peteljci</t>
  </si>
  <si>
    <t>57506-04</t>
  </si>
  <si>
    <t>Radiografsko snimanje šake</t>
  </si>
  <si>
    <t>61469-00</t>
  </si>
  <si>
    <t>Limfoscintigrafija</t>
  </si>
  <si>
    <t>90071-00</t>
  </si>
  <si>
    <t>Revizija operativne rane na prednjem segmentu – neklasifikovana na drugom mestu</t>
  </si>
  <si>
    <t>90162-00</t>
  </si>
  <si>
    <t>Ostale procedure na traheji</t>
  </si>
  <si>
    <t>90660-00</t>
  </si>
  <si>
    <t>Primena sredstava u koži i potkožnom tkivu</t>
  </si>
  <si>
    <t>90686-00</t>
  </si>
  <si>
    <t>Obrada opekotine bez ekscizije</t>
  </si>
  <si>
    <t>90765-00</t>
  </si>
  <si>
    <t>Izrada i podešavanje uređaja za imobilizaciju, jednostavna</t>
  </si>
  <si>
    <t>92159-00</t>
  </si>
  <si>
    <t>Profilaktička vakcinacija protiv gripa</t>
  </si>
  <si>
    <t>96020-00</t>
  </si>
  <si>
    <t>Procena integriteta kože</t>
  </si>
  <si>
    <t>13706-07</t>
  </si>
  <si>
    <t xml:space="preserve">Transplantacija autologne koštane srži ili matične ćelije </t>
  </si>
  <si>
    <t>35653-01</t>
  </si>
  <si>
    <t>Totalna abdominalna histerektomija</t>
  </si>
  <si>
    <t>Клиника зa урологију</t>
  </si>
  <si>
    <t>Biopsija mokraćne bešike</t>
  </si>
  <si>
    <t>30075-21</t>
  </si>
  <si>
    <t>Biopsija semenih kesica</t>
  </si>
  <si>
    <t>30075-31</t>
  </si>
  <si>
    <t>Biopsija uretre</t>
  </si>
  <si>
    <t>30075-32</t>
  </si>
  <si>
    <t>Biopsija perirenalnog ili perivezikalnog tkiva</t>
  </si>
  <si>
    <t>30075-33</t>
  </si>
  <si>
    <t>Biopsija uretera</t>
  </si>
  <si>
    <t>30094-06</t>
  </si>
  <si>
    <t>Perkutana biopsija intraabdominalne mase iglom</t>
  </si>
  <si>
    <t>30094-07</t>
  </si>
  <si>
    <t>Perkutana biopsija testisa (iglom)</t>
  </si>
  <si>
    <t>30094-10</t>
  </si>
  <si>
    <t>Perkutana [pomoću igle] biopsija tiroidne žlezde</t>
  </si>
  <si>
    <t>30224-02</t>
  </si>
  <si>
    <t>Perkutana drenaža retroperitonealnog apscesa</t>
  </si>
  <si>
    <t>30375-09</t>
  </si>
  <si>
    <t>Ekscizija Mekelovog divertikuluma</t>
  </si>
  <si>
    <t>mn</t>
  </si>
  <si>
    <t>30403-05</t>
  </si>
  <si>
    <t>Reparacija trbušnog zida nakon uzimanja mišićno-kožnog režnja</t>
  </si>
  <si>
    <t>30635-00</t>
  </si>
  <si>
    <t>Operacija varikocele</t>
  </si>
  <si>
    <t>30641-00</t>
  </si>
  <si>
    <t>Orhidektomija, jednostrana</t>
  </si>
  <si>
    <t>30641-01</t>
  </si>
  <si>
    <t>Orhidektomija, obostrana</t>
  </si>
  <si>
    <t>30641-02</t>
  </si>
  <si>
    <t>Orhidektomija sa ugradnjom testikularne proteze, jednostrana</t>
  </si>
  <si>
    <t>30641-03</t>
  </si>
  <si>
    <t>Orhidektomija sa ugradnjom testikularne proteze, obostrana</t>
  </si>
  <si>
    <t>30644-00</t>
  </si>
  <si>
    <t>Epididimotomija</t>
  </si>
  <si>
    <t>30644-01</t>
  </si>
  <si>
    <t>Eksploracija spermatične vrpce</t>
  </si>
  <si>
    <t>30644-04</t>
  </si>
  <si>
    <t>Biopsija testisa, jednostrana</t>
  </si>
  <si>
    <t>30644-05</t>
  </si>
  <si>
    <t>Biopsija testisa, obostrana</t>
  </si>
  <si>
    <t>30644-06</t>
  </si>
  <si>
    <t>Biopsija semene vrpce, epididimisa ili semevoda (vas deferens)</t>
  </si>
  <si>
    <t>30644-07</t>
  </si>
  <si>
    <t>Ekscizija lezije testisa</t>
  </si>
  <si>
    <t>30644-08</t>
  </si>
  <si>
    <t>Ekscizija lezije semene vrpce ili epididimisa</t>
  </si>
  <si>
    <t>30644-09</t>
  </si>
  <si>
    <t>Ekscizija semene vrpce</t>
  </si>
  <si>
    <t>30644-11</t>
  </si>
  <si>
    <t>Ostale reparacije semene vrpce i epididimisa</t>
  </si>
  <si>
    <t>30644-12</t>
  </si>
  <si>
    <t>Ostale procedure na spermatičnoj vrpci, epididimisu ili semevodu</t>
  </si>
  <si>
    <t>30653-00</t>
  </si>
  <si>
    <t>Cirkumcizija (obrezivanje) muškarca</t>
  </si>
  <si>
    <t>32712-01</t>
  </si>
  <si>
    <t>Ilijačnofemoralni bajpas sintetičkim materijalom</t>
  </si>
  <si>
    <t>33836-01</t>
  </si>
  <si>
    <t>Reparacija renalne arterije direktnom anastomozom</t>
  </si>
  <si>
    <t>33836-02</t>
  </si>
  <si>
    <t>Reparacija ilijačne arterije direktnom anastomozom</t>
  </si>
  <si>
    <t>33836-04</t>
  </si>
  <si>
    <t>Reparacija renalne vene direktnom anastomozom</t>
  </si>
  <si>
    <t>35321-03</t>
  </si>
  <si>
    <t>Transkateterska embolizacija krvnih sudova lica i vrata</t>
  </si>
  <si>
    <t>35523-00</t>
  </si>
  <si>
    <t>Ekscizija karunkula uretre</t>
  </si>
  <si>
    <t>35560-00</t>
  </si>
  <si>
    <t>Parcijalna vaginektomija</t>
  </si>
  <si>
    <t>35568-00</t>
  </si>
  <si>
    <t>Sakrospinozna kolpopeksija</t>
  </si>
  <si>
    <t>35596-01</t>
  </si>
  <si>
    <t>Korekcija vezikovaginalne fistule vaginalnim putem</t>
  </si>
  <si>
    <t>35597-01</t>
  </si>
  <si>
    <t>Sakralna kolpopeksija</t>
  </si>
  <si>
    <t>35599-00</t>
  </si>
  <si>
    <t>Sling procedure kod stres inkontinencije kod žena</t>
  </si>
  <si>
    <t>35599-01</t>
  </si>
  <si>
    <t>Revizija sling procedure kod stres inkontinencije kod žena</t>
  </si>
  <si>
    <t>35638-00</t>
  </si>
  <si>
    <t>Laparoskopska klinasta resekcija jajnika</t>
  </si>
  <si>
    <t>36516-00</t>
  </si>
  <si>
    <t>Laparoskopska nefrektomija, jednostrana</t>
  </si>
  <si>
    <t>36516-02</t>
  </si>
  <si>
    <t>Laparoskopska nefrektomija, obostrana</t>
  </si>
  <si>
    <t>36516-03</t>
  </si>
  <si>
    <t>Nefrektomija obostrana</t>
  </si>
  <si>
    <t>36516-04</t>
  </si>
  <si>
    <t>Laparoskopska nefrektomija za transplantaciju, živi davalac</t>
  </si>
  <si>
    <t>36516-05</t>
  </si>
  <si>
    <t>Nefrektomija za transplantaciju, živi davalac</t>
  </si>
  <si>
    <t>36516-06</t>
  </si>
  <si>
    <t>Nefrektomija za  transplantaciju, kadaver</t>
  </si>
  <si>
    <t>36519-00</t>
  </si>
  <si>
    <t>Laparoskopska nefrektomija transplantiranog bubrega</t>
  </si>
  <si>
    <t>36519-02</t>
  </si>
  <si>
    <t>Laparoskopska nefrektomija predhodno operisanog bubrega</t>
  </si>
  <si>
    <t>36519-03</t>
  </si>
  <si>
    <t>Nefrektomija predhodno operisanog bubrega</t>
  </si>
  <si>
    <t>36522-00</t>
  </si>
  <si>
    <t>Laparoskopska parcijalna nefrektomija</t>
  </si>
  <si>
    <t>36522-01</t>
  </si>
  <si>
    <t>Parcijalna nefrektomija</t>
  </si>
  <si>
    <t>36525-00</t>
  </si>
  <si>
    <t>Laparoskopska parcijalna nefrektomija na predhodno operisanom bubregu</t>
  </si>
  <si>
    <t>36525-01</t>
  </si>
  <si>
    <t>Parcijalna nefrektomija na predhodno operisanom bubregu</t>
  </si>
  <si>
    <t>36528-00</t>
  </si>
  <si>
    <t>Laparoskopska radikalna nefrektomija</t>
  </si>
  <si>
    <t>36528-01</t>
  </si>
  <si>
    <t>Radikalna nefrektomija</t>
  </si>
  <si>
    <t>36529-00</t>
  </si>
  <si>
    <t>Radikalna nefrektomija na predhodno operisanom bubregu</t>
  </si>
  <si>
    <t>36531-00</t>
  </si>
  <si>
    <t>Laparoskopska nefroureterektomija</t>
  </si>
  <si>
    <t>36531-01</t>
  </si>
  <si>
    <t>Nefroureterektomija</t>
  </si>
  <si>
    <t>36533-00</t>
  </si>
  <si>
    <t>Nefroureterektomija na predhodno operisanom bubregu</t>
  </si>
  <si>
    <t>36537-00</t>
  </si>
  <si>
    <t>Eksploracija perirenalnog prostora sa drenažom</t>
  </si>
  <si>
    <t>36540-00</t>
  </si>
  <si>
    <t>Nefrolitotomija sa odstranjenjem  ≤ 2 kalkulusa</t>
  </si>
  <si>
    <t>36543-00</t>
  </si>
  <si>
    <t>Nefrolitotomija sa odstranjenjem  ≥ 3 kalkulusa</t>
  </si>
  <si>
    <t>36546-00</t>
  </si>
  <si>
    <t>Vantelesna litotripsija šok-talasima  [ESWL]</t>
  </si>
  <si>
    <t>36549-00</t>
  </si>
  <si>
    <t>Ureterolitotomija</t>
  </si>
  <si>
    <t>36549-01</t>
  </si>
  <si>
    <t>Laparoskopska ureterolitotomija</t>
  </si>
  <si>
    <t>36552-00</t>
  </si>
  <si>
    <t>Nefrostomija</t>
  </si>
  <si>
    <t>36552-01</t>
  </si>
  <si>
    <t>Pijelostomija</t>
  </si>
  <si>
    <t>36558-00</t>
  </si>
  <si>
    <t>Laparoskopska ekscizija ciste bubrega</t>
  </si>
  <si>
    <t>36558-02</t>
  </si>
  <si>
    <t>Ekscizija ostalih lezija bubrega</t>
  </si>
  <si>
    <t>36564-00</t>
  </si>
  <si>
    <t>Laparoskopska pijeloplastika</t>
  </si>
  <si>
    <t>36564-01</t>
  </si>
  <si>
    <t>Pijeloplastika</t>
  </si>
  <si>
    <t>36570-00</t>
  </si>
  <si>
    <t>Laparoskopska pijeloplastika na predhodno operisanom bubregu</t>
  </si>
  <si>
    <t>36570-01</t>
  </si>
  <si>
    <t>Pijeloplastika na predhodno operisanom bubregu</t>
  </si>
  <si>
    <t>36573-00</t>
  </si>
  <si>
    <t>Laparoskopska reparacija udvojenog uretera</t>
  </si>
  <si>
    <t>36573-01</t>
  </si>
  <si>
    <t>Reparacija udvojenog uretera</t>
  </si>
  <si>
    <t>36579-00</t>
  </si>
  <si>
    <t>Laparoskopska parcijalna ureterektomija</t>
  </si>
  <si>
    <t>36579-01</t>
  </si>
  <si>
    <t>Parcijalna ureterektomija</t>
  </si>
  <si>
    <t>36579-02</t>
  </si>
  <si>
    <t>Laparoskopska kompletna ureterektomija</t>
  </si>
  <si>
    <t>36579-03</t>
  </si>
  <si>
    <t>Kompletna ureterektomija</t>
  </si>
  <si>
    <t>36585-00</t>
  </si>
  <si>
    <t>Laparoskopsko formiranje kutane ureterostomije (jednostrano)</t>
  </si>
  <si>
    <t>36585-01</t>
  </si>
  <si>
    <t>Formiranje kutane ureterostomije (jednostrano)</t>
  </si>
  <si>
    <t>36585-02</t>
  </si>
  <si>
    <t>Laparoskopsko formiranje kutane ureterostomije (obostrano)</t>
  </si>
  <si>
    <t>36585-03</t>
  </si>
  <si>
    <t>Formiranje kutane ureterostomije (obostrano)</t>
  </si>
  <si>
    <t>36588-00</t>
  </si>
  <si>
    <t>Laparoskopska reimplantacija uretera u mokraćnu bešiku (jednostrana)</t>
  </si>
  <si>
    <t>36588-01</t>
  </si>
  <si>
    <t>Reimplantacija uretera u mokraćnu bešiku (jednostrana)</t>
  </si>
  <si>
    <t>36588-02</t>
  </si>
  <si>
    <t>Laparoskopska reimplantacija uretera u mokraćnu bešiku (obostrana)</t>
  </si>
  <si>
    <t>36588-03</t>
  </si>
  <si>
    <t>Reimplantacija uretera u mokraćnu bešiku (obostrana)</t>
  </si>
  <si>
    <t>36591-00</t>
  </si>
  <si>
    <t>Laparoskopska reimplantacija uretera u mokraćnu bešiku sa režnjem bešike (jednostrana)</t>
  </si>
  <si>
    <t>36591-01</t>
  </si>
  <si>
    <t>Reimplantacija uretera u mokraćnu bešiku sa režnjem bešike (jednostrana)</t>
  </si>
  <si>
    <t>36591-02</t>
  </si>
  <si>
    <t>Laparoskopska reimplantacija uretera u mokraćnu bešiku sa režnjem bešike (obostrana)</t>
  </si>
  <si>
    <t>36591-03</t>
  </si>
  <si>
    <t>Reimplantacija uretera u mokraćnu bešiku sa režnjem  bešike (obostrana)</t>
  </si>
  <si>
    <t>36591-04</t>
  </si>
  <si>
    <t>Reimplantacija uretera u mokraćnu bešiku psoas hitch (jednostrana)</t>
  </si>
  <si>
    <t>36591-05</t>
  </si>
  <si>
    <t>Reimplantacija uretera u mokraćnu bešiku psoas hitch (obostrana)</t>
  </si>
  <si>
    <t>36594-00</t>
  </si>
  <si>
    <t>Laparoskopska uretero-enterostomija ili ureterosigmoidostomija (jednostrana)</t>
  </si>
  <si>
    <t>36594-01</t>
  </si>
  <si>
    <t>Uretero-enterostomija ili ureterosigmoidostomija (jednostrana)</t>
  </si>
  <si>
    <t>36594-03</t>
  </si>
  <si>
    <t>Uretero-enterostomija ili ureterosigmoidostomija (obostrana)</t>
  </si>
  <si>
    <t>36597-00</t>
  </si>
  <si>
    <t>Laparoskopska transureterostomija ili uretero-ureterostomija</t>
  </si>
  <si>
    <t>36597-01</t>
  </si>
  <si>
    <t>Transureterostomija ili uretero-ureterostomija</t>
  </si>
  <si>
    <t>36600-02</t>
  </si>
  <si>
    <t>Formiranje nekontinentnog crevnourinarnog rezervoara – nekontinentna urostoma</t>
  </si>
  <si>
    <t>36606-00</t>
  </si>
  <si>
    <t>Formiranje kontinentnog crevnourinarnog rezervoara – kontinentna urostoma</t>
  </si>
  <si>
    <t>36606-03</t>
  </si>
  <si>
    <t>Formiranje kontinentnog crevnourinarnog rezervoara sa spajanjem rezervoara sa uretrom</t>
  </si>
  <si>
    <t>36609-00</t>
  </si>
  <si>
    <t>Revizija urinarnog konduita</t>
  </si>
  <si>
    <t>36609-01</t>
  </si>
  <si>
    <t>Revizija urinarnog rezervoara</t>
  </si>
  <si>
    <t>36609-02</t>
  </si>
  <si>
    <t>Laparoskopska revizija ureterostomije</t>
  </si>
  <si>
    <t>36609-03</t>
  </si>
  <si>
    <t>Revizija ureterostomije</t>
  </si>
  <si>
    <t>36612-00</t>
  </si>
  <si>
    <t>Laparoskopska eksploracija uretera</t>
  </si>
  <si>
    <t>36612-01</t>
  </si>
  <si>
    <t>Eksploraciju uretera</t>
  </si>
  <si>
    <t>36615-00</t>
  </si>
  <si>
    <t>Laparoskopska ureteroliza</t>
  </si>
  <si>
    <t>36615-01</t>
  </si>
  <si>
    <t>Ureteroliza</t>
  </si>
  <si>
    <t>36615-02</t>
  </si>
  <si>
    <t>Laparoskopska ureteroliza sa repozicijom uretera</t>
  </si>
  <si>
    <t>36615-03</t>
  </si>
  <si>
    <t>Ureteroliza sa repozicijom uretera</t>
  </si>
  <si>
    <t>36618-00</t>
  </si>
  <si>
    <t>Laparoskopska redukcijska ureteroplastika</t>
  </si>
  <si>
    <t>36618-01</t>
  </si>
  <si>
    <t>Redukcijska ureteroplastika</t>
  </si>
  <si>
    <t>36621-00</t>
  </si>
  <si>
    <t>Zatvaranje kutane ureterostomije</t>
  </si>
  <si>
    <t>36650-00</t>
  </si>
  <si>
    <t>Uklanjanje katetera pijelostome ili nefrostome</t>
  </si>
  <si>
    <t>36656-00</t>
  </si>
  <si>
    <t>Retrogradna ureterorenoskopija sa fragmentacijom kamena u bubregu</t>
  </si>
  <si>
    <t>36803-00</t>
  </si>
  <si>
    <t>Ureteroskopija</t>
  </si>
  <si>
    <t>36803-01</t>
  </si>
  <si>
    <t>Endoskopska dilatacija uretera</t>
  </si>
  <si>
    <t>36803-02</t>
  </si>
  <si>
    <t>Endoskopska manipulacija kalkulusa u ureteru (ureterorenoskopski)</t>
  </si>
  <si>
    <t>36806-00</t>
  </si>
  <si>
    <t>Endoskopska biopsija uretera</t>
  </si>
  <si>
    <t>36806-02</t>
  </si>
  <si>
    <t>Endoskopska ekstrakcija kalkulusa iz uretera (ureterorenoskopski)</t>
  </si>
  <si>
    <t>36809-01</t>
  </si>
  <si>
    <t>Endoskopska destrukcija lezija uretera</t>
  </si>
  <si>
    <t>36811-00</t>
  </si>
  <si>
    <t>Endoskopsko ugrađivanje uretralne proteze</t>
  </si>
  <si>
    <t>36812-01</t>
  </si>
  <si>
    <t>Cistoskopija kroz arteficijalnu stomu</t>
  </si>
  <si>
    <t>36812-02</t>
  </si>
  <si>
    <t>Endoskopsko razdvajanje intraluminalnih adhezija u mokraćnoj bešici</t>
  </si>
  <si>
    <t>36815-00</t>
  </si>
  <si>
    <t>Endoskopsko uništavanje kondiloma penisa</t>
  </si>
  <si>
    <t>36815-01</t>
  </si>
  <si>
    <t>Endoskopska destrukcija kondiloma u uretri</t>
  </si>
  <si>
    <t>36821-02</t>
  </si>
  <si>
    <t>Endoskopska (brush) biopsija uretera</t>
  </si>
  <si>
    <t>36824-00</t>
  </si>
  <si>
    <t>Endoskopska kateterizacija  uretera, jednostrana</t>
  </si>
  <si>
    <t>36825-00</t>
  </si>
  <si>
    <t>Endoskopska incizija uretero-pelvičnog segmenta ili suženja uretera</t>
  </si>
  <si>
    <t>36827-00</t>
  </si>
  <si>
    <t>Endoskopski kontrolisana hidrodilatacija mokraćne bešike</t>
  </si>
  <si>
    <t>36830-00</t>
  </si>
  <si>
    <t>Endoskopska incizija orificijuma uretera</t>
  </si>
  <si>
    <t>36833-00</t>
  </si>
  <si>
    <t>Endoskopsko uklanjanje stranog tela iz mokraćne bešike</t>
  </si>
  <si>
    <t>36836-00</t>
  </si>
  <si>
    <t>Endoskopska biopsija mokraćne bešike</t>
  </si>
  <si>
    <t>36840-02</t>
  </si>
  <si>
    <t>Endoskopska resekcija pojedinačne lezije mokraćne bešike ≤ 2 cm ili tkiva mokraćne bešike</t>
  </si>
  <si>
    <t>36840-03</t>
  </si>
  <si>
    <t>Endoskopska destrukcija jedne promene mokraćne bešike ≤ 2 cm</t>
  </si>
  <si>
    <t>36842-00</t>
  </si>
  <si>
    <t>Endoskopsko ispiranje krvnih ugrušaka iz mokraćne bešike</t>
  </si>
  <si>
    <t>36845-04</t>
  </si>
  <si>
    <t>Endoskopska resekcija pojedinačne lezije  mokraćne bešike promera &gt;2 cm</t>
  </si>
  <si>
    <t>36845-05</t>
  </si>
  <si>
    <t>Endoskopska resekcija multiplih lezija mokraćne bešike</t>
  </si>
  <si>
    <t>36845-06</t>
  </si>
  <si>
    <t>Endoskopska destrukcija jedne promene mokraćne bešike &gt; 2 cm</t>
  </si>
  <si>
    <t>36845-07</t>
  </si>
  <si>
    <t>Endoskopska destrukcija multiplih promena mokraćne bešike</t>
  </si>
  <si>
    <t>36848-00</t>
  </si>
  <si>
    <t>Endoskopska resekcija ureterocele</t>
  </si>
  <si>
    <t>36854-00</t>
  </si>
  <si>
    <t>Endoskopska incizija vrata mokraćne bešike</t>
  </si>
  <si>
    <t>36854-02</t>
  </si>
  <si>
    <t>Endoskopska resekcija vrata mokraćne bešike</t>
  </si>
  <si>
    <t>36854-03</t>
  </si>
  <si>
    <t>Endoskopska resekcija spoljašnjeg sfinktera uretre</t>
  </si>
  <si>
    <t>36860-00</t>
  </si>
  <si>
    <t>Endoskopski pregled intestinalnog konduita</t>
  </si>
  <si>
    <t>36860-01</t>
  </si>
  <si>
    <t>Endoskopski pregled intestinalnog rezervoara</t>
  </si>
  <si>
    <t>36863-00</t>
  </si>
  <si>
    <t>Litolapaksija mokraćne bešike</t>
  </si>
  <si>
    <t>37000-00</t>
  </si>
  <si>
    <t>Laparoskopska parcijalna ekscizija mokraćne bešike</t>
  </si>
  <si>
    <t>37004-00</t>
  </si>
  <si>
    <t>Laparoskopska reparacija rupture mokraćne bešike</t>
  </si>
  <si>
    <t>37004-01</t>
  </si>
  <si>
    <t>Ostale laparoskopske reparativne operacije na mokraćnoj bešici</t>
  </si>
  <si>
    <t>37004-02</t>
  </si>
  <si>
    <t>Ostale reparativne operacije na mokraćnoj bešici</t>
  </si>
  <si>
    <t>37008-00</t>
  </si>
  <si>
    <t>Laparoskopska cistotomija [cistostomija]</t>
  </si>
  <si>
    <t>37008-02</t>
  </si>
  <si>
    <t>Laparoskopska cistolitotomija</t>
  </si>
  <si>
    <t>37008-03</t>
  </si>
  <si>
    <t>Cistolitotomija</t>
  </si>
  <si>
    <t>37008-04</t>
  </si>
  <si>
    <t>Laparoskopsko uklanjanje stranog tela iz mokraćne bešike</t>
  </si>
  <si>
    <t>37008-05</t>
  </si>
  <si>
    <t>Uklanjanje stranog tela iz mokraćne bešike</t>
  </si>
  <si>
    <t>37008-06</t>
  </si>
  <si>
    <t>Razdvajanje intraluminalnih adhezija u mokraćnoj bešici</t>
  </si>
  <si>
    <t>37011-00</t>
  </si>
  <si>
    <t>Perkutana cistotomija [cistostomija]</t>
  </si>
  <si>
    <t>37014-00</t>
  </si>
  <si>
    <t>Totalna ekscizija mokraćne bešike</t>
  </si>
  <si>
    <t>37020-00</t>
  </si>
  <si>
    <t>Laparoskopska ekscizija divertikuluma mokraćne bešike</t>
  </si>
  <si>
    <t>37020-01</t>
  </si>
  <si>
    <t>Ekscizija divertikuluma mokraćne bešike</t>
  </si>
  <si>
    <t>37023-00</t>
  </si>
  <si>
    <t>Laparoskopsko zatvaranje veziko-kutane fistule</t>
  </si>
  <si>
    <t>37023-01</t>
  </si>
  <si>
    <t>Zatvaranje veziko-kutane fistule</t>
  </si>
  <si>
    <t>37029-00</t>
  </si>
  <si>
    <t>Laparoskopsko zatvaranje veziko- vaginalne fistule</t>
  </si>
  <si>
    <t>37029-01</t>
  </si>
  <si>
    <t>Zatvaranje veziko-vaginalne fistule abdominalnim pristupom</t>
  </si>
  <si>
    <t>37038-00</t>
  </si>
  <si>
    <t>Laparoskopsko zatvaranje veziko-intestinalne fistule</t>
  </si>
  <si>
    <t>37038-01</t>
  </si>
  <si>
    <t>Zatvaranje veziko-intestinalne fistule</t>
  </si>
  <si>
    <t>37043-00</t>
  </si>
  <si>
    <t>Transvaginalna iglena suspenzija kod stres inkontinencije kod žena</t>
  </si>
  <si>
    <t>37044-00</t>
  </si>
  <si>
    <t>Retropubična procedura kod stres-inkontinencije kod muškaraca</t>
  </si>
  <si>
    <t>37044-01</t>
  </si>
  <si>
    <t>Retropubične procedure kod stres inkontinencije kod žena</t>
  </si>
  <si>
    <t>37044-02</t>
  </si>
  <si>
    <t>Revizija retropubične procedure kod stres inkontinencije kod žena</t>
  </si>
  <si>
    <t>37044-03</t>
  </si>
  <si>
    <t>Revizija retropubične procedure kod stres inkontinencije kod muškaraca</t>
  </si>
  <si>
    <t>37045-00</t>
  </si>
  <si>
    <t>Formiranje kontinentne valvule</t>
  </si>
  <si>
    <t>37047-00</t>
  </si>
  <si>
    <t>Laparoskopska augmentacija mokraćne bešike</t>
  </si>
  <si>
    <t>37047-01</t>
  </si>
  <si>
    <t>Augmentacija mokraćne bešike</t>
  </si>
  <si>
    <t>37050-00</t>
  </si>
  <si>
    <t>Zatvaranje ekstrofije mokraćne bešike</t>
  </si>
  <si>
    <t>37053-00</t>
  </si>
  <si>
    <t>Laparoskopska transsekcija mokraćne bešike i reanastomoza na trigonum</t>
  </si>
  <si>
    <t>37053-01</t>
  </si>
  <si>
    <t>Transsekcija mokraćne bešike i reanastomoza na trigonum</t>
  </si>
  <si>
    <t>37200-03</t>
  </si>
  <si>
    <t>Suprapubična prostatektomija</t>
  </si>
  <si>
    <t>37200-04</t>
  </si>
  <si>
    <t>Retropubična prostatektomija</t>
  </si>
  <si>
    <t>37200-05</t>
  </si>
  <si>
    <t>Ostale otvorene prostatektomije</t>
  </si>
  <si>
    <t>37201-00</t>
  </si>
  <si>
    <t>Transuretralna ablacija prostate iglenom elektrodom [TUNA]</t>
  </si>
  <si>
    <t>37203-00</t>
  </si>
  <si>
    <t>Transuretralna resekcija prostate [TURP]</t>
  </si>
  <si>
    <t>37203-02</t>
  </si>
  <si>
    <t>Transuretralna električna vaporizacija prostate</t>
  </si>
  <si>
    <t>37203-03</t>
  </si>
  <si>
    <t>Krioablacija prostate</t>
  </si>
  <si>
    <t>37203-04</t>
  </si>
  <si>
    <t>Mikrotalasna termoterapija prostate</t>
  </si>
  <si>
    <t>37203-06</t>
  </si>
  <si>
    <t>Ostale vrste zatvorene prostatektomije</t>
  </si>
  <si>
    <t>37207-00</t>
  </si>
  <si>
    <t>Endoskopska laser ablacija prostate</t>
  </si>
  <si>
    <t>37207-01</t>
  </si>
  <si>
    <t>Endoskopska laser ekscizija prostate</t>
  </si>
  <si>
    <t>37209-00</t>
  </si>
  <si>
    <t>Radikalna prostatektomija</t>
  </si>
  <si>
    <t>37209-01</t>
  </si>
  <si>
    <t>Laparoskopska radikalna prostatektomija</t>
  </si>
  <si>
    <t>37210-00</t>
  </si>
  <si>
    <t>Radikalna prostatektomija sa rekonstrukcijom vrata mokraćne bešike</t>
  </si>
  <si>
    <t>37210-01</t>
  </si>
  <si>
    <t>Laparoskopska radikalna prostatektomija sa rekonstrukcijom vrata mokraćne bešike</t>
  </si>
  <si>
    <t>37211-00</t>
  </si>
  <si>
    <t>Radikalna prostatektomija sa rekonstrukcijom vrata mokraćne bešike i pelvičnom limfadenektomijom</t>
  </si>
  <si>
    <t>37211-01</t>
  </si>
  <si>
    <t>Laparoskopska radikalna prostatektomija sa rekonstrukcijom vrata mokraćne bešike i pelvičnom limfadenektomijom</t>
  </si>
  <si>
    <t>37212-02</t>
  </si>
  <si>
    <t>Incizija prostate</t>
  </si>
  <si>
    <t>37215-00</t>
  </si>
  <si>
    <t>Endoskopska biopsija prostate</t>
  </si>
  <si>
    <t>37224-00</t>
  </si>
  <si>
    <t>Endoskopska destrukcija lezije prostate</t>
  </si>
  <si>
    <t>37315-00</t>
  </si>
  <si>
    <t>Uretroskopija</t>
  </si>
  <si>
    <t>37318-01</t>
  </si>
  <si>
    <t>Endoskopska dijatermija uretre</t>
  </si>
  <si>
    <t>37318-02</t>
  </si>
  <si>
    <t>Endoskopska fragmentacija ili ekstrakcija kalkulusa u uretri</t>
  </si>
  <si>
    <t>37318-03</t>
  </si>
  <si>
    <t>Endoskopska fragmentacija ili ekstrakcija kalkulusa u uretri – laser</t>
  </si>
  <si>
    <t>37318-04</t>
  </si>
  <si>
    <t>Endoskopska biopsija uretre</t>
  </si>
  <si>
    <t>37321-00</t>
  </si>
  <si>
    <t>Meatotomija spoljašnjeg otvora uretre</t>
  </si>
  <si>
    <t>37324-00</t>
  </si>
  <si>
    <t>Eksterna uretrotomija</t>
  </si>
  <si>
    <t>37324-01</t>
  </si>
  <si>
    <t>Interna uretrotomija</t>
  </si>
  <si>
    <t>37324-02</t>
  </si>
  <si>
    <t>Perinealna uretrostomija</t>
  </si>
  <si>
    <t>37327-00</t>
  </si>
  <si>
    <t>Optička uretrotomija</t>
  </si>
  <si>
    <t>37330-00</t>
  </si>
  <si>
    <t>Parcijalna uretrektomija</t>
  </si>
  <si>
    <t>37330-01</t>
  </si>
  <si>
    <t>Kompletna uretrektomija</t>
  </si>
  <si>
    <t>37333-00</t>
  </si>
  <si>
    <t>Zatvaranje uretro-vaginalne fistule</t>
  </si>
  <si>
    <t>37336-00</t>
  </si>
  <si>
    <t>Zatvaranje uretro-rektalne fistule</t>
  </si>
  <si>
    <t>37339-00</t>
  </si>
  <si>
    <t>Injekcija bulking materijala kod stres inkontinencije kod žena</t>
  </si>
  <si>
    <t>37339-01</t>
  </si>
  <si>
    <t>Parauretralna injekcija bulking materijala zbog stres-inkontinencije kod muškaraca</t>
  </si>
  <si>
    <t>37340-00</t>
  </si>
  <si>
    <t>Uklanjanje uretralnog slinga nakon prethodnog postupka lečenja stres inkontinencije</t>
  </si>
  <si>
    <t>37342-00</t>
  </si>
  <si>
    <t>Plastika uretre – u jednom aktu</t>
  </si>
  <si>
    <t>37345-00</t>
  </si>
  <si>
    <t>Plastika uretre – prvi akt (u dva akta)</t>
  </si>
  <si>
    <t>37348-00</t>
  </si>
  <si>
    <t>Plastika uretre – drugi akt (u dva akta)</t>
  </si>
  <si>
    <t>37369-00</t>
  </si>
  <si>
    <t>Ekscizija prolapsa uretre</t>
  </si>
  <si>
    <t>37387-00</t>
  </si>
  <si>
    <t>Ugrađivanje artificijelnog mokraćnog sfinktera</t>
  </si>
  <si>
    <t>37393-00</t>
  </si>
  <si>
    <t>Dekompresija prijapizma – punkcija i lavaža kavernoznih tela</t>
  </si>
  <si>
    <t>37393-01</t>
  </si>
  <si>
    <t>Dekompresija prijapizma pomoću aspiracije</t>
  </si>
  <si>
    <t>37396-00</t>
  </si>
  <si>
    <t>Šant procedure kod lečenja prijapizma</t>
  </si>
  <si>
    <t>37402-00</t>
  </si>
  <si>
    <t>Parcijalna amputacija penisa</t>
  </si>
  <si>
    <t>37405-00</t>
  </si>
  <si>
    <t>Kompletna amputacija penisa</t>
  </si>
  <si>
    <t>37417-00</t>
  </si>
  <si>
    <t>Korekcija kurvature penisa</t>
  </si>
  <si>
    <t>37417-01</t>
  </si>
  <si>
    <t>Korekcija kurvature penisa sa umetanjem grafta</t>
  </si>
  <si>
    <t>37418-00</t>
  </si>
  <si>
    <t>Korekcija kurvature penisa sa mobilizacijom uretre</t>
  </si>
  <si>
    <t>37418-01</t>
  </si>
  <si>
    <t>Korekcija kurvature penisa sa umetanjem grafta i mobilizacijom uretre</t>
  </si>
  <si>
    <t>37423-00</t>
  </si>
  <si>
    <t>Operacija produženja penisa translokacijom corpora cavernosa</t>
  </si>
  <si>
    <t>37438-00</t>
  </si>
  <si>
    <t>Parcijalna ekscizija lezije na skrotumu</t>
  </si>
  <si>
    <t>37444-00</t>
  </si>
  <si>
    <t>Laparoskopska ureterolitotomija na predhodno operisanom ureteru</t>
  </si>
  <si>
    <t>37444-01</t>
  </si>
  <si>
    <t>Ureterolitotomija na predhodno operisanom ureteru</t>
  </si>
  <si>
    <t>37601-00</t>
  </si>
  <si>
    <t>Ekscizija spermatocele, jednostrana</t>
  </si>
  <si>
    <t>37601-01</t>
  </si>
  <si>
    <t>Ekscizija spermatocele, obostrana</t>
  </si>
  <si>
    <t>37601-02</t>
  </si>
  <si>
    <t>Ekscizija ciste epididimisa, jednostrana</t>
  </si>
  <si>
    <t>37601-03</t>
  </si>
  <si>
    <t>Ekscizija ciste epididimisa, obostrana</t>
  </si>
  <si>
    <t>37604-02</t>
  </si>
  <si>
    <t>Eksploracija skrotalnog sadržaja sa biopsijom, jednostrano</t>
  </si>
  <si>
    <t>37604-03</t>
  </si>
  <si>
    <t>Eksploracija skrotalnog sadržaja sa biopsijom, obostrano</t>
  </si>
  <si>
    <t>37604-04</t>
  </si>
  <si>
    <t>Eksploracija skrotalnog sadržaja sa fiksacijom testisa, jednostrano</t>
  </si>
  <si>
    <t>37604-05</t>
  </si>
  <si>
    <t>Eksploracija skrotalnog sadržaja sa fiksacijom testisa, obostrana</t>
  </si>
  <si>
    <t>37604-07</t>
  </si>
  <si>
    <t>Ponovna fiksacija testisa, jednostrana; Ponovna fiksacija torzije testisa, jednostrana</t>
  </si>
  <si>
    <t>37604-08</t>
  </si>
  <si>
    <t>Ponovna fiksacija testisa, obostrana</t>
  </si>
  <si>
    <t>37607-00</t>
  </si>
  <si>
    <t>Radikalna ekscizija retroperitonealnih limfnih čvorova</t>
  </si>
  <si>
    <t>37610-00</t>
  </si>
  <si>
    <t>Radikalna ekscizija retroperitonealnih  limfnih čvorova, redom</t>
  </si>
  <si>
    <t>37616-00</t>
  </si>
  <si>
    <t>Mikrohirurška vazo-vazostomija, jednostrana</t>
  </si>
  <si>
    <t>37616-01</t>
  </si>
  <si>
    <t>Mikrohirurška vazo-vazostomija, obostrana</t>
  </si>
  <si>
    <t>37616-02</t>
  </si>
  <si>
    <t>Mikrohirurška vazo-epididimostomija, jednostrana</t>
  </si>
  <si>
    <t>37616-03</t>
  </si>
  <si>
    <t>Mikrohirurška vaso-epididimostomija, obostrana</t>
  </si>
  <si>
    <t>37623-02</t>
  </si>
  <si>
    <t>Vazektomija, jednostrana</t>
  </si>
  <si>
    <t>37623-03</t>
  </si>
  <si>
    <t>Vazektomija, obostrana</t>
  </si>
  <si>
    <t>37800-00</t>
  </si>
  <si>
    <t>Ekscizija perzistentnog urahusa</t>
  </si>
  <si>
    <t>37803-00</t>
  </si>
  <si>
    <t>Orhidopeksija nespuštenog testisa, jednostrana</t>
  </si>
  <si>
    <t>37803-01</t>
  </si>
  <si>
    <t>Orhidopeksija nespuštenog testisa, obostrana</t>
  </si>
  <si>
    <t>37809-00</t>
  </si>
  <si>
    <t>Revizija orhidopeksije nespuštenog testisa, jednostrana</t>
  </si>
  <si>
    <t>37809-01</t>
  </si>
  <si>
    <t>Revizija orhidopeksije nespuštenog testisa, obostrana</t>
  </si>
  <si>
    <t>37812-00</t>
  </si>
  <si>
    <t>Eksploracija prepona u cilju detekcije nepalpabilnog testisa</t>
  </si>
  <si>
    <t>37818-00</t>
  </si>
  <si>
    <t>Plastika glansa penisa zbog hipospadije</t>
  </si>
  <si>
    <t>37836-00</t>
  </si>
  <si>
    <t>Epispadija, prva faza lečenja</t>
  </si>
  <si>
    <t>37839-00</t>
  </si>
  <si>
    <t>Epispadija, druga faza lečenja</t>
  </si>
  <si>
    <t>37842-02</t>
  </si>
  <si>
    <t>Sekundarna reparacija ekstrofije mokraćne bešike</t>
  </si>
  <si>
    <t>37842-03</t>
  </si>
  <si>
    <t>Sekundarna reparacija ekstrofije mokraćne bešike sa ponovnom ugradnjom uretera</t>
  </si>
  <si>
    <t>37854-00</t>
  </si>
  <si>
    <t>Endoskopsko lečenje valvule zadnje uretre</t>
  </si>
  <si>
    <t>90284-02</t>
  </si>
  <si>
    <t>Uklanjanje limfokele</t>
  </si>
  <si>
    <t>90350-00</t>
  </si>
  <si>
    <t>Ostale reparacije bubrega</t>
  </si>
  <si>
    <t>90357-00</t>
  </si>
  <si>
    <t>Ostale reparacije uretera</t>
  </si>
  <si>
    <t>90358-00</t>
  </si>
  <si>
    <t>Ostale procedure na ureteru</t>
  </si>
  <si>
    <t>90360-00</t>
  </si>
  <si>
    <t>Ekscizija ostalih lezija mokraćne bešike</t>
  </si>
  <si>
    <t>90363-00</t>
  </si>
  <si>
    <t>Ostale dijagnostičke procedure na mokraćnoj bešici</t>
  </si>
  <si>
    <t>90369-00</t>
  </si>
  <si>
    <t>Eksploracija perivezikalnog tkiva</t>
  </si>
  <si>
    <t>90391-00</t>
  </si>
  <si>
    <t>Incizija semenih kesica</t>
  </si>
  <si>
    <t>90393-00</t>
  </si>
  <si>
    <t>Ekscizija semenih kesica</t>
  </si>
  <si>
    <t>90399-00</t>
  </si>
  <si>
    <t>Redukcija torzije testisa ili semene vrpce</t>
  </si>
  <si>
    <t>90400-00</t>
  </si>
  <si>
    <t>Ostale procedure reparacije na testisima</t>
  </si>
  <si>
    <t>90401-00</t>
  </si>
  <si>
    <t>Ostale dijagnostičke procedure na testisu</t>
  </si>
  <si>
    <t>90402-02</t>
  </si>
  <si>
    <t>Dorzalna ili lateralna incizija prepucijuma</t>
  </si>
  <si>
    <t>90405-00</t>
  </si>
  <si>
    <t>Ostale operacije na penisu kod promene pola</t>
  </si>
  <si>
    <t>90406-00</t>
  </si>
  <si>
    <t>Ostale procedure na muškim polnim organima</t>
  </si>
  <si>
    <t>90480-00</t>
  </si>
  <si>
    <t>Sutura povreda uretre i/ili mokraćne bešike pri porođaju bez povreda perineuma</t>
  </si>
  <si>
    <t>Primena sredstva u koži i potkožnom tkivu</t>
  </si>
  <si>
    <t>92126-00</t>
  </si>
  <si>
    <t>Uklanjanje stranog tela iz skrotuma ili penisa, bez incizije</t>
  </si>
  <si>
    <t>30075-27</t>
  </si>
  <si>
    <t>Biopsija promene na penisu</t>
  </si>
  <si>
    <t>37435-00</t>
  </si>
  <si>
    <t>Plastika frenuluma</t>
  </si>
  <si>
    <t>030138</t>
  </si>
  <si>
    <t>Procena volumena i kvaliteta testisa manuelnom metodom</t>
  </si>
  <si>
    <t>13109-01</t>
  </si>
  <si>
    <t>Zamena prebivajućeg peritonealnog katetera radi peritonealne dijalize</t>
  </si>
  <si>
    <t>13110-00</t>
  </si>
  <si>
    <t>Uklanjanje prebivajućeg peritonealnog katetera radi peritonealne dijalize</t>
  </si>
  <si>
    <t>16512-00</t>
  </si>
  <si>
    <t>Skidanje konca serklaža</t>
  </si>
  <si>
    <t>30075-10</t>
  </si>
  <si>
    <t>30094-08</t>
  </si>
  <si>
    <t>Perkutana biosija semenih kesica iglom</t>
  </si>
  <si>
    <t>30392-00</t>
  </si>
  <si>
    <t>Otklanjanje najvećeg dela intraabdominalnih lezija (debulking)</t>
  </si>
  <si>
    <t>30628-00</t>
  </si>
  <si>
    <t>Perkutana aspiracija hidrocele</t>
  </si>
  <si>
    <t>30644-02</t>
  </si>
  <si>
    <t>Ligatura (podvezivanje) semevoda (vas deferens-a)</t>
  </si>
  <si>
    <t>30644-03</t>
  </si>
  <si>
    <t>Ligatura (podvezivanje) spermatične vrpce</t>
  </si>
  <si>
    <t>30663-00</t>
  </si>
  <si>
    <t>Kontrola krvarenja nakon cirkumcizije</t>
  </si>
  <si>
    <t>33811-00</t>
  </si>
  <si>
    <t>Otvorena trombektomija donje šuplje vene</t>
  </si>
  <si>
    <t>33812-04</t>
  </si>
  <si>
    <t>Trombektomija ostalih velikih vena</t>
  </si>
  <si>
    <t>35321-05</t>
  </si>
  <si>
    <t>Transkateterska embolizacija krvnih sudova abdomena</t>
  </si>
  <si>
    <t>35500-00</t>
  </si>
  <si>
    <t>Ginekološki pregled</t>
  </si>
  <si>
    <t>35527-00</t>
  </si>
  <si>
    <t>Elektrokauterizacija karunkula uretre</t>
  </si>
  <si>
    <t>35596-02</t>
  </si>
  <si>
    <t>Korekcija ureterovaginalne fistule</t>
  </si>
  <si>
    <t>35620-00</t>
  </si>
  <si>
    <t>Biopsija endometrija</t>
  </si>
  <si>
    <t>35638-04</t>
  </si>
  <si>
    <t>Laparoskopska ovarijalna cistektomija, jednostrana</t>
  </si>
  <si>
    <t>36537-01</t>
  </si>
  <si>
    <t>Eksploracija bubrega</t>
  </si>
  <si>
    <t>36561-00</t>
  </si>
  <si>
    <t>Zatvorena biopsija bubrega</t>
  </si>
  <si>
    <t>36604-00</t>
  </si>
  <si>
    <t>Antegradno plasiranje ureteralnog katetera kroz perkutanu nefrostomiju –  tehnika interventne radiologije</t>
  </si>
  <si>
    <t>36608-00</t>
  </si>
  <si>
    <t>Perkutana zamena ureteralnog stenta</t>
  </si>
  <si>
    <t>36627-01</t>
  </si>
  <si>
    <t>Perkutana nefroskopija sa biopsijom</t>
  </si>
  <si>
    <t>36649-00</t>
  </si>
  <si>
    <t>Zamena nefrostomskog katetera</t>
  </si>
  <si>
    <t>36652-00</t>
  </si>
  <si>
    <t>Retrogradna ureterorenoskopija</t>
  </si>
  <si>
    <t>36654-00</t>
  </si>
  <si>
    <t>Retrogradna pijeloskopija sa biopsijom bubrega</t>
  </si>
  <si>
    <t>36654-02</t>
  </si>
  <si>
    <t>Retrogradna ureterorenoskopija sa ekstrakcijom kalkulusa iz bubrega</t>
  </si>
  <si>
    <t>36656-01</t>
  </si>
  <si>
    <t>Retrogradna ureterorenoskopija sa fragmentacijom i ekstrakcijom renalnog  kamena</t>
  </si>
  <si>
    <t>36800-02</t>
  </si>
  <si>
    <t>Zamena katetera cistostome</t>
  </si>
  <si>
    <t>36811-01</t>
  </si>
  <si>
    <t>Endoskopsko plasiranje stenta uretre</t>
  </si>
  <si>
    <t>36812-00</t>
  </si>
  <si>
    <t>Cistoskopija</t>
  </si>
  <si>
    <t>36818-00</t>
  </si>
  <si>
    <t>Endoskopska kateterizacija uretera sa retrogradnom ureteropijelografijom - jednostrana</t>
  </si>
  <si>
    <t>36818-01</t>
  </si>
  <si>
    <t>Endoskopska kateterizacija uretera sa retrogradnom ureteropijelografijom - obostrana</t>
  </si>
  <si>
    <t>36821-00</t>
  </si>
  <si>
    <t>Endoskopska biopsija pijelona (brush)</t>
  </si>
  <si>
    <t>36821-03</t>
  </si>
  <si>
    <t>Endoskopska zamena ureteralnog stenta</t>
  </si>
  <si>
    <t>36824-01</t>
  </si>
  <si>
    <t>Endoskopska kateterizacija  uretera, obostrana</t>
  </si>
  <si>
    <t>36833-01</t>
  </si>
  <si>
    <t>Endoskopsko uklanjanje ureteralnog stenta</t>
  </si>
  <si>
    <t>36851-00</t>
  </si>
  <si>
    <t>Endoskopsko davanje lekova u zid  mokraćne bešike</t>
  </si>
  <si>
    <t>36854-01</t>
  </si>
  <si>
    <t>Endoskopska incizija spoljašnjeg uretralnog sfinktera</t>
  </si>
  <si>
    <t>36857-00</t>
  </si>
  <si>
    <t>Endoskopska ekstrakcija kalkulusa iz uretera (bez ureteroskopije)</t>
  </si>
  <si>
    <t>37041-00</t>
  </si>
  <si>
    <t>Perkutana aspiracija mokraćne bešike iglom</t>
  </si>
  <si>
    <t>37203-05</t>
  </si>
  <si>
    <t>Transrektalni fokusirani ultrazvuk prostate visokim intenzitetom</t>
  </si>
  <si>
    <t>37212-00</t>
  </si>
  <si>
    <t>Biopsija prostate</t>
  </si>
  <si>
    <t>37212-01</t>
  </si>
  <si>
    <t>Drenaža apscesa prostate</t>
  </si>
  <si>
    <t>37218-00</t>
  </si>
  <si>
    <t>Perkutana biosija prostate iglom</t>
  </si>
  <si>
    <t>37219-00</t>
  </si>
  <si>
    <t>Transrektalna biopsija prostate iglom</t>
  </si>
  <si>
    <t>37221-00</t>
  </si>
  <si>
    <t>Endoskopska drenaža apscesa prostate</t>
  </si>
  <si>
    <t>37224-01</t>
  </si>
  <si>
    <t>Endoskopska resekcija lezije prostate</t>
  </si>
  <si>
    <t>37303-00</t>
  </si>
  <si>
    <t>Dilatacija stenoze uretre</t>
  </si>
  <si>
    <t>37306-00</t>
  </si>
  <si>
    <t>Reparacija laceracije ili rupture prednje uretre</t>
  </si>
  <si>
    <t>37309-00</t>
  </si>
  <si>
    <t>Reparacija laceracije ili rupture zadnje uretre</t>
  </si>
  <si>
    <t>37318-00</t>
  </si>
  <si>
    <t>Endoskopsko uklanjanje stranog tela iz uretre</t>
  </si>
  <si>
    <t>37372-00</t>
  </si>
  <si>
    <t>Ekscizija divertikuluma uretre</t>
  </si>
  <si>
    <t>37375-00</t>
  </si>
  <si>
    <t>Rekonstrukcija uretralnog sfinktera</t>
  </si>
  <si>
    <t>37408-00</t>
  </si>
  <si>
    <t>Reparacija laceracije kavernoznog tela penisa</t>
  </si>
  <si>
    <t>37408-01</t>
  </si>
  <si>
    <t>Sutura kavernoznih tela kod rupture/frakture penisa</t>
  </si>
  <si>
    <t>37411-00</t>
  </si>
  <si>
    <t>Reparacija avulzije penisa</t>
  </si>
  <si>
    <t>37415-00</t>
  </si>
  <si>
    <t>Injekcija sredstva u penis</t>
  </si>
  <si>
    <t>37604-00</t>
  </si>
  <si>
    <t>Eksploracija skrotalnog sadržaja, jednostrano</t>
  </si>
  <si>
    <t>37604-01</t>
  </si>
  <si>
    <t>Eksploracija skrotalnog sadržaja, obostrano</t>
  </si>
  <si>
    <t>37604-06</t>
  </si>
  <si>
    <t>Incizija testisa</t>
  </si>
  <si>
    <t>37605-01</t>
  </si>
  <si>
    <t>37613-00</t>
  </si>
  <si>
    <t>Epididimektomija, jednostrana</t>
  </si>
  <si>
    <t>37613-01</t>
  </si>
  <si>
    <t>Epididimektomija, obostrana</t>
  </si>
  <si>
    <t>37833-00</t>
  </si>
  <si>
    <t>Hipospadija, lečenje postoperativne uretralne fistule</t>
  </si>
  <si>
    <t>50221-00</t>
  </si>
  <si>
    <t>Resekcija u bloku kod tumora mekih tkiva koji zahvata karlicu</t>
  </si>
  <si>
    <t>90282-01</t>
  </si>
  <si>
    <t>Regionalna ekscizija limfnog čvora na drugom mestu</t>
  </si>
  <si>
    <t>90313-00</t>
  </si>
  <si>
    <t>Ostale procedure reparacija rektuma</t>
  </si>
  <si>
    <t>90329-02</t>
  </si>
  <si>
    <t>Ostale reparacije na omentumu</t>
  </si>
  <si>
    <t>90341-00</t>
  </si>
  <si>
    <t>Ekscizija ostalih lezija rektuma</t>
  </si>
  <si>
    <t>90354-00</t>
  </si>
  <si>
    <t>Ostale procedure na bubregu</t>
  </si>
  <si>
    <t>90356-00</t>
  </si>
  <si>
    <t>Perkutana biopsija uretera</t>
  </si>
  <si>
    <t>90364-00</t>
  </si>
  <si>
    <t>Ostale procedure reparacije na uretri</t>
  </si>
  <si>
    <t>90371-00</t>
  </si>
  <si>
    <t>Balon dilatacija stenoze uretre (interventna radiologija)</t>
  </si>
  <si>
    <t>90392-00</t>
  </si>
  <si>
    <t>Kontrola postoperativnog krvarenja iz prostate</t>
  </si>
  <si>
    <t>90394-00</t>
  </si>
  <si>
    <t>Transuretralna balon dilatacija prostatične uretre</t>
  </si>
  <si>
    <t>90396-00</t>
  </si>
  <si>
    <t>Ekscizija lezije tunike vaginalis</t>
  </si>
  <si>
    <t>90397-00</t>
  </si>
  <si>
    <t>Sutura laceracije skrotuma ili tunike vaginalis</t>
  </si>
  <si>
    <t>90398-01</t>
  </si>
  <si>
    <t>Ostale procedure na skrotumu ili tuniki vaginalis</t>
  </si>
  <si>
    <t>90401-01</t>
  </si>
  <si>
    <t>Ostale procedure na testisu</t>
  </si>
  <si>
    <t>90402-00</t>
  </si>
  <si>
    <t>Incizija penisa</t>
  </si>
  <si>
    <t>90402-01</t>
  </si>
  <si>
    <t>Uklanjanje adhezija prepucijuma i glansa penisa</t>
  </si>
  <si>
    <t>90403-00</t>
  </si>
  <si>
    <t>Lokalna ekscizija lezije na penisu</t>
  </si>
  <si>
    <t>90404-00</t>
  </si>
  <si>
    <t>Ostale procedure reparacije na penisu</t>
  </si>
  <si>
    <t>90407-00</t>
  </si>
  <si>
    <t>Ekscizija ostalih lezija prostate</t>
  </si>
  <si>
    <t>92099-00</t>
  </si>
  <si>
    <t>Ispiranje nefrostome ili pijelostome</t>
  </si>
  <si>
    <t>92121-00</t>
  </si>
  <si>
    <t>Uklanjanje katetera cistostome</t>
  </si>
  <si>
    <t>92199-00</t>
  </si>
  <si>
    <t>ESWL (šok talasi)</t>
  </si>
  <si>
    <t>Postupak održavanja neinvazivne ventilatorne podrške, ≥ 96 sati</t>
  </si>
  <si>
    <t>96196-00</t>
  </si>
  <si>
    <t>Intra-arterijsko davanje farmakološkog sredstva, antineoplastično sredstvo</t>
  </si>
  <si>
    <t>96196-07</t>
  </si>
  <si>
    <t>Intra-arterijsko davanje farmakološkog sredstva, hranljiva supstanca</t>
  </si>
  <si>
    <t>96198-07</t>
  </si>
  <si>
    <t>Intratekalno davanje farmakološkog sredstva, hranljiva supstanca</t>
  </si>
  <si>
    <t>96198-08</t>
  </si>
  <si>
    <t>Intratekalno davanje farmakološkog sredstva, elektrolit</t>
  </si>
  <si>
    <t>96203-04</t>
  </si>
  <si>
    <t>Oralno davanje farmakološkog sredstva, antidot</t>
  </si>
  <si>
    <t>96206-09</t>
  </si>
  <si>
    <t>Nenaznačen način davanja farmakološkog sredstva, drugo i neklasifikovano farmakološko sredstvo</t>
  </si>
  <si>
    <t>U8183217</t>
  </si>
  <si>
    <t>Procena vidnog polja, kompjuterizovanim perimetrom, druge vrste</t>
  </si>
  <si>
    <t>Због реновирања зграде Клинике за урологију и смањеног капацитета кревета, План рада за 2024. годину је сразмерно смањен.</t>
  </si>
  <si>
    <t>30605-00</t>
  </si>
  <si>
    <t>Formiranje splenorenalnog šanta</t>
  </si>
  <si>
    <t>32504-01</t>
  </si>
  <si>
    <t>Prekid višestrukih pritoka varikoznih vena</t>
  </si>
  <si>
    <t>32508-00</t>
  </si>
  <si>
    <t>Prekid safeno-femoralnog spoja varikoznih vena</t>
  </si>
  <si>
    <t>32508-01</t>
  </si>
  <si>
    <t>Prekid safeno-poplitealnog spoja varikoznih vena</t>
  </si>
  <si>
    <t>32511-00</t>
  </si>
  <si>
    <t>Prekid safeno-femoralnog i safeno-poplitealnog spoja varikoznih vena</t>
  </si>
  <si>
    <t>32514-00</t>
  </si>
  <si>
    <t>Ponovna operacija za varikozne vene</t>
  </si>
  <si>
    <t>32700-08</t>
  </si>
  <si>
    <t>Karotidno-subklavijalni bajpas sintetičkim materijalom</t>
  </si>
  <si>
    <t>32703-00</t>
  </si>
  <si>
    <t>Resekcija karotidne arterije sa reanastomozom</t>
  </si>
  <si>
    <t>32708-01</t>
  </si>
  <si>
    <t>Aortno-femoralno-femoralni bajpas sintetičkim materijalom</t>
  </si>
  <si>
    <t>32715-03</t>
  </si>
  <si>
    <t>Aksilarno-femoralno-femoralni bajpas sintetičkim materijalom</t>
  </si>
  <si>
    <t>32718-01</t>
  </si>
  <si>
    <t>Femoralno-femoralni krosover bajpas</t>
  </si>
  <si>
    <t>32739-00</t>
  </si>
  <si>
    <t>Femoralno-poplitealni bajpas pomoću vene, anastomoza iznad kolena</t>
  </si>
  <si>
    <t>32742-00</t>
  </si>
  <si>
    <t>Femoralno-poplitealni bajpas pomoću vene, anastomoza ispod kolena</t>
  </si>
  <si>
    <t>32751-00</t>
  </si>
  <si>
    <t>Femoralno-poplitealni bajpas sintetičkim materijalom, anastomoza iznad kolena</t>
  </si>
  <si>
    <t>32751-01</t>
  </si>
  <si>
    <t>Femoralno-poplitealni bajpas sintetičkim materijalom, anastomoza ispod kolena</t>
  </si>
  <si>
    <t>32751-02</t>
  </si>
  <si>
    <t>Bajpas femoralne do proksimalno tibijalne ili peronealne arterije sintetičkim materijalom</t>
  </si>
  <si>
    <t>32754-00</t>
  </si>
  <si>
    <t>Femoralno-poplitealni bajpas pomoću kompozitnog grafta, anastomoza iznad kolena</t>
  </si>
  <si>
    <t>32754-01</t>
  </si>
  <si>
    <t>Femoralno-poplitealni bajpas pomoću kompozitnog grafta, anastomoza ispod kolena</t>
  </si>
  <si>
    <t>32760-00</t>
  </si>
  <si>
    <t>Uzimanje i priprema  vene iz udova za bajspas ili zamenu grafta</t>
  </si>
  <si>
    <t>32763-00</t>
  </si>
  <si>
    <t>Bajpas ostalih arterija pomoću vene</t>
  </si>
  <si>
    <t>32763-08</t>
  </si>
  <si>
    <t>Poplitealno-tibijalni bajpas pomoću vene</t>
  </si>
  <si>
    <t>32763-17</t>
  </si>
  <si>
    <t>Aortno-femoralno-poplitealni bajpas sintetičkim materijalom</t>
  </si>
  <si>
    <t>32763-19</t>
  </si>
  <si>
    <t>Poplitealno-tibijalni bajpas sintetičkim materijalom</t>
  </si>
  <si>
    <t>32766-00</t>
  </si>
  <si>
    <t>Reparacija ostalih arterija direktnom anastomozom</t>
  </si>
  <si>
    <t>33050-00</t>
  </si>
  <si>
    <t>Zamena poplitealne aneurizme pomoću venskog grafta</t>
  </si>
  <si>
    <t>33055-00</t>
  </si>
  <si>
    <t>Zamena poplitealne aneurizme pomoću sintetičkog grafta</t>
  </si>
  <si>
    <t>33070-00</t>
  </si>
  <si>
    <t>Reparacija aneurizme u ekstremitetima</t>
  </si>
  <si>
    <t>33080-00</t>
  </si>
  <si>
    <t>Reparacija intra-abdominalne aneurizme</t>
  </si>
  <si>
    <t>33115-00</t>
  </si>
  <si>
    <t>Zamena infrarenalne aneurizme abdominalne aorte pomoću cevastog grafta</t>
  </si>
  <si>
    <t>33116-00</t>
  </si>
  <si>
    <t>Endovaskularna reparacija aneurizme</t>
  </si>
  <si>
    <t>33118-00</t>
  </si>
  <si>
    <t>Zamena infrarenalne aneurizme abdominalne aorte sa bifurkacionim graftom na ilijačnim arterijama</t>
  </si>
  <si>
    <t>33121-00</t>
  </si>
  <si>
    <t>Zamena infrarenalne aneurizme abdominalne aorte sa bifurkacionim graftom na femoralnim arterijama</t>
  </si>
  <si>
    <t>33124-00</t>
  </si>
  <si>
    <t>Zamena aneurizme ilijačne arterije graftom, jednostrano</t>
  </si>
  <si>
    <t>33142-00</t>
  </si>
  <si>
    <t>Reparacija lažne aneurizme femoralne arterije</t>
  </si>
  <si>
    <t>33154-00</t>
  </si>
  <si>
    <t>Zamena rupturirane infrarenalne aneurizme abdominalne aorte pomoću cevastog grafta</t>
  </si>
  <si>
    <t>33157-00</t>
  </si>
  <si>
    <t>Zamena rupturirane infrarenalne aneurizme abdominalne aorte sa bifurkacionim graftom na ilijačnim arterijama</t>
  </si>
  <si>
    <t>33160-00</t>
  </si>
  <si>
    <t>Zamena rupturirane infrarenalne aneurizme abdominalne aorte sa bifurkacionim graftom na femoralnim arterijama</t>
  </si>
  <si>
    <t>33172-00</t>
  </si>
  <si>
    <t>Zamena aneurizme ostalih glavnih arterija graftom</t>
  </si>
  <si>
    <t>33500-00</t>
  </si>
  <si>
    <t>Karotidna endarterektomija</t>
  </si>
  <si>
    <t>33509-00</t>
  </si>
  <si>
    <t>Endarterektomija aorte</t>
  </si>
  <si>
    <t>33515-00</t>
  </si>
  <si>
    <t>Aorto-femoralna endarterektomija</t>
  </si>
  <si>
    <t>33521-00</t>
  </si>
  <si>
    <t>Ilijačno-femoralna endarterektomija, jednostrana</t>
  </si>
  <si>
    <t>33539-00</t>
  </si>
  <si>
    <t>Endarterektomija ekstremiteta</t>
  </si>
  <si>
    <t>33542-00</t>
  </si>
  <si>
    <t>Proširena endarterektomija duboke femoralne arterije</t>
  </si>
  <si>
    <t>33548-00</t>
  </si>
  <si>
    <t>Peč (patch) Graft na arteriji korišćenjem autolognog materijala</t>
  </si>
  <si>
    <t>33548-01</t>
  </si>
  <si>
    <t>Peč (patch) Graft na arteriji korišćenjem sintetičkog materijala</t>
  </si>
  <si>
    <t>33554-00</t>
  </si>
  <si>
    <t>Endarterektomija udružena sa arterijskim bajpasom za pripremu oblasti za anastomozu</t>
  </si>
  <si>
    <t>33800-00</t>
  </si>
  <si>
    <t>Embolektomija ili trombektomija karotidne arterije</t>
  </si>
  <si>
    <t>33803-00</t>
  </si>
  <si>
    <t>Embolektomija ili trombektomija subklavijalne arterije</t>
  </si>
  <si>
    <t>33803-01</t>
  </si>
  <si>
    <t>Embolektomija ili trombektomija brahiocefaličnog stabla</t>
  </si>
  <si>
    <t>33803-02</t>
  </si>
  <si>
    <t>Embolektomija ili trombektomija grafta bajpasa arterije trupa</t>
  </si>
  <si>
    <t>33806-01</t>
  </si>
  <si>
    <t>Embolektomija ili trombektomija brahijalne arterije</t>
  </si>
  <si>
    <t>33806-08</t>
  </si>
  <si>
    <t>Embolektomija ili trombektomija ilijačne arterije</t>
  </si>
  <si>
    <t>33806-09</t>
  </si>
  <si>
    <t>Embolektomija ili trombektomija femoralne arterije</t>
  </si>
  <si>
    <t>33806-10</t>
  </si>
  <si>
    <t>Embolektomija ili trombektomija poplitealne arterije</t>
  </si>
  <si>
    <t>33806-11</t>
  </si>
  <si>
    <t>Embolektomija ili trombektomija tibijalne arterije</t>
  </si>
  <si>
    <t>33806-12</t>
  </si>
  <si>
    <t>Embolektomija ili trombektomija grafta bajpasa arterije ekstremiteta</t>
  </si>
  <si>
    <t>33815-04</t>
  </si>
  <si>
    <t>Direktno zatvaranje femoralne arterije</t>
  </si>
  <si>
    <t>33815-05</t>
  </si>
  <si>
    <t>Direktno zatvaranje poplitealne arterije</t>
  </si>
  <si>
    <t>33815-13</t>
  </si>
  <si>
    <t>Direktno zatvaranje ostalih vena donjih udova</t>
  </si>
  <si>
    <t>33818-00</t>
  </si>
  <si>
    <t>Reparacija aksilarne arterije direktnom anastomozom</t>
  </si>
  <si>
    <t>33818-01</t>
  </si>
  <si>
    <t>Reparacija brahijalne arterije direktnom anastomozom</t>
  </si>
  <si>
    <t>33824-00</t>
  </si>
  <si>
    <t>Direktno zatvaranje karotidne arterije</t>
  </si>
  <si>
    <t>33833-03</t>
  </si>
  <si>
    <t>Direktno zatvaranje ilijačne arterije</t>
  </si>
  <si>
    <t>33839-00</t>
  </si>
  <si>
    <t>Reparacija celijačne arterije interpozicijom grafta</t>
  </si>
  <si>
    <t>33842-00</t>
  </si>
  <si>
    <t>Kontrola postoperativnog krvarenja ili tromboze posle hiruškog zahvata na karotidnoj ili vertebralnoj arteriji</t>
  </si>
  <si>
    <t>33845-00</t>
  </si>
  <si>
    <t>Kontrola postoperativnog krvarenja ili tromboze posle intra-abdominalne vaskularne procedure</t>
  </si>
  <si>
    <t>34103-03</t>
  </si>
  <si>
    <t>Eksploracija femoralne arterije</t>
  </si>
  <si>
    <t>34106-03</t>
  </si>
  <si>
    <t>Eksploracija tibijalne arterije</t>
  </si>
  <si>
    <t>34112-00</t>
  </si>
  <si>
    <t>Ekscizija ili ligatura jednostavne arteriovenske fistule na udovima</t>
  </si>
  <si>
    <t>34112-01</t>
  </si>
  <si>
    <t>Ekscizija ili ligatura kompleksne arteriovenske fistule na udovima</t>
  </si>
  <si>
    <t>34121-00</t>
  </si>
  <si>
    <t>Reparacija jednostavne arteriovenske fistule na ekstremitetima sa ponovnim uspostavljanjem kontinuiteta</t>
  </si>
  <si>
    <t>34130-00</t>
  </si>
  <si>
    <t>Zatvaranje hirurški oblikovane arteriovenske fistule na udovima</t>
  </si>
  <si>
    <t>34163-00</t>
  </si>
  <si>
    <t>Reparacija aorto-enteralne fistule sa insercijom grafta aorte</t>
  </si>
  <si>
    <t>34175-00</t>
  </si>
  <si>
    <t>Ekscizija grafta bajpasa na udovima</t>
  </si>
  <si>
    <t>34500-00</t>
  </si>
  <si>
    <t>Insercija eksternog arteriovenskog šanta</t>
  </si>
  <si>
    <t>34512-00</t>
  </si>
  <si>
    <t>Konstrukcija arteriovenske fistule sa venskim graftom</t>
  </si>
  <si>
    <t>34512-01</t>
  </si>
  <si>
    <t>Konstrukcija arteriovenske fistule sa protezom</t>
  </si>
  <si>
    <t>34515-00</t>
  </si>
  <si>
    <t>Trombektomija arteriovenske fistule</t>
  </si>
  <si>
    <t>34518-00</t>
  </si>
  <si>
    <t>Korekcija stenoze arteriovenske fistule</t>
  </si>
  <si>
    <t>34528-02</t>
  </si>
  <si>
    <t>Insercija vaskularnog pristupnog uređaja</t>
  </si>
  <si>
    <t>34530-05</t>
  </si>
  <si>
    <t>Uklanjanje vaskularnog pristupnog uređaja</t>
  </si>
  <si>
    <t>34806-00</t>
  </si>
  <si>
    <t>Safeno-ilijačno ukršteno premoštenje (cross leg bypass)</t>
  </si>
  <si>
    <t>35000-00</t>
  </si>
  <si>
    <t>Lumbalna hirurška simpatektomija</t>
  </si>
  <si>
    <t>35202-00</t>
  </si>
  <si>
    <t>Pristup zbog ponovne operacije arterija ili vena u vratu, abdomenu ili udovima</t>
  </si>
  <si>
    <t>35303-06</t>
  </si>
  <si>
    <t>Perkutana transluminalna angioplastika balonom</t>
  </si>
  <si>
    <t>35307-00</t>
  </si>
  <si>
    <t>Perkutana transluminalna angioplastika jedne karotidne arterije, jedan stent</t>
  </si>
  <si>
    <t>35309-06</t>
  </si>
  <si>
    <t>Perkutana transluminalna angioplastika balonom sa stentom, jedan stent</t>
  </si>
  <si>
    <t>35309-07</t>
  </si>
  <si>
    <t>Perkutana transluminalna angioplastika balonom sa stentom, više stentova</t>
  </si>
  <si>
    <t>35330-00</t>
  </si>
  <si>
    <t>Perkutana insercija filtera u donju šuplju venu</t>
  </si>
  <si>
    <t>Nefrektomija za transplantaciju, kadaver</t>
  </si>
  <si>
    <t>44328-01</t>
  </si>
  <si>
    <t>Amputacija kroz nadlakticu</t>
  </si>
  <si>
    <t>44364-01</t>
  </si>
  <si>
    <t>Transmetatarzalna amputacija</t>
  </si>
  <si>
    <t>44367-00</t>
  </si>
  <si>
    <t>Amputacija iznad linije kolena</t>
  </si>
  <si>
    <t>44370-00</t>
  </si>
  <si>
    <t>Amputacija kuka</t>
  </si>
  <si>
    <t>30195-01</t>
  </si>
  <si>
    <t>Kiretaža lezije na koži, višestruke lezije</t>
  </si>
  <si>
    <t>32500-01</t>
  </si>
  <si>
    <t>Višestruke injekcije u varikozne vene</t>
  </si>
  <si>
    <t>49854-00</t>
  </si>
  <si>
    <t>Plantarna fasciotomija</t>
  </si>
  <si>
    <t>90603-18</t>
  </si>
  <si>
    <t>Sekvestrektomija tarzusa</t>
  </si>
  <si>
    <t>90603-20</t>
  </si>
  <si>
    <t>Sekvestrektomija članka prsta na nozi</t>
  </si>
  <si>
    <t>030104</t>
  </si>
  <si>
    <t>Izrada profila glikemija u 9 tačaka</t>
  </si>
  <si>
    <t>Izdavanje medicinskog pomagala po vrsti</t>
  </si>
  <si>
    <t>32507-00</t>
  </si>
  <si>
    <t>Subfascijalni prekid jedne ili više perforatnih varikoznih vena</t>
  </si>
  <si>
    <t>32708-00</t>
  </si>
  <si>
    <t>Aortno-femoralni bajpas sintetičkim materijalom</t>
  </si>
  <si>
    <t>32745-00</t>
  </si>
  <si>
    <t>Bajpas femoralne do proksimalno tibijalne ili peronealne arterije pomoću vene</t>
  </si>
  <si>
    <t>32748-00</t>
  </si>
  <si>
    <t>Bajpas femoralne do distalno tibijalne ili peronealne arterije pomoću vene</t>
  </si>
  <si>
    <t>32763-16</t>
  </si>
  <si>
    <t>Aortno-celijačni bajpas sintetičkim materijalom</t>
  </si>
  <si>
    <t>33127-00</t>
  </si>
  <si>
    <t>Zamena aneurizme ilijačne arterije graftom, obostrano</t>
  </si>
  <si>
    <t>33163-00</t>
  </si>
  <si>
    <t>Zamena rupturirane aneurizme ilijačne arterije graftom</t>
  </si>
  <si>
    <t>33551-00</t>
  </si>
  <si>
    <t>Uzimanje i priprema  vene iz udova za graftnu zakrpu</t>
  </si>
  <si>
    <t>33806-00</t>
  </si>
  <si>
    <t>Embolektomija ili trombektomija aksilarne arterije</t>
  </si>
  <si>
    <t>33806-02</t>
  </si>
  <si>
    <t>Embolektomija ili trombektomija radijalne arterije</t>
  </si>
  <si>
    <t>33806-03</t>
  </si>
  <si>
    <t>Embolektomija ili trombektomija ulnarne arterije</t>
  </si>
  <si>
    <t>33806-06</t>
  </si>
  <si>
    <t>Embolektomija ili trombektomija renalne arterije</t>
  </si>
  <si>
    <t>34115-00</t>
  </si>
  <si>
    <t>Ekscizija ili ligatura jednostavne arteriovenske fistule na vratu</t>
  </si>
  <si>
    <t>34118-01</t>
  </si>
  <si>
    <t>Ekscizija ili ligatura kompleksne arteriovenske fistule na abdomenu</t>
  </si>
  <si>
    <t>34166-00</t>
  </si>
  <si>
    <t>Reparacija aorto-enteralne fistule sa prešivanjem abdominalne aorte i grafta aksilarno-femoralnog bajpasa</t>
  </si>
  <si>
    <t>47975-01</t>
  </si>
  <si>
    <t>Dekompresijska fasciotomija lista zbog akutnog kompartman sindroma</t>
  </si>
  <si>
    <t>90296-00</t>
  </si>
  <si>
    <t>Endoskopska kontrola peptičkog ulkusa ili krvarenja</t>
  </si>
  <si>
    <t>90545-00</t>
  </si>
  <si>
    <t>Incizija mekih tkiva šake</t>
  </si>
  <si>
    <t>92016-00</t>
  </si>
  <si>
    <t>Tonometrija</t>
  </si>
  <si>
    <t>92204-00</t>
  </si>
  <si>
    <t>Neinvazivni dijagnostički testovi, merenja ili istraživanja, neklasifikovano na drugom mestu</t>
  </si>
  <si>
    <t>95550-14</t>
  </si>
  <si>
    <t>Udružene zdravstvene procedure, edukacija o dijabetesu</t>
  </si>
  <si>
    <t>96022-00</t>
  </si>
  <si>
    <t>Procena održavanja zdravlja ili oporavka</t>
  </si>
  <si>
    <t>96071-00</t>
  </si>
  <si>
    <t>Savetovanje ili podučavanje o pomagalima ili uređajima za prilagođavanje</t>
  </si>
  <si>
    <t>96072-00</t>
  </si>
  <si>
    <t>Savetovanje ili podučavanje o propisanim/samoizabranim lekovima</t>
  </si>
  <si>
    <t>96074-00</t>
  </si>
  <si>
    <t>Savetovanje ili podučavanje o zavisnosti o kockanju i klađenju</t>
  </si>
  <si>
    <t>96079-00</t>
  </si>
  <si>
    <t>Situaciono/profesionalno savetovanje ili podučavanje</t>
  </si>
  <si>
    <t>96102-00</t>
  </si>
  <si>
    <t>Sistemska terapija</t>
  </si>
  <si>
    <t>Клинички центар Војводине</t>
  </si>
  <si>
    <t xml:space="preserve">Клиника за ендокринологију, дијабетес и </t>
  </si>
  <si>
    <t>болести метаболизма</t>
  </si>
  <si>
    <t>Шифра</t>
  </si>
  <si>
    <t>Организациона једицина</t>
  </si>
  <si>
    <t>030094</t>
  </si>
  <si>
    <t>Deksametazonski test-skrining</t>
  </si>
  <si>
    <t>030096</t>
  </si>
  <si>
    <t>Test oralnog opterećenja glukozom (OGTT test) sa određivanjem glikemija</t>
  </si>
  <si>
    <t>030098</t>
  </si>
  <si>
    <t>Test oralnog opterećenja glukozom (OGTT test) sa određivanjem glikemija i insulina</t>
  </si>
  <si>
    <t>030100</t>
  </si>
  <si>
    <t>Glukagonski test sa određivanjem C-peptida</t>
  </si>
  <si>
    <t>030106</t>
  </si>
  <si>
    <t>Korekcija antihiperglikemijske terapije na osnovu profila glikemija u 4 tačke</t>
  </si>
  <si>
    <t>030108</t>
  </si>
  <si>
    <t>Korekcija antihiperglikemijske terapije na osnovu profila glikemija u 9 tačaka</t>
  </si>
  <si>
    <t>030110</t>
  </si>
  <si>
    <t>Korekcija antihiperglikemijske terapije u trudnice sa tipom 1 dijabetesa na osnovu profila glikemija u 9 tačaka</t>
  </si>
  <si>
    <t>030112</t>
  </si>
  <si>
    <t>Korekcija antihiperglikemijske terapije u trudnice sa tipom 2 dijabetesa na osnovu profila glikemija u 9 tačaka</t>
  </si>
  <si>
    <t>030114</t>
  </si>
  <si>
    <t>Korekcija antihiperglikemijske terapije u trudnice sa gestacijskim dijabetesom na osnovu profila glikemija u 9 tačaka</t>
  </si>
  <si>
    <t>030116</t>
  </si>
  <si>
    <t>Korekcija insulinske  terapije u pacijenata sa tipom 1 dijabetesa na insulinskoj pumpi na osnovu zapisa kontinuiranog glukoznog monitoringa</t>
  </si>
  <si>
    <t>030118</t>
  </si>
  <si>
    <t>Korekcija insulinske  terapije u trudnice sa tipom 1 dijabetesa na insulinskoj pumpi na osnovu zapisa kontinuiranog glukoznog monitoringa</t>
  </si>
  <si>
    <t>030122</t>
  </si>
  <si>
    <t>Analiza zapisa kontrole glikemija, ugljenohidratnih jedinica i doza insulina preko elektronske platforme</t>
  </si>
  <si>
    <t>030124</t>
  </si>
  <si>
    <t>DXA praćenje BMD u endokrinopatijama na L-S kičmi</t>
  </si>
  <si>
    <t>030126</t>
  </si>
  <si>
    <t>DXA praćenje BMD u endokrinopatijama na vratu femura</t>
  </si>
  <si>
    <t>030128</t>
  </si>
  <si>
    <t>DXA praćenje BMD u endokrinopatijama na podlaktici</t>
  </si>
  <si>
    <t>030134</t>
  </si>
  <si>
    <t>Procena postojanja vanfiziološke laktacije</t>
  </si>
  <si>
    <t>241019</t>
  </si>
  <si>
    <t>Administrativna obrada bolničkog trebovanja po vrsti izdavanja</t>
  </si>
  <si>
    <t>13839-01</t>
  </si>
  <si>
    <t>Uzimanje krvi iz petroznog sinusa</t>
  </si>
  <si>
    <t>13839-02</t>
  </si>
  <si>
    <t>Uzimanje uzorka krvi adrenalne vene</t>
  </si>
  <si>
    <t>30097-00</t>
  </si>
  <si>
    <t>Test stimulacije adrenokortikotropnim hormonom</t>
  </si>
  <si>
    <t>96155-00</t>
  </si>
  <si>
    <t>Terapija stimulacijom, neklasifikovana na drugom mestu</t>
  </si>
  <si>
    <t>U1375061</t>
  </si>
  <si>
    <t>LDL afereza</t>
  </si>
  <si>
    <t>U8185802</t>
  </si>
  <si>
    <t>Deksametazonski testovi</t>
  </si>
  <si>
    <t>U8185805</t>
  </si>
  <si>
    <t>Glukagonski test</t>
  </si>
  <si>
    <t>U8185806</t>
  </si>
  <si>
    <t>GNRH test</t>
  </si>
  <si>
    <t>U8185808</t>
  </si>
  <si>
    <t>Kalcijumski stimulacioni test</t>
  </si>
  <si>
    <t>U8185814</t>
  </si>
  <si>
    <t>Test insulinom izazvane hipoglikemije (ITT)</t>
  </si>
  <si>
    <t>U8185816</t>
  </si>
  <si>
    <t>Test žeđanja</t>
  </si>
  <si>
    <t>U8185817</t>
  </si>
  <si>
    <t>Test gladovanja</t>
  </si>
  <si>
    <t>U8185819</t>
  </si>
  <si>
    <t>Test oralnog opterećenja glukozom (OGTT test)</t>
  </si>
  <si>
    <t>U8185820</t>
  </si>
  <si>
    <t>Testovi za procenu insulinske sekrecije</t>
  </si>
  <si>
    <t>U8185821</t>
  </si>
  <si>
    <t>Testovi za procenu insulinske senzitivnosti</t>
  </si>
  <si>
    <t>U8185824</t>
  </si>
  <si>
    <t>Određivanje telesnog sastava metodom bioimpedance</t>
  </si>
  <si>
    <t xml:space="preserve">    Организациона јединица</t>
  </si>
  <si>
    <t>11820-00</t>
  </si>
  <si>
    <t xml:space="preserve"> Panendoskopija putem kapsule sa kamerom  </t>
  </si>
  <si>
    <t>13506-00</t>
  </si>
  <si>
    <t>Gastroezofagealna tamponada balonom</t>
  </si>
  <si>
    <t xml:space="preserve">Transfuzija pune krvi </t>
  </si>
  <si>
    <t xml:space="preserve">Transfuzija eritrocita </t>
  </si>
  <si>
    <t xml:space="preserve"> Transfuzija gama globulina </t>
  </si>
  <si>
    <t>Perkutana biopsija jetre</t>
  </si>
  <si>
    <t>30451-02</t>
  </si>
  <si>
    <t>Endoskopska zamena bilijarnog stenta</t>
  </si>
  <si>
    <t>30451-03</t>
  </si>
  <si>
    <t>Endoskopsko odstranjenje bilijarnog stenta</t>
  </si>
  <si>
    <t>30473-01</t>
  </si>
  <si>
    <t>Panendoskopija do duodenuma sa biopsijom</t>
  </si>
  <si>
    <t>30473-04</t>
  </si>
  <si>
    <t>Ezofagoskopija sa biopsijom</t>
  </si>
  <si>
    <t>30473-06</t>
  </si>
  <si>
    <t>Panendoskopija do ileuma sa biopsijom</t>
  </si>
  <si>
    <t>30475-01</t>
  </si>
  <si>
    <t>endoskopka dilatacija gastroduodenalne strikture</t>
  </si>
  <si>
    <t>30476-02</t>
  </si>
  <si>
    <t>Endoskopsko podvezivanje varikoziteta jednjaka</t>
  </si>
  <si>
    <t>30478-00</t>
  </si>
  <si>
    <t xml:space="preserve">Panendoskopija do duodenuma sa odstranjenjem stranog tela  </t>
  </si>
  <si>
    <t>30478-04</t>
  </si>
  <si>
    <t>Panendoskopija do duodenuma sa ekscizijom lezija</t>
  </si>
  <si>
    <t>30478-07</t>
  </si>
  <si>
    <t xml:space="preserve">Endoskopska primena agensa u leziju želuca ili duodenuma </t>
  </si>
  <si>
    <t>30478-08</t>
  </si>
  <si>
    <t>Uklanjanje cevi gastrostome</t>
  </si>
  <si>
    <t>30478-09</t>
  </si>
  <si>
    <t xml:space="preserve">Endoskopska primena agensa u krvareću leziju ezofagogastričnog prelaza </t>
  </si>
  <si>
    <t>30478-10</t>
  </si>
  <si>
    <t xml:space="preserve">Ezofagoskopija sa ekstrakcijom stranog tela    </t>
  </si>
  <si>
    <t>30478-13</t>
  </si>
  <si>
    <t xml:space="preserve"> Ezofagoskopija sa ekscizijom lezije </t>
  </si>
  <si>
    <t>30478-20</t>
  </si>
  <si>
    <t>Panendoskopija do duodenuma sa ostalim koagulacijama</t>
  </si>
  <si>
    <t>30478-21</t>
  </si>
  <si>
    <t xml:space="preserve">Panendoskopija ileuma sa ostalim koagulacijama </t>
  </si>
  <si>
    <t>30481-00</t>
  </si>
  <si>
    <t>Inicijalna ugradnja katetera perkutane endoskopske gastrostome (PEG)</t>
  </si>
  <si>
    <t>30482-00</t>
  </si>
  <si>
    <t>Ponovna ugradnja katetera perkutane endoskopske gastrostome (PEG)</t>
  </si>
  <si>
    <t>30484-00</t>
  </si>
  <si>
    <t>Endoskopska retrogradna holangiopankreatografija (ERCP)</t>
  </si>
  <si>
    <t>30485-00</t>
  </si>
  <si>
    <t>Endoskopska sfinkterotomija</t>
  </si>
  <si>
    <t>30485-01</t>
  </si>
  <si>
    <t>Endoskopska sfinkterotomija sa ekstrakcijom kalkulusa iz zajedničkog žučnog kanala</t>
  </si>
  <si>
    <t>30490-00</t>
  </si>
  <si>
    <t xml:space="preserve"> Endoskopska ugradnja proteze jednjaka </t>
  </si>
  <si>
    <t>30490-01</t>
  </si>
  <si>
    <t xml:space="preserve"> Endoskopska zamena proteze jednjaka </t>
  </si>
  <si>
    <t>30490-02</t>
  </si>
  <si>
    <t xml:space="preserve"> Endoskopsko uklanjanje proteze jednjaka </t>
  </si>
  <si>
    <t>30491-00</t>
  </si>
  <si>
    <t>Endoskopsko postavljanje stenta u druge delove bilijarnog trakta</t>
  </si>
  <si>
    <t>30668-00</t>
  </si>
  <si>
    <t xml:space="preserve">Endoskopski ultrazvuk </t>
  </si>
  <si>
    <t>Rigidna rektosigmoidoskopija sa biopsijom</t>
  </si>
  <si>
    <t>32084-00</t>
  </si>
  <si>
    <t>Fiberoptička kolonoskopija do hepatičke fleksure</t>
  </si>
  <si>
    <t>32084-02</t>
  </si>
  <si>
    <t>fiberoptička kolonoskopija do hepatičke fleksure sa administracijom mastila za tetovažu</t>
  </si>
  <si>
    <t>32087-00</t>
  </si>
  <si>
    <t>Fiberoptička kolonoskopija do hepatičke fleksure sa polipektomijom</t>
  </si>
  <si>
    <t>32090-01</t>
  </si>
  <si>
    <t>Fiberoptička kolonoskopija do cekuma sa biopsijom</t>
  </si>
  <si>
    <t>32090-02</t>
  </si>
  <si>
    <t>Fiberoptička kolonoskopija do cekuma sa administracijom mastila za tetovažu</t>
  </si>
  <si>
    <t>32094-00</t>
  </si>
  <si>
    <t>Endoskopska dilatacija kolorektalnih striktura</t>
  </si>
  <si>
    <t>32095-00</t>
  </si>
  <si>
    <t>Endoskopski pregled tankog creva kroz veštačku stomu</t>
  </si>
  <si>
    <t>41832-00</t>
  </si>
  <si>
    <t>Endoskopska dilatacija jednjaka balonom</t>
  </si>
  <si>
    <t>90294-00</t>
  </si>
  <si>
    <t>Endoskopska ekscizija lezije bilijarnog trakta ili Odijevog sfinktera</t>
  </si>
  <si>
    <t>90297-02</t>
  </si>
  <si>
    <t>Endoskopska mukozna resekcija debelog creva</t>
  </si>
  <si>
    <t>90308-00</t>
  </si>
  <si>
    <t>Endoskopska destrukcija lezije debelog creva</t>
  </si>
  <si>
    <t xml:space="preserve"> Plasiranje nazogastrične sonde</t>
  </si>
  <si>
    <t>92067-00</t>
  </si>
  <si>
    <t xml:space="preserve">Dilatacija enterostome </t>
  </si>
  <si>
    <t>92076-00</t>
  </si>
  <si>
    <t xml:space="preserve"> Uklanjanje impaktiranog fecesa</t>
  </si>
  <si>
    <t>Savetovanje o ishrani i unosu hrane</t>
  </si>
  <si>
    <t>Oralno davanje farmakološkog sredstva, antineoplastičko sredstvo</t>
  </si>
  <si>
    <t>U3047331</t>
  </si>
  <si>
    <t xml:space="preserve">Fleksibilna fiberoptička ezofagoskopija </t>
  </si>
  <si>
    <t>Табела 13</t>
  </si>
  <si>
    <t>Uzimanje materijala sa kože i vidljivih sluzokoža za mikrološki, bakteriološki i citološki pregled</t>
  </si>
  <si>
    <t>Punjenje uređaja za davanje leka trombolitičko sredstvo</t>
  </si>
  <si>
    <t>13706-00</t>
  </si>
  <si>
    <t>Transplantacija alogene koštane srži ili matične ćelije, od srodnog podudarnog davaoca</t>
  </si>
  <si>
    <t>13706-04</t>
  </si>
  <si>
    <t>Transfuzija leukocita</t>
  </si>
  <si>
    <t xml:space="preserve">Transfuzija gama globulina </t>
  </si>
  <si>
    <t>Transplantacija autologne koštane srži ili matične ćelije</t>
  </si>
  <si>
    <t>13706-09</t>
  </si>
  <si>
    <t>Transplantacija alogene koštane srži ili matične ćelije, od nesrodnog podudarnog davaoca</t>
  </si>
  <si>
    <t>13750-00</t>
  </si>
  <si>
    <t>Terapijska plazmafereza</t>
  </si>
  <si>
    <t>13750-01</t>
  </si>
  <si>
    <t>Terapijska leukofereza</t>
  </si>
  <si>
    <t>13750-04</t>
  </si>
  <si>
    <t>Afereza matičnih (stem) ćelija</t>
  </si>
  <si>
    <t>13757-00</t>
  </si>
  <si>
    <t>Terapijska venesekcija</t>
  </si>
  <si>
    <t>30084-00</t>
  </si>
  <si>
    <t>Perkutana biopsija koštane srži, iglom</t>
  </si>
  <si>
    <t>30087-00</t>
  </si>
  <si>
    <t>Aspiraciona punkcija koštane srži</t>
  </si>
  <si>
    <t>transfuzija faktora koagulacije</t>
  </si>
  <si>
    <t>96034-00</t>
  </si>
  <si>
    <t>Procena uzimanja alkohola i ostalih droga (lekova)</t>
  </si>
  <si>
    <t>96163-00</t>
  </si>
  <si>
    <t>Pomoć u aktivnostima vezanim za samonegu/samoodržanje</t>
  </si>
  <si>
    <t>96198-00</t>
  </si>
  <si>
    <t>Intratekalno davanje farmakološkog sredstva, antineoplastičko sredstvo</t>
  </si>
  <si>
    <t xml:space="preserve">       Организациона јединица</t>
  </si>
  <si>
    <t>13104-00</t>
  </si>
  <si>
    <t>Edukacija i obuka za kućnu dijalizu</t>
  </si>
  <si>
    <t>90353-00</t>
  </si>
  <si>
    <t>Test adekvatnosti hemodijalize</t>
  </si>
  <si>
    <t>90353-01</t>
  </si>
  <si>
    <t>Test adekvatnosti peritonealne dijalize</t>
  </si>
  <si>
    <t>90376-02</t>
  </si>
  <si>
    <t xml:space="preserve">Uklanjanje peritonealnog pristupnog uređaja </t>
  </si>
  <si>
    <t>Održavanje katetera plasiranog radi administracije leka</t>
  </si>
  <si>
    <t>96154-00</t>
  </si>
  <si>
    <t>Terapijski ultrazvuk</t>
  </si>
  <si>
    <t>96206-02</t>
  </si>
  <si>
    <t>Nenaznačen način davanja farmakološkog sredstva, anti-infektivno sredstvo</t>
  </si>
  <si>
    <t>Клиника за инфективне болести</t>
  </si>
  <si>
    <t>009242</t>
  </si>
  <si>
    <t>Uklanjanje krusta, pokrova bula ili nekrotičnih naslaga</t>
  </si>
  <si>
    <t>039336</t>
  </si>
  <si>
    <t>Procena opšteg stanja pacijenta</t>
  </si>
  <si>
    <t>260001</t>
  </si>
  <si>
    <t>Pojedinačna prijava zarazne bolesti</t>
  </si>
  <si>
    <t>Postupak održavanja kontinuirane ventilatorne podrške, 24 sati i 96 sati</t>
  </si>
  <si>
    <t>Postupak održavanja kontinuirane ventilatorne podrške, 96 sati</t>
  </si>
  <si>
    <t>41704-00</t>
  </si>
  <si>
    <t>Aspiracija i lavaža nazalnih sinusa kroz prirodna ušća</t>
  </si>
  <si>
    <t>41889-01</t>
  </si>
  <si>
    <t>Bronhoskopija kroz veštački otvor - arteficijalnu stomu</t>
  </si>
  <si>
    <t>90563-00</t>
  </si>
  <si>
    <t>Aspiracija mekog tkiva, neklasifikovana na drugom mestu</t>
  </si>
  <si>
    <t>92035-01</t>
  </si>
  <si>
    <t>Zbrinjavanje ostalih vrsta intubacija respiratornog trakta</t>
  </si>
  <si>
    <t>Nemehanička metoda reanimacije / oživljavanja</t>
  </si>
  <si>
    <t>92103-00</t>
  </si>
  <si>
    <t>Vaginalno ispiranje</t>
  </si>
  <si>
    <t>92157-00</t>
  </si>
  <si>
    <t>Vakcinacija protiv virusnih bolesti neklasifikovanih na drugom mestu</t>
  </si>
  <si>
    <t>Postupak održavanja neinvazivne ventilatorne podrške, 24 sata</t>
  </si>
  <si>
    <t>Postupak održavanja neinvazivne ventilatorne podrške, 24 sati i 96 sati</t>
  </si>
  <si>
    <t>Postupak održavanja neinvazivne ventilatorne podrške, 96 sati</t>
  </si>
  <si>
    <t>96140-00</t>
  </si>
  <si>
    <t>Obuka veština u aktivnostima koje se odnose na brigu o sebi/ samoodržanje</t>
  </si>
  <si>
    <t>96141-00</t>
  </si>
  <si>
    <t>Obuka veština u aktivnostima vezanim za održavanje zdravlja</t>
  </si>
  <si>
    <t>96151-00</t>
  </si>
  <si>
    <t>Obuka drugih veština</t>
  </si>
  <si>
    <t>96164-00</t>
  </si>
  <si>
    <t>Pomoć u aktivnostima vezanim za održanje zdravlja</t>
  </si>
  <si>
    <t>96166-00</t>
  </si>
  <si>
    <t>Pomoć u aktivnostima vezanim za položaj tela/mobilnost/kretanje</t>
  </si>
  <si>
    <t>96167-00</t>
  </si>
  <si>
    <t>Pomoć u aktivnostima vezanim za transfer</t>
  </si>
  <si>
    <t>Pratnja ili transport klijenta</t>
  </si>
  <si>
    <t>96209-02</t>
  </si>
  <si>
    <t>Punjenje uređaja za davanje leka, anti-infektivno sredstvo</t>
  </si>
  <si>
    <t>96209-03</t>
  </si>
  <si>
    <t>Punjenje uređaja za davanje leka, steroid</t>
  </si>
  <si>
    <t>U9217901</t>
  </si>
  <si>
    <t>Desenzibilizacija na inhalacione alergene – klasička (subkutane injekcije)</t>
  </si>
  <si>
    <t>Клиника за кожно-венеричне болести</t>
  </si>
  <si>
    <t>Određivanje individualne osetljivosti na UV zrake (bio doza)</t>
  </si>
  <si>
    <t>Uzimanje materijala sa kožnih adneksa ( dlana, nokta) za mikrološki pregled</t>
  </si>
  <si>
    <t>Trihogram</t>
  </si>
  <si>
    <t>Prijavljivanje neželjene reakcije pacijenta na lek</t>
  </si>
  <si>
    <t>Prijava-odjava određenih oboljenja od većeg sociomedicinskog značaja</t>
  </si>
  <si>
    <t>Provokacioni test ledom</t>
  </si>
  <si>
    <t>Elektroforeza leka</t>
  </si>
  <si>
    <t>11610-00</t>
  </si>
  <si>
    <t xml:space="preserve">Obostrano merenje indeksa sistolnog arterijskog pritiska i sonografija krvnih sudova donjih ekstremiteta </t>
  </si>
  <si>
    <t>12000-00</t>
  </si>
  <si>
    <t>Test kožne osetljivosti sa 20 alergena</t>
  </si>
  <si>
    <t>12003-00</t>
  </si>
  <si>
    <t>Test kožne osetljivosti sa ≥  21 alergena</t>
  </si>
  <si>
    <t>12012-00</t>
  </si>
  <si>
    <t>Epikutani test flasterima sa manje od ukupnog broja alergena koji se nalaze u standatdnoj bateriji testova</t>
  </si>
  <si>
    <t>12015-00</t>
  </si>
  <si>
    <t xml:space="preserve">Epikutani test flasterima sa svim alergenima koji se nalaze u standardnoj bateriji </t>
  </si>
  <si>
    <t>14050-00</t>
  </si>
  <si>
    <t>Terapija ostalih oblasti ultraljubičastim A zracima</t>
  </si>
  <si>
    <t>14050-01</t>
  </si>
  <si>
    <t>Terapija ostalih oblasti ultraljubičastim B zracima</t>
  </si>
  <si>
    <t>15000-00</t>
  </si>
  <si>
    <t>Zračna terapija, frakcija, površinska terapija, jedno polje</t>
  </si>
  <si>
    <t>15003-00</t>
  </si>
  <si>
    <t>Zračna terapija, frakcija, površinska terapija, dva i više polja</t>
  </si>
  <si>
    <t>15550-00</t>
  </si>
  <si>
    <t>Određivanje zračnog polja za preciznu trodimenzionalnu konformalnu radioterapiju</t>
  </si>
  <si>
    <t xml:space="preserve">Reparacija rane na koži i potkožnom tkivu ostalih oblasti, površinska </t>
  </si>
  <si>
    <t xml:space="preserve">Uklanjanje stranog tela iz kože i potkožnog tkiva incizijom </t>
  </si>
  <si>
    <t xml:space="preserve">Odstranjenje stranoga tela iz mekog tkiva, neklasifikovano na drugom mestu </t>
  </si>
  <si>
    <t>30186-00</t>
  </si>
  <si>
    <t>Uklanjanje bradavice sa tabana</t>
  </si>
  <si>
    <t>30186-01</t>
  </si>
  <si>
    <t>Uklanjanje bradavice sa dlana</t>
  </si>
  <si>
    <t>30189-00</t>
  </si>
  <si>
    <t>Uklanjanje moluske (molluscum contagiosum)</t>
  </si>
  <si>
    <t>30195-04</t>
  </si>
  <si>
    <t>Krioterapija lezija na koži, pojedinačna lezija</t>
  </si>
  <si>
    <t>30195-05</t>
  </si>
  <si>
    <t>Krioterapija lezija na koži, višestruke lezije</t>
  </si>
  <si>
    <t>30195-06</t>
  </si>
  <si>
    <t>Elektroterapija lezija na koži, pojedinačna lezija</t>
  </si>
  <si>
    <t>30207-00</t>
  </si>
  <si>
    <t>Primena sredstva u lezijama na koži</t>
  </si>
  <si>
    <t xml:space="preserve">Incizija i drenaža hematoma kože i potkožnog tkiva </t>
  </si>
  <si>
    <t xml:space="preserve">Incizija i drenaža apscesa kože i potkožnog tkiva </t>
  </si>
  <si>
    <t xml:space="preserve">Incizija i drenaža apscesa mekog tkiva </t>
  </si>
  <si>
    <t xml:space="preserve"> Ekscizija lezije(a) na koži i potkožnom tkivu prsta šake</t>
  </si>
  <si>
    <t xml:space="preserve">Ekstenzivna ekscizija aksilarnih znojnih žlezda </t>
  </si>
  <si>
    <t xml:space="preserve">Ekstenzivna ekscizija interglutealnih znojnih žlezda </t>
  </si>
  <si>
    <t xml:space="preserve">Ekstenzivna ekscizija inguinalnih znojnih žlezda </t>
  </si>
  <si>
    <t>32177-00</t>
  </si>
  <si>
    <t>Odstranjenje analne bradavice</t>
  </si>
  <si>
    <t>81864-05</t>
  </si>
  <si>
    <t>Doznoprovokacioni testovi u in vivo (in vivo) uslovima sa lekovima na visok rizik</t>
  </si>
  <si>
    <t>92179-00</t>
  </si>
  <si>
    <t>Imunizacija zbog alergije</t>
  </si>
  <si>
    <t>92180-00</t>
  </si>
  <si>
    <t>Imunizacija zbog autoimune bolesti</t>
  </si>
  <si>
    <t xml:space="preserve">Infiltracija lokalnog anestetika, ASA 19 </t>
  </si>
  <si>
    <t xml:space="preserve">96020-00 </t>
  </si>
  <si>
    <t xml:space="preserve">Procena integriteta kože </t>
  </si>
  <si>
    <t xml:space="preserve"> Primena, nameštanje, prilagođavanje ili zamena pomagala ili uređaja za prilagođavanje</t>
  </si>
  <si>
    <t xml:space="preserve">Davanje ostalih alergena </t>
  </si>
  <si>
    <t>U8182000</t>
  </si>
  <si>
    <t>Dermoskopski pregled kože, jedna lezija</t>
  </si>
  <si>
    <t>U8182001</t>
  </si>
  <si>
    <t>Dermoskopski pregled kože, više lezija</t>
  </si>
  <si>
    <t>U8182002</t>
  </si>
  <si>
    <t>Dijagnostikovanje mikoloških oboljenja Vudovom (Wood) metodom</t>
  </si>
  <si>
    <t>U8185700</t>
  </si>
  <si>
    <t>Kapilaroskopija</t>
  </si>
  <si>
    <t>U8186404</t>
  </si>
  <si>
    <t>Testovi pozne preosetljivosti</t>
  </si>
  <si>
    <t>Desenzibilizacija na inhalacione alergene (subkutane injekcije)</t>
  </si>
  <si>
    <t>Клиника за oториноларингологију и хирургију главе и врата</t>
  </si>
  <si>
    <t>30061-01</t>
  </si>
  <si>
    <t>Uklanjanje stranog tela iz farinksa bez incizije</t>
  </si>
  <si>
    <t>30075-03</t>
  </si>
  <si>
    <t>Otvorena biopsija tiroidne žlezde</t>
  </si>
  <si>
    <t>30075-28</t>
  </si>
  <si>
    <t>Biopsija promena spoljašnjeg uva</t>
  </si>
  <si>
    <t>30278-02</t>
  </si>
  <si>
    <t>Lingvalna frenotomija</t>
  </si>
  <si>
    <t>38453-00</t>
  </si>
  <si>
    <t>Resekcija endotrahealne lezije sa anastomozom</t>
  </si>
  <si>
    <t>38453-04</t>
  </si>
  <si>
    <t>Resekcija endotrahealnog suženja (stenoze) sa anastomozom</t>
  </si>
  <si>
    <t>38453-06</t>
  </si>
  <si>
    <t>Resekcija endotrahealnog suženja (stenoze)  sa graftom</t>
  </si>
  <si>
    <t>38456-04</t>
  </si>
  <si>
    <t>Ostale procedure u vezi sa bronhom, intratorakalni pristup</t>
  </si>
  <si>
    <t>41500-00</t>
  </si>
  <si>
    <t>Uklanjanje stranog tela iz spoljašnjeg slušnog kanala bez incizije</t>
  </si>
  <si>
    <t>41506-00</t>
  </si>
  <si>
    <t>Ekscizija polipa na spoljašnjem uvu</t>
  </si>
  <si>
    <t>41509-00</t>
  </si>
  <si>
    <t>Uklanjanje keratoze (keratosis obturans) iz spoljašnjeg slušnog kanala</t>
  </si>
  <si>
    <t>41512-00</t>
  </si>
  <si>
    <t>Rekonstrukcija spoljašnjeg slušnog kanala</t>
  </si>
  <si>
    <t>41518-00</t>
  </si>
  <si>
    <t>Uklanjanje egzostoze iz spoljašnjeg slušnog kanala</t>
  </si>
  <si>
    <t>41521-00</t>
  </si>
  <si>
    <t>Korekcija stenoze slušnog kanala</t>
  </si>
  <si>
    <t>41521-01</t>
  </si>
  <si>
    <t>Korekcija stenoze slušnog kanala kožnim graftom</t>
  </si>
  <si>
    <t>41527-00</t>
  </si>
  <si>
    <t>Miringoplastika, transkanalni pristup</t>
  </si>
  <si>
    <t>41530-00</t>
  </si>
  <si>
    <t>Miringoplastika, retroaurikularni ili endauralni pristup</t>
  </si>
  <si>
    <t>41533-00</t>
  </si>
  <si>
    <t>Atikotomija</t>
  </si>
  <si>
    <t>41533-01</t>
  </si>
  <si>
    <t>Miringoplastika sa atikotomijom</t>
  </si>
  <si>
    <t>41539-00</t>
  </si>
  <si>
    <t>Rekonstrukcija lanca slušnih koščica</t>
  </si>
  <si>
    <t>41542-00</t>
  </si>
  <si>
    <t>Miringoplastika sa rekonstrukcijom lanca slušnih koščica</t>
  </si>
  <si>
    <t>41545-00</t>
  </si>
  <si>
    <t>Mastoidektomija</t>
  </si>
  <si>
    <t>41551-00</t>
  </si>
  <si>
    <t>Mastoidektomija tehnikom intaktnog zida spoljašnjeg slušnog kanala sa miringoplastikom</t>
  </si>
  <si>
    <t>41554-00</t>
  </si>
  <si>
    <t>Mastoidektomija tehnikom intaktnog zida spoljašnjeg slušnog kanala sa miringoplastikom i rekonstrukcijom lanca slušnih koščica</t>
  </si>
  <si>
    <t>41557-00</t>
  </si>
  <si>
    <t>Modifkovana radikalna mastoidektomija</t>
  </si>
  <si>
    <t>41557-01</t>
  </si>
  <si>
    <t>Radikalna mastoidektomija</t>
  </si>
  <si>
    <t>41557-03</t>
  </si>
  <si>
    <t>Incizija mastoida</t>
  </si>
  <si>
    <t>41560-01</t>
  </si>
  <si>
    <t>Radikalna mastoidektomija sa miringoplastikom</t>
  </si>
  <si>
    <t>41563-00</t>
  </si>
  <si>
    <t>Modifkovana radikalna mastoidektomija sa miringoplastikom i rekonstrukcijom lanca slušnih koščica</t>
  </si>
  <si>
    <t>41563-01</t>
  </si>
  <si>
    <t>Radikalna mastoidektomija sa miringoplastikom i rekonstrukcijom lanca slušnih koščica</t>
  </si>
  <si>
    <t>41564-00</t>
  </si>
  <si>
    <t>Modifkovana radikalna mastoidektomija sa obliteracijom mastoidog kavuma i Eustahijeve tube i zatvaranjem spoljašnjeg slušnog kanala</t>
  </si>
  <si>
    <t>41564-01</t>
  </si>
  <si>
    <t>Radikalna mastoidektomija sa obliteracijom mastoidnog kavuma i Eustahijeve tube i zatvaranjem spoljašnjeg slušnog kanala</t>
  </si>
  <si>
    <t>41566-00</t>
  </si>
  <si>
    <t>Revizija mastoidektomije tehnikom intaktnog zida spoljašnjeg slušnog kanala</t>
  </si>
  <si>
    <t>41569-00</t>
  </si>
  <si>
    <t>Intrakranijumska dekompresija nerva lica (facijalisa)</t>
  </si>
  <si>
    <t>41584-00</t>
  </si>
  <si>
    <t>Parcijalna resekcija slepoočne kosti sa mastoidektomijom</t>
  </si>
  <si>
    <t>41599-00</t>
  </si>
  <si>
    <t>Eksploracija unutrašnjeg slušnog hodnika sa dekompresijom kranijalnog nerva</t>
  </si>
  <si>
    <t>41608-00</t>
  </si>
  <si>
    <t>Stapedektomija</t>
  </si>
  <si>
    <t>41608-01</t>
  </si>
  <si>
    <t>Stapedotomija</t>
  </si>
  <si>
    <t>41617-00</t>
  </si>
  <si>
    <t>Ugradnja kohlearnog implanta</t>
  </si>
  <si>
    <t>41626-00</t>
  </si>
  <si>
    <t>Miringotomija, jednostrana</t>
  </si>
  <si>
    <t>41626-01</t>
  </si>
  <si>
    <t>Miringotomija, obostrana</t>
  </si>
  <si>
    <t>41632-00</t>
  </si>
  <si>
    <t>Miringotomija sa insercijom tube, jednostrana</t>
  </si>
  <si>
    <t>41632-01</t>
  </si>
  <si>
    <t>Miringotomija sa insercijom tube, obostrana</t>
  </si>
  <si>
    <t>41635-00</t>
  </si>
  <si>
    <t>Ekscizija promena u srednjem uvu</t>
  </si>
  <si>
    <t>41635-01</t>
  </si>
  <si>
    <t>Ekscizija lezija u srednjem uvu sa miringoplastikom</t>
  </si>
  <si>
    <t>41641-00</t>
  </si>
  <si>
    <t>Kauterizacija perforirane bubne opne</t>
  </si>
  <si>
    <t>41644-00</t>
  </si>
  <si>
    <t>Ekscizija ivice perforirane bubne opne</t>
  </si>
  <si>
    <t>41656-00</t>
  </si>
  <si>
    <t>Zaustavljanje krvarenja iz zadnjeg dela nosa tamponadom i/ili kauterizacijom</t>
  </si>
  <si>
    <t>41668-00</t>
  </si>
  <si>
    <t>Uklanjanje nazalnih polipa</t>
  </si>
  <si>
    <t>41671-01</t>
  </si>
  <si>
    <t>Zatvaranje perforacije nosne pregrade</t>
  </si>
  <si>
    <t>41671-03</t>
  </si>
  <si>
    <t>Septoplastika sa submukoznom resekcijom nosne pregrade</t>
  </si>
  <si>
    <t>41674-00</t>
  </si>
  <si>
    <t>Kauterizacija ili dijatermija nosnih školjki</t>
  </si>
  <si>
    <t>41674-01</t>
  </si>
  <si>
    <t>Kauterizacija ili dijatermija nosne pregrade</t>
  </si>
  <si>
    <t>41674-02</t>
  </si>
  <si>
    <t>Kauterizacija ili dijatermija farinksa</t>
  </si>
  <si>
    <t>41680-00</t>
  </si>
  <si>
    <t>Zaustavljanje krvarenja iz nosa krioterapijom</t>
  </si>
  <si>
    <t>41683-00</t>
  </si>
  <si>
    <t>Razdvajanje adhezija u nosu</t>
  </si>
  <si>
    <t>41686-00</t>
  </si>
  <si>
    <t>Hirurški prelom nosne školjke, jednostrani</t>
  </si>
  <si>
    <t>41686-01</t>
  </si>
  <si>
    <t>Hirurški prelom nosne školjke, obostrani</t>
  </si>
  <si>
    <t>41689-01</t>
  </si>
  <si>
    <t>Parcijalna turbinektomija, obostrana</t>
  </si>
  <si>
    <t>41695-00</t>
  </si>
  <si>
    <t>Uklanjanje nosnih školjki krioterapijom</t>
  </si>
  <si>
    <t>41716-02</t>
  </si>
  <si>
    <t>Intranazalna maksilarna antrostomija, obostrana</t>
  </si>
  <si>
    <t>41716-03</t>
  </si>
  <si>
    <t>Intranazalno uklanjanje polipa maksilarnog sinusa</t>
  </si>
  <si>
    <t>41716-04</t>
  </si>
  <si>
    <t>Ostale intranazalne procedure na maksilarnom sinusu</t>
  </si>
  <si>
    <t>41728-00</t>
  </si>
  <si>
    <t>Lateralna rinotomija sa uklanjanjem intranazalne lezije</t>
  </si>
  <si>
    <t>41731-00</t>
  </si>
  <si>
    <t>Etmoidektomija, frontonazalni pristup</t>
  </si>
  <si>
    <t>41737-00</t>
  </si>
  <si>
    <t>Ostale intranazalne procedure na frontalnom sinusu</t>
  </si>
  <si>
    <t>41737-01</t>
  </si>
  <si>
    <t>Ostale intranazalne procedure na etmoidalnom sinusu</t>
  </si>
  <si>
    <t>41737-03</t>
  </si>
  <si>
    <t>Etmoidektomija, obostrana</t>
  </si>
  <si>
    <t>41737-05</t>
  </si>
  <si>
    <t>Intranazalno uklanjanje polipa frontalnog sinusa</t>
  </si>
  <si>
    <t>41737-06</t>
  </si>
  <si>
    <t>Intranazalno uklanjanje polipa etmoidalnog sinusa</t>
  </si>
  <si>
    <t>41752-00</t>
  </si>
  <si>
    <t>Ostale intranazalne procedure na sfenoidnom sinusu</t>
  </si>
  <si>
    <t>41752-01</t>
  </si>
  <si>
    <t>Sfenoidektomija</t>
  </si>
  <si>
    <t>41752-02</t>
  </si>
  <si>
    <t>Sfenoidotomija</t>
  </si>
  <si>
    <t>41752-03</t>
  </si>
  <si>
    <t>Intranazalno uklanjanje polipa sfenoidnog sinusa</t>
  </si>
  <si>
    <t>41752-04</t>
  </si>
  <si>
    <t>Biopsija iz sfenoidnog sinusa</t>
  </si>
  <si>
    <t>41761-00</t>
  </si>
  <si>
    <t>Pregled nosne šupljine i/ili postnazalnog prostora sa biopsijom</t>
  </si>
  <si>
    <t>41764-00</t>
  </si>
  <si>
    <t>Endoskopija nosa</t>
  </si>
  <si>
    <t>41764-01</t>
  </si>
  <si>
    <t>Sinusoskopija</t>
  </si>
  <si>
    <t>41764-02</t>
  </si>
  <si>
    <t>Fiberoptički pregled farinksa</t>
  </si>
  <si>
    <t>41764-03</t>
  </si>
  <si>
    <t>Fiberoptička laringoskopija</t>
  </si>
  <si>
    <t>41767-00</t>
  </si>
  <si>
    <t>Uklanjanje lezije na nazofarinksu, transpalatalni pristup</t>
  </si>
  <si>
    <t>41786-01</t>
  </si>
  <si>
    <t>Uvulopalatofaringoplastika sa tonzilektomijom</t>
  </si>
  <si>
    <t>41787-00</t>
  </si>
  <si>
    <t>Uvulektomija sa parcijalnom palatektomijom</t>
  </si>
  <si>
    <t>41787-01</t>
  </si>
  <si>
    <t>Uvulektomija sa parcijalnom palatektomijom i tonzilektomijom</t>
  </si>
  <si>
    <t>41789-01</t>
  </si>
  <si>
    <t>Tonzilektomija sa adenoidektomijom</t>
  </si>
  <si>
    <t>41797-00</t>
  </si>
  <si>
    <t>Zaustavljanje hemoragije posle tonzilektomie i adenoidektomije</t>
  </si>
  <si>
    <t>41801-00</t>
  </si>
  <si>
    <t>Adenoidektomija bez tonzilektomije</t>
  </si>
  <si>
    <t>41804-00</t>
  </si>
  <si>
    <t>Uklanjanje lingvalnog krajnika</t>
  </si>
  <si>
    <t>41807-00</t>
  </si>
  <si>
    <t>Incizija i drenaža peritonzilarnog apscesa</t>
  </si>
  <si>
    <t>41810-01</t>
  </si>
  <si>
    <t>Uvulektomija</t>
  </si>
  <si>
    <t>41813-00</t>
  </si>
  <si>
    <t>Uklanjanje ciste valekule</t>
  </si>
  <si>
    <t>41819-00</t>
  </si>
  <si>
    <t>Ostale endoskopske dilatacije jednjaka</t>
  </si>
  <si>
    <t>41822-00</t>
  </si>
  <si>
    <t>Rigidna ezofagoskopija sa biopsijom</t>
  </si>
  <si>
    <t>41825-00</t>
  </si>
  <si>
    <t>Rigidna ezofagoskopija sa ekstrakcijom stranog tela</t>
  </si>
  <si>
    <t>41834-00</t>
  </si>
  <si>
    <t>Totalna laringektomija</t>
  </si>
  <si>
    <t>41837-00</t>
  </si>
  <si>
    <t>Hemilaringektomija</t>
  </si>
  <si>
    <t>41840-00</t>
  </si>
  <si>
    <t>Supraglotisna laringektomija</t>
  </si>
  <si>
    <t>41864-00</t>
  </si>
  <si>
    <t>Mikrolaringoskopija sa uklanjanjem lezija</t>
  </si>
  <si>
    <t>41867-00</t>
  </si>
  <si>
    <t>Mikrolaringoskopija sa aritenoidektomijom</t>
  </si>
  <si>
    <t>41868-00</t>
  </si>
  <si>
    <t>Rekanalizacija laringealnog prostora laringomikroskopskim tehnikama</t>
  </si>
  <si>
    <t>41870-00</t>
  </si>
  <si>
    <t>Primena ostalih sredstava u glasnicu</t>
  </si>
  <si>
    <t>41873-00</t>
  </si>
  <si>
    <t>Reparacija frakture larinksa</t>
  </si>
  <si>
    <t>41876-01</t>
  </si>
  <si>
    <t>Laringofisura sa hordektomijom</t>
  </si>
  <si>
    <t>41879-01</t>
  </si>
  <si>
    <t>Sutura laceracije traheje</t>
  </si>
  <si>
    <t>41885-00</t>
  </si>
  <si>
    <t>Traheo-ezofagealna fistulizacija</t>
  </si>
  <si>
    <t>41886-00</t>
  </si>
  <si>
    <t>Uklanjanje stranog tela iz traheje</t>
  </si>
  <si>
    <t>41886-02</t>
  </si>
  <si>
    <t>Uklanjanje trahealnog stenta</t>
  </si>
  <si>
    <t>41892-00</t>
  </si>
  <si>
    <t>Bronhoskopija sa biopsijom</t>
  </si>
  <si>
    <t>41895-00</t>
  </si>
  <si>
    <t>Bronhoskopija sa uklanjanjem stranog tela</t>
  </si>
  <si>
    <t>41905-02</t>
  </si>
  <si>
    <t>Insercija laringealnog stenta</t>
  </si>
  <si>
    <t>42572-00</t>
  </si>
  <si>
    <t>Drenaža orbitalnog apscesa</t>
  </si>
  <si>
    <t>43900-00</t>
  </si>
  <si>
    <t>Zatvaranje traheo-ezofagealne fistule</t>
  </si>
  <si>
    <t>45045-03</t>
  </si>
  <si>
    <t>Ekscizija arteriovenske malformacije uva</t>
  </si>
  <si>
    <t>45646-00</t>
  </si>
  <si>
    <t>Otvorena reparacija hoanalne atrezije</t>
  </si>
  <si>
    <t>90041-00</t>
  </si>
  <si>
    <t>Ostale procedure na tiroidnoj žlezdi</t>
  </si>
  <si>
    <t>90086-00</t>
  </si>
  <si>
    <t>Ostale procedure na očnom kapku</t>
  </si>
  <si>
    <t>90116-00</t>
  </si>
  <si>
    <t>Ostale procedure na mastoidnoj ili slepoočnoj kosti</t>
  </si>
  <si>
    <t>90118-00</t>
  </si>
  <si>
    <t>Ostale procedure na unutrašnjem uvu</t>
  </si>
  <si>
    <t>90164-00</t>
  </si>
  <si>
    <t>Incizija u larinksu</t>
  </si>
  <si>
    <t>30075-25</t>
  </si>
  <si>
    <t>Biopsija tonzila ili adenoida</t>
  </si>
  <si>
    <t>30075-26</t>
  </si>
  <si>
    <t>Biopsija u farinksu</t>
  </si>
  <si>
    <t>Endoskopska zamena proteze jednjaka</t>
  </si>
  <si>
    <t>41683-01</t>
  </si>
  <si>
    <t>Razdvajanje adhezija u nosu sa insercijom stenta</t>
  </si>
  <si>
    <t>41758-00</t>
  </si>
  <si>
    <t>Razdvajanje adhezija u farinksu</t>
  </si>
  <si>
    <t>41855-00</t>
  </si>
  <si>
    <t>Mikrolaringoskopija</t>
  </si>
  <si>
    <t>90144-00</t>
  </si>
  <si>
    <t>Ekscizija lezija na tonzilama i adenoidima</t>
  </si>
  <si>
    <t>90161-00</t>
  </si>
  <si>
    <t>Ekscizija ostalih lezija na larinksu</t>
  </si>
  <si>
    <t>009160</t>
  </si>
  <si>
    <t>Zaustavljanje krvarenja</t>
  </si>
  <si>
    <t>039382</t>
  </si>
  <si>
    <t>Auditivno evocirani potencijali moždanog stabla</t>
  </si>
  <si>
    <t>Imunoprofilaksa (besnilo, tetanus, hepatitis B)</t>
  </si>
  <si>
    <t>Ispitivanje podeljene pažnje</t>
  </si>
  <si>
    <t>Korektivne vežbe pred ogledalom</t>
  </si>
  <si>
    <t>Vežbe relaksacije</t>
  </si>
  <si>
    <t>11300-00</t>
  </si>
  <si>
    <t>Audiometrija, evocirani potencijali moždanog stabla</t>
  </si>
  <si>
    <t>11312-00</t>
  </si>
  <si>
    <t>Audiometrija, vazdušna i koštana sprovodljivost, standardna tehnika</t>
  </si>
  <si>
    <t>11315-01</t>
  </si>
  <si>
    <t>Govorna audiometrija: test diskriminacije reči</t>
  </si>
  <si>
    <t>11315-02</t>
  </si>
  <si>
    <t>Govorna audiometrija: test diskriminacije reči, sa pozadinskim šumom</t>
  </si>
  <si>
    <t>11321-00</t>
  </si>
  <si>
    <t>Merenje glicerolom izazvanih promena u funkciji kohlee</t>
  </si>
  <si>
    <t>11324-00</t>
  </si>
  <si>
    <t>Timpanometrija standardnim probnim tonom</t>
  </si>
  <si>
    <t>11332-00</t>
  </si>
  <si>
    <t>Ispitivanje otoakustičke emisije izazvane klikom</t>
  </si>
  <si>
    <t>11332-01</t>
  </si>
  <si>
    <t>Ispitivanje otoakustičke emisije kao produkta distorzije</t>
  </si>
  <si>
    <t>11336-00</t>
  </si>
  <si>
    <t>Simultani bitermalni kalorički test labirinta</t>
  </si>
  <si>
    <t>11612-00</t>
  </si>
  <si>
    <t>Obostrano merenje indeksa sistolnog arterijskog pritiska pri odmaranju i posle vežbanja na donjim ekstremitetima</t>
  </si>
  <si>
    <t>18360-00</t>
  </si>
  <si>
    <t>Injekcija botulinskog toksina u meko tkivo, neklasifikovana na drugom mestu</t>
  </si>
  <si>
    <t>30061-00</t>
  </si>
  <si>
    <t>Uklanjanje stranog tela iz kože i potkožnog tkiva bez incizije</t>
  </si>
  <si>
    <t>30075-29</t>
  </si>
  <si>
    <t>Biopsija srednjeg uva</t>
  </si>
  <si>
    <t>30075-30</t>
  </si>
  <si>
    <t>Biopsija unutrašnjeg uva</t>
  </si>
  <si>
    <t>Ezofagoskopija sa ekstrakcijom stranog tela</t>
  </si>
  <si>
    <t>Ezofagoskopija sa ekscizijom lezije</t>
  </si>
  <si>
    <t>41503-00</t>
  </si>
  <si>
    <t>Uklanjanje stranog tela iz spoljašnjeg slušnog kanala incizijom</t>
  </si>
  <si>
    <t>41647-00</t>
  </si>
  <si>
    <t>Toaleta uva, jednostrano</t>
  </si>
  <si>
    <t>41647-01</t>
  </si>
  <si>
    <t>Toaleta uva, obostrano</t>
  </si>
  <si>
    <t>41650-01</t>
  </si>
  <si>
    <t>Inspekcija bubne opne, obostrano</t>
  </si>
  <si>
    <t>41653-00</t>
  </si>
  <si>
    <t>Pregled nosne šupljine i/ili postnazalnog prostora</t>
  </si>
  <si>
    <t>41701-00</t>
  </si>
  <si>
    <t>Aspiracija i lavaža nazalnog sinusa punkcijom</t>
  </si>
  <si>
    <t>41719-00</t>
  </si>
  <si>
    <t>Drenaža maksilarnog sinusa kroz alveolu zuba</t>
  </si>
  <si>
    <t>47708-00</t>
  </si>
  <si>
    <t>Primena gipsanog midera</t>
  </si>
  <si>
    <t>90019-00</t>
  </si>
  <si>
    <t>Kaudalna injekcija ostalih ili kombinovanih terapeutskih supstanci</t>
  </si>
  <si>
    <t>90147-00</t>
  </si>
  <si>
    <t>Ostaleprocedure na farinksu</t>
  </si>
  <si>
    <t>90676-00</t>
  </si>
  <si>
    <t>Ostale procedure na koži i potkožnom tkivu</t>
  </si>
  <si>
    <t>92029-00</t>
  </si>
  <si>
    <t>Lavaža nosnica</t>
  </si>
  <si>
    <t>92032-00</t>
  </si>
  <si>
    <t>Uklanjanje stranog tela iz grkljana, bez incizije</t>
  </si>
  <si>
    <t>92138-00</t>
  </si>
  <si>
    <t>Uklanjanje stranog tela sa glave ili vrata bez incizije</t>
  </si>
  <si>
    <t>Infiltracija lokalnog anestetika, ASA 99</t>
  </si>
  <si>
    <t>95550-10</t>
  </si>
  <si>
    <t>Udružene zdravstvene procedure, psihologija</t>
  </si>
  <si>
    <t>96009-00</t>
  </si>
  <si>
    <t>Procena funkcije sluha</t>
  </si>
  <si>
    <t>96010-00</t>
  </si>
  <si>
    <t>Procena funkcije gutanja</t>
  </si>
  <si>
    <t>96011-00</t>
  </si>
  <si>
    <t>Procena glasa</t>
  </si>
  <si>
    <t>96012-00</t>
  </si>
  <si>
    <t>Procena govora</t>
  </si>
  <si>
    <t>96013-00</t>
  </si>
  <si>
    <t>Procena rečitosti</t>
  </si>
  <si>
    <t>96014-00</t>
  </si>
  <si>
    <t>Procena jezičkih sposobnosti</t>
  </si>
  <si>
    <t>96023-00</t>
  </si>
  <si>
    <t>Procena starenja</t>
  </si>
  <si>
    <t>96032-00</t>
  </si>
  <si>
    <t>Psihosocijalna procena</t>
  </si>
  <si>
    <t>96037-00</t>
  </si>
  <si>
    <t>Ostale procene, konsultacije ili evaluacije</t>
  </si>
  <si>
    <t>96045-00</t>
  </si>
  <si>
    <t>Ponavljajući govorni test</t>
  </si>
  <si>
    <t>96046-00</t>
  </si>
  <si>
    <t>Test razmicanja reči (SSW)</t>
  </si>
  <si>
    <t>96047-00</t>
  </si>
  <si>
    <t>Test filtriranog govora</t>
  </si>
  <si>
    <t>96048-00</t>
  </si>
  <si>
    <t>Test sintetičke identifikacije rečenice (SSI test)</t>
  </si>
  <si>
    <t>96049-00</t>
  </si>
  <si>
    <t>Test fuzije reči</t>
  </si>
  <si>
    <t>96052-00</t>
  </si>
  <si>
    <t>Prag akustičkog refleksa</t>
  </si>
  <si>
    <t>96054-00</t>
  </si>
  <si>
    <t>Test disfunkcije Eustahijeve tube</t>
  </si>
  <si>
    <t>96055-00</t>
  </si>
  <si>
    <t>Test osetljivosti na mala pojačanja intenziteta tona [SISI]</t>
  </si>
  <si>
    <t>96065-00</t>
  </si>
  <si>
    <t>Merenje ili maskiranje šuma (tinitusa)</t>
  </si>
  <si>
    <t>96086-00</t>
  </si>
  <si>
    <t>Drugo psihosocijalno savetovanje</t>
  </si>
  <si>
    <t>96101-00</t>
  </si>
  <si>
    <t>Kognitivna bihejvioralna terapija</t>
  </si>
  <si>
    <t>96132-00</t>
  </si>
  <si>
    <t>Uvežbavanje veština u vezi za sluhom</t>
  </si>
  <si>
    <t>96134-00</t>
  </si>
  <si>
    <t>Uvežbavanje glasa</t>
  </si>
  <si>
    <t>96135-00</t>
  </si>
  <si>
    <t>Uvežbavanje veština govora</t>
  </si>
  <si>
    <t>96136-00</t>
  </si>
  <si>
    <t>Uvežbavanje veština tečnog govora</t>
  </si>
  <si>
    <t>96137-00</t>
  </si>
  <si>
    <t>96175-00</t>
  </si>
  <si>
    <t>Mentalna/bihejvioralna procena</t>
  </si>
  <si>
    <t>96184-00</t>
  </si>
  <si>
    <t>Testiranje razvoja</t>
  </si>
  <si>
    <t>96185-00</t>
  </si>
  <si>
    <t>Suportativna psihoterapija, neklasifikovana na drugom mestu</t>
  </si>
  <si>
    <t>96198-03</t>
  </si>
  <si>
    <t>Intratekalno davanje farmakološkog sredstva, steroid</t>
  </si>
  <si>
    <t>96209-00</t>
  </si>
  <si>
    <t>Punjenje uređaja za davanje leka, antineoplastično sredstvo</t>
  </si>
  <si>
    <t>Fleksibilna fiberoptička ezofagoskopija</t>
  </si>
  <si>
    <t>U8183207</t>
  </si>
  <si>
    <t>Druge procene funkcije vida</t>
  </si>
  <si>
    <t>U8183239</t>
  </si>
  <si>
    <t>Procena pokreta očiju tipa tzv. glatko praćenje (posmatranog objekta)</t>
  </si>
  <si>
    <t>U8183240</t>
  </si>
  <si>
    <t>Procena pokreta očiju, sakadični - trzajni pokreti</t>
  </si>
  <si>
    <t>U8183241</t>
  </si>
  <si>
    <t>Procena pokreta očiju, konvergentno-divergentnih</t>
  </si>
  <si>
    <t>U8183242</t>
  </si>
  <si>
    <t>Procena pokreta očiju, vestibularno-okularni refleks (VOR)</t>
  </si>
  <si>
    <t>U8183243</t>
  </si>
  <si>
    <t>Procena pokreta očiju, optokinetički nistagmus (OKN)</t>
  </si>
  <si>
    <t>U8183244</t>
  </si>
  <si>
    <t>Procena pokreta očiju, održavanje fiksacije</t>
  </si>
  <si>
    <t>U8183245</t>
  </si>
  <si>
    <t>Procena nistagmusa</t>
  </si>
  <si>
    <t>U8183246</t>
  </si>
  <si>
    <t>Procena binokularne funkcije (retinalna korespondencija, simultana percepcija, fuzija, stereo vid,supresija)</t>
  </si>
  <si>
    <t>U8183336</t>
  </si>
  <si>
    <t>Rehabilitacija, vestibularna</t>
  </si>
  <si>
    <t>U8183601</t>
  </si>
  <si>
    <t>Procentualni gubitak sluha po Fauleru (Fowler)</t>
  </si>
  <si>
    <t>U8183602</t>
  </si>
  <si>
    <t>Demaskiranje agravacije i simulacije nagluvosti</t>
  </si>
  <si>
    <t>U8183603</t>
  </si>
  <si>
    <t>Ispitivanje sluha zvučnim viljuškama</t>
  </si>
  <si>
    <t>U8183800</t>
  </si>
  <si>
    <t>Fonijatrijski pregled bolesnika</t>
  </si>
  <si>
    <t>U8183801</t>
  </si>
  <si>
    <t>Akustička registracija i analiza glasa</t>
  </si>
  <si>
    <t>U8183802</t>
  </si>
  <si>
    <t>Videoendomikrostroboskopija</t>
  </si>
  <si>
    <t>U8183803</t>
  </si>
  <si>
    <t>Ispitivanje govornog statusa i glasa baterijom testova</t>
  </si>
  <si>
    <t>U8183804</t>
  </si>
  <si>
    <t>Magnetofonsko snimanje govora</t>
  </si>
  <si>
    <t>U8183805</t>
  </si>
  <si>
    <t>Test zamorljivosti glasa</t>
  </si>
  <si>
    <t>U8184501</t>
  </si>
  <si>
    <t>Infracrvena video nistagmografija</t>
  </si>
  <si>
    <t>U8184502</t>
  </si>
  <si>
    <t>Pozicionirajući test</t>
  </si>
  <si>
    <t>U8184504</t>
  </si>
  <si>
    <t>Vestibulospinalni testovi - Rombergov (Romberg), „past pointing“</t>
  </si>
  <si>
    <t>U8184505</t>
  </si>
  <si>
    <t>Test spontanog nistagmusa sa Frenzelovim naočarima i fiksacionog nistagmusa</t>
  </si>
  <si>
    <t>U8184506</t>
  </si>
  <si>
    <t>Vestibulookularni testovi: „head impulse“ i „head shaking“ test</t>
  </si>
  <si>
    <t>U8184600</t>
  </si>
  <si>
    <t>Rinoalegološki pregled</t>
  </si>
  <si>
    <t>U8184601</t>
  </si>
  <si>
    <t>Rinoalergološko ispitivanje standardnim respiratornim alergenima</t>
  </si>
  <si>
    <t>U8184602</t>
  </si>
  <si>
    <t>Rinoalergološko ispitivanje specifičnim respiratornim alergenom</t>
  </si>
  <si>
    <t>U8184605</t>
  </si>
  <si>
    <t>Rinoalergološka nespecifična hiposenzibilizacija</t>
  </si>
  <si>
    <t>U8184606</t>
  </si>
  <si>
    <t>Rinoalergološka alergen specifična hiposenzibilizacija</t>
  </si>
  <si>
    <t>U8184608</t>
  </si>
  <si>
    <t>Provokacija reaktivnosti sluznice gornjih disajnih puteva uz kompjuterizovanu rinomanometrijsku kontrolu</t>
  </si>
  <si>
    <t>U8184613</t>
  </si>
  <si>
    <t>Subjektivna olfaktometrija</t>
  </si>
  <si>
    <t>U8184900</t>
  </si>
  <si>
    <t>Bronhodilatatorni test</t>
  </si>
  <si>
    <t>U8187400</t>
  </si>
  <si>
    <t>Rehabilitacioni tretman disfonija</t>
  </si>
  <si>
    <t>U8187401</t>
  </si>
  <si>
    <t>Rehabilitacija rinolalija</t>
  </si>
  <si>
    <t>U8187402</t>
  </si>
  <si>
    <t>Rehabilitacija afonija</t>
  </si>
  <si>
    <t>U8187403</t>
  </si>
  <si>
    <t>Fonijatrijske vežbe – vežbe disanja</t>
  </si>
  <si>
    <t>U8187404</t>
  </si>
  <si>
    <t>Fonijatrijske vežbe – vežbe relaksacije</t>
  </si>
  <si>
    <t>U8187405</t>
  </si>
  <si>
    <t>Fonijatrijske vežbe – vežbe postavljanja glasa</t>
  </si>
  <si>
    <t>U8187406</t>
  </si>
  <si>
    <t>Vežbe fonacije</t>
  </si>
  <si>
    <t>U8187407</t>
  </si>
  <si>
    <t>Vežbe artikulacije</t>
  </si>
  <si>
    <t>U8187408</t>
  </si>
  <si>
    <t>Artikulacioni tretman</t>
  </si>
  <si>
    <t>U8187409</t>
  </si>
  <si>
    <t>Korekcioni tretman poremećaja govora</t>
  </si>
  <si>
    <t>U8187410</t>
  </si>
  <si>
    <t>Vežbe za postizanje tonične ujednačenosti</t>
  </si>
  <si>
    <t>U8187411</t>
  </si>
  <si>
    <t>Uvežbavanje ezofagusnog govora</t>
  </si>
  <si>
    <t>U8187412</t>
  </si>
  <si>
    <t>Instalacija vazduha u jednjak kod laringektomisanih pacijenata</t>
  </si>
  <si>
    <t>U8187413</t>
  </si>
  <si>
    <t>Uputstvo za rad i savet roditeljima deteta oštećenog glasa</t>
  </si>
  <si>
    <t>U8187414</t>
  </si>
  <si>
    <t>Surdopedagoški pregled i utvrđivanje govornih mana</t>
  </si>
  <si>
    <t>U8188700</t>
  </si>
  <si>
    <t>Rinoalergološka terapija autovakcinom – pojedinačna</t>
  </si>
  <si>
    <t>U8188702</t>
  </si>
  <si>
    <t>Aplikacija leka u nos</t>
  </si>
  <si>
    <t>U8188704</t>
  </si>
  <si>
    <t>Aspiracija sekreta iz nosa metodom po Precu (Proetz)</t>
  </si>
  <si>
    <t>U8188705</t>
  </si>
  <si>
    <t>Produvavanje timpanofaringealne tube - Policer (Politzer)</t>
  </si>
  <si>
    <t>U8188706</t>
  </si>
  <si>
    <t>Kauterizacija proširenih vena nosnog kavuma</t>
  </si>
  <si>
    <t>U9011801</t>
  </si>
  <si>
    <t>Instilacija leka kroz bubnu opnu u bubnu duplju</t>
  </si>
  <si>
    <t>U9011802</t>
  </si>
  <si>
    <t>Repozicioni manevar za lečenje benignog paroksizmalnog vertiga</t>
  </si>
  <si>
    <t>U9601201</t>
  </si>
  <si>
    <t>Defektološka anamneza i observacija</t>
  </si>
  <si>
    <t>U9601202</t>
  </si>
  <si>
    <t>Kontrolni pregled logopeda</t>
  </si>
  <si>
    <t>Клиника за очне болести</t>
  </si>
  <si>
    <t>30061-02</t>
  </si>
  <si>
    <t>Uklanjanje površinskog stranog tela sa rožnjače</t>
  </si>
  <si>
    <t>42506-00</t>
  </si>
  <si>
    <t>Enukleacija očne jabučice bez implantata</t>
  </si>
  <si>
    <t>42506-01</t>
  </si>
  <si>
    <t>Enukleacija očne jabučice sa sfernim implantatom</t>
  </si>
  <si>
    <t>42512-00</t>
  </si>
  <si>
    <t>Evisceracija očne jabučice bez implantata</t>
  </si>
  <si>
    <t>42515-00</t>
  </si>
  <si>
    <t>Evisceracija očne jabučice sa insercijom intraskleralne lopte ili hrskavičastog implantata</t>
  </si>
  <si>
    <t>42551-01</t>
  </si>
  <si>
    <t>Reparacija perforirajuće rane na očnoj jabučici sa ušivanjem laceracije na beonjači</t>
  </si>
  <si>
    <t>42551-02</t>
  </si>
  <si>
    <t>Reparacija perforirajuće rane na očnoj jabučici sa ušivanjem laceracije na rožnjači i beonjači</t>
  </si>
  <si>
    <t>42554-00</t>
  </si>
  <si>
    <t>Reparacija perforirajuće rane na očnoj jabučici koja uključuje tkivo sudovnjače</t>
  </si>
  <si>
    <t>42560-00</t>
  </si>
  <si>
    <t>Uklanjanje intraokularnog stranog tela iz prednje komore magnetom</t>
  </si>
  <si>
    <t>42563-00</t>
  </si>
  <si>
    <t>Nemagnetsko uklanjanje intraokularnog stranog tela iz prednje komore</t>
  </si>
  <si>
    <t>42566-00</t>
  </si>
  <si>
    <t>Uklanjanje intraokularnog stranog tela iz zadnjeg segmenta magnetom</t>
  </si>
  <si>
    <t>42575-00</t>
  </si>
  <si>
    <t>Ekscizija ciste na tarzalnoj ploči</t>
  </si>
  <si>
    <t>42608-00</t>
  </si>
  <si>
    <t>Insercija ostalih nazolakrimalnih cevčica/stentova u lakrimalnu/konjunktivalnu kesicu zbog drenaže</t>
  </si>
  <si>
    <t>42632-02</t>
  </si>
  <si>
    <t>Reparacija laceracije konjunktive</t>
  </si>
  <si>
    <t>42644-03</t>
  </si>
  <si>
    <t>Uklanjanje dubinskog stranog tela iz konjunktive</t>
  </si>
  <si>
    <t>42644-04</t>
  </si>
  <si>
    <t>Uklanjanje dubinskog stranog tela iz rožnjače</t>
  </si>
  <si>
    <t>42653-00</t>
  </si>
  <si>
    <t>Transplantacija rožnjače pune debljine</t>
  </si>
  <si>
    <t>42665-00</t>
  </si>
  <si>
    <t>Površinska transplantacija beonjače</t>
  </si>
  <si>
    <t>42686-00</t>
  </si>
  <si>
    <t>Ekscizija pterigijuma</t>
  </si>
  <si>
    <t>42698-00</t>
  </si>
  <si>
    <t>Intrakapsularna ekstrakcija prirodnog sočiva</t>
  </si>
  <si>
    <t>42698-01</t>
  </si>
  <si>
    <t>Ekstrakapsularna ekstrakcija prirodnog sočiva tehnikom jednostavne aspiracije (i irigacije)</t>
  </si>
  <si>
    <t>42698-02</t>
  </si>
  <si>
    <t>Ekstrakapsularna ekstrakcija prirodnog sočiva fakoemulzifikacijom i aspiracijom katarakte</t>
  </si>
  <si>
    <t>42698-03</t>
  </si>
  <si>
    <t>Ekstrakapsularna ekstrakcija prirodnog sočiva mehaničkom fakofragmentacijom i aspiracijom katarakte</t>
  </si>
  <si>
    <t>42701-00</t>
  </si>
  <si>
    <t>Ugradnja savitljivog veštačkg sočiva</t>
  </si>
  <si>
    <t>42702-03</t>
  </si>
  <si>
    <t>Ekstrakapsularna ekstrakcija prirodnog sočiva tehnikom jednostavne aspiracije (i irigacije) sa insercijom ostalih veštačkih sočiva</t>
  </si>
  <si>
    <t>42702-04</t>
  </si>
  <si>
    <t>Ekstrakapsularna ekstrakcija prirodnog sočiva fakoemulzifikacijom i aspiracijom katarakte sa insercijom savitljivog veštačkog sočiva</t>
  </si>
  <si>
    <t>42702-05</t>
  </si>
  <si>
    <t>Ekstrakapsularna ekstrakcija prirodnog sočiva fakoemulzifikacijom i aspiracijom katarakte sa insercijom ostalih veštačkih sočiva</t>
  </si>
  <si>
    <t>42704-00</t>
  </si>
  <si>
    <t>Uklanjanje veštačkog sočiva</t>
  </si>
  <si>
    <t>42704-01</t>
  </si>
  <si>
    <t>Repozicija veštačkog sočiva</t>
  </si>
  <si>
    <t>42719-01</t>
  </si>
  <si>
    <t>Uklanjanje staklastog tela, anteriorni pristup</t>
  </si>
  <si>
    <t>42725-00</t>
  </si>
  <si>
    <t>Uklanjanje staklastog tela sa razdvajanjem vitrealnih traka (staklastog tela) i uklanjanje preretinalne membrane</t>
  </si>
  <si>
    <t>42746-04</t>
  </si>
  <si>
    <t>Trabekulektomija</t>
  </si>
  <si>
    <t>42746-05</t>
  </si>
  <si>
    <t>Ostale filtracione (fistulizirajuće) procedure zbog glaukoma, neklasifikovane na drugom mestu</t>
  </si>
  <si>
    <t>42749-00</t>
  </si>
  <si>
    <t>Revizija procedure fistulizacije beonjače</t>
  </si>
  <si>
    <t>42764-00</t>
  </si>
  <si>
    <t>Iridotomija</t>
  </si>
  <si>
    <t>42770-00</t>
  </si>
  <si>
    <t>Uništavanje cilijarnog tela</t>
  </si>
  <si>
    <t>42773-01</t>
  </si>
  <si>
    <t>Reparacija ablacije mrežnjače krioterapijom</t>
  </si>
  <si>
    <t>42776-00</t>
  </si>
  <si>
    <t>Reparacija ablacije mrežnjače nabiranjem beonjače</t>
  </si>
  <si>
    <t>42785-00</t>
  </si>
  <si>
    <t>Iridotomija laserom</t>
  </si>
  <si>
    <t>42788-00</t>
  </si>
  <si>
    <t>Kapsulotomija sočiva laserom</t>
  </si>
  <si>
    <t>42812-00</t>
  </si>
  <si>
    <t>Uklanjanje hirurški umetnutog materijala iz zadnjeg očnog segmenta</t>
  </si>
  <si>
    <t>42815-00</t>
  </si>
  <si>
    <t>Uklanjanje silikonskog ulja</t>
  </si>
  <si>
    <t>42818-00</t>
  </si>
  <si>
    <t>Krioterapija mrežnjače spoljašnjom sondom</t>
  </si>
  <si>
    <t>42818-01</t>
  </si>
  <si>
    <t>Krioterapija cilijarnog tela sa eksternom sondom</t>
  </si>
  <si>
    <t>42833-00</t>
  </si>
  <si>
    <t>Operacija strabizma koji obuhvata 1 ili 2 mišića, jednog oka</t>
  </si>
  <si>
    <t>42833-01</t>
  </si>
  <si>
    <t>Operacija strabizma koji obuhvata 1 ili 2 mišića, oba oka</t>
  </si>
  <si>
    <t>42866-00</t>
  </si>
  <si>
    <t>Reparacija ektropiona ili entropiona zatezanjem ili skraćivanjem donjih retraktora</t>
  </si>
  <si>
    <t>42866-01</t>
  </si>
  <si>
    <t>Reparacija ektropiona ili entropiona ostalim procedurama na donjim retraktorima</t>
  </si>
  <si>
    <t xml:space="preserve">Uništavanje cilijarnog tela </t>
  </si>
  <si>
    <t>Ostale reparacije očnog kapka</t>
  </si>
  <si>
    <t>11203-00</t>
  </si>
  <si>
    <t>Tonografija zbog glaukoma</t>
  </si>
  <si>
    <t>11212-00</t>
  </si>
  <si>
    <t>Pregled očnog dna</t>
  </si>
  <si>
    <t>11221-00</t>
  </si>
  <si>
    <t>Kvantitativna kompjuterizovana perimetrija, obostrana</t>
  </si>
  <si>
    <t>42605-00</t>
  </si>
  <si>
    <t>Reparacija lakrimalnog kanalikulusa</t>
  </si>
  <si>
    <t>42614-01</t>
  </si>
  <si>
    <t>Sondiranje lakrimalnih prolaza, jednostrano</t>
  </si>
  <si>
    <t>42615-01</t>
  </si>
  <si>
    <t>Sondiranje lakrimalnih prolaza, obostrano</t>
  </si>
  <si>
    <t>42632-01</t>
  </si>
  <si>
    <t>Incizija konjunktive</t>
  </si>
  <si>
    <t>42650-00</t>
  </si>
  <si>
    <t>Debridman epitela rožnjače</t>
  </si>
  <si>
    <t>42668-00</t>
  </si>
  <si>
    <t>Uklanjanje šavova na rožnjači</t>
  </si>
  <si>
    <t>42676-00</t>
  </si>
  <si>
    <t>Biopsija konjunktive</t>
  </si>
  <si>
    <t>42740-02</t>
  </si>
  <si>
    <t>Primena terapeutskog sredstva u prednoj komori</t>
  </si>
  <si>
    <t>42743-00</t>
  </si>
  <si>
    <t>Irigacija prednje komore</t>
  </si>
  <si>
    <t>42752-00</t>
  </si>
  <si>
    <t>Insercija šanta za očnu vodicu kod glaukoma</t>
  </si>
  <si>
    <t>42761-00</t>
  </si>
  <si>
    <t>Razdvajanje prednjih sinehija</t>
  </si>
  <si>
    <t>42761-01</t>
  </si>
  <si>
    <t>Razdvajanje zadnjih sinehija</t>
  </si>
  <si>
    <t>42779-00</t>
  </si>
  <si>
    <t>Revizija prethodne procedure zbog ablacije mrežnjače</t>
  </si>
  <si>
    <t>42782-00</t>
  </si>
  <si>
    <t>Trabekuloplastika laserom</t>
  </si>
  <si>
    <t>42809-00</t>
  </si>
  <si>
    <t>Destrukcija mrežnjače fotokoagulacijom</t>
  </si>
  <si>
    <t>42809-01</t>
  </si>
  <si>
    <t>Reparacija ablacije mrežnjače fotokoagulacijom</t>
  </si>
  <si>
    <t>42824-00</t>
  </si>
  <si>
    <t>Retrobulbarna injekcija alkohola ili drugih lekova</t>
  </si>
  <si>
    <t>42845-01</t>
  </si>
  <si>
    <t>Ponovno podešavanje prilagodljivih šavova posle operacije zbog korekcije strabizma, na oba oka</t>
  </si>
  <si>
    <t>42857-00</t>
  </si>
  <si>
    <t>Ponovno ušivanje operativne rane kome je prethodila intraokularna procedura</t>
  </si>
  <si>
    <t>90066-00</t>
  </si>
  <si>
    <t>Ostale reparacije na rožnjači</t>
  </si>
  <si>
    <t>90067-00</t>
  </si>
  <si>
    <t>Ostale procedure na rožnjači</t>
  </si>
  <si>
    <t>90072-00</t>
  </si>
  <si>
    <t>Ostale procedure na beonjači</t>
  </si>
  <si>
    <t>90075-00</t>
  </si>
  <si>
    <t>Ostale procedure zbog glaukoma</t>
  </si>
  <si>
    <t>90076-00</t>
  </si>
  <si>
    <t>Ostale procedure na dužici</t>
  </si>
  <si>
    <t>90077-00</t>
  </si>
  <si>
    <t>Ostale procedure na sočivu</t>
  </si>
  <si>
    <t>90080-00</t>
  </si>
  <si>
    <t>Ostale procedure na mrežnjači ili sudovnjači</t>
  </si>
  <si>
    <t>90085-00</t>
  </si>
  <si>
    <t>90089-00</t>
  </si>
  <si>
    <t>Ostale procedure na konjunktivi</t>
  </si>
  <si>
    <t>90094-00</t>
  </si>
  <si>
    <t>Destrukcija (uništavanje) lezije na mrežnjači dijatermijom</t>
  </si>
  <si>
    <t>92018-00</t>
  </si>
  <si>
    <t>Ispitivanje kolornog vida</t>
  </si>
  <si>
    <t>92025-00</t>
  </si>
  <si>
    <t>Ispiranje oka</t>
  </si>
  <si>
    <t>96019-00</t>
  </si>
  <si>
    <t>Biomehanička procena</t>
  </si>
  <si>
    <t>96038-00</t>
  </si>
  <si>
    <t>Merenje oštrine vida</t>
  </si>
  <si>
    <t>96041-00</t>
  </si>
  <si>
    <t>Manualna perimetrija, obostrana</t>
  </si>
  <si>
    <t>96043-00</t>
  </si>
  <si>
    <t>Merenje refrakcije</t>
  </si>
  <si>
    <t>96156-00</t>
  </si>
  <si>
    <t>Terapijsko zatvaranje oka zavojem</t>
  </si>
  <si>
    <t>U8183200</t>
  </si>
  <si>
    <t>Procena oštrine vida</t>
  </si>
  <si>
    <t>U8183213</t>
  </si>
  <si>
    <t>Procena vidnog polja, manuelna kinetička perimetrija, celokupno polje</t>
  </si>
  <si>
    <t>U8183215</t>
  </si>
  <si>
    <t>Procena vidnog polja, kompjuterizovanim statičkim perimetrom</t>
  </si>
  <si>
    <t>U8183225</t>
  </si>
  <si>
    <t>Procena refrakcije, objektivna, ručna (retinoskopija)</t>
  </si>
  <si>
    <t>U8183251</t>
  </si>
  <si>
    <t>Procena diplopije</t>
  </si>
  <si>
    <t>U8183260</t>
  </si>
  <si>
    <t>Pregled/procena očne duplje</t>
  </si>
  <si>
    <t>U8183261</t>
  </si>
  <si>
    <t>Pregled/procena očnog kapka</t>
  </si>
  <si>
    <t>U8183262</t>
  </si>
  <si>
    <t>Pregled/procena očne jabučice</t>
  </si>
  <si>
    <t>U8183263</t>
  </si>
  <si>
    <t>Pregled/procena suznog filma</t>
  </si>
  <si>
    <t>U8183264</t>
  </si>
  <si>
    <t>Pregled/procena prednjeg segmenta, konjunktiva</t>
  </si>
  <si>
    <t>U8183265</t>
  </si>
  <si>
    <t>Pregled/procena prednjeg segmenta, rožnjača</t>
  </si>
  <si>
    <t>U8183266</t>
  </si>
  <si>
    <t>Pregled/procena prednjeg segmenta, prednja komora</t>
  </si>
  <si>
    <t>U8183267</t>
  </si>
  <si>
    <t>Pregled/procena prednjeg segmenta, dužica</t>
  </si>
  <si>
    <t>U8183268</t>
  </si>
  <si>
    <t>Pregled/procena prednjeg segmenta, sočivo</t>
  </si>
  <si>
    <t>U8183270</t>
  </si>
  <si>
    <t>Merenje prednjeg segmenta posebnim instrumentima, rožnjača (topografija ili aberometrija ili pahimetrija ili biomehaničke karakteristike)</t>
  </si>
  <si>
    <t>U8183278</t>
  </si>
  <si>
    <t>Procenjivanje okularne fotografije, druge (npr. optička koherentna tomografija - OCT)</t>
  </si>
  <si>
    <t>U8183279</t>
  </si>
  <si>
    <t>Ultrasonografski pregled/procena, A sken</t>
  </si>
  <si>
    <t>U8183280</t>
  </si>
  <si>
    <t>Ultrasonografski pregled/procena, B sken</t>
  </si>
  <si>
    <t>U8183300</t>
  </si>
  <si>
    <t>Drugi oftalmološki pregledi/procene</t>
  </si>
  <si>
    <t>U8183301</t>
  </si>
  <si>
    <t>Oftalmološka optička intervencija, recept, naočare</t>
  </si>
  <si>
    <t>U8183302</t>
  </si>
  <si>
    <t>Oftalmološka optička intervencija, recept, prizme</t>
  </si>
  <si>
    <t>U8183303</t>
  </si>
  <si>
    <t>Oftalmološka optička intervencija, recept, kontaktna sočiva</t>
  </si>
  <si>
    <t>U8183304</t>
  </si>
  <si>
    <t>Oftalmološka optička intervencija, recept, ostalo</t>
  </si>
  <si>
    <t>U8183308</t>
  </si>
  <si>
    <t>Oftalmološka optička intervencija, podešavanje, kontaktna sočiva</t>
  </si>
  <si>
    <t>U8183313</t>
  </si>
  <si>
    <t>Oftalmološka optička intervencija, izdavanje, kontaktna sočiva</t>
  </si>
  <si>
    <t>U8183324</t>
  </si>
  <si>
    <t>Vežba fuzije, ostalo</t>
  </si>
  <si>
    <t>U8183342</t>
  </si>
  <si>
    <t>Intervencija uz upotrebu dijagnostičkih oftamoloških lekova</t>
  </si>
  <si>
    <t>U8183343</t>
  </si>
  <si>
    <t>Intervencija uz upotrebu terapeutskih oftamoloških lekova1833</t>
  </si>
  <si>
    <t xml:space="preserve">   Организациона јединица</t>
  </si>
  <si>
    <t>Клиника за гинекологију и акушерство</t>
  </si>
  <si>
    <t>13215-00</t>
  </si>
  <si>
    <t>Intratubarni transfer gameta, GIFT</t>
  </si>
  <si>
    <t>16520-00</t>
  </si>
  <si>
    <t>Elektivni klasični carski rez</t>
  </si>
  <si>
    <t>16520-01</t>
  </si>
  <si>
    <t>Hitan klasični carski rez</t>
  </si>
  <si>
    <t>16520-02</t>
  </si>
  <si>
    <t>Elektivni carski rez sa rezom na donjem segmentu materice</t>
  </si>
  <si>
    <t>16520-03</t>
  </si>
  <si>
    <t>Hitan carski rez sa rezom na donjem segmentu materice</t>
  </si>
  <si>
    <t>16564-00</t>
  </si>
  <si>
    <t>Postpartalna evakuacija sadržaja materice dilatacijom cervikalnog kanala i kiretažom</t>
  </si>
  <si>
    <t>16564-01</t>
  </si>
  <si>
    <t>Postpartalna evakuacija sadržaja materice sukcionom kiretažom</t>
  </si>
  <si>
    <t>Fiberoptička kolonoskopija do cekuma</t>
  </si>
  <si>
    <t>35507-00</t>
  </si>
  <si>
    <t>Destrukcija bradavica vagine</t>
  </si>
  <si>
    <t>35507-01</t>
  </si>
  <si>
    <t>Destrukcija bradavica vulve</t>
  </si>
  <si>
    <t>35518-00</t>
  </si>
  <si>
    <t>Punkcija ciste jajnika</t>
  </si>
  <si>
    <t>35536-02</t>
  </si>
  <si>
    <t>Vulvektomija, obostrana</t>
  </si>
  <si>
    <t>35539-03</t>
  </si>
  <si>
    <t>Biopsija vagine</t>
  </si>
  <si>
    <t>35548-00</t>
  </si>
  <si>
    <t>Radikalna vulvektomija</t>
  </si>
  <si>
    <t>35557-00</t>
  </si>
  <si>
    <t>Ekscizija lezije vagine</t>
  </si>
  <si>
    <t>35565-00</t>
  </si>
  <si>
    <t>Vaginalna rekonstrukcija</t>
  </si>
  <si>
    <t>35570-00</t>
  </si>
  <si>
    <t>Reparacija prednjeg vaginalnog kompartmana, vaginalni pristup</t>
  </si>
  <si>
    <t>35571-00</t>
  </si>
  <si>
    <t>Reparacija zadnjeg vaginalnog kompartmana, vaginalni pristup</t>
  </si>
  <si>
    <t>35572-00</t>
  </si>
  <si>
    <t>Kolpotomija</t>
  </si>
  <si>
    <t>35572-01</t>
  </si>
  <si>
    <t>Vaginotomija</t>
  </si>
  <si>
    <t>35573-00</t>
  </si>
  <si>
    <t>Reparacija prednjeg i zadnjeg vaginalnog kompartmana, vaginalni pristup</t>
  </si>
  <si>
    <t>35615-00</t>
  </si>
  <si>
    <t>Biopsija vulve</t>
  </si>
  <si>
    <t>35618-00</t>
  </si>
  <si>
    <t>Konizacija grlića materice</t>
  </si>
  <si>
    <t>Konusna biopsija grlića materice laserom</t>
  </si>
  <si>
    <t>35623-00</t>
  </si>
  <si>
    <t>Miomektomija materice histeroskopijom</t>
  </si>
  <si>
    <t>35630-00</t>
  </si>
  <si>
    <t>Dijagnostička histeroskopija</t>
  </si>
  <si>
    <t>35633-00</t>
  </si>
  <si>
    <t>Razdvajanje intrauterinih priraslica</t>
  </si>
  <si>
    <t>35633-01</t>
  </si>
  <si>
    <t>Polipektomija materice histeroskopijom</t>
  </si>
  <si>
    <t>35634-00</t>
  </si>
  <si>
    <t>Resekcija septuma uterusa histeroskopijom</t>
  </si>
  <si>
    <t>35637-07</t>
  </si>
  <si>
    <t>Laparoskopska incizija ciste ili apscesa jajnika</t>
  </si>
  <si>
    <t>35637-08</t>
  </si>
  <si>
    <t>Laparoskopska elektrokauterizacija jajnika, driling ovarijuma</t>
  </si>
  <si>
    <t>35638-01</t>
  </si>
  <si>
    <t>Laparoskopska parcijalna ovariektomija</t>
  </si>
  <si>
    <t>35638-02</t>
  </si>
  <si>
    <t>Laparoskopska ovariektomija, jednostrana</t>
  </si>
  <si>
    <t>35638-05</t>
  </si>
  <si>
    <t>Laparoskopska ovarijalna cistektomija, obostrana</t>
  </si>
  <si>
    <t>35638-06</t>
  </si>
  <si>
    <t>Laparoskopska salpingotomija</t>
  </si>
  <si>
    <t>35638-09</t>
  </si>
  <si>
    <t>Laparoskopska salpingektomija, jednostrana</t>
  </si>
  <si>
    <t>35638-10</t>
  </si>
  <si>
    <t>Laparoskopska salpingektomija, obostrana</t>
  </si>
  <si>
    <t>35638-11</t>
  </si>
  <si>
    <t>Laparoskopska salpingoovariektomija, jednostrana</t>
  </si>
  <si>
    <t>35638-12</t>
  </si>
  <si>
    <t>Laparoskopska salpingoovariektomija, obostrana</t>
  </si>
  <si>
    <t>35640-01</t>
  </si>
  <si>
    <t>Kiretaža materice bez dilatacije cervikalnog kanala</t>
  </si>
  <si>
    <t>35649-01</t>
  </si>
  <si>
    <t>Miomektomija materice laparoskopijom</t>
  </si>
  <si>
    <t>35649-03</t>
  </si>
  <si>
    <t>Miomektomija materice</t>
  </si>
  <si>
    <t>35653-00</t>
  </si>
  <si>
    <t>Subtotalna abdominalna histerektomija</t>
  </si>
  <si>
    <t>35657-00</t>
  </si>
  <si>
    <t>Vaginalna histerektomija</t>
  </si>
  <si>
    <t>35661-00</t>
  </si>
  <si>
    <t>Abdominalna histerektomija sa disekcijom retroperitonealnog prostora</t>
  </si>
  <si>
    <t>35664-00</t>
  </si>
  <si>
    <t>Radikalna histerektomija sa limfonodektomijom nodusa male karlice</t>
  </si>
  <si>
    <t>35667-00</t>
  </si>
  <si>
    <t>Radikalna abdominalna histerektomija</t>
  </si>
  <si>
    <t>35673-02</t>
  </si>
  <si>
    <t>Vaginalna histerektomija sa uklanjanjem adneksa</t>
  </si>
  <si>
    <t>35677-05</t>
  </si>
  <si>
    <t>Salpingektomija sa uklanjanjem trudnoće u jajovodu</t>
  </si>
  <si>
    <t>35678-00</t>
  </si>
  <si>
    <t>Laparoskopska salpingotomija sa uklanjanjem trudnoće u jajovodu</t>
  </si>
  <si>
    <t>35678-01</t>
  </si>
  <si>
    <t>Laparoskopska salpingektomija sa uklanjanjem trudnoće u jajovodu</t>
  </si>
  <si>
    <t>35688-00</t>
  </si>
  <si>
    <t>Laparoskopska sterilizacija</t>
  </si>
  <si>
    <t>35688-02</t>
  </si>
  <si>
    <t>Sterilizacija otvorenim abdominalnim pristupom</t>
  </si>
  <si>
    <t>35694-00</t>
  </si>
  <si>
    <t>Laparoskopska salpingoplastika</t>
  </si>
  <si>
    <t>35694-02</t>
  </si>
  <si>
    <t>Laparoskopska salpingoliza</t>
  </si>
  <si>
    <t>35694-07</t>
  </si>
  <si>
    <t>Salpingostomija</t>
  </si>
  <si>
    <t>35713-01</t>
  </si>
  <si>
    <t>Dijatermija lezija karlične šupljine</t>
  </si>
  <si>
    <t>35713-02</t>
  </si>
  <si>
    <t>Incizija ciste ili apscesa jajnika</t>
  </si>
  <si>
    <t>35713-03</t>
  </si>
  <si>
    <t>Elektrokauterizacija jajnika (driling)</t>
  </si>
  <si>
    <t>35713-04</t>
  </si>
  <si>
    <t>Ovarijalna cistektomija, jednostrana</t>
  </si>
  <si>
    <t>35713-05</t>
  </si>
  <si>
    <t>Klinasta resekcija jajnika</t>
  </si>
  <si>
    <t>35713-06</t>
  </si>
  <si>
    <t>Parcijalna ovariektomija</t>
  </si>
  <si>
    <t>35713-09</t>
  </si>
  <si>
    <t>Salpingektomija, jednostrana</t>
  </si>
  <si>
    <t>35713-11</t>
  </si>
  <si>
    <t>Salpingoovariektomija, jednostrana</t>
  </si>
  <si>
    <t>35713-12</t>
  </si>
  <si>
    <t>Salpingotomija</t>
  </si>
  <si>
    <t>35713-14</t>
  </si>
  <si>
    <t>Ekscizija lezija unutar karlice</t>
  </si>
  <si>
    <t>35717-00</t>
  </si>
  <si>
    <t>Ovarijalna cistektomija, obostrana</t>
  </si>
  <si>
    <t>35717-02</t>
  </si>
  <si>
    <t>Parcijalna salpingektomija, obostrana</t>
  </si>
  <si>
    <t>35717-03</t>
  </si>
  <si>
    <t>Salpingektomija, obostrana</t>
  </si>
  <si>
    <t>35717-04</t>
  </si>
  <si>
    <t>Salpingoovariektomija, obostrana</t>
  </si>
  <si>
    <t>35720-00</t>
  </si>
  <si>
    <t>Hirurška redukcija tumorskog tkiva karlice</t>
  </si>
  <si>
    <t>35723-01</t>
  </si>
  <si>
    <t>Uzimanje uzorka limfnog čvora karlice ili abdomena za utvrđivanje nivoa ginekološkog maligniteta</t>
  </si>
  <si>
    <t>35750-00</t>
  </si>
  <si>
    <t>Laparoskopski asistirana vaginalna histerektomija</t>
  </si>
  <si>
    <t>35753-02</t>
  </si>
  <si>
    <t>Laparoskopski asistirana vaginalna histerektomija sa adneksektomijom</t>
  </si>
  <si>
    <t>Radikalna ekscizija retroperitonealnih limfnih čvorova, redom</t>
  </si>
  <si>
    <t>Radikalna ekscizija paraaortalnih limfnih čvorova</t>
  </si>
  <si>
    <t>90329-01</t>
  </si>
  <si>
    <t>Ostale reparacije na peritoneumu</t>
  </si>
  <si>
    <t>90331-00</t>
  </si>
  <si>
    <t>Ostale procedure na abdomenu, peritoneumu i omentumu</t>
  </si>
  <si>
    <t>Zatvareanje fistula debelog creva</t>
  </si>
  <si>
    <t>90448-01</t>
  </si>
  <si>
    <t>Totalna laparoskopska abdominalna histerektomija</t>
  </si>
  <si>
    <t>90448-02</t>
  </si>
  <si>
    <t>Totalna laparoskopska abdominalna histerektomija sa adneksetomijom</t>
  </si>
  <si>
    <t>90484-00</t>
  </si>
  <si>
    <t>Evakuacija hematoma perineuma nakon incizije</t>
  </si>
  <si>
    <t>90484-01</t>
  </si>
  <si>
    <t>Evakuacija hematoma perineuma nakon porođaja bez incizije</t>
  </si>
  <si>
    <t>90484-02</t>
  </si>
  <si>
    <t>Evakuacija hematoma prednjeg trbušnog zida nakon carskog reza</t>
  </si>
  <si>
    <t>16511-00</t>
  </si>
  <si>
    <t>Primena serklaža na grlić materice</t>
  </si>
  <si>
    <t>35646-00</t>
  </si>
  <si>
    <t>Radikalna dijatermija promena na grliću materice</t>
  </si>
  <si>
    <t>Zamrzavanje embriona sa čuvanjem do pet godina</t>
  </si>
  <si>
    <t>Odmrzavanje embriona</t>
  </si>
  <si>
    <t xml:space="preserve">Prikupljanje oocita dobijenih aspiracijom folikula </t>
  </si>
  <si>
    <t>Zamrzavanje embriona bez usluge potpomognute oplodnje sa čuvanjem-onkofertilitet</t>
  </si>
  <si>
    <t>Odrmrzavanje embriona-onkofertilitet</t>
  </si>
  <si>
    <t>Zamrzavanje jajne ćelije bez usluge potpomognute oplodnje sa čuvanjem-onkofertilitet</t>
  </si>
  <si>
    <t>Odrmrzavanje jajne ćelije-onkofertilitet</t>
  </si>
  <si>
    <t>Zamrzavanje spermatozoida sa čuvanjem-onkofertilitet</t>
  </si>
  <si>
    <t>Obrada donirane jajne ćelije</t>
  </si>
  <si>
    <t>Obrada doniranih spermatozoida</t>
  </si>
  <si>
    <t>Odmrzavanje donirane jajne ćelije</t>
  </si>
  <si>
    <t>Odmrzavanje doniranih spermatozoida</t>
  </si>
  <si>
    <t>Konvencionalna in vitro fertilizacija i intracitoplazmatično injektiranje spermatozoida-kombinovana-embriološka procedura (ivf/icsi)</t>
  </si>
  <si>
    <t>Intracitoplazmatično injektiranje spermatozoida (icsi)-embriološka procedura</t>
  </si>
  <si>
    <t>Konvencionalna in vitro fertilizacija (ivf)-embriološka procedura</t>
  </si>
  <si>
    <t>Priprema, selekcija embriona za intrauterini embriotransfer-embriološke usluge</t>
  </si>
  <si>
    <t>Prikupljanje, analiza i obrada semene tečnosti-embriološke usluge</t>
  </si>
  <si>
    <t>Kultura embriona od trećeg do petog dana – embriološke usluge</t>
  </si>
  <si>
    <t>260056</t>
  </si>
  <si>
    <t>Imunizacija po epidemiološkim indikacijama (besnilo, tetanus, hepatitis. B  itd.)</t>
  </si>
  <si>
    <t>260058</t>
  </si>
  <si>
    <t>Elektrostimulacija</t>
  </si>
  <si>
    <t>600344</t>
  </si>
  <si>
    <t>Obostrano merenje indeksa sistolnog arterijskog pritiska i sonografija krvnih sudova donjih ekstremiteta</t>
  </si>
  <si>
    <t>13200-00</t>
  </si>
  <si>
    <t>Potpomognute reproduktivne tehnike uz korišćenje lekova za stimulaciju ovulacije</t>
  </si>
  <si>
    <t>13203-00</t>
  </si>
  <si>
    <t>Folikulometrija sa verifikacijom ovulacije u stimulisanim ciklusima i za arteficijalnu inseminaciju</t>
  </si>
  <si>
    <t>13206-00</t>
  </si>
  <si>
    <t>Potpomognute reproduktivne tehnike kod nestimulisane ovulacije ili ovulacije stimulisane klomifen citratom</t>
  </si>
  <si>
    <t>13209-00</t>
  </si>
  <si>
    <t>Planiranje i koordinacija postupka biomedicinski potpomognute oplodnje kod pacijentkinje (bračnog para)</t>
  </si>
  <si>
    <t>13212-00</t>
  </si>
  <si>
    <t>Transvaginalna aspiracija oocita</t>
  </si>
  <si>
    <t>13215-01</t>
  </si>
  <si>
    <t>Intrauterini embriotransfer</t>
  </si>
  <si>
    <t>13215-03</t>
  </si>
  <si>
    <t>Ostale procedure reproduktivne medicine</t>
  </si>
  <si>
    <t>13221-00</t>
  </si>
  <si>
    <t>Priprema sperme za androloške procedure</t>
  </si>
  <si>
    <t>13300-02</t>
  </si>
  <si>
    <t>Umbilikalna venska kateterizacija/kanilacija kod novorođenčeta</t>
  </si>
  <si>
    <t>13303-00</t>
  </si>
  <si>
    <t>Kateterizacija/kanilacija umbilikalne arterije kod novorođenčeta</t>
  </si>
  <si>
    <t>13306-00</t>
  </si>
  <si>
    <t>Transfuzija radi zamene krvi kod novorođenčeta</t>
  </si>
  <si>
    <t>13312-00</t>
  </si>
  <si>
    <t>Vađenje krvi novorođenčeta u dijagnostičke svrhe</t>
  </si>
  <si>
    <t>16514-00</t>
  </si>
  <si>
    <t>Interni CTG monitoring ploda</t>
  </si>
  <si>
    <t>16514-01</t>
  </si>
  <si>
    <t>Eksterni CTG monitoring fetusa</t>
  </si>
  <si>
    <t>16567-00</t>
  </si>
  <si>
    <t>Ostali postupci kod postpartalnog krvarenja</t>
  </si>
  <si>
    <t>16571-00</t>
  </si>
  <si>
    <t>Suptura rupture grlića materice nakon porođaja</t>
  </si>
  <si>
    <t>16573-00</t>
  </si>
  <si>
    <t>Sutura rascepa perineuma trećeg ili četvrtog stepena</t>
  </si>
  <si>
    <t>16600-00</t>
  </si>
  <si>
    <t>Dijagnostička amniocenteza</t>
  </si>
  <si>
    <t>16606-00</t>
  </si>
  <si>
    <t>Kordocenteza</t>
  </si>
  <si>
    <t>35503-00</t>
  </si>
  <si>
    <t>Ubacivanje intrauterinog uloška (IUD)</t>
  </si>
  <si>
    <t>35506-02</t>
  </si>
  <si>
    <t>Uklanjanje intrauterinog uloška</t>
  </si>
  <si>
    <t>35513-00</t>
  </si>
  <si>
    <t>Lečenje ciste Bartolinijeve žlezde</t>
  </si>
  <si>
    <t>35520-00</t>
  </si>
  <si>
    <t>Lečenje apscesa Bartolinijeve žlezde</t>
  </si>
  <si>
    <t>35533-00</t>
  </si>
  <si>
    <t>Vulvoplastika</t>
  </si>
  <si>
    <t>35536-01</t>
  </si>
  <si>
    <t>Vulvektomija, jednostrana</t>
  </si>
  <si>
    <t>35566-00</t>
  </si>
  <si>
    <t>Resekcija vaginalnog septuma</t>
  </si>
  <si>
    <t>35608-00</t>
  </si>
  <si>
    <t>Kauterizacija promena na grliću materice</t>
  </si>
  <si>
    <t>Biopsija grlića materice</t>
  </si>
  <si>
    <t>35611-00</t>
  </si>
  <si>
    <t>Polipektomija grlića materice</t>
  </si>
  <si>
    <t>35614-00</t>
  </si>
  <si>
    <t>Kolposkopija</t>
  </si>
  <si>
    <t>35618-03</t>
  </si>
  <si>
    <t>Ostale procedure na grliću materice</t>
  </si>
  <si>
    <t>35618-04</t>
  </si>
  <si>
    <t>Amputacija grlića materice</t>
  </si>
  <si>
    <t>35638-07</t>
  </si>
  <si>
    <t>Laparoskopska parcijalna salpingektomija, jednostrana</t>
  </si>
  <si>
    <t>35640-00</t>
  </si>
  <si>
    <t>Dilatacija cervikalnog kanala i kiretaža materice</t>
  </si>
  <si>
    <t>35640-02</t>
  </si>
  <si>
    <t>Dilatacija grlića materice</t>
  </si>
  <si>
    <t>35640-03</t>
  </si>
  <si>
    <t>Sukciona kiretaža materice</t>
  </si>
  <si>
    <t>35643-03</t>
  </si>
  <si>
    <t>Dilatacija i evakuacija sadržaja materice</t>
  </si>
  <si>
    <t>35647-00</t>
  </si>
  <si>
    <t>Široka ekscizija zone trensformacije omčicom</t>
  </si>
  <si>
    <t>35670-00</t>
  </si>
  <si>
    <t>Abdominalna histerektomija sa pelvičnom limfonodektomijom</t>
  </si>
  <si>
    <t>35677-03</t>
  </si>
  <si>
    <t>Tretman ektopične trudnoće fetotoksičnim sredstvom</t>
  </si>
  <si>
    <t>35677-04</t>
  </si>
  <si>
    <t>Salpingotomija sa uklanjanjem trudnoće u jajovodu</t>
  </si>
  <si>
    <t>35703-00</t>
  </si>
  <si>
    <t>Test prohodnosti jajovoda</t>
  </si>
  <si>
    <t>59712-00</t>
  </si>
  <si>
    <t>Histerosalpingografija</t>
  </si>
  <si>
    <t>90438-00</t>
  </si>
  <si>
    <t>Ostale procedure na vagini</t>
  </si>
  <si>
    <t>90440-00</t>
  </si>
  <si>
    <t>Ekscizija lezija vulve</t>
  </si>
  <si>
    <t>90441-00</t>
  </si>
  <si>
    <t>Ostale procedure na vulvi</t>
  </si>
  <si>
    <t>90462-00</t>
  </si>
  <si>
    <t>Indukcija pobačaja prostaglandinskom vaginaletom</t>
  </si>
  <si>
    <t>90463-00</t>
  </si>
  <si>
    <t>Fetalna redukcija</t>
  </si>
  <si>
    <t>90465-00</t>
  </si>
  <si>
    <t>Indukcija porođaja oksitocinom</t>
  </si>
  <si>
    <t>90465-01</t>
  </si>
  <si>
    <t>Indukcija porođaja prostaglandinom</t>
  </si>
  <si>
    <t>90465-03</t>
  </si>
  <si>
    <t>Hirurška indukcija porođaja veštačkim prokidanjem plodovih ovojaka</t>
  </si>
  <si>
    <t>90465-05</t>
  </si>
  <si>
    <t>Medikamentna i hirurška indukcija porođaja</t>
  </si>
  <si>
    <t>90466-00</t>
  </si>
  <si>
    <t>Aktivno vođenje porođaja primenom lekova</t>
  </si>
  <si>
    <t>90466-01</t>
  </si>
  <si>
    <t>Aktivno vođenje porođaja akušerskim intervencijama</t>
  </si>
  <si>
    <t>90466-02</t>
  </si>
  <si>
    <t>Vođenje porođaja medikamentnim i akušerskim intervencijama</t>
  </si>
  <si>
    <t>90467-00</t>
  </si>
  <si>
    <t>Spontani porođaj kod temenog stava</t>
  </si>
  <si>
    <t>90469-00</t>
  </si>
  <si>
    <t>Dovršavanje porođaja vakuum ekstrakcijom</t>
  </si>
  <si>
    <t>90470-00</t>
  </si>
  <si>
    <t>Spontani karlični porođaj</t>
  </si>
  <si>
    <t>90470-01</t>
  </si>
  <si>
    <t>Karlični porođaj uz ručnu pomoć</t>
  </si>
  <si>
    <t>90470-03</t>
  </si>
  <si>
    <t>Ekstrakcija ploda za karlicu</t>
  </si>
  <si>
    <t>90471-02</t>
  </si>
  <si>
    <t>Unutrašnji okret ploda</t>
  </si>
  <si>
    <t>90472-00</t>
  </si>
  <si>
    <t>Epiziotomija</t>
  </si>
  <si>
    <t>90479-00</t>
  </si>
  <si>
    <t>Sutura laceracije vagine nakon porođaja</t>
  </si>
  <si>
    <t>90481-00</t>
  </si>
  <si>
    <t>Sutura povreda perineuma prvog ili drugog stepena</t>
  </si>
  <si>
    <t>90482-00</t>
  </si>
  <si>
    <t>Manuelna ekstrakcija posteljice</t>
  </si>
  <si>
    <t>90483-00</t>
  </si>
  <si>
    <t>Postpartalna manuelna revizija materične šupljine</t>
  </si>
  <si>
    <t>90485-00</t>
  </si>
  <si>
    <t>Ostale suture laceracija ili ruptura bez povreda perineuma</t>
  </si>
  <si>
    <t>90568-01</t>
  </si>
  <si>
    <t>Incizija burze, neklasifikovana na drugom mestu</t>
  </si>
  <si>
    <t>90677-00</t>
  </si>
  <si>
    <t>Ostale procedure fototerapije, na koži</t>
  </si>
  <si>
    <t>90721-00</t>
  </si>
  <si>
    <t>Manuelni pregled dojke</t>
  </si>
  <si>
    <t>92082-00</t>
  </si>
  <si>
    <t>Uklanjanje uređaja za peritonealnu drenažu</t>
  </si>
  <si>
    <t>92104-00</t>
  </si>
  <si>
    <t>Vaginalna štrajfna</t>
  </si>
  <si>
    <t>92107-00</t>
  </si>
  <si>
    <t>Plasiranje ostalih vaginalnih pesara</t>
  </si>
  <si>
    <t>92109-00</t>
  </si>
  <si>
    <t>Zamena ostalih vaginalnih pesara</t>
  </si>
  <si>
    <t>92110-00</t>
  </si>
  <si>
    <t>Zamena štrajfne ili drena vagine ili vulve</t>
  </si>
  <si>
    <t>92112-00</t>
  </si>
  <si>
    <t>Uklanjanje štrajfne vagine ili vulve</t>
  </si>
  <si>
    <t>92130-00</t>
  </si>
  <si>
    <t>Papanikolau test</t>
  </si>
  <si>
    <t>92145-00</t>
  </si>
  <si>
    <t>Vakcinacija protiv tuberkuloze</t>
  </si>
  <si>
    <t>92173-00</t>
  </si>
  <si>
    <t>Pasivna imunizacija sa Rh(D) imunoglobulinom</t>
  </si>
  <si>
    <t>92203-00</t>
  </si>
  <si>
    <t>Ekstrakcija mleka iz dojke u laktaciji</t>
  </si>
  <si>
    <t>92506-10</t>
  </si>
  <si>
    <t>Neuroaksijalna blokada tokom trudova, ASA 10</t>
  </si>
  <si>
    <t>92506-30</t>
  </si>
  <si>
    <t>Neuroaksijalna blokada tokom trudova, ASA 30</t>
  </si>
  <si>
    <t>96081-00</t>
  </si>
  <si>
    <t>Partnersko savetovanje</t>
  </si>
  <si>
    <t>96084-00</t>
  </si>
  <si>
    <t>Savetovanje kod fizičkog zlostavljanja/nasilja/napada</t>
  </si>
  <si>
    <t>U8184500</t>
  </si>
  <si>
    <t>Infracrvena video nistagmoskopia</t>
  </si>
  <si>
    <t>U9200101</t>
  </si>
  <si>
    <t>Pregled novorođenčeta</t>
  </si>
  <si>
    <t>Клиника за неурологију</t>
  </si>
  <si>
    <t>039332</t>
  </si>
  <si>
    <t>Neurooftalmološki pregled</t>
  </si>
  <si>
    <t>039338</t>
  </si>
  <si>
    <t>Procena neurološkog stanja</t>
  </si>
  <si>
    <t>039348</t>
  </si>
  <si>
    <t>Procena EEG nalaza</t>
  </si>
  <si>
    <t>039350</t>
  </si>
  <si>
    <t>Procena EMNG nalaza</t>
  </si>
  <si>
    <t>039352</t>
  </si>
  <si>
    <t>Procena nalaza VEP</t>
  </si>
  <si>
    <t>039356</t>
  </si>
  <si>
    <t>Procena nalaza SEP</t>
  </si>
  <si>
    <t>039358</t>
  </si>
  <si>
    <t>Prostigminski test</t>
  </si>
  <si>
    <t>039360</t>
  </si>
  <si>
    <t>Parenhimski dopler mozga</t>
  </si>
  <si>
    <t>039362</t>
  </si>
  <si>
    <t>“Bubble“  test – ultrazvuk</t>
  </si>
  <si>
    <t>039370</t>
  </si>
  <si>
    <t>Rankin test</t>
  </si>
  <si>
    <t>039372</t>
  </si>
  <si>
    <t>Prošireni skor stepena onesposobljenosti obolelih od multiple skleroze (EDSS)</t>
  </si>
  <si>
    <t>039380</t>
  </si>
  <si>
    <t>Transkranijalna magnetna stimulacija</t>
  </si>
  <si>
    <t>090009</t>
  </si>
  <si>
    <t>Individualni rad psihologa sa roditeljima</t>
  </si>
  <si>
    <t>310001</t>
  </si>
  <si>
    <t>310002</t>
  </si>
  <si>
    <t>Ispitivanje neposrednog pamćenja - vizuelno, auditivno</t>
  </si>
  <si>
    <t>310003</t>
  </si>
  <si>
    <t>Ispitivanje odloženog pamćenja - vizuelno, auditivno</t>
  </si>
  <si>
    <t>310011</t>
  </si>
  <si>
    <t>Okulomotorna koordinacija</t>
  </si>
  <si>
    <t>310012</t>
  </si>
  <si>
    <t>Jednostavna senzomotorna reakcija</t>
  </si>
  <si>
    <t>310013</t>
  </si>
  <si>
    <t>Složena senzomotorna reakcija</t>
  </si>
  <si>
    <t>310015</t>
  </si>
  <si>
    <t>310016</t>
  </si>
  <si>
    <t>Ispitivanje fleksibilnosti pažnje (vigilitet)</t>
  </si>
  <si>
    <t>600307</t>
  </si>
  <si>
    <t>11000-00</t>
  </si>
  <si>
    <t>Elektroencefalografija (EEG)</t>
  </si>
  <si>
    <t>11003-00</t>
  </si>
  <si>
    <t>Elektroencefalografija (EEG) duža od 3 sata</t>
  </si>
  <si>
    <t>11012-00</t>
  </si>
  <si>
    <t xml:space="preserve">Elektromiografija (EMG) </t>
  </si>
  <si>
    <t>11012-01</t>
  </si>
  <si>
    <t xml:space="preserve">Studije sprovodljivosti na jednom nervu </t>
  </si>
  <si>
    <t>11012-02</t>
  </si>
  <si>
    <t>Studije sprovodljivosti na jednom nervu pomoću elektroda</t>
  </si>
  <si>
    <t>11015-00</t>
  </si>
  <si>
    <t>Studije sprovodljivosti na 2 ili 3 nerva</t>
  </si>
  <si>
    <t>11015-01</t>
  </si>
  <si>
    <t>Studije sprovodljivosti na 2 ili 3 nerva sa elektromiografijom</t>
  </si>
  <si>
    <t>11018-00</t>
  </si>
  <si>
    <t>Studije sprovodljivosti na 4 ili više nerva</t>
  </si>
  <si>
    <t>11018-01</t>
  </si>
  <si>
    <t>Studije sprovodljivosti na 4 ili više nerva sa elektromiografijom</t>
  </si>
  <si>
    <t>11018-02</t>
  </si>
  <si>
    <t>Studije sprovodljivosti sa elektromiografijom pojedinačnih vlakana i mišića(SFEMG)</t>
  </si>
  <si>
    <t>11021-00</t>
  </si>
  <si>
    <t xml:space="preserve">Elektromiografija sa kvantitativnom kompjuterskom </t>
  </si>
  <si>
    <t>11021-01</t>
  </si>
  <si>
    <t>Ponavljajući testovi neuromuskularne sprovodljivosti</t>
  </si>
  <si>
    <t>11027-00</t>
  </si>
  <si>
    <t>Ispitivanje evociranih odgovora centralnog nervnog sistema, 3 ili više studija</t>
  </si>
  <si>
    <t>Ambulantno kontinuirano EKG snimanje</t>
  </si>
  <si>
    <t>Postupak održavanja kontinuirane ventilatorne podrške, ? 24 sata</t>
  </si>
  <si>
    <t xml:space="preserve">Održavanje uređaja za davanje leka </t>
  </si>
  <si>
    <t>18233-00</t>
  </si>
  <si>
    <t xml:space="preserve">Spinalni krvni peč (patch) </t>
  </si>
  <si>
    <t>18370-00</t>
  </si>
  <si>
    <t>Primena botulinskog toksina u očnom kapku</t>
  </si>
  <si>
    <t>92011-00</t>
  </si>
  <si>
    <t>Video i radiotelemetrijsko prikazivanje elektroencefalograma (EEG)</t>
  </si>
  <si>
    <t>92015-00</t>
  </si>
  <si>
    <t>Vizuelni evocirani potencijali (VEP)</t>
  </si>
  <si>
    <t>96001-00</t>
  </si>
  <si>
    <t>Obuka psiholoških veština</t>
  </si>
  <si>
    <t>96021-00</t>
  </si>
  <si>
    <t>Procena samostalnosti</t>
  </si>
  <si>
    <t>96024-00</t>
  </si>
  <si>
    <t>Procena potrebe za uređajem ili opremom koja služi kao pomoć</t>
  </si>
  <si>
    <t>96028-00</t>
  </si>
  <si>
    <t>Procena upravljanja domaćinstvom</t>
  </si>
  <si>
    <t>96029-00</t>
  </si>
  <si>
    <t>Procena upravljanja finansijama</t>
  </si>
  <si>
    <t>96030-00</t>
  </si>
  <si>
    <t>Situaciona/profesionalna procena i procena okruženja</t>
  </si>
  <si>
    <t>96031-00</t>
  </si>
  <si>
    <t>Procena roditeljskih veština</t>
  </si>
  <si>
    <t>Procena uzimanja alkohola i ostalih drooga (lekova)</t>
  </si>
  <si>
    <t>96082-00</t>
  </si>
  <si>
    <t>Savetovanje u kriznim situacijama</t>
  </si>
  <si>
    <t>96085-00</t>
  </si>
  <si>
    <t>Savetovanje zbog žalosti /smrti</t>
  </si>
  <si>
    <t>96110-00</t>
  </si>
  <si>
    <t>Uvežbavanje veština u aktivnostima povezanim sa učenjem</t>
  </si>
  <si>
    <t>96112-00</t>
  </si>
  <si>
    <t>Uvežbavanje veština u aktivnostima povezanim sa senzornom/senzo-motornom/senzo-neuralnom funkcijom</t>
  </si>
  <si>
    <t>96113-00</t>
  </si>
  <si>
    <t>Uvežbavanje veština u aktivnostima povezanim sa pamćenjem, orijentacijom, percepcijom ili pažnjom</t>
  </si>
  <si>
    <t>U1102102</t>
  </si>
  <si>
    <t>Ispitivanje refleksa treptanja (blink-refleks)</t>
  </si>
  <si>
    <t>U8183204</t>
  </si>
  <si>
    <t>Vizuo-motorna procena</t>
  </si>
  <si>
    <t>090061</t>
  </si>
  <si>
    <t>090062</t>
  </si>
  <si>
    <t>090063</t>
  </si>
  <si>
    <t>090067</t>
  </si>
  <si>
    <t>090084</t>
  </si>
  <si>
    <t>090086</t>
  </si>
  <si>
    <t>009302</t>
  </si>
  <si>
    <t>Rad u maloj grupi (6 do 9 osoba)</t>
  </si>
  <si>
    <t xml:space="preserve">Transkranijalna magnetna stimulacija </t>
  </si>
  <si>
    <t>090003</t>
  </si>
  <si>
    <t xml:space="preserve">Grupna psihoterapija </t>
  </si>
  <si>
    <t>090042</t>
  </si>
  <si>
    <t>Grupna socioterapija</t>
  </si>
  <si>
    <t>090045</t>
  </si>
  <si>
    <t>Socioterapijski rad sa članovima porodice ili kolektiva</t>
  </si>
  <si>
    <t>090912</t>
  </si>
  <si>
    <t>Transakcionalna analiza (individualna)</t>
  </si>
  <si>
    <t>250109</t>
  </si>
  <si>
    <t>Obrada i unos podataka iz individualnih izveštaja</t>
  </si>
  <si>
    <t>Imunizacija po epidemiološkim indikacijama (besnilo, tetanus, hepatitis. B itd.)</t>
  </si>
  <si>
    <t>310020</t>
  </si>
  <si>
    <t>Biodozimetrijska procena doza analizom hromozomskih aberacija u limfocitima periferne krvi</t>
  </si>
  <si>
    <t>600169</t>
  </si>
  <si>
    <t>Funkcionalna radna terapija - grupna</t>
  </si>
  <si>
    <t>Ispitivanje evociranih odgovora centralnog nervnog sistema , 1 ili 2 studije</t>
  </si>
  <si>
    <t xml:space="preserve">Kateterizacija mokraćne bešike </t>
  </si>
  <si>
    <t xml:space="preserve">Ostale terapije obogaćivanja kiseonika/om </t>
  </si>
  <si>
    <t>95550-02</t>
  </si>
  <si>
    <t>Udružene zdravstvene procedure, radna terapija</t>
  </si>
  <si>
    <t>95550-08</t>
  </si>
  <si>
    <t>Udružene zdravstvene procedure, protetika i ortotika</t>
  </si>
  <si>
    <t>Savetovanje zbog žalosti/smrti</t>
  </si>
  <si>
    <t>96089-00</t>
  </si>
  <si>
    <t>Podučavanje o pravima i mogućnostima pacijenta</t>
  </si>
  <si>
    <t>96100-00</t>
  </si>
  <si>
    <t>Psihodinamska terapija</t>
  </si>
  <si>
    <t>96108-00</t>
  </si>
  <si>
    <t>Zastupanje</t>
  </si>
  <si>
    <t>Uvežbavanje veština u aktivnostima povezanim sa senzornom /senzo-motornom/senzo-neuralnom funkcijom</t>
  </si>
  <si>
    <t>Uvežbavanje veština u aktivnostima povezanim sa pamćenjem, orjentacijom, percepcijom ili pažnjom</t>
  </si>
  <si>
    <t>96114-00</t>
  </si>
  <si>
    <t>Uvežbavanje veština u aktivnostima povezanim sa izvršnim veštinama</t>
  </si>
  <si>
    <t>96145-00</t>
  </si>
  <si>
    <t>Obuka veština u tehnika roditeljstva</t>
  </si>
  <si>
    <t>96148-00</t>
  </si>
  <si>
    <t>Terapija igrom/razonodom/rekreacijom</t>
  </si>
  <si>
    <t xml:space="preserve">Bihejvioralna terapija </t>
  </si>
  <si>
    <t>96177-00</t>
  </si>
  <si>
    <t>Interpersonalna psihoterapija</t>
  </si>
  <si>
    <t>96178-00</t>
  </si>
  <si>
    <t>Terapija parova</t>
  </si>
  <si>
    <t>96180-00</t>
  </si>
  <si>
    <t>Ostale psihoterapije ili psihosocijane terapije</t>
  </si>
  <si>
    <t>96181-00</t>
  </si>
  <si>
    <t>Terapija umetnošću</t>
  </si>
  <si>
    <t>Oralno davanje farmakološkog sredstva - drugo i neklasifikovano farmakološko sredstvo</t>
  </si>
  <si>
    <t>039376</t>
  </si>
  <si>
    <t>Kvantitativno senzorno testiranje</t>
  </si>
  <si>
    <t>Antropometrija longitudinalnih mera</t>
  </si>
  <si>
    <t>Antropometrija cirkumferentnih mera</t>
  </si>
  <si>
    <t xml:space="preserve">Elektrostimulacija </t>
  </si>
  <si>
    <t>Stabilna galvanizacija</t>
  </si>
  <si>
    <t>Blokada gangliona strujom</t>
  </si>
  <si>
    <t>Visokofrekventne struje (kratkotalasna dijametrija</t>
  </si>
  <si>
    <t>Subakvalni ultrazvuk</t>
  </si>
  <si>
    <t>Vakusak</t>
  </si>
  <si>
    <t>Hidro-kinezi terapija</t>
  </si>
  <si>
    <t>Aplikacija parafina po segmentu</t>
  </si>
  <si>
    <t>Ekstenzija kičmenog stuba</t>
  </si>
  <si>
    <t>Vežbe hoda u razboju</t>
  </si>
  <si>
    <t>Obuka zaštitnim pokretima i položajima tela kod disanja</t>
  </si>
  <si>
    <t>Vežbe za reumatoidni artritis</t>
  </si>
  <si>
    <t>Vežbe za M.Behterev (Bechterew)</t>
  </si>
  <si>
    <t>Vežbe na spravama ili ergobiciklu</t>
  </si>
  <si>
    <t>Prebacivanje dominantnog na neoštećen ekstremitet</t>
  </si>
  <si>
    <t>Vežbe pacijenata sa paraplegijom ili hemiplegijom</t>
  </si>
  <si>
    <t>Kineziotejping</t>
  </si>
  <si>
    <t>Preprotetička  priprema osobe sa amputacijom ruke</t>
  </si>
  <si>
    <t>Protetička etapa osobe sa amputacijom ruke</t>
  </si>
  <si>
    <t xml:space="preserve">Preprotetička priprema osobe sa amputacijom donjeg ekstremiteta </t>
  </si>
  <si>
    <t xml:space="preserve">Protetička etapa rehabilitacije osobe sa amputacijom donjeg ekstremiteta </t>
  </si>
  <si>
    <t>Elektromiografija (EMNG)</t>
  </si>
  <si>
    <t xml:space="preserve">Studije sprovodljivosti na 2 ili 3 nerva sa elektromiografijom </t>
  </si>
  <si>
    <t>Studije sprovodljivosti na 4 ili više nerva sa elemiografijom</t>
  </si>
  <si>
    <t>ASPIRacija zgloba ili neke druge sinovijske šupljine, neklasifikovana na drugom mestu</t>
  </si>
  <si>
    <t>Udržene zdravstvene procedure,psihologija</t>
  </si>
  <si>
    <t>Savetovanje i poducavanje o propisanim/samoizabranim lekovima</t>
  </si>
  <si>
    <t xml:space="preserve">Uvežbavanje veština u aktivnostima povezanim sa senzornom /senzo-motornom/senzo-neuralnom funkcijom </t>
  </si>
  <si>
    <t>96115-00</t>
  </si>
  <si>
    <t>Terapija mišića lica/temporomandibularnog zgloba vežbanjem</t>
  </si>
  <si>
    <t>96116-00</t>
  </si>
  <si>
    <t>Terapija očnih mišića vežbanjem</t>
  </si>
  <si>
    <t>96117-00</t>
  </si>
  <si>
    <t>Terapija mišića jednjaka vežbanjem</t>
  </si>
  <si>
    <t>96118-00</t>
  </si>
  <si>
    <t>Terapija ramenog zgloba vežbanjem</t>
  </si>
  <si>
    <t>96119-00</t>
  </si>
  <si>
    <t>Terapija grudnih ili trbušnih mišića vežbanjem</t>
  </si>
  <si>
    <t>96120-00</t>
  </si>
  <si>
    <t>Terapija mišića leđa ili vrata vežbanjem</t>
  </si>
  <si>
    <t>96122-00</t>
  </si>
  <si>
    <t xml:space="preserve">Terapija lakatnog zgloba vežbanjem </t>
  </si>
  <si>
    <t>96123-00</t>
  </si>
  <si>
    <t>Terapija mišića ruku, ručnog zgloba ili zglobova prstiju vežbanjem</t>
  </si>
  <si>
    <t>96125-00</t>
  </si>
  <si>
    <t xml:space="preserve">Terapija mišića karličnog dna vežbanjem </t>
  </si>
  <si>
    <t>96127-00</t>
  </si>
  <si>
    <t xml:space="preserve">Terapija zgloba kolena vežbanjem </t>
  </si>
  <si>
    <t>96128-00</t>
  </si>
  <si>
    <t>Terapija mišića stopala, nožnog zgloba ili zglobova prstiju vežbanjem</t>
  </si>
  <si>
    <t>96129-00</t>
  </si>
  <si>
    <t>Terapija celog tela vežbanjem</t>
  </si>
  <si>
    <t xml:space="preserve">Uvežbavanje veština u aktivnostima povezanim sa položajem tela/mobilnošću/pokretom </t>
  </si>
  <si>
    <t>96131-00</t>
  </si>
  <si>
    <t xml:space="preserve">Uvežbavanje veština u aktivnostima povezanim sa premeštanjem </t>
  </si>
  <si>
    <t xml:space="preserve"> Uvežbavanje glasa </t>
  </si>
  <si>
    <t xml:space="preserve">Uvežbavanje veština govora </t>
  </si>
  <si>
    <t xml:space="preserve">Uvežbavanje jezičkih veština </t>
  </si>
  <si>
    <t>96139-00</t>
  </si>
  <si>
    <t>Terapija kardiorespiratornog/kardiovaskularnog sistema vežbanjem</t>
  </si>
  <si>
    <t xml:space="preserve">Uvežbavanje veština korišćenja uređaja ili opreme </t>
  </si>
  <si>
    <t>96147-00</t>
  </si>
  <si>
    <t>Vežbanje ergonomskih veština</t>
  </si>
  <si>
    <t>96153-00</t>
  </si>
  <si>
    <t>Hidroterapija</t>
  </si>
  <si>
    <t xml:space="preserve">Testiranje opsega pokreta/mišića specijalizovanom opremom </t>
  </si>
  <si>
    <t>96160-00</t>
  </si>
  <si>
    <t xml:space="preserve"> Fototerapija zgloba</t>
  </si>
  <si>
    <t>96161-00</t>
  </si>
  <si>
    <t>Fototerapija mekih tkiva</t>
  </si>
  <si>
    <t>96165-00</t>
  </si>
  <si>
    <t>Pomoć pri primeni pomoćnog ili adaptivnog uređaja, pomoći ili opreme</t>
  </si>
  <si>
    <t>Pomoć u aktivnostima vezanim za položaj tela/mobilnost/ktretanje</t>
  </si>
  <si>
    <t>intravensko davanje farmakoloskog sredstva,antineoplasticno sredstvo</t>
  </si>
  <si>
    <t>punjenje uređaja za davanje leka, drugo neklasifikovano farmakolosko sredstvo</t>
  </si>
  <si>
    <t>Dezinfekcija mrtvačnice</t>
  </si>
  <si>
    <t>12500-00</t>
  </si>
  <si>
    <t>Odredjivanje volumena krvi postupcima nuklearne medicine</t>
  </si>
  <si>
    <t>12503-00</t>
  </si>
  <si>
    <t>Odredjiavnje prezivljavanja, produkcije I mesta razgradnje eritrocita</t>
  </si>
  <si>
    <t>12518-00</t>
  </si>
  <si>
    <t xml:space="preserve">Nuklearno medicinsko ispitivanje aktivnosti stitaste zlezde </t>
  </si>
  <si>
    <t>12524-00</t>
  </si>
  <si>
    <t>Nuklearno medicinsko ispitivanje bubrežne funkcije</t>
  </si>
  <si>
    <t>16003-00</t>
  </si>
  <si>
    <t>Primena terapijske doze itrijuma 90</t>
  </si>
  <si>
    <t>16009-00</t>
  </si>
  <si>
    <t>Primena terapijske doze joda 131</t>
  </si>
  <si>
    <t>Perkutana (pomoću igle) biopsija tireoidne žlezde</t>
  </si>
  <si>
    <t>55032-00</t>
  </si>
  <si>
    <t>Ultrazvučni pregled vrata</t>
  </si>
  <si>
    <t>61328-00</t>
  </si>
  <si>
    <t>Perfuziona scintigrafija pluća</t>
  </si>
  <si>
    <t>61356-00</t>
  </si>
  <si>
    <t>Radionuklidno ispitivanje vaskularizacije jetre</t>
  </si>
  <si>
    <t>61360-00</t>
  </si>
  <si>
    <t>Hepatobilijarna scintigrafija</t>
  </si>
  <si>
    <t>61361-00</t>
  </si>
  <si>
    <t xml:space="preserve">Hepatobilijarna scintigrafija sa formalnom kvantifikacijom posle određivanja osnovnih parametara </t>
  </si>
  <si>
    <t>61364-00</t>
  </si>
  <si>
    <t>Scintigrafija krvarenja u digestivnom traktu RBC</t>
  </si>
  <si>
    <t>61368-00</t>
  </si>
  <si>
    <t>Scintigrafija ektopične želudačne sluznice - Mekelovog (Meckel) divertikuluma</t>
  </si>
  <si>
    <t>61372-00</t>
  </si>
  <si>
    <t>Scintigrafija pljuvačnih žlezda</t>
  </si>
  <si>
    <t>61381-00</t>
  </si>
  <si>
    <t>Scintigrafsko ispitivanje pražnjenja želuca</t>
  </si>
  <si>
    <t>61386-00</t>
  </si>
  <si>
    <t>Dinamska scintigrafija bubrega</t>
  </si>
  <si>
    <t>61386-01</t>
  </si>
  <si>
    <t>Statička scintigrafija bubrega</t>
  </si>
  <si>
    <t>61387-00</t>
  </si>
  <si>
    <t>Staticka scintigrafija bubrega sa emisionom kompjuterizovanom tomografijom pojedinacnim fotonima</t>
  </si>
  <si>
    <t>61389-00</t>
  </si>
  <si>
    <t>Dinamska scintigrafija bubrega sa prethodnom primenom diuretika ili inhibitora konvertaze angiotenzina, [ACE] inhibitora</t>
  </si>
  <si>
    <t>61390-00</t>
  </si>
  <si>
    <t>Dinamska scintigrafija bubrega praćena upotrebom diuretika i drugim renalnim ispitivanjem</t>
  </si>
  <si>
    <t>61393-00</t>
  </si>
  <si>
    <t>Kombinovani pregled i ispitivanje bubrega</t>
  </si>
  <si>
    <t>61421-00</t>
  </si>
  <si>
    <t>Scintigrafija celog skeleta</t>
  </si>
  <si>
    <t>61433-00</t>
  </si>
  <si>
    <t xml:space="preserve">Scintigrafija celog tela pomoću ćelija obeleženih </t>
  </si>
  <si>
    <t>61449-00</t>
  </si>
  <si>
    <t>Ciljana scintigrafija kostiju sa kompjuterizovanom</t>
  </si>
  <si>
    <t>61449-01</t>
  </si>
  <si>
    <t>Ciljana scintigrafija zglobova sa kompjuterizovano</t>
  </si>
  <si>
    <t>61454-00</t>
  </si>
  <si>
    <t>Ciljana scintigrafija pomoću ćelija obeleženih tehnicijumom 99Tc</t>
  </si>
  <si>
    <t>61473-00</t>
  </si>
  <si>
    <t>Scintigrafija tireoidne žlezde</t>
  </si>
  <si>
    <t>61480-00</t>
  </si>
  <si>
    <t>Scintigrafija paratireoidnih žlezda</t>
  </si>
  <si>
    <t>L000018</t>
  </si>
  <si>
    <t>Uzorkovanje krvi (mikrouzorkovanje)</t>
  </si>
  <si>
    <t>L000026</t>
  </si>
  <si>
    <t>Uzorkovanje krvi (venepunkcija)</t>
  </si>
  <si>
    <t>L000034</t>
  </si>
  <si>
    <t>Uzorkovanje drugih bioloških materijala u laboratoriji</t>
  </si>
  <si>
    <t>L000042</t>
  </si>
  <si>
    <t>Prijem, kontrola kvaliteta uzorka i priprema uzorka za laboratorijska ispitivanja</t>
  </si>
  <si>
    <t>L000059</t>
  </si>
  <si>
    <t>Prijem i kontrola kvaliteta uzorka i priprema uzorka za zamrzavanje, skladištenje i transport</t>
  </si>
  <si>
    <t>000001D</t>
  </si>
  <si>
    <t>000002D</t>
  </si>
  <si>
    <t>Biopsija pankrease</t>
  </si>
  <si>
    <t>Perkutana iglena biopsija intraabdominalne mase</t>
  </si>
  <si>
    <t>Perkutana drenaža  apscesa mekog tkiva</t>
  </si>
  <si>
    <t xml:space="preserve">Perkutana drenaža intra-abdominalnog apscesa, hematoma ili ciste </t>
  </si>
  <si>
    <t xml:space="preserve">Perkutana (zatvorena) biopsija jetre </t>
  </si>
  <si>
    <t>30440-00</t>
  </si>
  <si>
    <t>Perkutana transhepatička holangiografija</t>
  </si>
  <si>
    <t>30440-01</t>
  </si>
  <si>
    <t>Perkutana bilijarna drenaža</t>
  </si>
  <si>
    <t>30484-01</t>
  </si>
  <si>
    <t>Endoskopska retrogradna holangiografija (ERC)</t>
  </si>
  <si>
    <t>30492-00</t>
  </si>
  <si>
    <t>Perkutano postavljanje stenta u bilijarni trakt</t>
  </si>
  <si>
    <t>30492-01</t>
  </si>
  <si>
    <t>Perkutana zamena stenta u bilijarnom traktu</t>
  </si>
  <si>
    <t>30492-02</t>
  </si>
  <si>
    <t>Perkutano odstranjenje bilijarnog stenta</t>
  </si>
  <si>
    <t>30602-00</t>
  </si>
  <si>
    <t>Ugradnja portokavalnog šanta</t>
  </si>
  <si>
    <t>Biopsija dojke iglom</t>
  </si>
  <si>
    <t>33839-03</t>
  </si>
  <si>
    <t>Reparacija ilijačne arterije interpozicijom grafta</t>
  </si>
  <si>
    <t>35312-00</t>
  </si>
  <si>
    <t>Perkutana transluminalna rotaciona aterektomija</t>
  </si>
  <si>
    <t>35400-00</t>
  </si>
  <si>
    <t>Vertebroplastika, 1 telo pršljena</t>
  </si>
  <si>
    <t>35400-01</t>
  </si>
  <si>
    <t>Vertebroplastika, ≥ 2 tela pršljena</t>
  </si>
  <si>
    <t>Endovaskularna okluzija cerebralne aneurizme ili arteriovenske urođene malformacije</t>
  </si>
  <si>
    <t>Antegradno plasiranje ureteralnog katetera kroz perkutanu nefrostomiju sa balon dilatacijom uretera– tehnika interventne radiologije</t>
  </si>
  <si>
    <t>Perkutana nefrostomija (PCN)</t>
  </si>
  <si>
    <t>Plasiranje JJ katetera - ureterorenoskopski ili ci</t>
  </si>
  <si>
    <t>Transrektalna biopsija prostate iglom (TRUS vođena)</t>
  </si>
  <si>
    <t>Biopsija kosti neklasifikovana na drugom mestu</t>
  </si>
  <si>
    <t>50950-00</t>
  </si>
  <si>
    <t>Radiofrekventna ablacija jetre</t>
  </si>
  <si>
    <t>60003-00</t>
  </si>
  <si>
    <t>Digitalno suptrakciona angiografija glave ili vrata, od četiri do šest nizova prikupljanja podataka</t>
  </si>
  <si>
    <t>60003-01</t>
  </si>
  <si>
    <t>Digitalno suptrakciona angiografija glave ili vrata sa aortografijom luka, od četiri do šest nizova prikupljanja podataka</t>
  </si>
  <si>
    <t>60006-01</t>
  </si>
  <si>
    <t>Digitalno suptrakciona angiografija glave ili vrata sa aortografijom luka, od sedam do devet nizova prikupljanja podataka</t>
  </si>
  <si>
    <t>60009-00</t>
  </si>
  <si>
    <t>Digitalno suptrakciona angiografija glave ili vrata, deset ili više nizova prikupljanja podataka</t>
  </si>
  <si>
    <t>60009-01</t>
  </si>
  <si>
    <t>Digitalno suptrakciona angiografija glave ili vrata sa aortografijom luka, deset ili više nizova prikupljanja podataka</t>
  </si>
  <si>
    <t>60018-00</t>
  </si>
  <si>
    <t>Digitalno suptrakciona angiografija toraksa, od sedam do devet nizova prikupljanja podataka</t>
  </si>
  <si>
    <t>60024-00</t>
  </si>
  <si>
    <t>Digitalno suptrakciona angiografija abdomena, tri ili manje nizova prikupljanja podataka</t>
  </si>
  <si>
    <t>60027-00</t>
  </si>
  <si>
    <t>Digitalno suptrakciona angiografija abdomena, od četiri do šest nizova prikupljanja podataka</t>
  </si>
  <si>
    <t>60033-00</t>
  </si>
  <si>
    <t>Digitalno suptrakciona angiografija abdomena, deset ili više nizova prikupljanja podataka</t>
  </si>
  <si>
    <t>60036-00</t>
  </si>
  <si>
    <t>Digitalno suptrakciona angiografija gornjih ekstremiteta, tri ili manje nizova prikupljanja podataka, jednostrana</t>
  </si>
  <si>
    <t>60039-00</t>
  </si>
  <si>
    <t>Digitalno suptrakciona angiografija gornjih ekstre</t>
  </si>
  <si>
    <t>60048-00</t>
  </si>
  <si>
    <t>Digitalno suptrakciona angiografija donjih ekstremiteta, tri ili manje nizova prikupljanja podataka, jednostrana</t>
  </si>
  <si>
    <t>60048-01</t>
  </si>
  <si>
    <t>Digitalno suptrakciona angiografija donjih ekstremiteta, tri ili manje nizova prikupljanja podataka, obostrana</t>
  </si>
  <si>
    <t>60051-00</t>
  </si>
  <si>
    <t>Digitalno suptrakciona angiografija donjih ekstremiteta, od četiri do šest nizova prikupljanja podataka, jednostrana</t>
  </si>
  <si>
    <t>60051-01</t>
  </si>
  <si>
    <t>Digitalno suptrakciona angiografija donjih ekstremiteta, od četiri do šest nizova prikupljanja podataka,obostrana</t>
  </si>
  <si>
    <t>60054-00</t>
  </si>
  <si>
    <t>Digitalno suptrakciona angiografija donjih ekstremiteta, od sedam do devet nizova prikupljanja podataka, jednostrana</t>
  </si>
  <si>
    <t>60060-01</t>
  </si>
  <si>
    <t>Digitalno suptrakciona angiografija aorte i donjih ekstremiteta, tri ili manje nizova prikupljanja podataka, obostrana</t>
  </si>
  <si>
    <t>60063-00</t>
  </si>
  <si>
    <t>Digitalno suptrakciona angiografija aorte i donjih ekstremiteta, od četiri do šest nizova prikupljanja podataka, jednostrana</t>
  </si>
  <si>
    <t>60063-01</t>
  </si>
  <si>
    <t>Digitalno suptrakciona angiografija aorte i donjih ekstremiteta, od četiri do šest nizova prikupljanja podataka, obostrana</t>
  </si>
  <si>
    <t>60072-00</t>
  </si>
  <si>
    <t>Digitalno suptrakciona selektivna arteriografija ili venografija, jedan krvni sud</t>
  </si>
  <si>
    <t>90284-00</t>
  </si>
  <si>
    <t>Perkutano odstranjenje limfokele</t>
  </si>
  <si>
    <t>Održavanje katetera plasiranog radi administracije leka-Hickman</t>
  </si>
  <si>
    <t xml:space="preserve">Ургентни центар </t>
  </si>
  <si>
    <t>30103-00</t>
  </si>
  <si>
    <t>Ekscizija sinusa koji zahvata mišić i duboko tkivo, neklasifikovana na drugom mestu</t>
  </si>
  <si>
    <t>30375-01</t>
  </si>
  <si>
    <t>Ostale enterostomije</t>
  </si>
  <si>
    <t>30375-19</t>
  </si>
  <si>
    <t>Ostale reparacije tankog creva</t>
  </si>
  <si>
    <t>30375-30</t>
  </si>
  <si>
    <t>Apendikostomija</t>
  </si>
  <si>
    <t>30382-00</t>
  </si>
  <si>
    <t>Radikalna reparacija enterokutane fistule tankog creva</t>
  </si>
  <si>
    <t>Laparoskopska drenaža intra-abdominalnog apscesa, hematoma ili ciste</t>
  </si>
  <si>
    <t>30403-04</t>
  </si>
  <si>
    <t>Odloženo zatvaranje granulirajuće abdominalne rane</t>
  </si>
  <si>
    <t>30422-00</t>
  </si>
  <si>
    <t>Reparacija površinske traumatske laceracije jetre</t>
  </si>
  <si>
    <t>30425-00</t>
  </si>
  <si>
    <t>Reparacija duboke, multiple traumatske laceracije jetre</t>
  </si>
  <si>
    <t>30460-05</t>
  </si>
  <si>
    <t>Holedohoenterostomija</t>
  </si>
  <si>
    <t>Endoskopska primena agensa u leziju želuca ili duodenuma</t>
  </si>
  <si>
    <t>30500-00</t>
  </si>
  <si>
    <t>Visoko selektivna vagotomija sa duodenoplastikom</t>
  </si>
  <si>
    <t>30511-00</t>
  </si>
  <si>
    <t>Redukcija želuca</t>
  </si>
  <si>
    <t>30545-01</t>
  </si>
  <si>
    <t>Ezofagektomija abdominalnom i torakalnom mobilizacijom, sa torakalnom anastomozom koristeći Roux-en-Y rekonstrukciju</t>
  </si>
  <si>
    <t>30581-00</t>
  </si>
  <si>
    <t>Eksploracija pankreasa</t>
  </si>
  <si>
    <t>Reparacija epigastrične hernije,</t>
  </si>
  <si>
    <t>31470-00</t>
  </si>
  <si>
    <t>Laparoskopska splenektomija</t>
  </si>
  <si>
    <t>32004-01</t>
  </si>
  <si>
    <t>Proširena desna hemikolektomija sa formiranjem stome</t>
  </si>
  <si>
    <t>32029-01</t>
  </si>
  <si>
    <t>Revizija koloničnog rezervoara</t>
  </si>
  <si>
    <t>32069-01</t>
  </si>
  <si>
    <t>Revizija rezervoara ileostome</t>
  </si>
  <si>
    <t>Fiberoptička kolonoskopija do hepatičke fleksure sa biopsijom</t>
  </si>
  <si>
    <t>Biopsija pune debljine rektuma</t>
  </si>
  <si>
    <t>32114-00</t>
  </si>
  <si>
    <t>Relaksacija rektalne strikture oko anusa</t>
  </si>
  <si>
    <t>32123-00</t>
  </si>
  <si>
    <t>Anoplastika</t>
  </si>
  <si>
    <t>Ugradnja setona za analnu fistulu koja zahvata donju polovinu analnog sfinktera</t>
  </si>
  <si>
    <t>32718-00</t>
  </si>
  <si>
    <t>Ilijačnofemoralni krosover bajpas</t>
  </si>
  <si>
    <t>32736-00</t>
  </si>
  <si>
    <t>Ostale procedure na donjoj mezenteričnoj arteriji</t>
  </si>
  <si>
    <t>32763-06</t>
  </si>
  <si>
    <t>Aortno-femoralno-poplitealni bajpas pomoću vene</t>
  </si>
  <si>
    <t>33130-00</t>
  </si>
  <si>
    <t>Ekscizija i reparacija aneurizme visceralne arterije sa direktnom anastomozom</t>
  </si>
  <si>
    <t>33136-00</t>
  </si>
  <si>
    <t>Reparacija lažne aneurizme kod anastomoze aorte kojoj je prethodio hirurški zahvat na aorti</t>
  </si>
  <si>
    <t>33175-00</t>
  </si>
  <si>
    <t>Reparacija rupturirane aneurizme u ekstremitetima</t>
  </si>
  <si>
    <t>33181-00</t>
  </si>
  <si>
    <t>Reparacija rupturirane intra-abdominalne aneurizme</t>
  </si>
  <si>
    <t>33815-06</t>
  </si>
  <si>
    <t>Direktno zatvaranje tibijalne arterije</t>
  </si>
  <si>
    <t>33815-07</t>
  </si>
  <si>
    <t>Direktno zatvaranje peronealne arterije</t>
  </si>
  <si>
    <t>33815-11</t>
  </si>
  <si>
    <t>Direktno zatvaranje femoralne vene</t>
  </si>
  <si>
    <t>33815-12</t>
  </si>
  <si>
    <t>Direktno zatvaranje poplitealne vene</t>
  </si>
  <si>
    <t>33818-02</t>
  </si>
  <si>
    <t>Reparacija radijalne arterije direktnom anastomozom</t>
  </si>
  <si>
    <t>33818-05</t>
  </si>
  <si>
    <t>Reparacija poplitealne arterije direktnom anastomozom</t>
  </si>
  <si>
    <t>33818-06</t>
  </si>
  <si>
    <t>Reparacija tibijalne arterije direktnom anastomozom</t>
  </si>
  <si>
    <t>33818-13</t>
  </si>
  <si>
    <t>Reparacija ostalih vena donjih udova direktnom anastomozom</t>
  </si>
  <si>
    <t>33824-01</t>
  </si>
  <si>
    <t>Direktno zatvaranje jugularne vene</t>
  </si>
  <si>
    <t>34121-01</t>
  </si>
  <si>
    <t>Reparacija kompleksne arteriovenske fistule na ekstremitetima sa ponovnim uspostavljanjem kontinuiteta</t>
  </si>
  <si>
    <t>Nefrolitotomija sa odstranjenjem ≤ 2 kalkulusa</t>
  </si>
  <si>
    <t>38286-00</t>
  </si>
  <si>
    <t>Uklanjanje potkožno implantiranog uređaja za monitoring</t>
  </si>
  <si>
    <t>38436-00</t>
  </si>
  <si>
    <t>Torakoskopija</t>
  </si>
  <si>
    <t>38438-01</t>
  </si>
  <si>
    <t>Lobektomija pluća</t>
  </si>
  <si>
    <t>38706-00</t>
  </si>
  <si>
    <t>Reparacija aorte</t>
  </si>
  <si>
    <t>39612-00</t>
  </si>
  <si>
    <t>Elevacija složene frakture lobanje sa reparacijom tvrde moždanice i mozga</t>
  </si>
  <si>
    <t>39903-00</t>
  </si>
  <si>
    <t>Uklanjanje intrakranijalnog apscesa</t>
  </si>
  <si>
    <t>40015-00</t>
  </si>
  <si>
    <t>Cervikalna diskektomija, dva ili više nivoa</t>
  </si>
  <si>
    <t>40903-00</t>
  </si>
  <si>
    <t>Neuroendoskopija, Intraventrikularna neuroendoskopija</t>
  </si>
  <si>
    <t>43807-00</t>
  </si>
  <si>
    <t>Duodenoduodenostomija</t>
  </si>
  <si>
    <t>43930-00</t>
  </si>
  <si>
    <t>Piloromiotomija</t>
  </si>
  <si>
    <t>43948-00</t>
  </si>
  <si>
    <t>Ekscizija umbilikalnog granuloma</t>
  </si>
  <si>
    <t>43987-02</t>
  </si>
  <si>
    <t>Ekscizija neuroblastoma, neklasifikovana na drugom mestu</t>
  </si>
  <si>
    <t>43993-01</t>
  </si>
  <si>
    <t>Definitivna resekcija creva i provlačeća (pull-through) anastomoza</t>
  </si>
  <si>
    <t>44331-00</t>
  </si>
  <si>
    <t>Dezartikulacija ramena</t>
  </si>
  <si>
    <t>45045-07</t>
  </si>
  <si>
    <t>Ekscizija arteriovenske malformacije prsta šake</t>
  </si>
  <si>
    <t>47033-01</t>
  </si>
  <si>
    <t>Otvorena repozicija iščašenja karpometakarpalnog zgloba</t>
  </si>
  <si>
    <t>47066-01</t>
  </si>
  <si>
    <t>Otvorena repozicija iščašenja skočnog zgloba sa unutrašnjom fiksacijom</t>
  </si>
  <si>
    <t>47072-01</t>
  </si>
  <si>
    <t>Otvorena repozicija iščašenja prsta na nozi sa unutrašnjom fiksacijom</t>
  </si>
  <si>
    <t>47306-01</t>
  </si>
  <si>
    <t>Otvorena repozicija preloma distalnog članka prsta na ruci sa unutrašnjom fiksacijom</t>
  </si>
  <si>
    <t>47339-01</t>
  </si>
  <si>
    <t>Zatvorena repozicija intra-artikularnog preloma metakarpusa sa unutrašnjom fiksacijom</t>
  </si>
  <si>
    <t>47354-00</t>
  </si>
  <si>
    <t>Zatvorena repozicija preloma skafoidne kosti</t>
  </si>
  <si>
    <t>47366-03</t>
  </si>
  <si>
    <t>Otvorena repozicija preloma distalnog dela ulne sa unutrašnjom fiksacijom</t>
  </si>
  <si>
    <t>47384-02</t>
  </si>
  <si>
    <t>Otvorena repozicija preloma tela radijusa sa unutrašnjom fiksacijom</t>
  </si>
  <si>
    <t>47384-03</t>
  </si>
  <si>
    <t>Otvorena repozicija preloma tela ulne sa unutrašnjom fiksacijom</t>
  </si>
  <si>
    <t>47459-00</t>
  </si>
  <si>
    <t>Otvorena repozicija preloma distalnog dela humerusa</t>
  </si>
  <si>
    <t>47465-00</t>
  </si>
  <si>
    <t>Otvorena repozicija preloma ključne kosti</t>
  </si>
  <si>
    <t>47486-00</t>
  </si>
  <si>
    <t>Otvorena repozicija preloma karlice sa unutrašnjom fiksacijom prednjeg segmenta</t>
  </si>
  <si>
    <t>47566-03</t>
  </si>
  <si>
    <t>Otvorena repozicija unutarzglobnog preloma tela tibije sa unutrašnjom fiksacijom</t>
  </si>
  <si>
    <t>47570-00</t>
  </si>
  <si>
    <t>Otvorena repozicija preloma tela tibije</t>
  </si>
  <si>
    <t>47615-01</t>
  </si>
  <si>
    <t>Otvorena repozicija preloma petne kosti sa unutrašnjom fiksacijom</t>
  </si>
  <si>
    <t>47624-01</t>
  </si>
  <si>
    <t>Otvorena repozicija preloma tarzometatarzalnog zgloba sa unutrašnjom fiksacijom</t>
  </si>
  <si>
    <t>47639-01</t>
  </si>
  <si>
    <t>Otvorena repozicija preloma metatarzusa sa unutrašnjom fiksacijom</t>
  </si>
  <si>
    <t>49100-01</t>
  </si>
  <si>
    <t>Odstranjenje slobodnih/labavih zglobnih tela lakta</t>
  </si>
  <si>
    <t>49224-00</t>
  </si>
  <si>
    <t>Artroskopski debridman ručnog zgloba</t>
  </si>
  <si>
    <t>49224-02</t>
  </si>
  <si>
    <t>Artroskopska osteoplastika ručnog zgloba</t>
  </si>
  <si>
    <t>49500-01</t>
  </si>
  <si>
    <t>Artrotomija kolena</t>
  </si>
  <si>
    <t>49503-04</t>
  </si>
  <si>
    <t>Patelektomija</t>
  </si>
  <si>
    <t>49509-01</t>
  </si>
  <si>
    <t>Artrodeza zgloba kolena</t>
  </si>
  <si>
    <t>49706-02</t>
  </si>
  <si>
    <t>Odstranjenje slobodnih/labavih zglobnih tela iz skočnog zgloba</t>
  </si>
  <si>
    <t>50405-00</t>
  </si>
  <si>
    <t>Fleksoroplastika lakta</t>
  </si>
  <si>
    <t>90178-00</t>
  </si>
  <si>
    <t>Ostale reparacije dijafragme</t>
  </si>
  <si>
    <t>90206-00</t>
  </si>
  <si>
    <t>Kardiomioplastika</t>
  </si>
  <si>
    <t>90342-00</t>
  </si>
  <si>
    <t>Šav kod laceracije rektuma</t>
  </si>
  <si>
    <t>90598-00</t>
  </si>
  <si>
    <t>Ostale reparacije kolena</t>
  </si>
  <si>
    <t>92122-00</t>
  </si>
  <si>
    <t>Uklanjanje ostalih uređaja iz urinarnog sistema</t>
  </si>
  <si>
    <t>009215</t>
  </si>
  <si>
    <t>Infiltraciona anestezija</t>
  </si>
  <si>
    <t>130208</t>
  </si>
  <si>
    <t>Uzimanje materijala sa kožnih adneksa (dlana, nokta) za mikološki pregled</t>
  </si>
  <si>
    <t>600024</t>
  </si>
  <si>
    <t>600348</t>
  </si>
  <si>
    <t>Epikutani test flasterima sa svim alergenima koji se nalaze u standardnoj bateriji</t>
  </si>
  <si>
    <t>13709-00</t>
  </si>
  <si>
    <t>Skupljanje krvi za transfuziju</t>
  </si>
  <si>
    <t>30433-00</t>
  </si>
  <si>
    <t>Abdominalna drenaža multiplih apscesa jetre</t>
  </si>
  <si>
    <t>30457-00</t>
  </si>
  <si>
    <t>Intrahepatička holedohotomija sa odstranjenjem kalkulusa iz intrahepatičkog žučnog kanala</t>
  </si>
  <si>
    <t>Endoskopsko podvezivanje (bandiranje) varikoziteta jednjaka</t>
  </si>
  <si>
    <t>Panendoskopija do duodenuma sa odstranjenjem stranog tela</t>
  </si>
  <si>
    <t>30478-06</t>
  </si>
  <si>
    <t>Endoskopska primena agensa u krvareću leziju jednjaka</t>
  </si>
  <si>
    <t>30478-14</t>
  </si>
  <si>
    <t>Panendoskopija do ileuma sa odstranjenjem stranog tela</t>
  </si>
  <si>
    <t>Panendoskopija do ileuma sa ostalim koagulacijama</t>
  </si>
  <si>
    <t>30487-00</t>
  </si>
  <si>
    <t>Insercija tubusa u tanko crevo</t>
  </si>
  <si>
    <t>Endoskopsko uklanjanje proteze jednjaka</t>
  </si>
  <si>
    <t>30491-02</t>
  </si>
  <si>
    <t>Endoskopska ugradnja stenta u pankreasni kanal</t>
  </si>
  <si>
    <t>Endoskopski ultrazvuk</t>
  </si>
  <si>
    <t>Fiberoptička kolonoskopija do cekuma sa polipektomijom</t>
  </si>
  <si>
    <t>32135-03</t>
  </si>
  <si>
    <t>Destrukcija prolapsa sluznice rektuma</t>
  </si>
  <si>
    <t>32174-02</t>
  </si>
  <si>
    <t>Drenaža ishiorektalniog apscesa</t>
  </si>
  <si>
    <t>34106-05</t>
  </si>
  <si>
    <t>Eksploracija brahijalne vene</t>
  </si>
  <si>
    <t>35321-10</t>
  </si>
  <si>
    <t>Transkateterska embolizacija ostalih krvnih sudova</t>
  </si>
  <si>
    <t>38572-00</t>
  </si>
  <si>
    <t>Operativno zbrinjavanje akutne rupture ili disekcije torakalne aorte</t>
  </si>
  <si>
    <t>38656-01</t>
  </si>
  <si>
    <t>Ponovno otvaranje mesta torakotomije ili sternotomije</t>
  </si>
  <si>
    <t>39015-01</t>
  </si>
  <si>
    <t>Insercija ventrikularnog rezervoara</t>
  </si>
  <si>
    <t>39330-01</t>
  </si>
  <si>
    <t>Dekompresija tarzalnog kanala</t>
  </si>
  <si>
    <t>40003-03</t>
  </si>
  <si>
    <t>Insercija ventrikularnog šanta u ostale ekstrakranijalne oblasti</t>
  </si>
  <si>
    <t>40009-00</t>
  </si>
  <si>
    <t>Revizija ventrikularnog šanta</t>
  </si>
  <si>
    <t>45875-00</t>
  </si>
  <si>
    <t>Stabilizacija temporomandibularnog zgloba</t>
  </si>
  <si>
    <t>47012-00</t>
  </si>
  <si>
    <t>Otvorena repozicija iščašenja ramena</t>
  </si>
  <si>
    <t>47018-00</t>
  </si>
  <si>
    <t>Zatvorena repozicija iščašenja lakta</t>
  </si>
  <si>
    <t>47021-01</t>
  </si>
  <si>
    <t>Otvorena repozicija iščašenja lakta sa unutrašnjom fiksacijom</t>
  </si>
  <si>
    <t>47036-00</t>
  </si>
  <si>
    <t>Zatvorena repozicija iščašenja interfalangealnog zgloba šake</t>
  </si>
  <si>
    <t>47042-00</t>
  </si>
  <si>
    <t>Zatvorena repozicija iščašenja metakarpofalangealnog zgloba</t>
  </si>
  <si>
    <t>47045-00</t>
  </si>
  <si>
    <t>Otvorena repozicija iščašenja metakarpofalangealnog zgloba</t>
  </si>
  <si>
    <t>47054-00</t>
  </si>
  <si>
    <t>Zatvorena repozicija iščašenja zgloba kolena</t>
  </si>
  <si>
    <t>47057-00</t>
  </si>
  <si>
    <t>Zatvorena repozicija iščašenja patele</t>
  </si>
  <si>
    <t>47069-00</t>
  </si>
  <si>
    <t>Zatvorena repozicija iščašenja prsta na nozi</t>
  </si>
  <si>
    <t>47300-00</t>
  </si>
  <si>
    <t>Zatvorena repozicija preloma distalnog članka prsta na ruci</t>
  </si>
  <si>
    <t>47306-00</t>
  </si>
  <si>
    <t>Otvorena repozicija preloma distalnog članka prsta na ruci</t>
  </si>
  <si>
    <t>47348-00</t>
  </si>
  <si>
    <t>Zatvorena repozicija preloma karpusa</t>
  </si>
  <si>
    <t>47363-02</t>
  </si>
  <si>
    <t>Zatvorena repozicija preloma distalnog dela radijusa sa unutrašnjom fiksacijom</t>
  </si>
  <si>
    <t>47378-00</t>
  </si>
  <si>
    <t>Imobilizacija preloma tela radijusa</t>
  </si>
  <si>
    <t>47378-01</t>
  </si>
  <si>
    <t>Imobilizacija preloma tela ulne</t>
  </si>
  <si>
    <t>47390-00</t>
  </si>
  <si>
    <t>Zatvorena repozicija preloma tela radijusa i ulne</t>
  </si>
  <si>
    <t>47405-00</t>
  </si>
  <si>
    <t>Zatvorena repozicija preloma glave ili vrata radijusa</t>
  </si>
  <si>
    <t>47423-00</t>
  </si>
  <si>
    <t>Imobilizacija preloma proksimalnog dela humerusa</t>
  </si>
  <si>
    <t>47444-00</t>
  </si>
  <si>
    <t>Imobilizacija preloma tela humerusa</t>
  </si>
  <si>
    <t>47453-00</t>
  </si>
  <si>
    <t>Imobilizacija preloma distalnog dela humerusa</t>
  </si>
  <si>
    <t>47513-00</t>
  </si>
  <si>
    <t>Unutrašnja fiksacija zbog disrupcije sakroilijačnog zgloba</t>
  </si>
  <si>
    <t>47516-01</t>
  </si>
  <si>
    <t>Zatvorena repozicija preloma femura</t>
  </si>
  <si>
    <t>47552-00</t>
  </si>
  <si>
    <t>Imobilizacija preloma medijalnog i lateralnog kondila tibije</t>
  </si>
  <si>
    <t>47561-00</t>
  </si>
  <si>
    <t>Imobilizacija preloma tela tibije gipsom</t>
  </si>
  <si>
    <t>47564-00</t>
  </si>
  <si>
    <t>Zatvorena repozicija preloma tela tibije</t>
  </si>
  <si>
    <t>47564-01</t>
  </si>
  <si>
    <t>Zatvorena repozicija frakture fibule</t>
  </si>
  <si>
    <t>47576-00</t>
  </si>
  <si>
    <t>Imobilizacija preloma fibule</t>
  </si>
  <si>
    <t>47579-00</t>
  </si>
  <si>
    <t>Imobilizacija preloma patele</t>
  </si>
  <si>
    <t>47594-00</t>
  </si>
  <si>
    <t>Imobilizacija preloma skočnog zgloba, neklasifikovano na drugom mestu</t>
  </si>
  <si>
    <t>47609-04</t>
  </si>
  <si>
    <t>Zatvorena repozicija iščašenja talusa</t>
  </si>
  <si>
    <t>47612-04</t>
  </si>
  <si>
    <t>Zatvorena repozicija preloma talusa sa iščašenjem</t>
  </si>
  <si>
    <t>47633-00</t>
  </si>
  <si>
    <t>Imobilizacija preloma metatarzusa</t>
  </si>
  <si>
    <t>48406-00</t>
  </si>
  <si>
    <t>Osteotomija fibule</t>
  </si>
  <si>
    <t>48421-00</t>
  </si>
  <si>
    <t>Osteotomija tibije sa unutrašnjom fiksacijom</t>
  </si>
  <si>
    <t>49721-00</t>
  </si>
  <si>
    <t>Imobilizacija Ahilove tetive</t>
  </si>
  <si>
    <t>50309-00</t>
  </si>
  <si>
    <t>Prilagođavanje prstena fiksatora kosti ili sličnog uređaja</t>
  </si>
  <si>
    <t>58927-00</t>
  </si>
  <si>
    <t>Direktna holangiografija, postoperativna</t>
  </si>
  <si>
    <t>90011-05</t>
  </si>
  <si>
    <t>Spinalna stereotaksična lokalizacija</t>
  </si>
  <si>
    <t>90209-00</t>
  </si>
  <si>
    <t>Direktno zatvaranje subklavijalne arterije</t>
  </si>
  <si>
    <t>90295-00</t>
  </si>
  <si>
    <t>Endoskopska insercija proteze kolona</t>
  </si>
  <si>
    <t>90325-00</t>
  </si>
  <si>
    <t>Ostale reparacije na pankreasu</t>
  </si>
  <si>
    <t>90342-02</t>
  </si>
  <si>
    <t>Šav kod laceracije želuca</t>
  </si>
  <si>
    <t>90345-00</t>
  </si>
  <si>
    <t>Kontrola krvarenja iz rektuma ili anusa</t>
  </si>
  <si>
    <t>Uklanjanje peritonealnog pristupnog uređaja</t>
  </si>
  <si>
    <t>90547-00</t>
  </si>
  <si>
    <t>Rekonstrukcija mišića ili fascije šake, neklasifikovana na drugom mestu</t>
  </si>
  <si>
    <t>90607-00</t>
  </si>
  <si>
    <t>Remodelacija  zglobnih površina zgloba kuka, jednostrano</t>
  </si>
  <si>
    <t>Kontinuirana ventilacija negativnim pritiskom [KVNP]</t>
  </si>
  <si>
    <t>92055-00</t>
  </si>
  <si>
    <t>Ostale konverzije srčanog ritma</t>
  </si>
  <si>
    <t>92071-00</t>
  </si>
  <si>
    <t>Manuelna redukcija hernije</t>
  </si>
  <si>
    <t>92073-00</t>
  </si>
  <si>
    <t>Ispiranje gastrostome ili enterostome</t>
  </si>
  <si>
    <t>Uklanjanje impaktiranog fecesa</t>
  </si>
  <si>
    <t>96091-00</t>
  </si>
  <si>
    <t>Izrada uređaja ili opreme za pomoć ili prilagođavanje</t>
  </si>
  <si>
    <t>13100-07</t>
  </si>
  <si>
    <t>Intermitentna peritonealna dializa, dugoročna</t>
  </si>
  <si>
    <t>36503-00</t>
  </si>
  <si>
    <t>Transplantacija bubrega</t>
  </si>
  <si>
    <t>Nefrektomija za transplantaciju,živi davalac</t>
  </si>
  <si>
    <t>600115</t>
  </si>
  <si>
    <t>Obuka zaštitnim pokretima i položajima tela kod diskopatičara</t>
  </si>
  <si>
    <t>Endoskopska ugradnja proteze jednjaka</t>
  </si>
  <si>
    <t>УКУПНО УСЛУГЕ</t>
  </si>
  <si>
    <t>Датум</t>
  </si>
  <si>
    <t>01.01.2024. године</t>
  </si>
  <si>
    <t xml:space="preserve">Табела 1. </t>
  </si>
  <si>
    <t>Здравствени радници и сарадници на одељењима</t>
  </si>
  <si>
    <t>Делатност - служба  (у складу са Статутом)</t>
  </si>
  <si>
    <t xml:space="preserve">Број исписаних болесника 01.01-31.12.2023. </t>
  </si>
  <si>
    <t xml:space="preserve">Број бо  дана  01.01-31.12.2023. </t>
  </si>
  <si>
    <t>Просечна дневна заузетост постеља у  01.01-31.12.2023.  (%)</t>
  </si>
  <si>
    <t>Постељни фонд (у складу са Уредбом)</t>
  </si>
  <si>
    <t>Број запослених на неодређено време који се финансирају из средстава обавезног здравственог осигурања</t>
  </si>
  <si>
    <t>Број запослених на неодређено време који се финансирају из других средстава</t>
  </si>
  <si>
    <t>стандардна нега</t>
  </si>
  <si>
    <t>Инт.ниво 2</t>
  </si>
  <si>
    <t>Инт. ниво 3</t>
  </si>
  <si>
    <t>Укупан број доктора медицине</t>
  </si>
  <si>
    <t>од тога на специјализацији</t>
  </si>
  <si>
    <t>од тога специјалисти</t>
  </si>
  <si>
    <t xml:space="preserve">Број лекара према нормативу </t>
  </si>
  <si>
    <t>Разлика - број лекара</t>
  </si>
  <si>
    <t>Укупан број медицинских сестара</t>
  </si>
  <si>
    <t>Број сестара према нормативу</t>
  </si>
  <si>
    <t>Разлика - број медицинских сестара</t>
  </si>
  <si>
    <t>Број здравствених сарадника</t>
  </si>
  <si>
    <t>Број здравствених сарадника према нормативу</t>
  </si>
  <si>
    <t>Увећано за примар</t>
  </si>
  <si>
    <t>Разлика - број здравствених сарадника</t>
  </si>
  <si>
    <t>Укупно норматив за докторе медицине</t>
  </si>
  <si>
    <t>Стандардна нега</t>
  </si>
  <si>
    <t>Инт. ниво3</t>
  </si>
  <si>
    <t xml:space="preserve"> амбуланте, кабинети, сале</t>
  </si>
  <si>
    <t>Увечано за примар</t>
  </si>
  <si>
    <t>Укупно норматив за сестре</t>
  </si>
  <si>
    <t>Доктори медицине</t>
  </si>
  <si>
    <t>медицинске сестре-техничари</t>
  </si>
  <si>
    <t>здравствени сарадници</t>
  </si>
  <si>
    <t>Управа Клиничког центра Војводине</t>
  </si>
  <si>
    <t>Кабинет (цитоскопија)</t>
  </si>
  <si>
    <t>Клиника за пластичну и реконструктивну хирургију</t>
  </si>
  <si>
    <t>Клиника за максилофацијалну и оралну хирургију;</t>
  </si>
  <si>
    <t>Клиника за анестезију, интензивну терапију и терапију бола*</t>
  </si>
  <si>
    <t>Амбуланта за терапију бола</t>
  </si>
  <si>
    <t>Клиника за ендокринологију, дијабетес и болести метаболизма;</t>
  </si>
  <si>
    <t>Кабинет (ендоскопија)</t>
  </si>
  <si>
    <t>Кабинети (ЕЕГ, ЕМГ, доплер)</t>
  </si>
  <si>
    <t>Клиника за кожно – венеричне болести</t>
  </si>
  <si>
    <t>Кабинет за УЗ</t>
  </si>
  <si>
    <t>Клиника за медицинску рехабилитацију**</t>
  </si>
  <si>
    <t>Кабинет (дензитометрија, ЕМНГ)</t>
  </si>
  <si>
    <t>Центар за интензивну терапију и токсикологију;</t>
  </si>
  <si>
    <t>Центар за експерименталну хирургију</t>
  </si>
  <si>
    <t>Служба операционих сала</t>
  </si>
  <si>
    <t>Поликлиника</t>
  </si>
  <si>
    <t>Служба за правне и опште послове</t>
  </si>
  <si>
    <t>Служба за економско – финансијске послове</t>
  </si>
  <si>
    <t>Служба за техничко услужне послове</t>
  </si>
  <si>
    <t>Одсек за интерну ревизију</t>
  </si>
  <si>
    <t>Ковид Болница</t>
  </si>
  <si>
    <t xml:space="preserve">Табела 2. </t>
  </si>
  <si>
    <t>Здравствени радници и сарадници у дневној болници и дијализи</t>
  </si>
  <si>
    <t>Број постеља/места*</t>
  </si>
  <si>
    <t>Број смена</t>
  </si>
  <si>
    <t>Број дијализа годишње</t>
  </si>
  <si>
    <t>Број доктора медицине</t>
  </si>
  <si>
    <t>норматив доктора медицине</t>
  </si>
  <si>
    <t>разлика доктора медицине</t>
  </si>
  <si>
    <t>Број медицинских сестара</t>
  </si>
  <si>
    <t>норматив медицинских сестара</t>
  </si>
  <si>
    <t>разлика медицинских сестара</t>
  </si>
  <si>
    <t>норматив  здравствених сарадника</t>
  </si>
  <si>
    <t>разлика здравствених сарадника</t>
  </si>
  <si>
    <t>доктори медицине</t>
  </si>
  <si>
    <t>мед. техничари</t>
  </si>
  <si>
    <t>здр. сарадници</t>
  </si>
  <si>
    <t>Дијализе</t>
  </si>
  <si>
    <t>КЛИНИКА ЗА АБДОМИНАЛНУ И ЕНДОКРИНУ ХИРУРГИЈУ</t>
  </si>
  <si>
    <t>КЛИНИКА ЗА ВАСКУЛАРНУ И ЕНДОВАСКУЛАРНУ ХИРУРГИЈУ</t>
  </si>
  <si>
    <t>КЛИНИКА ЗА ОРТОПЕДСКУ ХИРУРГИЈУ И ТРАУМАТОЛОГИЈУ</t>
  </si>
  <si>
    <t>КЛИНИКА ЗА УРОЛОГИЈУ</t>
  </si>
  <si>
    <t>КЛИНИКА ЗА ПЛАСТИЧНУ И РЕКОНСТРУКТИВНУ ХИРУРГИЈУ</t>
  </si>
  <si>
    <t>КЛИНИКА ЗА НЕУРОХИРУРГИЈУ</t>
  </si>
  <si>
    <t>КЛИНИКА ЗА МАКСИЛОФАЦИЈАЛНУ И ОРАЛНУ ХИРУРГИЈУ</t>
  </si>
  <si>
    <t>КЛИНИКА ЗА НЕФРОЛОГИЈУ И КЛИНИЧКУ ИМУНОЛОГИЈУ - ОДЕЉЕЊЕ ЗА ДИЈАЛИЗУ</t>
  </si>
  <si>
    <t>КЛИНИКА ЗА НЕФРОЛОГИЈУ И КЛИНИЧКУ ИМУНОЛОГИЈУ - ОДЕЉЕЊЕ ДНЕВНЕ БОЛНИЦЕ И ПОЛИКЛИНИЧКЕ СЛУЖБЕ</t>
  </si>
  <si>
    <t>КЛИНИКА ЗА ЕНДОКРИНОЛОГИЈУ, ДИЈАБЕТЕС И БОЛЕСТИ МЕТАБОЛИЗМА</t>
  </si>
  <si>
    <t>КЛИНИКА ЗА ГАСТРОЕНТЕРОЛОГИЈУ И ХЕПАТОЛОГИЈУ</t>
  </si>
  <si>
    <t>КЛИНИКА ЗА ХЕМАТОЛОГИЈУ</t>
  </si>
  <si>
    <t>КЛИНИКА  ЗА НЕУРОЛОГИЈУ</t>
  </si>
  <si>
    <t>КЛИНИКА  ЗА ПСИХИЈАТРИЈУ</t>
  </si>
  <si>
    <t>КЛИНИКА ЗА КОЖНО-ВЕНЕРИЧНЕ БОЛЕСТИ</t>
  </si>
  <si>
    <t>КЛИНИКА ЗА ОТОРИНОЛАРИНГОЛОГИЈУ И ХИРУРГИЈУ ГЛАВЕ И ВРАТА</t>
  </si>
  <si>
    <t>КЛИНИКА ЗА ОЧНЕ БОЛЕСТИ</t>
  </si>
  <si>
    <t>КЛИНИКА ЗА ГИНЕКОЛОГИЈУ И АКУШЕРСТВО</t>
  </si>
  <si>
    <t>КЛИНИКА ЗА МЕДИЦИНСКУ РЕХАБИЛИТАЦИЈУ</t>
  </si>
  <si>
    <t>*За дијализе се попуњавају дијализна места</t>
  </si>
  <si>
    <t>Здравствени радници и сарадници у заједничким медицинским делатностима</t>
  </si>
  <si>
    <t>Заједничке медицинске делатности</t>
  </si>
  <si>
    <t>Број постеља на који се примењује норматив</t>
  </si>
  <si>
    <t>Број апарата, број операционих сала</t>
  </si>
  <si>
    <t>Број фармацеута</t>
  </si>
  <si>
    <t>основни норматив</t>
  </si>
  <si>
    <t>Укупан норматив</t>
  </si>
  <si>
    <t>Разлика</t>
  </si>
  <si>
    <t>Број мед. сестара</t>
  </si>
  <si>
    <t>Број здр. сарадника</t>
  </si>
  <si>
    <t>норматив</t>
  </si>
  <si>
    <t>разлика</t>
  </si>
  <si>
    <t>фармацеути</t>
  </si>
  <si>
    <t>мед.техничари</t>
  </si>
  <si>
    <t>Основна радиолошка дијагностика</t>
  </si>
  <si>
    <t>ЦТ</t>
  </si>
  <si>
    <t>3+2</t>
  </si>
  <si>
    <t>МР</t>
  </si>
  <si>
    <t>1+1</t>
  </si>
  <si>
    <t>Клиничко - биохемијска и хематолошка дијагностика</t>
  </si>
  <si>
    <t>Микробиолошка дијагностика</t>
  </si>
  <si>
    <t>Патологија, патохистологија и цитологија</t>
  </si>
  <si>
    <t>Анестезиологија са реанимацијом</t>
  </si>
  <si>
    <t>Трансфузиологија</t>
  </si>
  <si>
    <t>Нуклеарна медицина</t>
  </si>
  <si>
    <t>Физикална медицина и рехабилитација</t>
  </si>
  <si>
    <t>Фармацеутска здравствена делатност (болничка апотека)</t>
  </si>
  <si>
    <t>Клиничка фармакологија</t>
  </si>
  <si>
    <t>Социјална медицина, информатика и статистика</t>
  </si>
  <si>
    <t>Послови припреме дијета за пацијенте и контрола намирница</t>
  </si>
  <si>
    <t>Напомена: попуњавају се подаци само за делатности које постоје у здравственој установи</t>
  </si>
  <si>
    <t>Немедицински радници</t>
  </si>
  <si>
    <t>краткотрајна хоспитализација</t>
  </si>
  <si>
    <t>дуготрајна хоспитализација</t>
  </si>
  <si>
    <t>Назив организационе једицине</t>
  </si>
  <si>
    <t>Административни радници</t>
  </si>
  <si>
    <t>Норматив</t>
  </si>
  <si>
    <t>Технички радници</t>
  </si>
  <si>
    <t>Административни</t>
  </si>
  <si>
    <t>Технички</t>
  </si>
  <si>
    <t>ДИЈАЛИЗА</t>
  </si>
  <si>
    <t>Возачи санитетског превоза</t>
  </si>
  <si>
    <t>Немедицински радници-остали</t>
  </si>
  <si>
    <t>У микробиолошкој дијагностици</t>
  </si>
  <si>
    <t>У патологији, патохистологији и цитологији</t>
  </si>
  <si>
    <t>У клиничко-биохемијској и хематолошкој дијагностици</t>
  </si>
  <si>
    <t>У фармацеутској делатности преко болничке апотеке</t>
  </si>
  <si>
    <t>Ковид болница</t>
  </si>
  <si>
    <t>Укупан кадар у здравственој установи</t>
  </si>
  <si>
    <t>Број запослених на неодређено време који се финансирају из средстава РФЗО</t>
  </si>
  <si>
    <t>Укупно запослених на неодређено време</t>
  </si>
  <si>
    <t>Број запослених на одређено време због замене одсутних запослених</t>
  </si>
  <si>
    <t>Број запослених на одређено време због повећаног обима посла</t>
  </si>
  <si>
    <t>Укупан број запослених на одређено време који се финансирају из средстава РФЗО</t>
  </si>
  <si>
    <t>Укупан број запослених (на одређено и неодређено време) који се финансирају из средстава РФЗО</t>
  </si>
  <si>
    <t>ДОКТОРИ МЕДИЦИНЕ</t>
  </si>
  <si>
    <t>ФАРМАЦЕУТИ</t>
  </si>
  <si>
    <t>МЕДИЦИНСКЕ СЕСТРЕ/ТЕХНИЧАРИ</t>
  </si>
  <si>
    <t>ЗДРАВСТВЕНИ САРАДНИЦИ</t>
  </si>
  <si>
    <t>НЕМЕДИЦИНСКИ АДМИНИСТРАТИВНИ РАДНИЦИ</t>
  </si>
  <si>
    <t>НЕМЕДИЦИНСКИ ТЕХНИЧКИ/ПОМОЋНИ РАДНИЦИ</t>
  </si>
  <si>
    <t>Табела 6.</t>
  </si>
  <si>
    <t>Капацитети и коришћење болничких постеља</t>
  </si>
  <si>
    <t>Болничке постеље</t>
  </si>
  <si>
    <t>Број хоспитализованих лица</t>
  </si>
  <si>
    <t>Број дана хоспитализације</t>
  </si>
  <si>
    <t>Просечна дужина лечења (дани)</t>
  </si>
  <si>
    <t>Просечна заузетост постеља (%)</t>
  </si>
  <si>
    <t>ВРСТА</t>
  </si>
  <si>
    <t>БРОЈ</t>
  </si>
  <si>
    <t>План рада за 2024.</t>
  </si>
  <si>
    <t>инт.нега</t>
  </si>
  <si>
    <t>полу инт.</t>
  </si>
  <si>
    <t>станд. н.</t>
  </si>
  <si>
    <t>КЛИНИКА ЗА АНЕСТЕЗИЈУ, ИНТЕНЗИВНУ ТЕРАПИЈУ И ТЕРАПИЈУ БОЛА</t>
  </si>
  <si>
    <t>КОВИД БОЛНИЦА НОВИ САД</t>
  </si>
  <si>
    <t>КЛИНИКА ЗА НЕФРОЛОГИЈУ И КЛИНИЧКУ ИМУНОЛОГИЈУ</t>
  </si>
  <si>
    <t>КЛИНИКА ЗА ИНФЕКТИВНЕ БОЛЕСТИ</t>
  </si>
  <si>
    <t xml:space="preserve"> УРГЕНТНИ ЦЕНТАР</t>
  </si>
  <si>
    <t>ЦЕНТАР ЗА ТРАНСПЛАНТАЦИЈУ ОРГАНА,ЋЕЛИЈА И ТКИВА</t>
  </si>
  <si>
    <t>У К У П Н О</t>
  </si>
  <si>
    <t>Табела 7.</t>
  </si>
  <si>
    <t>Пратиоци лечених лица</t>
  </si>
  <si>
    <t>Шифра OJ</t>
  </si>
  <si>
    <t>Број постеља</t>
  </si>
  <si>
    <t>Број пратилаца</t>
  </si>
  <si>
    <t>Број дана боравка</t>
  </si>
  <si>
    <t xml:space="preserve">КЛИНИКА ЗА ПЛАСТИЧНУ И РЕКОНСТРУКТИВНУ ХИРУРГИЈУ </t>
  </si>
  <si>
    <t>КЛИНИКА ЗА HEMATOLOGIJU</t>
  </si>
  <si>
    <t>КЛИНИКА ЗА БОЛЕСТИ УХА, ГРЛА И НОСА</t>
  </si>
  <si>
    <t>Табела 8.</t>
  </si>
  <si>
    <t>Капацитети и коришћење дневних болница</t>
  </si>
  <si>
    <t>Број 
постеља
/места</t>
  </si>
  <si>
    <t>Број лечених лица</t>
  </si>
  <si>
    <t>Број дана лечења</t>
  </si>
  <si>
    <t xml:space="preserve">КОВИД БОЛНИЦА </t>
  </si>
  <si>
    <t>Табела 9.</t>
  </si>
  <si>
    <t>Постеље</t>
  </si>
  <si>
    <t>Број новорођене деце</t>
  </si>
  <si>
    <t>Врста неге</t>
  </si>
  <si>
    <t>Број</t>
  </si>
  <si>
    <t>Интезивна нега</t>
  </si>
  <si>
    <t>Полуинтезивна нега</t>
  </si>
  <si>
    <t xml:space="preserve">Општа нега </t>
  </si>
  <si>
    <t>Специјална нега</t>
  </si>
  <si>
    <t xml:space="preserve">   Матични број здравствене установе</t>
  </si>
  <si>
    <t>Табела 12.</t>
  </si>
  <si>
    <t>Дијагностички сродне групе (ДСГ)</t>
  </si>
  <si>
    <t>ДСГ шифра</t>
  </si>
  <si>
    <t>Назив дијагностички сродне групе</t>
  </si>
  <si>
    <t>УКУПНО ДСГ Група</t>
  </si>
  <si>
    <t>Некласификоване главне дијагностичке категорије</t>
  </si>
  <si>
    <t>A01Z</t>
  </si>
  <si>
    <t>Трансплантација јетре</t>
  </si>
  <si>
    <t>A03Z</t>
  </si>
  <si>
    <t>Трансплантација плућа или срца</t>
  </si>
  <si>
    <t>A05Z</t>
  </si>
  <si>
    <t>Транспалнтација срца</t>
  </si>
  <si>
    <t>A06A</t>
  </si>
  <si>
    <t>Трахеостомија са вентилаторном подршком &gt;95 сати, са врло тешким КК</t>
  </si>
  <si>
    <t>A06B</t>
  </si>
  <si>
    <t>Трахеостомија са вентилаторном подршком &gt;95 сати, без врло тешких КК или Трахеостомија/вентилација &gt;95 сати са врло тешким КК</t>
  </si>
  <si>
    <t>A06C</t>
  </si>
  <si>
    <t>Вентилаторна подршка &gt;95 сати без врло тешких КК</t>
  </si>
  <si>
    <t>A06D</t>
  </si>
  <si>
    <t>Трахеостомија, без врло тешких КК</t>
  </si>
  <si>
    <t>A07Z</t>
  </si>
  <si>
    <t>Алогена трансплантација коштане сржи</t>
  </si>
  <si>
    <t>A08A</t>
  </si>
  <si>
    <t>Аутогена трансплантација коштане сржи, са врло тешким КК</t>
  </si>
  <si>
    <t>A08B</t>
  </si>
  <si>
    <t>Аутогена трансплантација коштане сржи, без врло тешких КК</t>
  </si>
  <si>
    <t>A09A</t>
  </si>
  <si>
    <t>Трансплантација бубрега и панкреаса, са врло тешким КК</t>
  </si>
  <si>
    <t>A09B</t>
  </si>
  <si>
    <t>Трансплантација бубрега, искључујући трансплантацију панкреаса, без врло тешких КК</t>
  </si>
  <si>
    <t>A10Z</t>
  </si>
  <si>
    <t>Уградња вештачке потпоре у комору</t>
  </si>
  <si>
    <t>A11A</t>
  </si>
  <si>
    <t>Уградња спиналног апарата за инфузију, са врло тешким КК</t>
  </si>
  <si>
    <t>A11B</t>
  </si>
  <si>
    <t>Уградња спиналног апарата за инфузију, без врло тешких КК</t>
  </si>
  <si>
    <t>А12Z</t>
  </si>
  <si>
    <t>Уградња уређаја за неуростимулацију</t>
  </si>
  <si>
    <t>A40Z</t>
  </si>
  <si>
    <t>Екстракорпорална мембранска оксигенација (EKMO) без операције срца</t>
  </si>
  <si>
    <t>Болести и поремећаји нервног система</t>
  </si>
  <si>
    <t>B01A</t>
  </si>
  <si>
    <t>Ревизија вентрикуларног шанта, са врло тешким или тешким КК</t>
  </si>
  <si>
    <t>B01B</t>
  </si>
  <si>
    <t>Ревизија вентрикуларног шанта, без врло тешких и тешких КК</t>
  </si>
  <si>
    <t>B02A</t>
  </si>
  <si>
    <t>Краниотомија, са врло тешким КК</t>
  </si>
  <si>
    <t>B02B</t>
  </si>
  <si>
    <t>Краниотомија, са умерено тешким КК</t>
  </si>
  <si>
    <t>B02C</t>
  </si>
  <si>
    <t>Краниотомија без КК</t>
  </si>
  <si>
    <t>B03A</t>
  </si>
  <si>
    <t>Процедуре на кичменом стубу (спиналне процедуре), са врло тешким и тешким КК</t>
  </si>
  <si>
    <t>B03B</t>
  </si>
  <si>
    <t>Процедуре на кичменом стубу (спиналне процедуре), без врло тешких или тешких КК</t>
  </si>
  <si>
    <t>B04A</t>
  </si>
  <si>
    <t>Екстракранијалне процедуре на крвним судовима, са врло тешким или тешким КК</t>
  </si>
  <si>
    <t>B04B</t>
  </si>
  <si>
    <t>Екстракранијалне процедуре на крвним судовима, без врло тешких или тешких КК</t>
  </si>
  <si>
    <t>B05Z</t>
  </si>
  <si>
    <t>B06A</t>
  </si>
  <si>
    <t>Процедуре код церебралне парализе, мишићне дистрофије, неуропатије, са врло тешким или тешким КК</t>
  </si>
  <si>
    <t>B06B</t>
  </si>
  <si>
    <t>Процедуре код церебралне парализе, мишићне дистрофије, неуропатије, без врло тешких или тешких КК</t>
  </si>
  <si>
    <t>B07A</t>
  </si>
  <si>
    <t>Процедуре на периферним и кранијалним нервима као и друге процедуре на нервом систему са КК</t>
  </si>
  <si>
    <t>B07B</t>
  </si>
  <si>
    <t>Процедуре на периферним и кранијалним нервима као и друге процедуре на нервом систему без КК</t>
  </si>
  <si>
    <t>B40Z</t>
  </si>
  <si>
    <t>Плазмафереза и неуролошке болести</t>
  </si>
  <si>
    <t>B41Z</t>
  </si>
  <si>
    <t>Телеметријски ЕЕГ мониторинг</t>
  </si>
  <si>
    <t>B42A</t>
  </si>
  <si>
    <t>Дијагностички поступак на нервном систему са вентилаторном подршком, са врло тешким КК</t>
  </si>
  <si>
    <t>B42B</t>
  </si>
  <si>
    <t>Дијагностички поступак на нервном систему са вентилаторном подршком, без врло тешких КК</t>
  </si>
  <si>
    <t>B60A</t>
  </si>
  <si>
    <t>Установљена параплегија,квадриплегија са или без оперативног поступка са врло тешким КК</t>
  </si>
  <si>
    <t>B60B</t>
  </si>
  <si>
    <t>Установљена параплегија,квадриплегија са или без оперативног поступка без врло тешких КК</t>
  </si>
  <si>
    <t>B61A</t>
  </si>
  <si>
    <t>Стања кичмене мождине са или без оперативног поступка са врло тешким и тешким КК</t>
  </si>
  <si>
    <t>B61B</t>
  </si>
  <si>
    <t>Стања кичмене мождине са или без оперативног поступка без врло тешких и тешких КК</t>
  </si>
  <si>
    <t>B62Z</t>
  </si>
  <si>
    <t>Пријем због аферезе</t>
  </si>
  <si>
    <t>B63Z</t>
  </si>
  <si>
    <t>Деменција и остале хроничне сметње мождане функције</t>
  </si>
  <si>
    <t>B64A</t>
  </si>
  <si>
    <t>Делиријум са врло тешким КК</t>
  </si>
  <si>
    <t>B64B</t>
  </si>
  <si>
    <t>Делиријум безврло тешких КК</t>
  </si>
  <si>
    <t>B65Z</t>
  </si>
  <si>
    <t>Церебрална парализа</t>
  </si>
  <si>
    <t>B66A</t>
  </si>
  <si>
    <t>Неоплазма нервог система са врло тешким или тешким КК</t>
  </si>
  <si>
    <t>B66B</t>
  </si>
  <si>
    <t>Неоплазма нервог система без врло тешких или тешких КК</t>
  </si>
  <si>
    <t>B67A</t>
  </si>
  <si>
    <t>Дегенеративни поремећаји нервног система, са врло тешким или тешким КК</t>
  </si>
  <si>
    <t>B67B</t>
  </si>
  <si>
    <t>Дегенеративни поремећаји нервног система без КК, старост  &gt; 59 година, без врло тешких или тешких КК</t>
  </si>
  <si>
    <t>B67C</t>
  </si>
  <si>
    <t>Дегенеративни поремећаји нервног система без КК, старост  &lt; 60 година, без врло тешких или тешких КК</t>
  </si>
  <si>
    <t>B68A</t>
  </si>
  <si>
    <t>Мултипла склероза и церебрална атаксија, са КК</t>
  </si>
  <si>
    <t>B68B</t>
  </si>
  <si>
    <t>Мултипла склероза и церебрална атаксија, без КК</t>
  </si>
  <si>
    <t>B69A</t>
  </si>
  <si>
    <t>ТИА и прецеребрална оклузија, са врло тешким или тешким КК</t>
  </si>
  <si>
    <t>B69B</t>
  </si>
  <si>
    <t>ТИА и прецеребрална оклузија, без врло тешких или тешких КК</t>
  </si>
  <si>
    <t>B70A</t>
  </si>
  <si>
    <t>Мождани удар (шлог), са врло тешким КК</t>
  </si>
  <si>
    <t>B70B</t>
  </si>
  <si>
    <t>Мождани удар (шлог), са тешким КК</t>
  </si>
  <si>
    <t>B70C</t>
  </si>
  <si>
    <t>Мождани удар (шлог), без врло тешких или тешких КК</t>
  </si>
  <si>
    <t>B70D</t>
  </si>
  <si>
    <t>Мождани удар, смртни исход или трансфер (премештај у другу болницу), &lt; 5 дана</t>
  </si>
  <si>
    <t>B71A</t>
  </si>
  <si>
    <t>Поремећај кранијалних и периферних нерава са КК</t>
  </si>
  <si>
    <t>B71B</t>
  </si>
  <si>
    <t>B72A</t>
  </si>
  <si>
    <t>Инфекције нервног система које искључују вирусни менингитис, са врло тешким или тешким КК</t>
  </si>
  <si>
    <t>B72B</t>
  </si>
  <si>
    <t>Инфекције нервног система које искључују вирусни менингитис, без врло тешких или тешких КК</t>
  </si>
  <si>
    <t>B73Z</t>
  </si>
  <si>
    <t>Вирусни менингитис</t>
  </si>
  <si>
    <t>B74A</t>
  </si>
  <si>
    <t>Нетрауматски ступор и кома, са врло тешким КК</t>
  </si>
  <si>
    <t>B74B</t>
  </si>
  <si>
    <t>Нетрауматски ступор и кома, без врло тешких КК</t>
  </si>
  <si>
    <t>B75Z</t>
  </si>
  <si>
    <t>Фебрилне конвулзије</t>
  </si>
  <si>
    <t>B76A</t>
  </si>
  <si>
    <t>Напад (неуролошки), са врло тешким или тешким КК</t>
  </si>
  <si>
    <t>B76B</t>
  </si>
  <si>
    <t>Напад (неуролошки), без врло тешких или тешких КК</t>
  </si>
  <si>
    <t>B77Z</t>
  </si>
  <si>
    <t>Главобоља</t>
  </si>
  <si>
    <t>B78A</t>
  </si>
  <si>
    <t>Интракранијална повреда, са врло тешким или тешким КК</t>
  </si>
  <si>
    <t>B78B</t>
  </si>
  <si>
    <t>Интракранијална повреда, без врло тешких или тешких КК</t>
  </si>
  <si>
    <t>B79A</t>
  </si>
  <si>
    <t>Прелом лобање, са врло тешким или тешким КК</t>
  </si>
  <si>
    <t>B79B</t>
  </si>
  <si>
    <t>Прелом лобање, без врло тешких или тешких КК</t>
  </si>
  <si>
    <t>B80Z</t>
  </si>
  <si>
    <t>Остале повреде главе</t>
  </si>
  <si>
    <t>B81A</t>
  </si>
  <si>
    <t>Остали поремећаји нервног система, са врло тешким или тешким КК</t>
  </si>
  <si>
    <t>B81B</t>
  </si>
  <si>
    <t>Остали поремећаји нервног система, без врло тешких или тешких КК</t>
  </si>
  <si>
    <t>B82A</t>
  </si>
  <si>
    <t>Хронична и неспецифична параплегија/квадриплегија са или без оперативног поступка, са врло тешким КК</t>
  </si>
  <si>
    <t>B82B</t>
  </si>
  <si>
    <t>Хронична и неспецифична параплегија/квадриплегија са или без оперативног поступка, са тешким КК</t>
  </si>
  <si>
    <t>B82C</t>
  </si>
  <si>
    <t>Хронична и неспецифична параплегија/квадриплегија са или без оперативног поступка, без врло тешких/тешких КК</t>
  </si>
  <si>
    <t>Болести и поремећаји ока</t>
  </si>
  <si>
    <t>C01Z</t>
  </si>
  <si>
    <t>Процедуре код пенетрантне повреде ока</t>
  </si>
  <si>
    <t>C02Z</t>
  </si>
  <si>
    <t>Енуклеација и процедуре на орбити</t>
  </si>
  <si>
    <t>C03Z</t>
  </si>
  <si>
    <t>Процедуре на ретини (мрежњачи)</t>
  </si>
  <si>
    <t>C04Z</t>
  </si>
  <si>
    <t>Велике процедуре на корнеи (рожњачи), склери (беоњачи) и конјуктиви (вежњачи)</t>
  </si>
  <si>
    <t>C05Z</t>
  </si>
  <si>
    <t>Дакриоцисториностомија</t>
  </si>
  <si>
    <t>C10Z</t>
  </si>
  <si>
    <t>Процедуре код страбизма</t>
  </si>
  <si>
    <t>C11Z</t>
  </si>
  <si>
    <t>Процедуре на очном капку</t>
  </si>
  <si>
    <t>C12Z</t>
  </si>
  <si>
    <t>Остале процедуре на а корнеи (рожњачи), склери (беоњачи) и конјуктиви (вежњачи)</t>
  </si>
  <si>
    <t>C13Z</t>
  </si>
  <si>
    <t>Процедуре на сузном апарату</t>
  </si>
  <si>
    <t>C14Z</t>
  </si>
  <si>
    <t>Остале процедуре на оку</t>
  </si>
  <si>
    <t>C15A</t>
  </si>
  <si>
    <t>Глауком или сложене процедуре код катаракте</t>
  </si>
  <si>
    <t>C15B</t>
  </si>
  <si>
    <t>Глауком или сложене процедуре код катаракте, истог дана</t>
  </si>
  <si>
    <t>C16Z</t>
  </si>
  <si>
    <t>Процедуре на сочиву</t>
  </si>
  <si>
    <t>C60A</t>
  </si>
  <si>
    <t>Акутне и велике инфекције ока, са врло тешким или тешким КК</t>
  </si>
  <si>
    <t>C60B</t>
  </si>
  <si>
    <t>Акутне и велике инфекције ока, без врло тешких или тешких КК</t>
  </si>
  <si>
    <t>C61A</t>
  </si>
  <si>
    <t>Неуролошки и васкуларни поремећаји ока, са врло тешким КК</t>
  </si>
  <si>
    <t>C61B</t>
  </si>
  <si>
    <t>Неуролошки и васкуларни поремећаји ока, без врло тешких КК</t>
  </si>
  <si>
    <t>C62Z</t>
  </si>
  <si>
    <t>Хифема и медицински обрађена траума ока</t>
  </si>
  <si>
    <t>C63Z</t>
  </si>
  <si>
    <t>Остали поремећаји ока</t>
  </si>
  <si>
    <t>Болести и поремећају ува, носа, уста и грла</t>
  </si>
  <si>
    <t>D01Z</t>
  </si>
  <si>
    <t xml:space="preserve">Кохлеарни имплант </t>
  </si>
  <si>
    <t>D02A</t>
  </si>
  <si>
    <t>Процедуре на глави и врату, са врло тешким или тешким КК</t>
  </si>
  <si>
    <t>D02B</t>
  </si>
  <si>
    <t>Процедуре на глави и врату, са малигнитетом или умереним КК</t>
  </si>
  <si>
    <t>D02C</t>
  </si>
  <si>
    <t>Процедуре на глави и врату, без малигнитета или КК</t>
  </si>
  <si>
    <t>D03Z</t>
  </si>
  <si>
    <t>Хируршка репарација расцепа усне или непца</t>
  </si>
  <si>
    <t>D04A</t>
  </si>
  <si>
    <t>Операција максиле, са КК</t>
  </si>
  <si>
    <t>D04B</t>
  </si>
  <si>
    <t>Операција максиле, без КК</t>
  </si>
  <si>
    <t>D05Z</t>
  </si>
  <si>
    <t>Процедуре на паротидној жлезди</t>
  </si>
  <si>
    <t>D06Z</t>
  </si>
  <si>
    <t>Процедуре на параназалним синусима и мастоидном наставку и сложене процедуре на средњем уху</t>
  </si>
  <si>
    <t>D09Z</t>
  </si>
  <si>
    <t>Разне процедуре на уху, грлу, носу и усној дупљи</t>
  </si>
  <si>
    <t>D10Z</t>
  </si>
  <si>
    <t>Процедуре на носу</t>
  </si>
  <si>
    <t>D11Z</t>
  </si>
  <si>
    <t>Тонзилектомија, Аденоидектомија</t>
  </si>
  <si>
    <t>D12Z</t>
  </si>
  <si>
    <t>Остале процедуре на уху, грлу, носу и усној дупљи</t>
  </si>
  <si>
    <t>D13Z</t>
  </si>
  <si>
    <t xml:space="preserve">Миринготомија и инсерција тубуса </t>
  </si>
  <si>
    <t>D14Z</t>
  </si>
  <si>
    <t>Процедуре у усној дупљи и пљувачним жлездама</t>
  </si>
  <si>
    <t>D15Z</t>
  </si>
  <si>
    <t>Процедуре на мастоидном наставку</t>
  </si>
  <si>
    <t>D40Z</t>
  </si>
  <si>
    <t xml:space="preserve">Вађење и поправка зуба </t>
  </si>
  <si>
    <t>D60A</t>
  </si>
  <si>
    <t>Малигнитет уха, грла, носа и усне дупље, са врло тешким или тешким КК</t>
  </si>
  <si>
    <t>D60B</t>
  </si>
  <si>
    <t>Малигнитет уха, грла, носа и усне дупље, без врло тешких или тешких КК</t>
  </si>
  <si>
    <t>D61Z</t>
  </si>
  <si>
    <t>Губитак равнотеже</t>
  </si>
  <si>
    <t>D62Z</t>
  </si>
  <si>
    <t xml:space="preserve">Крварење из носа (епистакса) </t>
  </si>
  <si>
    <t>D63Z</t>
  </si>
  <si>
    <t>Запаљење средњег ува и инфекција горњег респираторног тракта</t>
  </si>
  <si>
    <t>D64Z</t>
  </si>
  <si>
    <t>Ларинготрахеитис и епиглотитис</t>
  </si>
  <si>
    <t>D65Z</t>
  </si>
  <si>
    <t>Траума и деформитети носа</t>
  </si>
  <si>
    <t>D66A</t>
  </si>
  <si>
    <t>Остале дијагнозе код уха, грла, носа и усне дупље, са КК</t>
  </si>
  <si>
    <t>D66B</t>
  </si>
  <si>
    <t>Остале дијагнозе код уха, грла, носа и усне дупље, без КК</t>
  </si>
  <si>
    <t>D67A</t>
  </si>
  <si>
    <t xml:space="preserve">Болести уста и зуба, које искључују вађење и поправку зуба </t>
  </si>
  <si>
    <t>D67B</t>
  </si>
  <si>
    <t>Болести уста и зуба, које искључују вађење зуба  и поправку зуба, истог дана</t>
  </si>
  <si>
    <t>Болести и поремећаји респираторног система</t>
  </si>
  <si>
    <t>E01A</t>
  </si>
  <si>
    <t>Велике процедуре на грудном кошу, са врло тешким КК</t>
  </si>
  <si>
    <t>E01B</t>
  </si>
  <si>
    <t>Велике процедуре на грудном кошу, без врло тешких КК</t>
  </si>
  <si>
    <t>E02A</t>
  </si>
  <si>
    <t>Остали оперативни поступци на респираторном систему, са врло тешким КК</t>
  </si>
  <si>
    <t>E02B</t>
  </si>
  <si>
    <t>Остали оперативни поступци на респираторном систему, са тешким КК</t>
  </si>
  <si>
    <t>E02C</t>
  </si>
  <si>
    <t>Остали оперативни поступци на респираторном систему, без врло тешких или тешких КК</t>
  </si>
  <si>
    <t>E40A</t>
  </si>
  <si>
    <t>Болести респираторног система и механичка вентилација, са врло тешким КК</t>
  </si>
  <si>
    <t>E40B</t>
  </si>
  <si>
    <t>Болести респираторног система и механичка вентилација, без врло тешких КК</t>
  </si>
  <si>
    <t>E41Z</t>
  </si>
  <si>
    <t>Болести респираторног система и неинвазивна механичка вентилација</t>
  </si>
  <si>
    <t>E42A</t>
  </si>
  <si>
    <t>Бронхоскопија, са врло тешким КК</t>
  </si>
  <si>
    <t>E42B</t>
  </si>
  <si>
    <t>Бронхоскопија, без врло тешких КК</t>
  </si>
  <si>
    <t>E42C</t>
  </si>
  <si>
    <t>Бронхоскопија, дневна болница</t>
  </si>
  <si>
    <t>E60A</t>
  </si>
  <si>
    <t>Цистична фиброза, са врло тешким или тешким КК</t>
  </si>
  <si>
    <t>E60B</t>
  </si>
  <si>
    <t>Цистична фиброза, без врло тешких или тешких КК</t>
  </si>
  <si>
    <t>E61A</t>
  </si>
  <si>
    <t>Плућна емболија, са врло тешким или тешким КК</t>
  </si>
  <si>
    <t>E61B</t>
  </si>
  <si>
    <t>Плућна емболија, без врло тешких или тешких КК</t>
  </si>
  <si>
    <t>E62A</t>
  </si>
  <si>
    <t>Инфекције или запаљења респираторног система, са врло тешким КК</t>
  </si>
  <si>
    <t>E62B</t>
  </si>
  <si>
    <t>Инфекције или запаљења респираторног система, са тешким и умерено тешким КК</t>
  </si>
  <si>
    <t>E62C</t>
  </si>
  <si>
    <t>Инфекције или запаљења респираторног система, без КК</t>
  </si>
  <si>
    <t>E63Z</t>
  </si>
  <si>
    <t>Апнеја у сну</t>
  </si>
  <si>
    <t>E64A</t>
  </si>
  <si>
    <t>Едем плућа и респираторна инсуфицијенција, са врло тешким КК</t>
  </si>
  <si>
    <t>E64B</t>
  </si>
  <si>
    <t>Едем плућа и респираторна инсуфицијенција, без врло тешких КК</t>
  </si>
  <si>
    <t>E65A</t>
  </si>
  <si>
    <t>ХОБП, са врло тешким или тешким КК</t>
  </si>
  <si>
    <t>E65B</t>
  </si>
  <si>
    <t>ХОБП, без врло тешких или тешких КК</t>
  </si>
  <si>
    <t>E66A</t>
  </si>
  <si>
    <t>Велика траума грудног коша, са врло тешким КК</t>
  </si>
  <si>
    <t>E66B</t>
  </si>
  <si>
    <t>Велика траума грудног коша, са тешким или умереним KK</t>
  </si>
  <si>
    <t>E66C</t>
  </si>
  <si>
    <t>Велика траума грудног коша, без КК</t>
  </si>
  <si>
    <t>E67A</t>
  </si>
  <si>
    <t>Симптоми и знаци на респираторном систему, са врло тешким или тешким КК</t>
  </si>
  <si>
    <t>E67B</t>
  </si>
  <si>
    <t>Симптоми и знаци на респираторном систему, без врло тешких или тешких КК</t>
  </si>
  <si>
    <t>E68A</t>
  </si>
  <si>
    <t>Пнеумоторакс, са врло тешким КК</t>
  </si>
  <si>
    <t>E68B</t>
  </si>
  <si>
    <t>Пнеумоторакс, без врло тешких КК</t>
  </si>
  <si>
    <t>E69A</t>
  </si>
  <si>
    <t>Бронхитис и астма, са врло тешким КК</t>
  </si>
  <si>
    <t>E69B</t>
  </si>
  <si>
    <t>Бронхитис и астма, без врло тешких КК</t>
  </si>
  <si>
    <t>E70A</t>
  </si>
  <si>
    <t>Пертусис (велики кашаљ), са КК</t>
  </si>
  <si>
    <t>E70B</t>
  </si>
  <si>
    <t>Пертусис (велики кашаљ), без КК</t>
  </si>
  <si>
    <t>E71A</t>
  </si>
  <si>
    <t>Неоплазма респираторног система, са врло тешким КК</t>
  </si>
  <si>
    <t>E71B</t>
  </si>
  <si>
    <t>Неоплазма респираторног система, без КК</t>
  </si>
  <si>
    <t>E72Z</t>
  </si>
  <si>
    <t>Проблеми са дисањем који потичу из неонаталног периода</t>
  </si>
  <si>
    <t>E73A</t>
  </si>
  <si>
    <t>Плеурални излив, са врло тешким КК</t>
  </si>
  <si>
    <t>E73B</t>
  </si>
  <si>
    <t>Плеурални излив, са тешким КК</t>
  </si>
  <si>
    <t>E73C</t>
  </si>
  <si>
    <t>Плеурални излив, без врло тешких или тешких КК</t>
  </si>
  <si>
    <t>E74A</t>
  </si>
  <si>
    <t>Болести интерстицијума плућа, са врло тешким КК</t>
  </si>
  <si>
    <t>E74B</t>
  </si>
  <si>
    <t>Болести интерстицијума плућа, са тешким КК</t>
  </si>
  <si>
    <t>E74C</t>
  </si>
  <si>
    <t>Болести интерстицијума плућа, без врло тешких или тешких КК</t>
  </si>
  <si>
    <t>E75A</t>
  </si>
  <si>
    <t>Остале болести респираторног система, са врло тешким KK</t>
  </si>
  <si>
    <t>E75B</t>
  </si>
  <si>
    <t>Остале болести респираторног система, са тешким или умереним KK</t>
  </si>
  <si>
    <t>E75C</t>
  </si>
  <si>
    <t>Остале болести респираторног система, без KK</t>
  </si>
  <si>
    <t>E76Z</t>
  </si>
  <si>
    <t>Плућна туберкулоза</t>
  </si>
  <si>
    <t>Болести и поремећаји циркулаторног система</t>
  </si>
  <si>
    <t>F01A</t>
  </si>
  <si>
    <t>Имплантација или замена аутоматског кардиовертер дефибрилатора, потпуни систем, са врло тешким или тешким КК</t>
  </si>
  <si>
    <t>F01B</t>
  </si>
  <si>
    <t>Имплантација или замена аутоматског кардиовертер дефибрилатора, потпуни систем, без врло тешких или тешких КК</t>
  </si>
  <si>
    <t>F02Z</t>
  </si>
  <si>
    <t>Имплантација или замена дела аутоматског кардиовертер дефибрилатора</t>
  </si>
  <si>
    <t>F03A</t>
  </si>
  <si>
    <t>Процедуре на срчаном залиску са применом пумпе за кардиопулмонални бајпас, са инвазивном дијагностиком на срцу, са врло тешким КК</t>
  </si>
  <si>
    <t>F03B</t>
  </si>
  <si>
    <t>Процедуре на срчаном залиску са применом пумпе за кардиопулмонални бајпас, са инвазивном дијагностиком на срцу, без брло тешких КК</t>
  </si>
  <si>
    <t>F04A</t>
  </si>
  <si>
    <t>F04B</t>
  </si>
  <si>
    <t>Процедуре на срчаном залиску са применом пумпе за кардиопулмонални бајпас, са инвазивном дијагностиком на срцу, без врло тешких КК</t>
  </si>
  <si>
    <t>F05A</t>
  </si>
  <si>
    <t>Коронарни бајпас са инвазивном дијагностиком на срцу, са врло тешким КК</t>
  </si>
  <si>
    <t>F05B</t>
  </si>
  <si>
    <t>Коронарни бајпас са инвазивном дијагностиком на срцу, без врло тешких КК</t>
  </si>
  <si>
    <t>F06A</t>
  </si>
  <si>
    <t>Коронарни бајпас са инвазивном дијагностиком на срцу, са врло тешким или тешким КК</t>
  </si>
  <si>
    <t>F06B</t>
  </si>
  <si>
    <t>Коронарни бајпас са инвазивном дијагностиком на срцу, без врло тешких или тешких КК</t>
  </si>
  <si>
    <t>F07A</t>
  </si>
  <si>
    <t>Остале кардиоторакалне или васкуларне процедуре са применом пумпе (за екстракорпоралну циркулацију) за кардиопулмонални бајпас, са врло тешким КК</t>
  </si>
  <si>
    <t>F07B</t>
  </si>
  <si>
    <t>Остале кардиоторакалне или васкуларне процедуре са применом пумпе  (за екстракорпоралну циркулацију) за кардиопулмонални бајпас, са тешким или умереним КК</t>
  </si>
  <si>
    <t>F07C</t>
  </si>
  <si>
    <t>Остале кардиоторакалне или васкуларне процедуре са применом пумпе (за екстракорпоралну циркулацију) за кардиопулмонални бајпас, без КК</t>
  </si>
  <si>
    <t>F08A</t>
  </si>
  <si>
    <t>Велике реконструкцијске процедуре на васкуларном систему без примене пумпе, са врло тешким КК</t>
  </si>
  <si>
    <t>F08B</t>
  </si>
  <si>
    <t>Велике реконструкцијске процедуре на васкуларном систему без примене пумпе, без врло тешких КК</t>
  </si>
  <si>
    <t>F09A</t>
  </si>
  <si>
    <t>Остале кариоторакалне процедуре без примене пумпе ѕа кардиопулмонални бајпас, са врло тешким КК</t>
  </si>
  <si>
    <t>F09B</t>
  </si>
  <si>
    <t>Остале кариоторакалне процедуре без примене пумпе ѕа кардиопулмонални бајпас, са тешким или умереним КК</t>
  </si>
  <si>
    <t>F09C</t>
  </si>
  <si>
    <t>Остале кариоторакалне процедуре без примене пумпе ѕа кардиопулмонални бајпас, без КК</t>
  </si>
  <si>
    <t>F10A</t>
  </si>
  <si>
    <t>Интервенције на коронарним крвним судовима код акутног инфаркта миокарда, са врло тешким КК</t>
  </si>
  <si>
    <t>F10B</t>
  </si>
  <si>
    <t>Интервенције на коронарним крвним судовима код акутног инфаркта миокарда, без КК</t>
  </si>
  <si>
    <t>F11A</t>
  </si>
  <si>
    <t xml:space="preserve">Ампутација због поремећаја циркулаторног система, осим горњих екстремитета и прста на нози, са врло тешким КК </t>
  </si>
  <si>
    <t>F11B</t>
  </si>
  <si>
    <t xml:space="preserve">Ампутација због поремећаја циркулаторног система, осим горњих екстремитета и прста на нози, без врло тешких КК </t>
  </si>
  <si>
    <t>F12A</t>
  </si>
  <si>
    <t>Уградња или замена пејсмејкера, потпуни систем, са врло тешким КК</t>
  </si>
  <si>
    <t>F12B</t>
  </si>
  <si>
    <t>Уградња или замена пејсмејкера, потпуни систем, без врло тешких КК</t>
  </si>
  <si>
    <t>F13A</t>
  </si>
  <si>
    <t>Ампутација горњег екстремитета и прста на нози због поремећаја циркулаторног система, са врло тешким КК</t>
  </si>
  <si>
    <t>F13B</t>
  </si>
  <si>
    <t>Ампутација горњег екстремитета и прста на нози због поремећаја циркулаторног система, без врло тешких КК</t>
  </si>
  <si>
    <t>F14A</t>
  </si>
  <si>
    <t>Васкуларне процедуре, осим велике реконструкције, без примене пумпе за кардиопулмонарни бајпас, са врло тешким КК</t>
  </si>
  <si>
    <t>F14B</t>
  </si>
  <si>
    <t>Васкуларне процедуре, осим велике реконструкције, без примене пумпе за кардиопулмонарни бајпас, са тешким КК</t>
  </si>
  <si>
    <t>F14C</t>
  </si>
  <si>
    <t>Васкуларне процедуре, осим велике реконструкције, без примене пумпе за кардиопулмонарни бајпас, без врло тешким или тешких КК</t>
  </si>
  <si>
    <t>F15A</t>
  </si>
  <si>
    <t>Интервентна коронарна процедура, без акутног инфаркта миокарда, са инсерцијом стента, са врло тешким или тешким КК</t>
  </si>
  <si>
    <t>F15B</t>
  </si>
  <si>
    <t>Интервентна коронарна процедура, без акутног инфаркта миокарда, са инсерцијом стента, без врло тешких или тешких КК</t>
  </si>
  <si>
    <t>F16A</t>
  </si>
  <si>
    <t>Интервентна коронарна процедура, без акутног инфаркта миокарда, без инсерције, са врло тешким КК</t>
  </si>
  <si>
    <t>F16B</t>
  </si>
  <si>
    <t>Интервентна коронарна процедура, без акутног инфаркта миокарда, без инсерције, без врло тешких КК</t>
  </si>
  <si>
    <t>F17A</t>
  </si>
  <si>
    <t>Имплантација или замена генератора пејсмејкера, са врло тешким или тешким КК</t>
  </si>
  <si>
    <t>F17B</t>
  </si>
  <si>
    <t>F18A</t>
  </si>
  <si>
    <t>Остале процедуре у вези са пејсмејкером, са КК</t>
  </si>
  <si>
    <t>F18B</t>
  </si>
  <si>
    <t>Остале процедуре у вези са пејсмејкером, без КК</t>
  </si>
  <si>
    <t>F19Z</t>
  </si>
  <si>
    <t>Остале васкуларе перкутане интервенције на срцу</t>
  </si>
  <si>
    <t>F20Z</t>
  </si>
  <si>
    <t>Постављање лигатуре на вену и њено уклањање</t>
  </si>
  <si>
    <t>F21A</t>
  </si>
  <si>
    <t>Остали оперативни поступци на циркулаторном систему, са врло тешким КК</t>
  </si>
  <si>
    <t>F21B</t>
  </si>
  <si>
    <t>Остали оперативни поступци на циркулаторном систему, без врло тешких КК</t>
  </si>
  <si>
    <t>F40A</t>
  </si>
  <si>
    <t>Болести (дијагнозе) циркулаторног система са механичком вентилацијом, са врло тешким КК</t>
  </si>
  <si>
    <t>F40B</t>
  </si>
  <si>
    <t>Болести (дијагнозе) циркулаторног система са механичком вентилацијом, без врло тешких КК</t>
  </si>
  <si>
    <t>F41A</t>
  </si>
  <si>
    <t>Поремећаји циркулаторног система, АИМ, инвазивна дијагностика на срцу, са врло тешким или тешким KK</t>
  </si>
  <si>
    <t>F41B</t>
  </si>
  <si>
    <t>Поремећаји циркулаторног система, АИМ, инвазивна дијагностика на срцу, без врло тешких или тешких KK</t>
  </si>
  <si>
    <t>F42A</t>
  </si>
  <si>
    <t>Поремећаји циркулације, без АИМ, са инвазивном дијагностиком на срцу, са сложеним дијагнозама или процедурама</t>
  </si>
  <si>
    <t>F42B</t>
  </si>
  <si>
    <t>Поремећаји циркулације, без АИМ, са инвазивном дијагностиком на срцу, без сложених дијагноза или процедура</t>
  </si>
  <si>
    <t>F42C</t>
  </si>
  <si>
    <t>Поремећаји циркулације, без АИМ, са инвазивном дијагностиком на срцу, дневна болница</t>
  </si>
  <si>
    <t>F43Z</t>
  </si>
  <si>
    <t>Болести (дијагнозе) циркулаторног система, са неинвазивном вентилацијом</t>
  </si>
  <si>
    <t>F60A</t>
  </si>
  <si>
    <t>Поремећаји циркулације, са АИМ, без инвазивне дијагностике на срцу, са сложенимх дијагнозама или процедурама</t>
  </si>
  <si>
    <t>F60B</t>
  </si>
  <si>
    <t>Поремећаји циркулације, се АИМ, без инвазивне дијагностике на срцу, без сложених дијагноза или процедура</t>
  </si>
  <si>
    <t>F61A</t>
  </si>
  <si>
    <t>Инфективни ендокардитис са врло тешким компликацијама</t>
  </si>
  <si>
    <t>F61B</t>
  </si>
  <si>
    <t>Инфективни ендокардитис без врло тешких компликација</t>
  </si>
  <si>
    <t>F62A</t>
  </si>
  <si>
    <t>Срчана инсуфицијенција и шок, са врло тешким КК</t>
  </si>
  <si>
    <t>F62B</t>
  </si>
  <si>
    <t>Срчана инсуфицијенција и шок, без врло тешких КК</t>
  </si>
  <si>
    <t>F63A</t>
  </si>
  <si>
    <t>Венска тромбоза са врло тешким или тешким КК</t>
  </si>
  <si>
    <t>F63B</t>
  </si>
  <si>
    <t>Венска тромбоза без врло тешких или тешких КК</t>
  </si>
  <si>
    <t>F64A</t>
  </si>
  <si>
    <t>Улцерација коже због поремећаја циркулације, са врло тешким или тешким КК</t>
  </si>
  <si>
    <t>F64B</t>
  </si>
  <si>
    <t>Улцерација коже због поремећаја циркулације, без врло тешких или тешких КК</t>
  </si>
  <si>
    <t>F65A</t>
  </si>
  <si>
    <t>Поремећај периферних крвних судова, са врло тешким или тешким КК</t>
  </si>
  <si>
    <t>F65B</t>
  </si>
  <si>
    <t>Поремећај периферних крвних судова, без врло тешких или тешких КК</t>
  </si>
  <si>
    <t>F66A</t>
  </si>
  <si>
    <t>Атеросклероза коронарних крвних судова, са КК</t>
  </si>
  <si>
    <t>F66B</t>
  </si>
  <si>
    <t>Атеросклероза коронарних крвних судова, без КК</t>
  </si>
  <si>
    <t>F67A</t>
  </si>
  <si>
    <t>Хипертензија, са КК</t>
  </si>
  <si>
    <t>F67B</t>
  </si>
  <si>
    <t>Хипертензија, без КК</t>
  </si>
  <si>
    <t>F68A</t>
  </si>
  <si>
    <t>Конгенитална болест срца, са КК</t>
  </si>
  <si>
    <t>F68B</t>
  </si>
  <si>
    <t>Конгенитална болест срца, без КК</t>
  </si>
  <si>
    <t>F69A</t>
  </si>
  <si>
    <t>Поремећаји срчаних залистака, са врло тешким или тешким КК</t>
  </si>
  <si>
    <t>F69B</t>
  </si>
  <si>
    <t>Поремећаји срчаних залистака, без врло тешких или тешких КК</t>
  </si>
  <si>
    <t>F72A</t>
  </si>
  <si>
    <t>F72B</t>
  </si>
  <si>
    <t>F73A</t>
  </si>
  <si>
    <t>Синкопа и колапс, са врло тешким или тешким KK</t>
  </si>
  <si>
    <t>F73B</t>
  </si>
  <si>
    <t>Синкопа и колапс, без врло тешких или тешких KK</t>
  </si>
  <si>
    <t>F74Z</t>
  </si>
  <si>
    <t>Бол у грудима</t>
  </si>
  <si>
    <t>F75A</t>
  </si>
  <si>
    <t>Остали поремећаји циркулаторног система, са врло тешким КК</t>
  </si>
  <si>
    <t>F75B</t>
  </si>
  <si>
    <t>Остали поремећаји циркулаторног система, без врло тешких КК</t>
  </si>
  <si>
    <t>F75C</t>
  </si>
  <si>
    <t>Остали поремећаји циркулаторног система, без врло тешких или тешких КК</t>
  </si>
  <si>
    <t>F76A</t>
  </si>
  <si>
    <t>Аритмија, срчани застој и поремећаји проводљивости, са врло тешким или тешким КК</t>
  </si>
  <si>
    <t>F76B</t>
  </si>
  <si>
    <t>Аритмија, срчани застој и поремећаји проводљивости, без врло тешких или тешких КК</t>
  </si>
  <si>
    <t>Болести и поремећаји дигестивног система</t>
  </si>
  <si>
    <t>G01A</t>
  </si>
  <si>
    <t>Ресекција ректума, са врло тешким КК</t>
  </si>
  <si>
    <t>G01B</t>
  </si>
  <si>
    <t>Ресекција ректума, без врло тешких КК</t>
  </si>
  <si>
    <t>G02A</t>
  </si>
  <si>
    <t>Велике процедуре на танком и дебелом цреву, са врло тешким КК</t>
  </si>
  <si>
    <t>G02B</t>
  </si>
  <si>
    <t>Велике процедуре на танком и дебелом цреву, без врло тешких КК</t>
  </si>
  <si>
    <t>G03A</t>
  </si>
  <si>
    <t>Процедуре на желуцу, једњаку и дванаестопалачном цреву и малигнитет</t>
  </si>
  <si>
    <t>G03B</t>
  </si>
  <si>
    <t>Процедуре на желуцу, једњаку и дванаестопалачном цреву и малигнитет, са врло тешким и тешким компликацијама</t>
  </si>
  <si>
    <t>G03C</t>
  </si>
  <si>
    <t>Процедуре на желуцу, једњаку и дванаестопалачном цреву и малигнитет, без врло тешких и тешких компликација</t>
  </si>
  <si>
    <t>G04A</t>
  </si>
  <si>
    <t>Адхезиолиза перитонеума, са врло тешким КК</t>
  </si>
  <si>
    <t>G04B</t>
  </si>
  <si>
    <t>Адхезиолиза перитонеума, са тешким или умереним КК</t>
  </si>
  <si>
    <t>G04C</t>
  </si>
  <si>
    <t>Адхезиолиза перитонеума, без КК</t>
  </si>
  <si>
    <t>G05A</t>
  </si>
  <si>
    <t>Мање процедуре на танком и дебелом цреву, са врло тешким КК</t>
  </si>
  <si>
    <t>G05B</t>
  </si>
  <si>
    <t>Мање процедуре на танком и дебелом цреву, са тешким или умереним КК</t>
  </si>
  <si>
    <t>G05C</t>
  </si>
  <si>
    <t>Мање процедуре на танком и дебелом цреву, без КК</t>
  </si>
  <si>
    <t>G06Z</t>
  </si>
  <si>
    <t>Процедура пилоромиотомије</t>
  </si>
  <si>
    <t>G07A</t>
  </si>
  <si>
    <t>Апендектомија са врло тешким или тешким КК</t>
  </si>
  <si>
    <t>G07B</t>
  </si>
  <si>
    <t>Апендектомија без врло тешких или тешких КК</t>
  </si>
  <si>
    <t>G10A</t>
  </si>
  <si>
    <t>Процедуре код херније, са КК</t>
  </si>
  <si>
    <t>G10B</t>
  </si>
  <si>
    <t>Процедуре код херније, без КК</t>
  </si>
  <si>
    <t>G11Z</t>
  </si>
  <si>
    <t>Процедуре на анусу и стоме</t>
  </si>
  <si>
    <t>G12A</t>
  </si>
  <si>
    <t>Остали оперативни поступци са врло тешким КК</t>
  </si>
  <si>
    <t>G12B</t>
  </si>
  <si>
    <t>Остали оперативни поступци, са тешким или умереним КК</t>
  </si>
  <si>
    <t>G12C</t>
  </si>
  <si>
    <t>Остали оперативни поступци, без КК</t>
  </si>
  <si>
    <t>G46A</t>
  </si>
  <si>
    <t>Сложена гастроскопија, са врло тешким или тешким КК</t>
  </si>
  <si>
    <t>G46B</t>
  </si>
  <si>
    <t>Сложена гастроскопија, без врло тешких или тешких КК</t>
  </si>
  <si>
    <t>G46C</t>
  </si>
  <si>
    <t>Сложена гастроскопија, истог дана</t>
  </si>
  <si>
    <t>G47A</t>
  </si>
  <si>
    <t>Остале процедуре гастроскопије, са врло тешким КК</t>
  </si>
  <si>
    <t>G47B</t>
  </si>
  <si>
    <t>Остале процедуре гастроскопије, без врло тешким КК</t>
  </si>
  <si>
    <t>G47C</t>
  </si>
  <si>
    <t>Остале процедуре гастроскопије, дневна болница</t>
  </si>
  <si>
    <t>G48A</t>
  </si>
  <si>
    <t>Колоноскопија, са врло тешким или тешким КК</t>
  </si>
  <si>
    <t>G48B</t>
  </si>
  <si>
    <t>Колоноскопија, без врло тешких или тешких КК</t>
  </si>
  <si>
    <t>G48C</t>
  </si>
  <si>
    <t>Колоноскопија, дневна болница</t>
  </si>
  <si>
    <t>G60A</t>
  </si>
  <si>
    <t>Малигнитет дигестивног система, са врло тешким или тешким КК</t>
  </si>
  <si>
    <t>G60B</t>
  </si>
  <si>
    <t>Малигнитет дигестивног система, без врло тешких или тешких КК</t>
  </si>
  <si>
    <t>G61A</t>
  </si>
  <si>
    <t>Гастроинестинална хеморагија, са врло тешким или тешким КК</t>
  </si>
  <si>
    <t>G61B</t>
  </si>
  <si>
    <t>Гастроинестинална хеморагија, без врло тешких или тешких КК</t>
  </si>
  <si>
    <t>G62Z</t>
  </si>
  <si>
    <t>Компликовани пептички улкус</t>
  </si>
  <si>
    <t>G63Z</t>
  </si>
  <si>
    <t>Некомпликовани пептички улкус</t>
  </si>
  <si>
    <t>G64A</t>
  </si>
  <si>
    <t>Инфламаторна болест црева, са КК</t>
  </si>
  <si>
    <t>G64B</t>
  </si>
  <si>
    <t>Инфламаторна болест црева, без КК</t>
  </si>
  <si>
    <t>G65A</t>
  </si>
  <si>
    <t>Опструкција гастроинтестиналног система са KK</t>
  </si>
  <si>
    <t>G65B</t>
  </si>
  <si>
    <t>Опструкција гастроинтестиналног система без KK</t>
  </si>
  <si>
    <t>G66Z</t>
  </si>
  <si>
    <t>Абдоминални бол или мезентеријски аденитис</t>
  </si>
  <si>
    <t>G67A</t>
  </si>
  <si>
    <t>Езофагитис, гастроентеритис и разни поремећаји дигестивног система, са врло тешким или тешким КК</t>
  </si>
  <si>
    <t>G67B</t>
  </si>
  <si>
    <t>Езофагитис, гастроентеритис и разни поремећаји дигестивног система, без врло тешких или тешких КК</t>
  </si>
  <si>
    <t>G70A</t>
  </si>
  <si>
    <t>Остале дијагнозе дигестивног система са KK</t>
  </si>
  <si>
    <t>G70B</t>
  </si>
  <si>
    <t>Остале дијагнозе дигестивног система без KK</t>
  </si>
  <si>
    <t>Болести и поремећаји хепатобилијарног система и панкреаса</t>
  </si>
  <si>
    <t>H01A</t>
  </si>
  <si>
    <t>Процедуре на пакнреасу, јетри и шантовима са врло тешким КК</t>
  </si>
  <si>
    <t>H01B</t>
  </si>
  <si>
    <t>Процедуре на пакнреасу, јетри и шантовима без врло тешких КК</t>
  </si>
  <si>
    <t>H02A</t>
  </si>
  <si>
    <t>Велике процедуре на билијарном тракту, малигнитет или са врло тешким КК</t>
  </si>
  <si>
    <t>H02B</t>
  </si>
  <si>
    <t>Велике процедуре на билијарном тракту, малигнитет или са умерено тешким КК</t>
  </si>
  <si>
    <t>H02C</t>
  </si>
  <si>
    <t>Велике процедуре на билијарном тракту, без малигнитет и без КК</t>
  </si>
  <si>
    <t>H05A</t>
  </si>
  <si>
    <t>Дијагностичке процедуре на хепатобилијарном систему са врло тешким или тешким КК</t>
  </si>
  <si>
    <t>H05B</t>
  </si>
  <si>
    <t>Дијагностичке процедуре на хепатобилијарном систему без врло тешких или тешких КК</t>
  </si>
  <si>
    <t>H06A</t>
  </si>
  <si>
    <t>Остали оперативни поступци на хепатобилијарном систему и панкреасу, са врло тешким КК</t>
  </si>
  <si>
    <t>H06B</t>
  </si>
  <si>
    <t>Остали оперативни поступци на хепатобилијарном систему и панкреасу, без врло тешких КК</t>
  </si>
  <si>
    <t>H07A</t>
  </si>
  <si>
    <t>H07B</t>
  </si>
  <si>
    <t>H08A</t>
  </si>
  <si>
    <t>Лапароскопска холецистектомија са затвореним испитивањем проходности ductus choledocus-a или са врло тешким и тешким компликацијама</t>
  </si>
  <si>
    <t>H08B</t>
  </si>
  <si>
    <t>Лапароскопска холецистектомија без затворених испитивања проходности ductus choledocus-a или без врло тешких и тешких компликација</t>
  </si>
  <si>
    <t>H40A</t>
  </si>
  <si>
    <t>Ендоскопске процедуре код крварећих варикозитета једњака, са врло тешким КК</t>
  </si>
  <si>
    <t>H40B</t>
  </si>
  <si>
    <t>Ендоскопске процедуре код крварећих варикозитета једњака, без врло тешких КК</t>
  </si>
  <si>
    <t>H43A</t>
  </si>
  <si>
    <t>Ендоскопска ретроградна холангиопанкреатографија, са врло тешким или тешким КК</t>
  </si>
  <si>
    <t>H43B</t>
  </si>
  <si>
    <t>Ендоскопска ретроградна холангиопанкреатографија, без врло тешких или тешких КК</t>
  </si>
  <si>
    <t>H60A</t>
  </si>
  <si>
    <t>Цироза и алкохолни хепатитис са врло тешким КК</t>
  </si>
  <si>
    <t>H60B</t>
  </si>
  <si>
    <t>Цироза и алкохолни хепатитис са тешким КК</t>
  </si>
  <si>
    <t>H60C</t>
  </si>
  <si>
    <t>Цироза и алкохолни хепатитис без врло тешких или тешких КК</t>
  </si>
  <si>
    <t>H61A</t>
  </si>
  <si>
    <t>Малигнитет хепатобилијарног система и панкреаса, (старост &gt; 69 година са врло тешким KK) или са врло тешким KK</t>
  </si>
  <si>
    <t>H61B</t>
  </si>
  <si>
    <t>Малигнитет хепатобилијарног система и панкреаса, (старост &gt; 69 година без врло тешких KK) или са врло тешким KK</t>
  </si>
  <si>
    <t>H62A</t>
  </si>
  <si>
    <t>Поремећаји панкреаса, без малигнитета, са врло тешким или тешким KK</t>
  </si>
  <si>
    <t>H62B</t>
  </si>
  <si>
    <t>Поремећаји панкреаса, без малигнитета, без врло тешких или тешких KK</t>
  </si>
  <si>
    <t>H63A</t>
  </si>
  <si>
    <t>Поремећаји јетре, без малигнитета, цирозе и алкохолног хепатитиса са врло тешким или тешким KK</t>
  </si>
  <si>
    <t>H63B</t>
  </si>
  <si>
    <t>Поремећаји јетре, без малигнитета, цирозе и алкохолног хепатитиса без врло тешких или тешких KK</t>
  </si>
  <si>
    <t>H64A</t>
  </si>
  <si>
    <t>Поремећаји билијарног тракта, са КК</t>
  </si>
  <si>
    <t>H64B</t>
  </si>
  <si>
    <t>Поремећаји билијарног тракта, без КК</t>
  </si>
  <si>
    <t>Болести и поремећаји мускулоскелетног система и везивног ткива</t>
  </si>
  <si>
    <t>I01A</t>
  </si>
  <si>
    <t>Обостране или вишеструке велике процедуре на зглобовима доњих екстремитета, са ревизијом или са врло тешким КК</t>
  </si>
  <si>
    <t>I01B</t>
  </si>
  <si>
    <t>Обостране или вишеструке велике процедуре на зглобовима доњих екстремитета, са ревизијом или без врло тешких КК</t>
  </si>
  <si>
    <t>I02A</t>
  </si>
  <si>
    <t>Микроваскуларна ткива или режањ коже, без шаке, са врло тешким или тешким КК</t>
  </si>
  <si>
    <t>I02B</t>
  </si>
  <si>
    <t>Режањ коже, искључујући шаку, са врло тешким или тешким КК</t>
  </si>
  <si>
    <t>I03A</t>
  </si>
  <si>
    <t>Замена кука, са врло тешким или тешким KK</t>
  </si>
  <si>
    <t>I03B</t>
  </si>
  <si>
    <t>Замена кука, без врло тешких или тешких KK</t>
  </si>
  <si>
    <t>I04A</t>
  </si>
  <si>
    <t>Замена колена, са врло тешким или тешким КК</t>
  </si>
  <si>
    <t>I04B</t>
  </si>
  <si>
    <t>Замена колена, без врло тешких или тешких КК</t>
  </si>
  <si>
    <t>I04Z</t>
  </si>
  <si>
    <t>Замена и поновно повезивање колена</t>
  </si>
  <si>
    <t>I05A</t>
  </si>
  <si>
    <t>Остале замене зглобова, са врло тешким или тешким КК</t>
  </si>
  <si>
    <t>I05B</t>
  </si>
  <si>
    <t>Остале замене зглобова, без врло тешких или тешких КК</t>
  </si>
  <si>
    <t>I06Z</t>
  </si>
  <si>
    <t>Спинална фузија и деформитет</t>
  </si>
  <si>
    <t>I07Z</t>
  </si>
  <si>
    <t>Ампутација</t>
  </si>
  <si>
    <t>I08A</t>
  </si>
  <si>
    <t>Остале процедуре на куку и фемуру, са врло тешким или тешким KK</t>
  </si>
  <si>
    <t>I08B</t>
  </si>
  <si>
    <t>Остале процедуре на куку и фемуру, без врло тешких или тешких KK</t>
  </si>
  <si>
    <t>I09A</t>
  </si>
  <si>
    <t>Спинална фузија, са врло тешким или тешким KK</t>
  </si>
  <si>
    <t>I09B</t>
  </si>
  <si>
    <t>I10A</t>
  </si>
  <si>
    <t>Остале процедуре на леђима и врату, са врло тешким или тешким КК</t>
  </si>
  <si>
    <t>I10B</t>
  </si>
  <si>
    <t>Остале процедуре на леђима и врату, без врло тешких или тешких КК</t>
  </si>
  <si>
    <t>I11Z</t>
  </si>
  <si>
    <t>Процедуре продужавања екстремитета</t>
  </si>
  <si>
    <t>I12A</t>
  </si>
  <si>
    <t>Инфекција или запаљење костију или зглобова, разне процедуре на мишићном систему и везивном ткиву са врло тешким КК</t>
  </si>
  <si>
    <t>I12B</t>
  </si>
  <si>
    <t>Инфекција или запаљење костију или зглобова, разне процедуре на мишићном систему и везивном ткиву са тешким КК</t>
  </si>
  <si>
    <t>I12C</t>
  </si>
  <si>
    <t>Инфекција или запаљење костију или зглобова, разне процедуре на мишићном систему и везивном ткиву без врло тешких или тешких КК</t>
  </si>
  <si>
    <t>I13A</t>
  </si>
  <si>
    <t>Процедуре на хумерусу, тибији, фибули, чланку (ножном), са врло тешким или тешким КК</t>
  </si>
  <si>
    <t>I13B</t>
  </si>
  <si>
    <t>Процедуре на хумерусу, тибији, фибули, чланку (ножном), без врло тешких или тешких КК</t>
  </si>
  <si>
    <t>I15Z</t>
  </si>
  <si>
    <t>Операције кранио - фацијалне регије</t>
  </si>
  <si>
    <t>I16Z</t>
  </si>
  <si>
    <t>Остале процедуре на рамену</t>
  </si>
  <si>
    <t>I17A</t>
  </si>
  <si>
    <t>Максило - фацијална хирургија, са КК</t>
  </si>
  <si>
    <t>I17B</t>
  </si>
  <si>
    <t>Максило - фацијална хирургија, без КК</t>
  </si>
  <si>
    <t>I18Z</t>
  </si>
  <si>
    <t>Остале процедуре на колену</t>
  </si>
  <si>
    <t>I19A</t>
  </si>
  <si>
    <t>Остале процедуре на лакту и подлактици, са КК</t>
  </si>
  <si>
    <t>I19B</t>
  </si>
  <si>
    <t>Остале процедуре на лакту и подлактици, без КК</t>
  </si>
  <si>
    <t>I20Z</t>
  </si>
  <si>
    <t>Остале процедуре на стопалу</t>
  </si>
  <si>
    <t>I21Z</t>
  </si>
  <si>
    <t>Локална ексцизија и одстрањење унутрашњег фиксатора кука и фемура (бутне кости)</t>
  </si>
  <si>
    <t>I23Z</t>
  </si>
  <si>
    <t>Локална ексцизија и одстрањење унутрашњег фиксатора, искључује кук и фемур (бутну кост)</t>
  </si>
  <si>
    <t>I24Z</t>
  </si>
  <si>
    <t xml:space="preserve">Артроскопија </t>
  </si>
  <si>
    <t>I25A</t>
  </si>
  <si>
    <t>Дијагностичке процедуре (укључујући и биопсију) на костима и зглобовима, са КК</t>
  </si>
  <si>
    <t>I25B</t>
  </si>
  <si>
    <t>Дијагностичке процедуре (укључујући и биопсију) на костима и зглобовима, без КК</t>
  </si>
  <si>
    <t>I27A</t>
  </si>
  <si>
    <t>Процедуре на меким ткивима, са врло тешким или тешким КК</t>
  </si>
  <si>
    <t>I27B</t>
  </si>
  <si>
    <t>Процедуре на меким ткивима, без врло тешких или тешких КК</t>
  </si>
  <si>
    <t>I28A</t>
  </si>
  <si>
    <t>Остале процедуре на везивном ткиву са КК</t>
  </si>
  <si>
    <t>I28B</t>
  </si>
  <si>
    <t>Остале процедуре на везивном ткиву без КК</t>
  </si>
  <si>
    <t>I29Z</t>
  </si>
  <si>
    <t>Реконструкција или ревизија колена</t>
  </si>
  <si>
    <t>I30Z</t>
  </si>
  <si>
    <t>Процедуре на шаци</t>
  </si>
  <si>
    <t>I31A</t>
  </si>
  <si>
    <t xml:space="preserve">Процедура ревизије на куку, са врло тешким КК </t>
  </si>
  <si>
    <t>I31B</t>
  </si>
  <si>
    <t xml:space="preserve">Процедура ревизије на куку, без врло тешких КК </t>
  </si>
  <si>
    <t>I32A</t>
  </si>
  <si>
    <t>Процедура ревизије на колену, са врло тешким КК</t>
  </si>
  <si>
    <t>I32B</t>
  </si>
  <si>
    <t>Процедура ревизије на колену, са тешким КК</t>
  </si>
  <si>
    <t>I32C</t>
  </si>
  <si>
    <t>Процедура ревизије на колену, без тешких или врло тешких КК</t>
  </si>
  <si>
    <t>I60Z</t>
  </si>
  <si>
    <t>Прелом тела фемура</t>
  </si>
  <si>
    <t>I61A</t>
  </si>
  <si>
    <t>Прелом дисталног дела фемура, са КК</t>
  </si>
  <si>
    <t>I61B</t>
  </si>
  <si>
    <t>Прелом дисталног дела фемура, без КК</t>
  </si>
  <si>
    <t>I63A</t>
  </si>
  <si>
    <t>Растргнућа, истегнућа, ишчашења у регији кука, карлице и бедара, са КК</t>
  </si>
  <si>
    <t>I63B</t>
  </si>
  <si>
    <t>Растргнућа, истегнућа, ишчашења у регији кука, карлице и бедара, без КК</t>
  </si>
  <si>
    <t>I64A</t>
  </si>
  <si>
    <t>Остеомијелитис са KK</t>
  </si>
  <si>
    <t>I64B</t>
  </si>
  <si>
    <t>Остеомијелитис без KK</t>
  </si>
  <si>
    <t>I65A</t>
  </si>
  <si>
    <t>Малигнитет везивног ткива укључујући и патолошки прелом, са врло тешким или тешким КК</t>
  </si>
  <si>
    <t>I65B</t>
  </si>
  <si>
    <t>Малигнитет везивног ткива укључујући и патолошки прелом, без врло тешких или тешких КК</t>
  </si>
  <si>
    <t>I66A</t>
  </si>
  <si>
    <t>Инфламаторни мускулоскелетни поремећаји, са врло тешким или тешким КК</t>
  </si>
  <si>
    <t>I66B</t>
  </si>
  <si>
    <t>Инфламаторни мускулоскелетни поремећаји, без врло тешких или тешких КК</t>
  </si>
  <si>
    <t>I67A</t>
  </si>
  <si>
    <t>Септички артритис, са врло тешким или тешким КК</t>
  </si>
  <si>
    <t>I67B</t>
  </si>
  <si>
    <t>Септички артритис, без врло тешких или тешких КК</t>
  </si>
  <si>
    <t>I68A</t>
  </si>
  <si>
    <t>Нехируршки спинални поремећаји, са КК</t>
  </si>
  <si>
    <t>I68B</t>
  </si>
  <si>
    <t>Нехируршки спинални поремећаји, без КК</t>
  </si>
  <si>
    <t>I68C</t>
  </si>
  <si>
    <t>Нехируршки спинални поремећаји, истог дана</t>
  </si>
  <si>
    <t>I69A</t>
  </si>
  <si>
    <t>Болести костију и специфичне артропатије, са врло тешким или тешким КК</t>
  </si>
  <si>
    <t>I69B</t>
  </si>
  <si>
    <t>Болести костију и специфичне артропатије, без врло тешких или тешких КК</t>
  </si>
  <si>
    <t>I71A</t>
  </si>
  <si>
    <t>Остали мишићно-тетивни поремећаји, са врло тешким или тешким КК</t>
  </si>
  <si>
    <t>I71B</t>
  </si>
  <si>
    <t>Остали мишићно-тетивни поремећаји, без врло тешких или тешких КК</t>
  </si>
  <si>
    <t>I72A</t>
  </si>
  <si>
    <t>Одређени мишићно-тетивни поремећаји, са врло тешким или тешким КК</t>
  </si>
  <si>
    <t>I72B</t>
  </si>
  <si>
    <t>Одређени мишићно-тетивни поремећаји, без врло тешких или тешких КК</t>
  </si>
  <si>
    <t>I73A</t>
  </si>
  <si>
    <t>Додатна нега због мускулоскелетних импланата/протеза, са врло тешким или тешким КК</t>
  </si>
  <si>
    <t>I73B</t>
  </si>
  <si>
    <t>Додатна нега због мускулоскелетних импланата/протеза, без врло тешких или тешких КК</t>
  </si>
  <si>
    <t>I74Z</t>
  </si>
  <si>
    <t>Повреда подлактице, ручног зглоба, шаке или стопала</t>
  </si>
  <si>
    <t>I75A</t>
  </si>
  <si>
    <t>Повреда рамена, надлактице, лакта, колена, ноге, са врло тешким КК</t>
  </si>
  <si>
    <t>I75B</t>
  </si>
  <si>
    <t>Повреда рамена, надлактице, лакта, колена, ноге, без врло тешких КК</t>
  </si>
  <si>
    <t>I76A</t>
  </si>
  <si>
    <t>Остали мускулоскелетни поремећаји, са врло тешким КК</t>
  </si>
  <si>
    <t>I76B</t>
  </si>
  <si>
    <t>Остали мускулоскелетни поремећаји, без врло тешких КК</t>
  </si>
  <si>
    <t>I77A</t>
  </si>
  <si>
    <t>Прелом карлице, са врло тешким или тешким КК</t>
  </si>
  <si>
    <t>I77B</t>
  </si>
  <si>
    <t>Прелом карлице, без врло тешких или тешких КК</t>
  </si>
  <si>
    <t>I78A</t>
  </si>
  <si>
    <t>Прелом врата бутне кости, са врло тешким или тешким КК</t>
  </si>
  <si>
    <t>I78B</t>
  </si>
  <si>
    <t>Прелом врата бутне кости, без врло тешких или тешких КК</t>
  </si>
  <si>
    <t>I79A</t>
  </si>
  <si>
    <t>Патолошка фрактура, са врло тешким КК</t>
  </si>
  <si>
    <t>I79B</t>
  </si>
  <si>
    <t>Патолошка фрактура, без врло тешким КК</t>
  </si>
  <si>
    <t>Болести и поремећаји коже, поткожног ткива и дојке</t>
  </si>
  <si>
    <t>J01A</t>
  </si>
  <si>
    <t>Микроваскуларни пренос ткива, код болести коже или дојке, са врло тешким или тешким КК</t>
  </si>
  <si>
    <t>J01B</t>
  </si>
  <si>
    <t>Микроваскуларни пренос ткива, код болести коже или дојке, без врло тешких или тешких КК</t>
  </si>
  <si>
    <t>J06Z</t>
  </si>
  <si>
    <t>Велике процедуре код болести дојке</t>
  </si>
  <si>
    <t>J07Z</t>
  </si>
  <si>
    <t>Мање процедуре код болести дојке</t>
  </si>
  <si>
    <t>J08A</t>
  </si>
  <si>
    <t>Остали трансплантати коже и/или поступци дебридмана, са врло тешким КК</t>
  </si>
  <si>
    <t>J08B</t>
  </si>
  <si>
    <t>Остали трансплантати коже и/или поступци дебридмана, без врло тешких КК</t>
  </si>
  <si>
    <t>J09Z</t>
  </si>
  <si>
    <t>Перианалне и пилонидалне процедуре</t>
  </si>
  <si>
    <t>J10Z</t>
  </si>
  <si>
    <t>Процедуре пластичне хирургије на кожи, поткожном ткиву и дојци</t>
  </si>
  <si>
    <t>J11Z</t>
  </si>
  <si>
    <t>Остале процедуре на кожи, поткожном ткиву и дојци</t>
  </si>
  <si>
    <t>J12A</t>
  </si>
  <si>
    <t>Процедуре на доњим екстремитетима, улцерација/целулитис, са врло тешким КК</t>
  </si>
  <si>
    <t>J12B</t>
  </si>
  <si>
    <t>Процедуре на доњим екстремитетима, улцерација/целулитис, без врло тешких КК и графт (пресађивање помоћу режња коже)</t>
  </si>
  <si>
    <t>J12C</t>
  </si>
  <si>
    <t>Процедуре на доњим екстремитетима, улцерација/целулитис, без врло тешких КК, без графта</t>
  </si>
  <si>
    <t>J13A</t>
  </si>
  <si>
    <t>Процедуре на доњим екстремитетима, без улцерација/целулитиса, са графтом и са врло тешким или тешким КК</t>
  </si>
  <si>
    <t>J13B</t>
  </si>
  <si>
    <t>Процедуре на доњим екстремитетима, без улцерација/целилитиса, без графта (пресађивања коже) и без врло тешких или тешких КК</t>
  </si>
  <si>
    <t>J14Z</t>
  </si>
  <si>
    <t>Већа реконструкција дојки</t>
  </si>
  <si>
    <t>J60A</t>
  </si>
  <si>
    <t>Улцерације на кожи, са врло тешким КК</t>
  </si>
  <si>
    <t>J60B</t>
  </si>
  <si>
    <t>Улцерације на кожи, без врло тешких КК</t>
  </si>
  <si>
    <t>J60C</t>
  </si>
  <si>
    <t>Улцерације на кожи, дневна болница</t>
  </si>
  <si>
    <t>J62A</t>
  </si>
  <si>
    <t>Малигна болест дојке, са врло тешким КК</t>
  </si>
  <si>
    <t>J62B</t>
  </si>
  <si>
    <t>Малигна болест дојке, без врло тешких КК</t>
  </si>
  <si>
    <t>J63A</t>
  </si>
  <si>
    <t>Немалигна болест дојке, са врло тешким КК</t>
  </si>
  <si>
    <t>J63B</t>
  </si>
  <si>
    <t>Немалигна болест дојке, без врло тешких КК</t>
  </si>
  <si>
    <t>J64A</t>
  </si>
  <si>
    <t>Целулитис, са врло тешким или тешким КК</t>
  </si>
  <si>
    <t>J64B</t>
  </si>
  <si>
    <t>Целулитис, без врло тешких или тешких КК</t>
  </si>
  <si>
    <t>J65A</t>
  </si>
  <si>
    <t>Траума коже, поткожног ткива и дојке, са врло тешким или тешким КК</t>
  </si>
  <si>
    <t>J65B</t>
  </si>
  <si>
    <t>Траума коже, поткожног ткива и дојке, без врло тешких или тешких КК</t>
  </si>
  <si>
    <t>J67A</t>
  </si>
  <si>
    <t>Мањи поремећаји коже</t>
  </si>
  <si>
    <t>J67B</t>
  </si>
  <si>
    <t>Мањи поремећаји коже, дневна болница</t>
  </si>
  <si>
    <t>J68A</t>
  </si>
  <si>
    <t>Велики поремећаји коже, са врло тешким КК</t>
  </si>
  <si>
    <t>J68B</t>
  </si>
  <si>
    <t>Велики поремећаји коже, без врло тешких КК</t>
  </si>
  <si>
    <t>J68C</t>
  </si>
  <si>
    <t>Велики поремећаји коже, дневна болница</t>
  </si>
  <si>
    <t>J69A</t>
  </si>
  <si>
    <t>Малигнитет коже, са врло тешким КК</t>
  </si>
  <si>
    <t>J69B</t>
  </si>
  <si>
    <t>Малигнитет коже, без врло тешких КК</t>
  </si>
  <si>
    <t>J69C</t>
  </si>
  <si>
    <t>Малигнитет коже, дневна болница</t>
  </si>
  <si>
    <t>Болести и поремећаји ендокриног система, поремећаји исхране и метаболизма</t>
  </si>
  <si>
    <t>K01A</t>
  </si>
  <si>
    <t>Оперативне процедуре за компликације дијабетичног стопала, са врло тешким КК</t>
  </si>
  <si>
    <t>K01B</t>
  </si>
  <si>
    <t>Оперативне процедуре за компликације дијабетичног стопала, без врло тешких КК</t>
  </si>
  <si>
    <t>K02A</t>
  </si>
  <si>
    <t>Процедуре на хипофизи, са врло тешким КК</t>
  </si>
  <si>
    <t>K02B</t>
  </si>
  <si>
    <t>Процедуре на хипофизи, без врло тешких КК</t>
  </si>
  <si>
    <t>K03Z</t>
  </si>
  <si>
    <t>Процедуре на надбубрежним жлездама</t>
  </si>
  <si>
    <t>K04A</t>
  </si>
  <si>
    <t>Веће процедуре због прекомерне гојазности, са врло тешким КК</t>
  </si>
  <si>
    <t>K04B</t>
  </si>
  <si>
    <t>Веће процедуре због прекомерне гојазности, без врло тешких КК</t>
  </si>
  <si>
    <t>K05A</t>
  </si>
  <si>
    <t>Процедуре на паратироидним жлездама, са врло тешким или тешким КК</t>
  </si>
  <si>
    <t>K05B</t>
  </si>
  <si>
    <t>Процедуре на паратироидним жлездама, без врло тешких или тешких КК</t>
  </si>
  <si>
    <t>K06A</t>
  </si>
  <si>
    <t>Процедуре на штитној жлезди, са врло тешким или тешким КК</t>
  </si>
  <si>
    <t>K06B</t>
  </si>
  <si>
    <t>Процедуре на штитној жлезди, без врло тешких или тешких КК</t>
  </si>
  <si>
    <t>K07Z</t>
  </si>
  <si>
    <t>Остале процедуре због прекомерне гојазности</t>
  </si>
  <si>
    <t>K08Z</t>
  </si>
  <si>
    <t>Процедуре на тироглосусу</t>
  </si>
  <si>
    <t>K09A</t>
  </si>
  <si>
    <t>Остале оперативне процедуре због ендокриних, нутритивних или метаболичких узрока, са врло тешким КК</t>
  </si>
  <si>
    <t>K09B</t>
  </si>
  <si>
    <t>Остале оперативне процедуре због ендокриних, нутритивних или метаболичких узрока, са тешким или умереним КК</t>
  </si>
  <si>
    <t>K09C</t>
  </si>
  <si>
    <t>Остале оперативне процедуре због ендокриних, нутритивних или метаболичких узрока, без КК</t>
  </si>
  <si>
    <t>K40A</t>
  </si>
  <si>
    <t>Ендоскопске или дијагностичке порцедуре због метаболичких поремећаја, са врло тешким КК</t>
  </si>
  <si>
    <t>K40B</t>
  </si>
  <si>
    <t>Ендоскопске или дијагностичке порцедуре због метаболичких поремећаја, без врло тешких КК</t>
  </si>
  <si>
    <t>K40C</t>
  </si>
  <si>
    <t>Ендоскопске или дијагностичке порцедуре због метаболичких поремећаја, дневна болница</t>
  </si>
  <si>
    <t>K60A</t>
  </si>
  <si>
    <t>Дијабетес, са врло тешким или тешким КК</t>
  </si>
  <si>
    <t>K60B</t>
  </si>
  <si>
    <t>Дијабетес, без врло тешких или тешких КК</t>
  </si>
  <si>
    <t>K61Z</t>
  </si>
  <si>
    <t>Тежак поремећај исхране</t>
  </si>
  <si>
    <t>K62A</t>
  </si>
  <si>
    <t>Разни метаболички поремећаји, са врло тешким или тешким КК</t>
  </si>
  <si>
    <t>K62B</t>
  </si>
  <si>
    <t>Разни метаболички поремећаји, без врло тешких или тешких КК</t>
  </si>
  <si>
    <t>K63A</t>
  </si>
  <si>
    <t>Урођени поремећаји метаболизма, са КК</t>
  </si>
  <si>
    <t>K63B</t>
  </si>
  <si>
    <t>Урођени поремећаји метаболизма, без КК</t>
  </si>
  <si>
    <t>K64A</t>
  </si>
  <si>
    <t>Ендокринолошки поремећаји, са врло тешким или тешким КК</t>
  </si>
  <si>
    <t>K64B</t>
  </si>
  <si>
    <t>Ендокринолошки поремећаји, без врло тешких или тешких КК</t>
  </si>
  <si>
    <t>Болести и поремећаји бубрега и уринарног тракта</t>
  </si>
  <si>
    <t>L02A</t>
  </si>
  <si>
    <t>Оперативна инсерција перитонеумског катетера због дијализе, са врло тешким или тешким КК</t>
  </si>
  <si>
    <t>L02B</t>
  </si>
  <si>
    <t>Оперативна инсерција перитонеумског катетера због дијализе, без врло тешких или тешких КК</t>
  </si>
  <si>
    <t>L03A</t>
  </si>
  <si>
    <t>Велике процедуре због неоплазме бубрега, уретера и мокраћне бешике, са врло тешким КК</t>
  </si>
  <si>
    <t>L03B</t>
  </si>
  <si>
    <t>Велике процедуре због неоплазме бубрега, уретера и мокраћне бешике, са тешким КК</t>
  </si>
  <si>
    <t>L03C</t>
  </si>
  <si>
    <t>Велике процедуре због неоплазме бубрега, уретера и мокраћне бешике, без врло тешких или тешких КК</t>
  </si>
  <si>
    <t>L04A</t>
  </si>
  <si>
    <t>Велике процедуре на бубрегу, уретерима и мокраћној бешици, осим због неоплазми, са врло тешким КК</t>
  </si>
  <si>
    <t>L04B</t>
  </si>
  <si>
    <t>Велике процедуре на бубрегу, уретерима и мокраћној бешици, осим због неоплазми, са тешким или умереним КК</t>
  </si>
  <si>
    <t>L04C</t>
  </si>
  <si>
    <t>Велике процедуре на бубрегу, уретерима и мокраћној бешици, осим због неоплазми, без КК</t>
  </si>
  <si>
    <t>L05A</t>
  </si>
  <si>
    <t>Трансуретрална простатектомија, са врло тешким или тешким КК</t>
  </si>
  <si>
    <t>L05B</t>
  </si>
  <si>
    <t>Трансуретрална простатектомија, без врло тешких или тешких КК</t>
  </si>
  <si>
    <t>L06A</t>
  </si>
  <si>
    <t>Мање процедуре на мокраћној бешици, са врло тешким или тешким КК</t>
  </si>
  <si>
    <t>L06B</t>
  </si>
  <si>
    <t xml:space="preserve">Мање процедуре на мокраћној бешици, без врло тешких или тешких КК </t>
  </si>
  <si>
    <t>L07A</t>
  </si>
  <si>
    <t>Трансуретералне процедуре, осим простатектомије, са врло тешким или тешким КК</t>
  </si>
  <si>
    <t>L07B</t>
  </si>
  <si>
    <t>Трансуретералне процедуре, осим простатектомије, без врло тешких или тешких КК</t>
  </si>
  <si>
    <t>L08A</t>
  </si>
  <si>
    <t>Процедуре на уретри са КК</t>
  </si>
  <si>
    <t>L08B</t>
  </si>
  <si>
    <t>Процедуре на уретри без КК</t>
  </si>
  <si>
    <t>L09A</t>
  </si>
  <si>
    <t>Остале процедуре на бубрегу и уринарном тракту, са врло тешким КК</t>
  </si>
  <si>
    <t>L09B</t>
  </si>
  <si>
    <t>Остале процедуре на бубрегу и уринарном тракту, са тешким КК</t>
  </si>
  <si>
    <t>L09C</t>
  </si>
  <si>
    <t>Остале процедуре на бубрегу и уринарном тракту, без врло тешких или тешких КК</t>
  </si>
  <si>
    <t>L40Z</t>
  </si>
  <si>
    <t>Уретероскопија</t>
  </si>
  <si>
    <t>L41Z</t>
  </si>
  <si>
    <t>Цистоуретероскопија, истог дана</t>
  </si>
  <si>
    <t>L42Z</t>
  </si>
  <si>
    <t>Eкстракорпорална литотрипсија (ЕSWL) мокраћних каменаца</t>
  </si>
  <si>
    <t>L60A</t>
  </si>
  <si>
    <t>Бубрежна инсуфицијенција, са врло тешким КК</t>
  </si>
  <si>
    <t>L60B</t>
  </si>
  <si>
    <t>Бубрежна инсуфицијенција, са тешким КК</t>
  </si>
  <si>
    <t>L60C</t>
  </si>
  <si>
    <t>Бубрежна инсуфицијенција бубрега, без врло тешких или тешких КК</t>
  </si>
  <si>
    <t>L61Z</t>
  </si>
  <si>
    <t>Пријем због дијализе</t>
  </si>
  <si>
    <t>L62A</t>
  </si>
  <si>
    <t>Неоплазме бубрега и уринарног система, са врло тешким или тешким КК</t>
  </si>
  <si>
    <t>L62B</t>
  </si>
  <si>
    <t>Неоплазме бубрега и уринарног система, без врло тешких или тешких КК</t>
  </si>
  <si>
    <t>L63A</t>
  </si>
  <si>
    <t>Инфекција бубрега и уринарног тракта, са врло тешким или тешким КК</t>
  </si>
  <si>
    <t>L63B</t>
  </si>
  <si>
    <t>Инфекција бубрега и уринарног тракта, без врло тешких или тешких КК</t>
  </si>
  <si>
    <t>L64Z</t>
  </si>
  <si>
    <t>Мокраћни каменци и опструкција</t>
  </si>
  <si>
    <t>L65A</t>
  </si>
  <si>
    <t>Знаци и симптоми повезани са бубрегом и уринарним трактом, са врло тешким или тешким КК</t>
  </si>
  <si>
    <t>L65B</t>
  </si>
  <si>
    <t>Знаци и симптоми повезани са бубрегом и уринарним трактом без врло тешких или тешких КК</t>
  </si>
  <si>
    <t>L66Z</t>
  </si>
  <si>
    <t>Стриктура уретре</t>
  </si>
  <si>
    <t>L67A</t>
  </si>
  <si>
    <t>Остали поремећаји бубрега и уринарног тракта, са врло тешким или тешким КК</t>
  </si>
  <si>
    <t>L67B</t>
  </si>
  <si>
    <t>Остали поремећаји бубрега и уринарног тракта, без врло тешких или тешких КК</t>
  </si>
  <si>
    <t>L68Z</t>
  </si>
  <si>
    <t>Перитонеална дијализа</t>
  </si>
  <si>
    <t>Болести и поремећеји мушког репродуктивног система</t>
  </si>
  <si>
    <t>M01A</t>
  </si>
  <si>
    <t>Велике процедуре на мушкој карлици, са врло тешким или тешким КК</t>
  </si>
  <si>
    <t>M01B</t>
  </si>
  <si>
    <t>Велике процедуре на мушкој карлици, без врло тешких или тешких КК</t>
  </si>
  <si>
    <t>M02A</t>
  </si>
  <si>
    <t>Трансуретрална простатектомија са врло тешким или тешким КК</t>
  </si>
  <si>
    <t>M02B</t>
  </si>
  <si>
    <t>Трансуретрална простатектомија без врло тешких или тешких КК</t>
  </si>
  <si>
    <t>M03Z</t>
  </si>
  <si>
    <t>Процедуре на пенису</t>
  </si>
  <si>
    <t>M04Z</t>
  </si>
  <si>
    <t>Процедуре на тестисима</t>
  </si>
  <si>
    <t>M05Z</t>
  </si>
  <si>
    <t>Обрезивање (циркумсцизија)</t>
  </si>
  <si>
    <t>M06A</t>
  </si>
  <si>
    <t>Остале оперативне процедуре на мушком гениталном систему и малигнитет</t>
  </si>
  <si>
    <t>M06B</t>
  </si>
  <si>
    <t>Остале оперативне процедуре на мушком гениталном систему , без малигнитета</t>
  </si>
  <si>
    <t>M40Z</t>
  </si>
  <si>
    <t>Цистоуретероскопија, без КК</t>
  </si>
  <si>
    <t>M60A</t>
  </si>
  <si>
    <t>Малигна болест мушког гениталног система, са врло тешким или тешким КК</t>
  </si>
  <si>
    <t>M60B</t>
  </si>
  <si>
    <t>Малигна болест мушког гениталног система, без врло тешких или тешких КК</t>
  </si>
  <si>
    <t>M61Z</t>
  </si>
  <si>
    <t>Бенигна хипертрофија простате</t>
  </si>
  <si>
    <t>M62Z</t>
  </si>
  <si>
    <t>Упала мушког гениталног система</t>
  </si>
  <si>
    <t>M63Z</t>
  </si>
  <si>
    <t>Стерилизација мушкарца</t>
  </si>
  <si>
    <t>M64Z</t>
  </si>
  <si>
    <t>Остале болести (дијагнозе) мушког гениталног система</t>
  </si>
  <si>
    <t>Болести и поремећаји женског репродуктивног система</t>
  </si>
  <si>
    <t>N01Z</t>
  </si>
  <si>
    <t>Евисцерација органа мале карлице и радикална вулвектомија</t>
  </si>
  <si>
    <t>N04A</t>
  </si>
  <si>
    <t>Хистеректомија због немалигних узрока, са врло тешким или тешким КК</t>
  </si>
  <si>
    <t>N04B</t>
  </si>
  <si>
    <t>Хистеректомија због немалигних узрока, без врло тешких или тешких КК</t>
  </si>
  <si>
    <t>N05A</t>
  </si>
  <si>
    <t>Овариектомија и сложене процедуре на јајоводу због немалигних узрока, са врло тешким или тешким КК</t>
  </si>
  <si>
    <t>N05B</t>
  </si>
  <si>
    <t>Овариектомија и сложене процедуре на јајоводу због немалигних узрока, без врло тешких или тешких КК</t>
  </si>
  <si>
    <t>N06A</t>
  </si>
  <si>
    <t>Процедуре реконструкције на женском репродуктивном систему, са врло тешким или тешким КК</t>
  </si>
  <si>
    <t>N06B</t>
  </si>
  <si>
    <t>Процедуре реконструкције на женском репродуктивном систему, без врло тешких или тешких КК</t>
  </si>
  <si>
    <t>N07Z</t>
  </si>
  <si>
    <t>Остале процедуре на материци и аднексама због немалигних узрока</t>
  </si>
  <si>
    <t>N08Z</t>
  </si>
  <si>
    <t>Ендоскопске и лапароскопске процедуре на женском репродуктивном систему</t>
  </si>
  <si>
    <t>N09Z</t>
  </si>
  <si>
    <t>Конизација, поступци на вагини, цервиксу (грлићу материце) и вулви (стидници)</t>
  </si>
  <si>
    <t>N10Z</t>
  </si>
  <si>
    <t>Дијагностичка киретажа или дијагностичка хистероскопија</t>
  </si>
  <si>
    <t>N11Z</t>
  </si>
  <si>
    <t>Остале оперативне процедуре на женском репродуктивном систему</t>
  </si>
  <si>
    <t>N12A</t>
  </si>
  <si>
    <t>Процедуре на материци и аднексама, са врло тешким или тешким КК</t>
  </si>
  <si>
    <t>N12B</t>
  </si>
  <si>
    <t>Процедуре на материци и аднексама, без врло тешких или тешких КК</t>
  </si>
  <si>
    <t>N60A</t>
  </si>
  <si>
    <t>Малигне болести женског репродуктивног система, са врло тешким КК</t>
  </si>
  <si>
    <t>N60B</t>
  </si>
  <si>
    <t>Малигне болести женског репродуктивног система, без врло тешких КК</t>
  </si>
  <si>
    <t>N61Z</t>
  </si>
  <si>
    <t>Инфекције женског репродуктивног система</t>
  </si>
  <si>
    <t>N62Z</t>
  </si>
  <si>
    <t>Менструални и други поремећаји женског репродуктивног система</t>
  </si>
  <si>
    <t>Трудноћа, порођај и пуерперијум</t>
  </si>
  <si>
    <t>O01A</t>
  </si>
  <si>
    <t>Порођај царским резом, са врло тешким или тешким КК</t>
  </si>
  <si>
    <t>O01B</t>
  </si>
  <si>
    <t>Порођај царским резом, без врло тешких или тешких КК</t>
  </si>
  <si>
    <t>O02A</t>
  </si>
  <si>
    <t>Вагинални порођај са оперативним процедурама, са врло тешким или тешким КК</t>
  </si>
  <si>
    <t>O02B</t>
  </si>
  <si>
    <t>Вагинални порођај са оперативним процедурама, без врло тешких или тешких КК</t>
  </si>
  <si>
    <t>O03A</t>
  </si>
  <si>
    <t>Ектопична трудноћа, са врло тешким КК</t>
  </si>
  <si>
    <t>O03B</t>
  </si>
  <si>
    <t>Ектопична трудноћа, без врло тешких КК</t>
  </si>
  <si>
    <t>O04A</t>
  </si>
  <si>
    <t>Оперативни поступак у постпарталном периоду или после побачаја, са врло тешким или тешким КК</t>
  </si>
  <si>
    <t>O04B</t>
  </si>
  <si>
    <t>Оперативни поступак у постпарталном периоду или после побачаја, без врло тешких или тешких КК</t>
  </si>
  <si>
    <t>O05Z</t>
  </si>
  <si>
    <t>Побачај и оперативне процедуре</t>
  </si>
  <si>
    <t>O60Z</t>
  </si>
  <si>
    <t>Вагинални порођај</t>
  </si>
  <si>
    <t>O61Z</t>
  </si>
  <si>
    <t>Постпартални период и период после побачаја без оперативних поступака</t>
  </si>
  <si>
    <t>O63Z</t>
  </si>
  <si>
    <t>Побачај без оперативних процедура</t>
  </si>
  <si>
    <t>O64Z</t>
  </si>
  <si>
    <t>Лажни трудови</t>
  </si>
  <si>
    <t>O66Z</t>
  </si>
  <si>
    <t>Пренатални или други акушерски пријем</t>
  </si>
  <si>
    <t>Новорођенчад</t>
  </si>
  <si>
    <t>P01Z</t>
  </si>
  <si>
    <t>Новорођенче, смртни исход или премештај у другу болницу, &lt; 5 дана и значајни оперативни поступци</t>
  </si>
  <si>
    <t>P02Z</t>
  </si>
  <si>
    <t>Кардиоторакални или васкуларни поремећај новорођенчета</t>
  </si>
  <si>
    <t>P03Z</t>
  </si>
  <si>
    <t>Новорођенче, тежина на пријему 1000 - 1499 грама, са значајним оперативним поступком</t>
  </si>
  <si>
    <t>P04Z</t>
  </si>
  <si>
    <t>Новорођенче, тежина на пријему  1500 -1999 грама, са значајним оперативним поступком</t>
  </si>
  <si>
    <t>P05Z</t>
  </si>
  <si>
    <t>Новорођенче, тежина на пријему  2000 -2499 грама, са значајним оперативним поступком</t>
  </si>
  <si>
    <t>P06A</t>
  </si>
  <si>
    <t>Новорођенче, тежина на пријему  &gt; 2499 грама, са значајним оперативним поступком, са вишеструким великим тешкоћама</t>
  </si>
  <si>
    <t>P06B</t>
  </si>
  <si>
    <t>Новорођенче, тежина на пријему &gt; 2499 грама, са значајним оперативним поступком, без вишеструких великих тешкоћа</t>
  </si>
  <si>
    <t>P60A</t>
  </si>
  <si>
    <t>Новорођенче, смртни исход или премештај у другу болницу за акутно болничко лечењ,е &lt; 5 дана од порођаја без значајних оперативних поступака</t>
  </si>
  <si>
    <t>P60B</t>
  </si>
  <si>
    <t>Новорођенче, смртни исход или премештај у другу болницу, &lt; 5 дана од поновног пријема без значајних оперативних поступака</t>
  </si>
  <si>
    <t>P61Z</t>
  </si>
  <si>
    <t>Новорођенче, тежина на пријему &lt; 750 грама</t>
  </si>
  <si>
    <t>P62Z</t>
  </si>
  <si>
    <t>Новорођенче, тежина на пријему 750 - 999 грама</t>
  </si>
  <si>
    <t>P63Z</t>
  </si>
  <si>
    <t>Новорођенче, тежина на пријему 1000-1249 грама, без значајних оперативних поступака</t>
  </si>
  <si>
    <t>P64Z</t>
  </si>
  <si>
    <t>Новорођенче, тежина на пријему 1250-1499 грама, без значајних оперативних поступака</t>
  </si>
  <si>
    <t>P65A</t>
  </si>
  <si>
    <t>Новорођенче, тежина на пријему 1500 -1999 грама, без значајних оперативних поступака, са вишеструким великим тешкоћама</t>
  </si>
  <si>
    <t>P65B</t>
  </si>
  <si>
    <t>Новорођенче, тежина на пријему 1500 -1999 грама, без значајних оперативних поступака са великим тешкоћама</t>
  </si>
  <si>
    <t>P65C</t>
  </si>
  <si>
    <t>Новорођенче, тежина на пријему 1500 -1999 грама, без значајних оперативних поступака са осталим тешкоћама</t>
  </si>
  <si>
    <t>P65D</t>
  </si>
  <si>
    <t>Новорођенче, тежина на пријему 1500 -1999 грама, без значајних оперативних поступака без тешкоћа</t>
  </si>
  <si>
    <t>P66A</t>
  </si>
  <si>
    <t>Новорођенче, тежина на пријему 2000 -2499 грама, без значајних оперативних поступака са вишеструким великим тешкоћама</t>
  </si>
  <si>
    <t>P66B</t>
  </si>
  <si>
    <t>Новорођенче, тежина на пријему 2000 -2499 грама, без значајних оперативних поступака са великим тешкоћама</t>
  </si>
  <si>
    <t>P66C</t>
  </si>
  <si>
    <t>Новорођенче, тежина на пријему 2000 -2499 грама, без значајних оперативних поступака са осталим тешкоћама</t>
  </si>
  <si>
    <t>P66D</t>
  </si>
  <si>
    <t>Новорођенче, тежина на пријему 2000 -2499 грама, без значајних оперативних поступака без тешкоћа</t>
  </si>
  <si>
    <t>P67A</t>
  </si>
  <si>
    <t>Новорођенче, тежина на пријему &gt; 2499 грама, без значајних оперативних поступака са вишеструким великим тешкоћама</t>
  </si>
  <si>
    <t>P67B</t>
  </si>
  <si>
    <t>Новорођенче, тежина на пријему &gt; 2499 грама, без значајних оперативних поступака са великим тешкоћама</t>
  </si>
  <si>
    <t>P67C</t>
  </si>
  <si>
    <t>Новорођенче, тежина на пријему &gt; 2499 грама, без значајних оперативних поступака са осталим тешкоћама</t>
  </si>
  <si>
    <t>P67D</t>
  </si>
  <si>
    <t>Новорођенче, тежина на пријему &gt; 2499 грама, без значајних оперативних поступака без тешкоћа</t>
  </si>
  <si>
    <t>Болести и поремећаји крви и крвотворних органа и имунолошки поремећаји</t>
  </si>
  <si>
    <t>Q01Z</t>
  </si>
  <si>
    <t>Спленектомија</t>
  </si>
  <si>
    <t>Q02A</t>
  </si>
  <si>
    <t>Остале оперативне процедуре због болести крви и крвотворних органа, са врло тешким или тешким КК</t>
  </si>
  <si>
    <t>Q02B</t>
  </si>
  <si>
    <t>Остале оперативне процедуре због болести крви и крвотворних органа, без врло тешких или тешких КК</t>
  </si>
  <si>
    <t>Q60A</t>
  </si>
  <si>
    <t>Поремећаји имунитета и ретикулоендотелног система, са врло тешким или тешким КК</t>
  </si>
  <si>
    <t>Q60B</t>
  </si>
  <si>
    <t>Поремећаји имунитета и ретикулоендотелног система, без врло тешких или тешких КК и малигнитет</t>
  </si>
  <si>
    <t>Q60C</t>
  </si>
  <si>
    <t>Поремећаји имунитета и ретикулоендотелног система, без врло тешких или тешких КК без малигнитета</t>
  </si>
  <si>
    <t>Q61A</t>
  </si>
  <si>
    <t>Поремећаји еритроцита, са врло тешким или тешким КК</t>
  </si>
  <si>
    <t>Q61B</t>
  </si>
  <si>
    <t>Поремећаји еритроцита, без врло тешких или тешких КК</t>
  </si>
  <si>
    <t>Q62Z</t>
  </si>
  <si>
    <t>Поремећаји коагулације крви</t>
  </si>
  <si>
    <t>Неопластични поремећаји (хематолошки и солидни тумори)</t>
  </si>
  <si>
    <t>R01A</t>
  </si>
  <si>
    <t>Лимфом и леукемија са великим оперативним поступцима и са врло тешким или тешким КК</t>
  </si>
  <si>
    <t>R01B</t>
  </si>
  <si>
    <t>Лимфом и леукемија са великим оперативним поступцима, без врло тешких или тешких КК</t>
  </si>
  <si>
    <t>R02A</t>
  </si>
  <si>
    <t>Остали неопластични поремећаји са великим оперативним процедурама, са врло тешким КК</t>
  </si>
  <si>
    <t>R02B</t>
  </si>
  <si>
    <t xml:space="preserve">Остали неопластични поремећаји са великим оперативним процедурама, са тешким или умереним КК </t>
  </si>
  <si>
    <t>R02C</t>
  </si>
  <si>
    <t>Остали неопластични поремећаји са великим оперативним процедурама, без КК</t>
  </si>
  <si>
    <t>R03A</t>
  </si>
  <si>
    <t>Лимфом и леукемија са осталим оперативним процедурама, са врло тешким или тешким КК</t>
  </si>
  <si>
    <t>R03B</t>
  </si>
  <si>
    <t>Лимфом и леукемија са осталим оперативним процедурама, без врло тешких или тешких КК</t>
  </si>
  <si>
    <t>R04A</t>
  </si>
  <si>
    <t>Остали неопластични поремећаји са осталим оперативним процедурама са врло тешким или тешким КК</t>
  </si>
  <si>
    <t>R04B</t>
  </si>
  <si>
    <t>Остали неопластични поремећаји са осталим оперативним процедурама без врло тешких или тешких КК</t>
  </si>
  <si>
    <t>R60A</t>
  </si>
  <si>
    <t>Акутна леукемија, са врло тешким КК</t>
  </si>
  <si>
    <t>R60B</t>
  </si>
  <si>
    <t>Акутна леукемија, без врло тешких КК</t>
  </si>
  <si>
    <t>R61A</t>
  </si>
  <si>
    <t>Лимфом и неакутна леукемија, са врло тешким КК</t>
  </si>
  <si>
    <t>R61B</t>
  </si>
  <si>
    <t>Лимфом и неакутна леукемија, без врло тешких КК</t>
  </si>
  <si>
    <t>R61C</t>
  </si>
  <si>
    <t>Лимфом или неакутна леукемија, дневна болница</t>
  </si>
  <si>
    <t>R62A</t>
  </si>
  <si>
    <t>Остали неопластични поремећаји са КК</t>
  </si>
  <si>
    <t>R62B</t>
  </si>
  <si>
    <t>Остали неопластични поремећаји без КК</t>
  </si>
  <si>
    <t>R63Z</t>
  </si>
  <si>
    <t>Хемотерапија</t>
  </si>
  <si>
    <t>R64Z</t>
  </si>
  <si>
    <t>Радиотерапија</t>
  </si>
  <si>
    <t>Инфективне и паразитске болести</t>
  </si>
  <si>
    <t>S60Z</t>
  </si>
  <si>
    <t>ХИВ, дневна болница</t>
  </si>
  <si>
    <t>S65A</t>
  </si>
  <si>
    <t>Болести повезане са ХИВ-ом, са врло тешким КК</t>
  </si>
  <si>
    <t>S65B</t>
  </si>
  <si>
    <t>Болести повезане са ХИВ-ом, са тешким КК</t>
  </si>
  <si>
    <t>S65C</t>
  </si>
  <si>
    <t>Болести повезане са ХИВ-ом, без врло тешких или тешких КК</t>
  </si>
  <si>
    <t>T01A</t>
  </si>
  <si>
    <t>Оперативни поступци због инфективних и паразитарних болести, са врло тешким КК</t>
  </si>
  <si>
    <t>T01B</t>
  </si>
  <si>
    <t>Оперативни поступци због инфективних и паразитарних болести, са тешким или умереним КК</t>
  </si>
  <si>
    <t>T01C</t>
  </si>
  <si>
    <t>Оперативни поступци због инфективних и паразитарних болести, без КК</t>
  </si>
  <si>
    <t>T40Z</t>
  </si>
  <si>
    <t>Инфективне или паразитске болести са вентилаторном подршком</t>
  </si>
  <si>
    <t>T60A</t>
  </si>
  <si>
    <t>Септикемија, са врло тешким или тешким КК</t>
  </si>
  <si>
    <t>T60B</t>
  </si>
  <si>
    <t>Септикемија без врло тешких или тешких КК</t>
  </si>
  <si>
    <t>T61A</t>
  </si>
  <si>
    <t>Постоперативне и посттрауматске инфекције, старост &gt; 54 године или са врло тешким или тешким КК</t>
  </si>
  <si>
    <t>T61B</t>
  </si>
  <si>
    <t>Постоперативне и посттрауматске инфекције, старост &lt; 55година или без врло тешких или тешких КК</t>
  </si>
  <si>
    <t>T62A</t>
  </si>
  <si>
    <t>Повишена температура непознатог порекла са КК</t>
  </si>
  <si>
    <t>T62B</t>
  </si>
  <si>
    <t>Повишена температура непознатог порекла без КК</t>
  </si>
  <si>
    <t>T63Z</t>
  </si>
  <si>
    <t>Вирусна инфекција</t>
  </si>
  <si>
    <t>T64A</t>
  </si>
  <si>
    <t>Остале инфективне и паразитарне болести, са врло тешким КК</t>
  </si>
  <si>
    <t>T64B</t>
  </si>
  <si>
    <t>Остале инфективне и паразитарне болести, са тешким или умереним КК</t>
  </si>
  <si>
    <t>T64C</t>
  </si>
  <si>
    <t>Остале инфективне и паразитарне болестии, без КК</t>
  </si>
  <si>
    <t>Менталне болести и поремећаји</t>
  </si>
  <si>
    <t>U40Z</t>
  </si>
  <si>
    <t>Лечење менталног здравља, истог дана и примена електроконвулзивне терапије</t>
  </si>
  <si>
    <t>U60Z</t>
  </si>
  <si>
    <t>Лечење менталног здравља, истог дана, без примене електроконвулзивне терапије</t>
  </si>
  <si>
    <t>U61Z</t>
  </si>
  <si>
    <t>Схизофрени поремећаји</t>
  </si>
  <si>
    <t>U62A</t>
  </si>
  <si>
    <t>Параноја и акутни психотични поремећаји, са врло тешким или тешким КК или присилно лечење</t>
  </si>
  <si>
    <t>U62B</t>
  </si>
  <si>
    <t>Параноја и акутни психотични поремећаји, без врло тешких или тешких КК, без присилног лечења</t>
  </si>
  <si>
    <t>U63Z</t>
  </si>
  <si>
    <t>Велики афективни поремећаји</t>
  </si>
  <si>
    <t>U64Z</t>
  </si>
  <si>
    <t>Остали афективни и соматоформни поремећаји</t>
  </si>
  <si>
    <t>U65Z</t>
  </si>
  <si>
    <t>Анксиозни поремећаји</t>
  </si>
  <si>
    <t>U66Z</t>
  </si>
  <si>
    <t>Поремећаји исхране и опсесивно-компулзивни поремећаји</t>
  </si>
  <si>
    <t>U67Z</t>
  </si>
  <si>
    <t>Поремећаји личности и акутне реакције</t>
  </si>
  <si>
    <t>U68Z</t>
  </si>
  <si>
    <t>Ментални поремећаји у дечијем добу</t>
  </si>
  <si>
    <t>Коришћење алкохола/дроге и органски ментални поремећаји узроковани коришћењем алкохола/дроге</t>
  </si>
  <si>
    <t>V60Z</t>
  </si>
  <si>
    <t>Интоксикација алкохолом и апстиненцијални синдром</t>
  </si>
  <si>
    <t>V61Z</t>
  </si>
  <si>
    <t>Интоксикација дрогама и апстиненцијални синдром</t>
  </si>
  <si>
    <t>V62A</t>
  </si>
  <si>
    <t xml:space="preserve">Поремећаји узроковани злоупотребом алкохола и зависност од алкохола </t>
  </si>
  <si>
    <t>V62B</t>
  </si>
  <si>
    <t>Поремећаји узроковани злоупотребом алкохола и зависност од алкохола, истог дана</t>
  </si>
  <si>
    <t>V63Z</t>
  </si>
  <si>
    <t>Поремећаји узроковани злоупотребом опијата и зависност од опијата</t>
  </si>
  <si>
    <t>V64Z</t>
  </si>
  <si>
    <t>Поремећаји узроковани злоупотребом осталих дрога (лекова) и зависност од истих</t>
  </si>
  <si>
    <t>Повреде, тровања и токсични ефекти лекова</t>
  </si>
  <si>
    <t>W01Z</t>
  </si>
  <si>
    <t>Процедуре вентилације и краниотомије због вишеструке значајне трауме</t>
  </si>
  <si>
    <t>W02A</t>
  </si>
  <si>
    <t>Процедуре на куку, бутној кости и екстремитетима због значајне вишеструке трауме, са имплантацијом, са врло тешким или тешким КК</t>
  </si>
  <si>
    <t>W02B</t>
  </si>
  <si>
    <t>Процедуре на куку, бутној кости и екстремитетима због значајне вишеструке трауме, са имплантацијом, без врло тешких или тешких КК</t>
  </si>
  <si>
    <t>W03Z</t>
  </si>
  <si>
    <t>Абдоминалне процедуре због вишеструке значајне трауме</t>
  </si>
  <si>
    <t>W04A</t>
  </si>
  <si>
    <t>Остале процедуре због вишеструке значајне трауме, са врло тешким или тешким КК</t>
  </si>
  <si>
    <t>W04B</t>
  </si>
  <si>
    <t>Остале процедуре због вишеструке значајне трауме, без врло тешких или тешких КК</t>
  </si>
  <si>
    <t>W60Z</t>
  </si>
  <si>
    <t>Вишеструка траума, смртни исход или премештај у другу болницу, &lt; 5 дана</t>
  </si>
  <si>
    <t>W61A</t>
  </si>
  <si>
    <t>Вишеструка траума, без значајних процедура, са врло тешким или тешким КК</t>
  </si>
  <si>
    <t>W61B</t>
  </si>
  <si>
    <t>Вишеструка траума, без значајних процедура, без врло тешких или тешких КК</t>
  </si>
  <si>
    <t>X02A</t>
  </si>
  <si>
    <t>Микроваскуларни пренос ткива или режња коже због повреде шаке, са врло тешким или тешким КК</t>
  </si>
  <si>
    <t>X02B</t>
  </si>
  <si>
    <t>Режањ коже због повреде шаке, без врло тешких или тешких КК</t>
  </si>
  <si>
    <t>X04A</t>
  </si>
  <si>
    <t>Остале процедуре због повреде доњих екстрмитета, са врло тешким или тешким КК</t>
  </si>
  <si>
    <t>X04B</t>
  </si>
  <si>
    <t>Остале процедуре због повреде доњих екстрмитета, без врло тешких или тешких КК</t>
  </si>
  <si>
    <t>X05A</t>
  </si>
  <si>
    <t>Остале процедуре због повреда на шаци, са КК</t>
  </si>
  <si>
    <t>X05B</t>
  </si>
  <si>
    <t>Остале процедуре због повреда на шаци, без КК</t>
  </si>
  <si>
    <t>X06A</t>
  </si>
  <si>
    <t>Остале процедуре због других повреда, са врло тешким или тешким КК</t>
  </si>
  <si>
    <t>X06B</t>
  </si>
  <si>
    <t>Остале процедуре због других повреда, без врло тешких или тешких КК</t>
  </si>
  <si>
    <t>X07A</t>
  </si>
  <si>
    <t>Режањ коже код повреда шаке, са микроваскуларним преносом ткива или са врло тешким или тешким КК</t>
  </si>
  <si>
    <t>X07B</t>
  </si>
  <si>
    <t>Режањ коже код повреда шаке, без микроваскуларног преноса ткива, без врло тешких или тешких КК</t>
  </si>
  <si>
    <t>X40Z</t>
  </si>
  <si>
    <t>Повреде, тровања и токсични ефекти лекова са вентилаторном подршком</t>
  </si>
  <si>
    <t>X60A</t>
  </si>
  <si>
    <t>Повреде, са врло тешким или тешким КК</t>
  </si>
  <si>
    <t>X60B</t>
  </si>
  <si>
    <t>Повреде, без врло тешких или тешких КК</t>
  </si>
  <si>
    <t>X61Z</t>
  </si>
  <si>
    <t>Алергијске реакције</t>
  </si>
  <si>
    <t>X62A</t>
  </si>
  <si>
    <t>Тровање/токсични ефекат лекова, са врло тешким или тешким КК</t>
  </si>
  <si>
    <t>X62B</t>
  </si>
  <si>
    <t>Тровање/токсични ефекат лекова, без врло тешких или тешких КК</t>
  </si>
  <si>
    <t>X63A</t>
  </si>
  <si>
    <t>Последице лечења, са врло тешким или тешким КК</t>
  </si>
  <si>
    <t>X63B</t>
  </si>
  <si>
    <t>Последице лечења, без врло тешких или тешких КК</t>
  </si>
  <si>
    <t>X64A</t>
  </si>
  <si>
    <t>Остале повреде, тровања и токсични ефекти, са врло тешким или тешким КК</t>
  </si>
  <si>
    <t>X64B</t>
  </si>
  <si>
    <t>Остале повреде, тровања и токсични ефекти, без врло тешких или тешких КК</t>
  </si>
  <si>
    <t>Опекотине</t>
  </si>
  <si>
    <t>Y01Z</t>
  </si>
  <si>
    <t>Тешке опекотине високог степена</t>
  </si>
  <si>
    <t>Y02A</t>
  </si>
  <si>
    <t>Остале опекотине и употреба режња коже, са КК</t>
  </si>
  <si>
    <t>Y02B</t>
  </si>
  <si>
    <t>Остале опекотине и употреба режња коже, без КК</t>
  </si>
  <si>
    <t>Y03Z</t>
  </si>
  <si>
    <t>Остале оперативне процедуре због других опекотина</t>
  </si>
  <si>
    <t>Y60Z</t>
  </si>
  <si>
    <t>Опекотине, премештај у другу установу за акутно болничко лечење, &lt; 5 дана</t>
  </si>
  <si>
    <t>Y61Z</t>
  </si>
  <si>
    <t>Тешке опекотине</t>
  </si>
  <si>
    <t>Y62A</t>
  </si>
  <si>
    <t>Остале опекотине, са КК</t>
  </si>
  <si>
    <t>Y62B</t>
  </si>
  <si>
    <t>Остале опекотине, без КК</t>
  </si>
  <si>
    <t>Фактори који утичу на здравствено стање и остали контакти са здравственом службом</t>
  </si>
  <si>
    <t>Z01A</t>
  </si>
  <si>
    <t>Оперативни поступци и дијагнозе које се доводе у везу са осталим контактима са здравственом службом, са врло тешким или тешким КК</t>
  </si>
  <si>
    <t>Z01B</t>
  </si>
  <si>
    <t>Оперативни поступци и дијагнозе које се доводе у везу са осталим контактима са здравственом службом без врло тешких или тешких КК</t>
  </si>
  <si>
    <t>Z40Z</t>
  </si>
  <si>
    <t>Контролни преглед са ендоскопијом, дневна болница</t>
  </si>
  <si>
    <t>Z60A</t>
  </si>
  <si>
    <t>Рехабилитација, са врло тешким или тешким КК</t>
  </si>
  <si>
    <t>Z60B</t>
  </si>
  <si>
    <t>Рехабилитација, без врло тешких или тешких КК</t>
  </si>
  <si>
    <t>Z60C</t>
  </si>
  <si>
    <t>Рехабилитација, истог дана</t>
  </si>
  <si>
    <t>Z61A</t>
  </si>
  <si>
    <t xml:space="preserve">Знаци и симптоми </t>
  </si>
  <si>
    <t>Z61B</t>
  </si>
  <si>
    <t>Знаци и симптоми, дневна болница</t>
  </si>
  <si>
    <t>Z63A</t>
  </si>
  <si>
    <t>Остала накнадна нега, са врло тешким или тешким КК</t>
  </si>
  <si>
    <t>Z63B</t>
  </si>
  <si>
    <t>Остала накнадна нега, без врло тешких или тешких КК</t>
  </si>
  <si>
    <t>Z64A</t>
  </si>
  <si>
    <t>Остали фактори који утичу на здравствено стање</t>
  </si>
  <si>
    <t>Z64B</t>
  </si>
  <si>
    <t>Остали фактори који утичу на здравствено стање, истог дана</t>
  </si>
  <si>
    <t>Z65Z</t>
  </si>
  <si>
    <t>Вишеструке, остале и неспецифичне конгениталне аномалије</t>
  </si>
  <si>
    <t>Неповезане оперативне процедуре</t>
  </si>
  <si>
    <t>801A</t>
  </si>
  <si>
    <t>Оперативне процедуре неповезане са основним узроком хоспитализације, са врло тешким КК</t>
  </si>
  <si>
    <t>801B</t>
  </si>
  <si>
    <t>Оперативне процедуре неповезане са основним узроком хоспитализације, са тешким или умереним КК</t>
  </si>
  <si>
    <t>801C</t>
  </si>
  <si>
    <t>Оперативне процедуре неповезане са основним узроком хоспитализације, без КК</t>
  </si>
  <si>
    <t>Погрешни ДСГ</t>
  </si>
  <si>
    <t>960Z</t>
  </si>
  <si>
    <t>Не може се груписати</t>
  </si>
  <si>
    <t>961Z</t>
  </si>
  <si>
    <t>Неприхватљива главна дијагноза</t>
  </si>
  <si>
    <t>963Z</t>
  </si>
  <si>
    <t>Неонатална дијагноза која није у складу са старошћу и тежином</t>
  </si>
  <si>
    <t xml:space="preserve">Назив здравствене установе: </t>
  </si>
  <si>
    <t>Матични број здравствене установе:</t>
  </si>
  <si>
    <t>Табела 11</t>
  </si>
  <si>
    <t>Р.бр.</t>
  </si>
  <si>
    <t>Број операционих сала</t>
  </si>
  <si>
    <t>Број оперисаних у дневној болници</t>
  </si>
  <si>
    <t>Број операција у дневној болници</t>
  </si>
  <si>
    <t>Број оперисаних (хоспитализовани)</t>
  </si>
  <si>
    <t>Број операција (хоспитализовани)</t>
  </si>
  <si>
    <t xml:space="preserve">Укупан број оперисаних </t>
  </si>
  <si>
    <t>Укупан број операција</t>
  </si>
  <si>
    <t>Клиника за васкуларну и  трансплантациону хирургију</t>
  </si>
  <si>
    <t>НАПОМЕНА:</t>
  </si>
  <si>
    <r>
      <t>Хируршки захват на карпалном тунелу (декомпресија</t>
    </r>
    <r>
      <rPr>
        <i/>
        <sz val="8"/>
        <rFont val="Arial"/>
        <family val="2"/>
        <charset val="238"/>
      </rPr>
      <t xml:space="preserve"> n.medianus-a</t>
    </r>
    <r>
      <rPr>
        <sz val="8"/>
        <rFont val="Arial"/>
        <family val="2"/>
        <charset val="238"/>
      </rPr>
      <t>)</t>
    </r>
  </si>
  <si>
    <r>
      <t xml:space="preserve">Нестабилна </t>
    </r>
    <r>
      <rPr>
        <i/>
        <sz val="8"/>
        <rFont val="Arial"/>
        <family val="2"/>
        <charset val="238"/>
      </rPr>
      <t>angina pectoris</t>
    </r>
    <r>
      <rPr>
        <sz val="8"/>
        <rFont val="Arial"/>
        <family val="2"/>
        <charset val="238"/>
      </rPr>
      <t xml:space="preserve"> са врло тешким или тешким KK</t>
    </r>
  </si>
  <si>
    <r>
      <t xml:space="preserve">Нестабилна </t>
    </r>
    <r>
      <rPr>
        <i/>
        <sz val="8"/>
        <rFont val="Arial"/>
        <family val="2"/>
        <charset val="238"/>
      </rPr>
      <t>angina pectoris</t>
    </r>
    <r>
      <rPr>
        <sz val="8"/>
        <rFont val="Arial"/>
        <family val="2"/>
        <charset val="238"/>
      </rPr>
      <t xml:space="preserve"> без врло тешких или тешких KK</t>
    </r>
  </si>
  <si>
    <r>
      <t xml:space="preserve">Отворена холецистектомија са затвореним испитивањем проходности </t>
    </r>
    <r>
      <rPr>
        <i/>
        <sz val="8"/>
        <rFont val="Arial"/>
        <family val="2"/>
        <charset val="238"/>
      </rPr>
      <t>ductus choledocus-а</t>
    </r>
    <r>
      <rPr>
        <sz val="8"/>
        <rFont val="Arial"/>
        <family val="2"/>
        <charset val="238"/>
      </rPr>
      <t xml:space="preserve"> или са врло тешким КК</t>
    </r>
  </si>
  <si>
    <r>
      <t xml:space="preserve">Отворена холецистектомија без затворених испитивања проходности </t>
    </r>
    <r>
      <rPr>
        <i/>
        <sz val="8"/>
        <rFont val="Arial"/>
        <family val="2"/>
        <charset val="238"/>
      </rPr>
      <t>ductus choledocus-а</t>
    </r>
    <r>
      <rPr>
        <sz val="8"/>
        <rFont val="Arial"/>
        <family val="2"/>
        <charset val="238"/>
      </rPr>
      <t xml:space="preserve"> или без врло тешких КК</t>
    </r>
  </si>
  <si>
    <t>Kлинички центар Војводине</t>
  </si>
  <si>
    <t>Табела16.</t>
  </si>
  <si>
    <t>Врста дијализе / Назив услуге</t>
  </si>
  <si>
    <t>Број лица на дијализи</t>
  </si>
  <si>
    <t>Број дијализа</t>
  </si>
  <si>
    <t>Финансијска вредност 2023</t>
  </si>
  <si>
    <t>Број апарата</t>
  </si>
  <si>
    <t>Извршено 2023.</t>
  </si>
  <si>
    <t>Хрони</t>
  </si>
  <si>
    <t>Акут</t>
  </si>
  <si>
    <t>Прол</t>
  </si>
  <si>
    <t>1. ХЕМОДИЈАЛИЗА УКУПНО</t>
  </si>
  <si>
    <t>13100-00</t>
  </si>
  <si>
    <t>Хемодијализа (Високопропусна)</t>
  </si>
  <si>
    <t>Хемодијализа (Нископропусна)</t>
  </si>
  <si>
    <t>13100-03</t>
  </si>
  <si>
    <t>Хемодијафилтрација</t>
  </si>
  <si>
    <t>13100-04</t>
  </si>
  <si>
    <t>Континуирана хемодијафилтрација</t>
  </si>
  <si>
    <t>2. ПЕРИТОНЕАЛНА ДИЈАЛИЗА УКУПНО</t>
  </si>
  <si>
    <t>13100-08</t>
  </si>
  <si>
    <t>Терапијска плазмафереза</t>
  </si>
  <si>
    <r>
      <t>Континуирана амбулаторна перитонеумска дијализа-</t>
    </r>
    <r>
      <rPr>
        <i/>
        <sz val="9"/>
        <rFont val="Arial"/>
        <family val="2"/>
        <charset val="238"/>
      </rPr>
      <t>CAPD</t>
    </r>
  </si>
  <si>
    <r>
      <t>Аутоматска перитонеумска дијализа -</t>
    </r>
    <r>
      <rPr>
        <i/>
        <sz val="9"/>
        <rFont val="Arial"/>
        <family val="2"/>
        <charset val="238"/>
      </rPr>
      <t>APD</t>
    </r>
  </si>
  <si>
    <r>
      <t>Интермитентна перитонеумска дијализа -</t>
    </r>
    <r>
      <rPr>
        <i/>
        <sz val="9"/>
        <rFont val="Arial"/>
        <family val="2"/>
        <charset val="238"/>
      </rPr>
      <t>IPD</t>
    </r>
    <r>
      <rPr>
        <sz val="9"/>
        <rFont val="Arial"/>
        <family val="2"/>
        <charset val="238"/>
      </rPr>
      <t xml:space="preserve"> (болнички вид хроничног лечења)</t>
    </r>
  </si>
  <si>
    <r>
      <t>3. КОНТИНУИРАНИ ПОСТУПЦИ ЗАМЕНЕ БУБРЕЖНЕ ФУНКЦИЈЕ (</t>
    </r>
    <r>
      <rPr>
        <i/>
        <sz val="9"/>
        <rFont val="Arial"/>
        <family val="2"/>
        <charset val="238"/>
      </rPr>
      <t>CRRT</t>
    </r>
    <r>
      <rPr>
        <sz val="9"/>
        <rFont val="Arial"/>
        <family val="2"/>
        <charset val="238"/>
      </rPr>
      <t>) И ПЛАЗМАФЕРЕЗА</t>
    </r>
  </si>
  <si>
    <t>Табела 17.</t>
  </si>
  <si>
    <t>Крв и компоненте крви</t>
  </si>
  <si>
    <t>Јед. мере</t>
  </si>
  <si>
    <t>Цена у динарима</t>
  </si>
  <si>
    <t>Количина</t>
  </si>
  <si>
    <t>Укупна вредност</t>
  </si>
  <si>
    <t>Цене за обраду крви и компоненти крви (Прилог 1.) према Правилнику о утврђивању цена за обраду крви и компонената крви намењених за трансфузију: ("Службени гласник РС", број 18/2019)</t>
  </si>
  <si>
    <t>Цела крв</t>
  </si>
  <si>
    <t>јединица крви</t>
  </si>
  <si>
    <t>Еритроцити</t>
  </si>
  <si>
    <t>Тромбоцити концентрат</t>
  </si>
  <si>
    <t>Свежа замрзнута плазма</t>
  </si>
  <si>
    <t>Плазма без криопреципитата</t>
  </si>
  <si>
    <t>Аутолога крв (пре оперативно прикупљање)</t>
  </si>
  <si>
    <t>Еритроцити у адитивној солуцији</t>
  </si>
  <si>
    <t>Криопреципитат</t>
  </si>
  <si>
    <t>Цене за обраду крви и компоненти крви (Прилог 1.) према Правилнику о утврђивању цена и накнада за обраду крви и компоненти крви намењених за трансфузију ("Службени гласник РС", бр. 47/2013 и 34/2014)</t>
  </si>
  <si>
    <t>ml</t>
  </si>
  <si>
    <t>Цела крв филтрирана претходно</t>
  </si>
  <si>
    <t>Цела крв филтрирана накнадно</t>
  </si>
  <si>
    <t>Цела крв – мала запремина</t>
  </si>
  <si>
    <t>Цела крв, редукована плазма, за EST</t>
  </si>
  <si>
    <t>Цела крв 0/АУ за EST (ресуспендовани 0 Ег у АV плазми)</t>
  </si>
  <si>
    <t>Еритроцити (деплазматисана крв)</t>
  </si>
  <si>
    <t>Еритроцити филтрирани накнадно</t>
  </si>
  <si>
    <t>11,20+цена филтера</t>
  </si>
  <si>
    <t>Еритроцити филтрирани претходно</t>
  </si>
  <si>
    <t>Еритроцити испрани</t>
  </si>
  <si>
    <t>Еритроцити ресуспендовани осиромашени Le и Тг</t>
  </si>
  <si>
    <t>Еритроцити мала запремина</t>
  </si>
  <si>
    <t>Еритроцити ресуспендовани осиромашени Le и Тг – мала запремина</t>
  </si>
  <si>
    <t>Тромбоцити концентровани из ПРП</t>
  </si>
  <si>
    <t>доза</t>
  </si>
  <si>
    <t>760,94+цена филтера</t>
  </si>
  <si>
    <t>Тромбоцити из buffu coat</t>
  </si>
  <si>
    <t>27,55+цена филтера</t>
  </si>
  <si>
    <t>Тромбоцити Pul.</t>
  </si>
  <si>
    <t>23,61+цена филтера</t>
  </si>
  <si>
    <t>Тромбоцити аферезни</t>
  </si>
  <si>
    <t>2.072,31+цена сета</t>
  </si>
  <si>
    <t>Замрзнута свежа плазма</t>
  </si>
  <si>
    <t>Замрзнута свежа плазма – мала запремина</t>
  </si>
  <si>
    <t>Замрзнута свежа плазма – без криопреципитата</t>
  </si>
  <si>
    <t>Фибрински лепак (аутологни)</t>
  </si>
  <si>
    <t>Гранулоцити аферезни</t>
  </si>
  <si>
    <t>9.018,85+цена сета</t>
  </si>
  <si>
    <t>Еритроцити – аутологни</t>
  </si>
  <si>
    <t>Цела крв – аутологна</t>
  </si>
  <si>
    <t>Замрзнута свежа плазма – аутологна</t>
  </si>
  <si>
    <t>Еритроцити за интраутерину трансфузију – мала запремина</t>
  </si>
  <si>
    <t>Накнаде за обраду крви и компоненти крви (Прилог 2.) према Правилнику о утврђивању цена и накнада за обраду крви и компоненти крви намењених за трансфузију ("Службени гласник РС", бр. 47/2013 и 34/2014)</t>
  </si>
  <si>
    <t>6,38+цена филтера</t>
  </si>
  <si>
    <t>433,74+цена филтера</t>
  </si>
  <si>
    <t>15,71+цена филтера</t>
  </si>
  <si>
    <t>13,46+цена филтера</t>
  </si>
  <si>
    <t>1.181,22+цена сета</t>
  </si>
  <si>
    <t>5.140,75+цена сета</t>
  </si>
  <si>
    <t>Табела 18</t>
  </si>
  <si>
    <t>Лекови</t>
  </si>
  <si>
    <t xml:space="preserve">Врста лека по ЈКЛ </t>
  </si>
  <si>
    <t>Шифра лека (АТЦ)</t>
  </si>
  <si>
    <t>Заштићено име лека</t>
  </si>
  <si>
    <t>Фармацеутски облик</t>
  </si>
  <si>
    <t xml:space="preserve"> Паковање и јачина</t>
  </si>
  <si>
    <t>Цена по паковању</t>
  </si>
  <si>
    <t xml:space="preserve">Укупна вредност </t>
  </si>
  <si>
    <t xml:space="preserve">ЦИТОСТАТИЦИ СА Б ЛИСТЕ </t>
  </si>
  <si>
    <t>0034351</t>
  </si>
  <si>
    <t>L01BC01</t>
  </si>
  <si>
    <t>AM0034351</t>
  </si>
  <si>
    <t>ALEXAN EBEWE 500MG/10ML</t>
  </si>
  <si>
    <t>AM</t>
  </si>
  <si>
    <t>bočica staklena, 1 po
500 mg/10 ml</t>
  </si>
  <si>
    <t>002220</t>
  </si>
  <si>
    <t>L01AA03</t>
  </si>
  <si>
    <t>TB0002220</t>
  </si>
  <si>
    <t>ALKERAN 2MG/25</t>
  </si>
  <si>
    <t>TB</t>
  </si>
  <si>
    <t xml:space="preserve"> tablete 2mg/25</t>
  </si>
  <si>
    <t>1039394</t>
  </si>
  <si>
    <t>L01XE01</t>
  </si>
  <si>
    <t>TB1039394</t>
  </si>
  <si>
    <t>ALVOTINIB 100MG/120</t>
  </si>
  <si>
    <t>blister, 120 po 100 mg</t>
  </si>
  <si>
    <t>1039397</t>
  </si>
  <si>
    <t>TB1039397</t>
  </si>
  <si>
    <t>ALVOTINIB 400MG/30</t>
  </si>
  <si>
    <t>blister, 30 po 400 mg</t>
  </si>
  <si>
    <t>0033220</t>
  </si>
  <si>
    <t>L01DC01</t>
  </si>
  <si>
    <t>AM0086072</t>
  </si>
  <si>
    <t>BLEOCIN-S 15000IJ/1</t>
  </si>
  <si>
    <t>ampula  1 po 15000 i.j.</t>
  </si>
  <si>
    <t>0031306</t>
  </si>
  <si>
    <t>L01XA02</t>
  </si>
  <si>
    <t>AM0031306</t>
  </si>
  <si>
    <t>CARBOPLASIN 15ML(10MG/ML)</t>
  </si>
  <si>
    <t>ampula 1 po 15ml (10mg/1ml)</t>
  </si>
  <si>
    <t>0031312</t>
  </si>
  <si>
    <t>AM0031312</t>
  </si>
  <si>
    <t>CARBOPLATIN EBEWE 15ml(150mg/15ml)</t>
  </si>
  <si>
    <t>ampula 1 po 15ml (150mg/15ml)</t>
  </si>
  <si>
    <t>N001446</t>
  </si>
  <si>
    <t xml:space="preserve">L01AD01 </t>
  </si>
  <si>
    <t>AM0000446</t>
  </si>
  <si>
    <t>CARMUSTINE 100MG/3ML</t>
  </si>
  <si>
    <t>ampula100mg/3ml</t>
  </si>
  <si>
    <t>0031332</t>
  </si>
  <si>
    <t>L01XA01</t>
  </si>
  <si>
    <t>AM0031332</t>
  </si>
  <si>
    <t>CISPLATIN EBEWE 50MG/100ML</t>
  </si>
  <si>
    <t xml:space="preserve"> rastvor za infuziju, 1 po 50 mg/100 ml</t>
  </si>
  <si>
    <t>N002212</t>
  </si>
  <si>
    <t>L01AA02</t>
  </si>
  <si>
    <t>TB0022121</t>
  </si>
  <si>
    <t>CHLORAMINOPHENE 2MG/30</t>
  </si>
  <si>
    <t>tablete, 30 po 2mg</t>
  </si>
  <si>
    <t>0034140</t>
  </si>
  <si>
    <t>AM0034140</t>
  </si>
  <si>
    <t>CYTOSAR 100MG/5ML/1</t>
  </si>
  <si>
    <t>bočica staklena, 1 po 500 mg/10 ml</t>
  </si>
  <si>
    <t>0034142</t>
  </si>
  <si>
    <t>AM0034142</t>
  </si>
  <si>
    <t>CYTOSAR 1000MG/20ML</t>
  </si>
  <si>
    <t>bočica staklena, 1 po 1000 mg/20 ml</t>
  </si>
  <si>
    <t>0039031</t>
  </si>
  <si>
    <t>L01AX04</t>
  </si>
  <si>
    <t>AM0039031</t>
  </si>
  <si>
    <t>DAKARBAZIN 500MG</t>
  </si>
  <si>
    <t>ampule 500mg</t>
  </si>
  <si>
    <t>0039032</t>
  </si>
  <si>
    <t>AM0039032</t>
  </si>
  <si>
    <t>DAKARBAZIN 100MG/10</t>
  </si>
  <si>
    <t>ampule 100MG, 10 ampula po kutiji</t>
  </si>
  <si>
    <t>0039033</t>
  </si>
  <si>
    <t>AM0039033</t>
  </si>
  <si>
    <t>DAKABRAZIN 200MG/10</t>
  </si>
  <si>
    <t>dakarbazin, 200 mg</t>
  </si>
  <si>
    <t>N004234</t>
  </si>
  <si>
    <t>L01DB02</t>
  </si>
  <si>
    <t>AM0004234</t>
  </si>
  <si>
    <t>DAUNOSIN 20MG</t>
  </si>
  <si>
    <t>1 po 10 ml (20 mg/10 ml)</t>
  </si>
  <si>
    <t>0037090</t>
  </si>
  <si>
    <t>LO2AE04</t>
  </si>
  <si>
    <t>AM0037090</t>
  </si>
  <si>
    <t>DIPHERELINE  0,1/ML</t>
  </si>
  <si>
    <t>,liofilizat za rastvor za injekciju,7 po 0,1mg i 1ml rastvarača</t>
  </si>
  <si>
    <t>0037092</t>
  </si>
  <si>
    <t>LO2AE06</t>
  </si>
  <si>
    <t>AM0037092</t>
  </si>
  <si>
    <t>DIPHERELINE 11,25MG/2ML</t>
  </si>
  <si>
    <t>1po 11,25mg i 1 amp.po 2ml rastv.</t>
  </si>
  <si>
    <t>0037093</t>
  </si>
  <si>
    <t>AM0037093</t>
  </si>
  <si>
    <t>DIPHERELINE 22,5MG/2ML</t>
  </si>
  <si>
    <t>bočica sa praškom i ampula sa rastvaračem, 1 po 2 ml (22,5 mg/2 ml)</t>
  </si>
  <si>
    <t>0033190</t>
  </si>
  <si>
    <t>L01DB01</t>
  </si>
  <si>
    <t>AM0033190</t>
  </si>
  <si>
    <t>DOXORUBICIN EBEWE 5ML(10MG/5ML)</t>
  </si>
  <si>
    <t>ampula 10mg/5ml</t>
  </si>
  <si>
    <t>0033191</t>
  </si>
  <si>
    <t>AM0033191</t>
  </si>
  <si>
    <t>DOXORUBICIN 50MG/25ML</t>
  </si>
  <si>
    <t>injekcija 1 po 50mg rastvora</t>
  </si>
  <si>
    <t>0037022</t>
  </si>
  <si>
    <t>L02AE02</t>
  </si>
  <si>
    <t>AM0037022</t>
  </si>
  <si>
    <t>ELIGARD 45MG/1</t>
  </si>
  <si>
    <t xml:space="preserve"> napunjen injekcioni špric sa praškom i napunjen injekcioni špric sa rastvaračem, 1 po 45 mg</t>
  </si>
  <si>
    <t>0031500</t>
  </si>
  <si>
    <t>L01AA01</t>
  </si>
  <si>
    <t>AM0031500</t>
  </si>
  <si>
    <t>ENDOXAN 500MG</t>
  </si>
  <si>
    <t>bočica,1 po 500mg</t>
  </si>
  <si>
    <t>0030111</t>
  </si>
  <si>
    <t>L01CB01</t>
  </si>
  <si>
    <t>AM0030111</t>
  </si>
  <si>
    <t>ETOPOSID EBEW 100MG/5ML</t>
  </si>
  <si>
    <t>, koncentrat za rastvor za infuziju, 1 po 5 ml/(100 mg/5 ml)</t>
  </si>
  <si>
    <t>0030121</t>
  </si>
  <si>
    <t>AM0030121</t>
  </si>
  <si>
    <t>ETOPOSIDE-TEVA 100MG/5ML</t>
  </si>
  <si>
    <t>etoposide-teva 100mg/5mlL</t>
  </si>
  <si>
    <t>0034800</t>
  </si>
  <si>
    <t>L01BB05</t>
  </si>
  <si>
    <t>AM0034800</t>
  </si>
  <si>
    <t>FLUDARABINE PLIVA-TEVA 50MG/2ML</t>
  </si>
  <si>
    <t>bočica staklena, 1 po 2 ml (25 mg/ml)</t>
  </si>
  <si>
    <t>0034019</t>
  </si>
  <si>
    <t>AM0034019</t>
  </si>
  <si>
    <t>FLUDARABIN EBEWE (50 MG/2 ML)1/2ML</t>
  </si>
  <si>
    <t>,bočica staklena, 1 po 2 ml (50 mg/2 ml)</t>
  </si>
  <si>
    <t>1039414</t>
  </si>
  <si>
    <t>TB1039414</t>
  </si>
  <si>
    <t>GLIMATIN 400MG/30</t>
  </si>
  <si>
    <t>tablete 400mg 30 komada</t>
  </si>
  <si>
    <t>1039413</t>
  </si>
  <si>
    <t>TB1039413</t>
  </si>
  <si>
    <t>GLIMATIN 100MG/60</t>
  </si>
  <si>
    <t>tablete 100mg 60 komada</t>
  </si>
  <si>
    <t>0031051</t>
  </si>
  <si>
    <t>L01AA06</t>
  </si>
  <si>
    <t>AM0031051</t>
  </si>
  <si>
    <t>HOLOXAN 1G</t>
  </si>
  <si>
    <t>bočica, 1 po 1 g</t>
  </si>
  <si>
    <t>N004226</t>
  </si>
  <si>
    <t>AM0004226</t>
  </si>
  <si>
    <t>KORABIN 1000MG/20ML</t>
  </si>
  <si>
    <t>1030222</t>
  </si>
  <si>
    <t>TB1030222</t>
  </si>
  <si>
    <t>LASTET CAP.50 50MG/20</t>
  </si>
  <si>
    <t>kapsule 50mg, 20 po kutiji</t>
  </si>
  <si>
    <t>0184027</t>
  </si>
  <si>
    <t>V03AF03</t>
  </si>
  <si>
    <t>AM0184027</t>
  </si>
  <si>
    <t>LEUCOVORIN CALCIUM 50MG/5ML/</t>
  </si>
  <si>
    <t>boč.stak.1po 5ml (50 mg/5 ml)</t>
  </si>
  <si>
    <t>0037067</t>
  </si>
  <si>
    <t>AM0037067</t>
  </si>
  <si>
    <t>LEUPRORELIN SANDOZ 5MG IMPLANT</t>
  </si>
  <si>
    <t>boč.staklena 1 ampula / 5mg</t>
  </si>
  <si>
    <t>0034025</t>
  </si>
  <si>
    <t>L01BB04</t>
  </si>
  <si>
    <t>AM0034025</t>
  </si>
  <si>
    <t>LITAK 10MG/5ML/5</t>
  </si>
  <si>
    <t>bočica staklena, 5 po 10 mg/5 ml</t>
  </si>
  <si>
    <t>1039285</t>
  </si>
  <si>
    <t>L01XX05</t>
  </si>
  <si>
    <t>TB1039285</t>
  </si>
  <si>
    <t>LITALIR 500MG/100</t>
  </si>
  <si>
    <t>kapsula,100 po 500 mg</t>
  </si>
  <si>
    <t>0037024</t>
  </si>
  <si>
    <t>AM0037024</t>
  </si>
  <si>
    <t>LUTRATE DEPO 22,5MG</t>
  </si>
  <si>
    <t>ampula 22,5mg</t>
  </si>
  <si>
    <t>1039007</t>
  </si>
  <si>
    <t>TB1039007</t>
  </si>
  <si>
    <t>MEAXIN 100MG/120</t>
  </si>
  <si>
    <t>tablete 100mg 120 komada</t>
  </si>
  <si>
    <t>0034181</t>
  </si>
  <si>
    <t>L01BA01</t>
  </si>
  <si>
    <t>AM0034181</t>
  </si>
  <si>
    <t>METHOTREXATE 500MG/20ML</t>
  </si>
  <si>
    <t>1 po500 mg/20ml</t>
  </si>
  <si>
    <t>0034180</t>
  </si>
  <si>
    <t>AM0034180</t>
  </si>
  <si>
    <t>METHOTREXATE 50MG/2ML/5</t>
  </si>
  <si>
    <t>5 po 50 mg/2 ml</t>
  </si>
  <si>
    <t>N002527</t>
  </si>
  <si>
    <t>L01DC03</t>
  </si>
  <si>
    <t>AM0002527</t>
  </si>
  <si>
    <t>MITOCIN 10MG</t>
  </si>
  <si>
    <t>bočica staklena po 10 mg</t>
  </si>
  <si>
    <t>0031171</t>
  </si>
  <si>
    <t>AM0031171</t>
  </si>
  <si>
    <t>MELPHALAN INNVENTA 50MG</t>
  </si>
  <si>
    <t>ampulla 50mg</t>
  </si>
  <si>
    <t>N002247</t>
  </si>
  <si>
    <t>L01BB02</t>
  </si>
  <si>
    <t>TB0002246</t>
  </si>
  <si>
    <t>MERCAPTOPURINUM 50MG/30</t>
  </si>
  <si>
    <t>ТБ</t>
  </si>
  <si>
    <t>tableta , 30 po 50mg</t>
  </si>
  <si>
    <t>N001487</t>
  </si>
  <si>
    <t>L01XB01</t>
  </si>
  <si>
    <t>TB0001487</t>
  </si>
  <si>
    <t>NATULAN 50MG/50</t>
  </si>
  <si>
    <t>procarbazine hydrochloride  kapsule  50 mg</t>
  </si>
  <si>
    <t>N003608</t>
  </si>
  <si>
    <t>L03AX03</t>
  </si>
  <si>
    <t>AM0003608</t>
  </si>
  <si>
    <t>ONCOTICE/BCG-MEDAC 12.5MG/2-8X108 CFU</t>
  </si>
  <si>
    <t>1x12,5mg/2-8x108 CFU</t>
  </si>
  <si>
    <t>N003475</t>
  </si>
  <si>
    <t>L01DB07</t>
  </si>
  <si>
    <t>AM0003475</t>
  </si>
  <si>
    <t>ONKOTRONE 20mg/10ml</t>
  </si>
  <si>
    <t>ampule  20MG/10ML</t>
  </si>
  <si>
    <t>AMN003609</t>
  </si>
  <si>
    <t>ONKO BCG 100MG/1 BIOMED LUBLIN</t>
  </si>
  <si>
    <t xml:space="preserve">tablete 100mg </t>
  </si>
  <si>
    <t>0031224</t>
  </si>
  <si>
    <t>AM0031224</t>
  </si>
  <si>
    <t>SINPLATIN  50MG /50ML RASTVOR ZA INFUZIJU</t>
  </si>
  <si>
    <t>bočica staklena, 1 po 50 ml (50 mg/50 ml)</t>
  </si>
  <si>
    <t>0030122</t>
  </si>
  <si>
    <t>AM0030122</t>
  </si>
  <si>
    <t>SINTOPOZID 100MG/5ML</t>
  </si>
  <si>
    <t xml:space="preserve"> 1 po 5ml (100mg/5ml)</t>
  </si>
  <si>
    <t>N002360</t>
  </si>
  <si>
    <t>L04AX02</t>
  </si>
  <si>
    <t>TB0002361</t>
  </si>
  <si>
    <t>THALOMA 100MG/10</t>
  </si>
  <si>
    <t>thalidomide, 100 mg</t>
  </si>
  <si>
    <t>N003848</t>
  </si>
  <si>
    <t>L01CA01</t>
  </si>
  <si>
    <t>AM003848</t>
  </si>
  <si>
    <t>VELBASTINE 10MG/5ML</t>
  </si>
  <si>
    <t>ampule  10MG/5ML</t>
  </si>
  <si>
    <t>0039101</t>
  </si>
  <si>
    <t>L01XX32</t>
  </si>
  <si>
    <t>AM0039101</t>
  </si>
  <si>
    <t>VELCADE 1MG</t>
  </si>
  <si>
    <t>boč.staklena 1 ampula / 1mg</t>
  </si>
  <si>
    <t>0030040</t>
  </si>
  <si>
    <t>L01CA02</t>
  </si>
  <si>
    <t>AM0030040</t>
  </si>
  <si>
    <t>VINKRISTIN 1 MG/ML</t>
  </si>
  <si>
    <t>injekcija, 5 po 1mg/1ml</t>
  </si>
  <si>
    <t>AM0003849</t>
  </si>
  <si>
    <t>VINBLASTIN SULFAT TEVA 10MG/10ML</t>
  </si>
  <si>
    <t xml:space="preserve"> prašak i rastvarač za rastvor za injekciju, 10 mg/10 ml</t>
  </si>
  <si>
    <t>0039114</t>
  </si>
  <si>
    <t>AM0039114</t>
  </si>
  <si>
    <t>VORTEMYEL 1MG</t>
  </si>
  <si>
    <t>prašak za rastvor za injekciju, 1 po 1 mg</t>
  </si>
  <si>
    <t>0031013</t>
  </si>
  <si>
    <t>L01AA09</t>
  </si>
  <si>
    <t>AM0031013</t>
  </si>
  <si>
    <t xml:space="preserve">BENMAK 25mg </t>
  </si>
  <si>
    <t>prašak za koncentrat za rastvor za infuziju</t>
  </si>
  <si>
    <t>0031014</t>
  </si>
  <si>
    <t>AM0031014</t>
  </si>
  <si>
    <t>BENMAK 100mg</t>
  </si>
  <si>
    <t xml:space="preserve">ЛЕКОВИ СА ПОСЕБНИМ РЕЖИМОМ ИЗДАВАЊА (ЛЕКОВИ СА Ц ЛИСТЕ) </t>
  </si>
  <si>
    <t>0014410</t>
  </si>
  <si>
    <t>L04AC07</t>
  </si>
  <si>
    <t>AM0014410</t>
  </si>
  <si>
    <t>ACTEMRA 162MG/0,9ML/4</t>
  </si>
  <si>
    <t>rastvor za injekciju u napunjenom injekcionom špricu, 4 po 0,9ml (162mg/0,9ml)</t>
  </si>
  <si>
    <t>0014000</t>
  </si>
  <si>
    <t>L01XC12</t>
  </si>
  <si>
    <t>AM0014000</t>
  </si>
  <si>
    <t>ADCETRIS</t>
  </si>
  <si>
    <t>bočica staklema, 1 po 50 mg</t>
  </si>
  <si>
    <t>0014214</t>
  </si>
  <si>
    <t>L04AB04</t>
  </si>
  <si>
    <t>AM0014214</t>
  </si>
  <si>
    <t>AMGEVITA INJ PEN, 2 po 0,8 ml (40 mg/0,8 ml)</t>
  </si>
  <si>
    <t>PEN</t>
  </si>
  <si>
    <t>PEN, 2 po 0,8 ml (40 mg/0,8 ml)</t>
  </si>
  <si>
    <t>0069939</t>
  </si>
  <si>
    <t>B03XA02</t>
  </si>
  <si>
    <t>AM0069905</t>
  </si>
  <si>
    <t>ARANESP 10MCG/0,4ML</t>
  </si>
  <si>
    <t>rastvor za injekciju ,napunjen inj.špric 1 po (10mcg/0,4ml)</t>
  </si>
  <si>
    <t>0069928</t>
  </si>
  <si>
    <t>AM0069900</t>
  </si>
  <si>
    <t>ARANESP 30MCG/0.3ML</t>
  </si>
  <si>
    <t>rastvor za injekciju, napunjen injekcioni špric 1 po 0,3 ml (30 mcg/0,3 ml)</t>
  </si>
  <si>
    <t>0069934</t>
  </si>
  <si>
    <t>AM0069934</t>
  </si>
  <si>
    <t>ARANESP 60MCG/0,3ML</t>
  </si>
  <si>
    <t>rastvor za injekciju, napunjen injekcioni špric 1 po 0,3 ml (60 mcg/0,3 ml)</t>
  </si>
  <si>
    <t>1014003</t>
  </si>
  <si>
    <t>L04AA31</t>
  </si>
  <si>
    <t>TB1014003</t>
  </si>
  <si>
    <t>AUBAGIO 14MG/28</t>
  </si>
  <si>
    <t>28 po 14mg</t>
  </si>
  <si>
    <t>0328647</t>
  </si>
  <si>
    <t>L03AB07</t>
  </si>
  <si>
    <t>AM0328647</t>
  </si>
  <si>
    <t>AVONEX 30MCG/0.5ML/4</t>
  </si>
  <si>
    <t>napunjen inekcioni špric, 4 po 0,5ml(30mcg/05ml)</t>
  </si>
  <si>
    <t>0115150</t>
  </si>
  <si>
    <t>L03AB08</t>
  </si>
  <si>
    <t>AM0015150</t>
  </si>
  <si>
    <t>BETAFERON 9.600.000IJ/2ML/15</t>
  </si>
  <si>
    <t>bočica i rastvarač u napunjenom injekcionom špicu, 15 po 1,2 ml (250mcg/ml )</t>
  </si>
  <si>
    <t>0069145</t>
  </si>
  <si>
    <t>B03XA01</t>
  </si>
  <si>
    <t>AM0069145</t>
  </si>
  <si>
    <t>BINOCRIT 1ML(2000IJ/1ML)/6</t>
  </si>
  <si>
    <t>6 po 1ml (2000ij/1ml)</t>
  </si>
  <si>
    <t>0069147</t>
  </si>
  <si>
    <t>AM0069147</t>
  </si>
  <si>
    <t>BINOCRIT 0,4ml(4000i.j./0,4ml)/6</t>
  </si>
  <si>
    <t>6 po 0,4ml (4000 ij/0,4ml)</t>
  </si>
  <si>
    <t>0014145</t>
  </si>
  <si>
    <t>L01XC02</t>
  </si>
  <si>
    <t>AM0014145</t>
  </si>
  <si>
    <t>BLITZIMA 10mL(100mg/10mL)/2</t>
  </si>
  <si>
    <t>2 po 10ml (100mg/10ml)</t>
  </si>
  <si>
    <t>0014144</t>
  </si>
  <si>
    <t>AM0014144</t>
  </si>
  <si>
    <t>BLITZIMA 50mL(500mg/50mL)</t>
  </si>
  <si>
    <t>(500mg/50ml)</t>
  </si>
  <si>
    <t>0015119</t>
  </si>
  <si>
    <t>L03AX13</t>
  </si>
  <si>
    <t>AM0015119</t>
  </si>
  <si>
    <t>COPAXONE 40MG/ML/12</t>
  </si>
  <si>
    <t xml:space="preserve"> napunjen injekcioni špric, 12 po 1ml (40mg/ml)</t>
  </si>
  <si>
    <t>0014008</t>
  </si>
  <si>
    <t xml:space="preserve">L04AA36 </t>
  </si>
  <si>
    <t>AM0014008</t>
  </si>
  <si>
    <t>CORPOS 300MG/10ML</t>
  </si>
  <si>
    <t>1 po 10ml (300mg/10ml)</t>
  </si>
  <si>
    <t>0014420</t>
  </si>
  <si>
    <t>L04AC10</t>
  </si>
  <si>
    <t>AM0014420</t>
  </si>
  <si>
    <t>COSENTYX (150MG/ML)/2</t>
  </si>
  <si>
    <t xml:space="preserve"> rastvor za injekciju u napunjenom injekcionom špricu, napunjen injekcioni špric, 2 po 1 ml (150mg)</t>
  </si>
  <si>
    <t>1328005</t>
  </si>
  <si>
    <t>J05AX69</t>
  </si>
  <si>
    <t>TB1328005</t>
  </si>
  <si>
    <t>EPCLUSA (400mg+100mg)/28</t>
  </si>
  <si>
    <t>blister, 28 po 400mg+100mg</t>
  </si>
  <si>
    <t>0014312</t>
  </si>
  <si>
    <t>L04AB01</t>
  </si>
  <si>
    <t>AM0014312</t>
  </si>
  <si>
    <t>ENBREL 50MG/ML/4</t>
  </si>
  <si>
    <t>napunjen injekcioni špric sa iglom, 4 po  1 ml ( 50 mg/ ml)</t>
  </si>
  <si>
    <t>0014313</t>
  </si>
  <si>
    <t>AM0014313</t>
  </si>
  <si>
    <t xml:space="preserve">ENBREL 50MG/ML/4 PEN SA ULOSKOM </t>
  </si>
  <si>
    <t>pen sa uloškom, 4 po 1 ml (50 mg/ml)</t>
  </si>
  <si>
    <t>0014007</t>
  </si>
  <si>
    <t>L04AA33</t>
  </si>
  <si>
    <t>AM0014007</t>
  </si>
  <si>
    <t>ENTYVIO 300MG</t>
  </si>
  <si>
    <t>300mg; bočica staklena, 1 po 300mg</t>
  </si>
  <si>
    <t>0069152</t>
  </si>
  <si>
    <t>AM0069152</t>
  </si>
  <si>
    <t>EPREX 2000I.J./0.5ML/6/CILAG AG</t>
  </si>
  <si>
    <t>napunjen injekcioni špric 6 po 2000 I-J./05 ml</t>
  </si>
  <si>
    <t>1014114</t>
  </si>
  <si>
    <t>L04AA27</t>
  </si>
  <si>
    <t>TB1014114</t>
  </si>
  <si>
    <t>ESTRELA 0.5MG/28</t>
  </si>
  <si>
    <t>28 po 0,5mg</t>
  </si>
  <si>
    <t>0069227</t>
  </si>
  <si>
    <t>AM0069226</t>
  </si>
  <si>
    <t>EQRALYS 2000IJ/06/1</t>
  </si>
  <si>
    <t>napunjen  inj.špric 1 po 0,6 ml (2000 i.j./0,6 ml)</t>
  </si>
  <si>
    <t>0099082</t>
  </si>
  <si>
    <t>S01LA05</t>
  </si>
  <si>
    <t>AM0099082</t>
  </si>
  <si>
    <t>EYLEA 0,1ML (40MG/ML)</t>
  </si>
  <si>
    <t>1 po 0,1ml (40mg/ml)</t>
  </si>
  <si>
    <t>TB1014077</t>
  </si>
  <si>
    <t>FILIVAL 0.5MG/28 KOM</t>
  </si>
  <si>
    <t>TB1014076</t>
  </si>
  <si>
    <t>FINGOLIMOD TEVA 0.5MG/28</t>
  </si>
  <si>
    <t>29 po 0,5mg</t>
  </si>
  <si>
    <t>0039004</t>
  </si>
  <si>
    <t>L01XC15</t>
  </si>
  <si>
    <t>AM0039004</t>
  </si>
  <si>
    <t>GAZYVA 40ML(1000MG/40ML)</t>
  </si>
  <si>
    <t>bočica staklena, 1 po 40 ml (1000mg/40ml)</t>
  </si>
  <si>
    <t>1014075</t>
  </si>
  <si>
    <t>TB1014075</t>
  </si>
  <si>
    <t>GILENYA 0,5MG/28</t>
  </si>
  <si>
    <t>1328630</t>
  </si>
  <si>
    <t>J05AX65</t>
  </si>
  <si>
    <t>TB1328630</t>
  </si>
  <si>
    <t>HARVONI (400MG+90MG)/28</t>
  </si>
  <si>
    <t>boca plastična, 28 po (400mg+90mg)</t>
  </si>
  <si>
    <t>0014298</t>
  </si>
  <si>
    <t xml:space="preserve">L04AB04 </t>
  </si>
  <si>
    <t>AM0014298</t>
  </si>
  <si>
    <t>HUMIRA injekcioni pen 0,4ml(40mg/0,4ml)/2</t>
  </si>
  <si>
    <t>rastvor za injekciju u napunjenom injekcionom penu, 2 po 0,4 ml (40mg/0,4ml)</t>
  </si>
  <si>
    <t>0014211</t>
  </si>
  <si>
    <t>AM0014211</t>
  </si>
  <si>
    <t>HUMIRA injekcioni pen 0,8ml(80mg/0,8ml)</t>
  </si>
  <si>
    <t>rastvor za injekciju u napunjenom injekcionom penu po 0,8 ml (80mg/0,8ml)</t>
  </si>
  <si>
    <t>0014240</t>
  </si>
  <si>
    <t>AM0014240</t>
  </si>
  <si>
    <t>HYRIMOZ 40MG/0,8ML</t>
  </si>
  <si>
    <t>rastvor za injekciju u napunjenom injekcionom penu, 2 po 0,8ml (40mg/0,8ml)</t>
  </si>
  <si>
    <t>0014231</t>
  </si>
  <si>
    <t>AM0014231</t>
  </si>
  <si>
    <t>IDACIO INJ ŠPRIC 0,8ML(40MG/0,8ML)</t>
  </si>
  <si>
    <t xml:space="preserve"> prašak za koncentrat za rastvor za infuziju , bočica staklena, 1 po 100mg</t>
  </si>
  <si>
    <t>0014204</t>
  </si>
  <si>
    <t>L04AB02</t>
  </si>
  <si>
    <t>AM0014221</t>
  </si>
  <si>
    <t>INFLECTRA 100MG</t>
  </si>
  <si>
    <t>1039343</t>
  </si>
  <si>
    <t>L01XE27</t>
  </si>
  <si>
    <t>TB1039343</t>
  </si>
  <si>
    <t>IMBRUVICA 140MG/90</t>
  </si>
  <si>
    <t xml:space="preserve"> prašak za koncentrat za rastvor za infuziju , bočica staklena,  140mg/90ML</t>
  </si>
  <si>
    <t>0014232</t>
  </si>
  <si>
    <t>AM0014232</t>
  </si>
  <si>
    <t>IDACIO INJ PEN 0,8ML(40MG/0,8ML)</t>
  </si>
  <si>
    <t>1039250</t>
  </si>
  <si>
    <t>L01XE18</t>
  </si>
  <si>
    <t>TB1039250</t>
  </si>
  <si>
    <t>JAKAVI 15MG/56</t>
  </si>
  <si>
    <t>blister, 56 po 15mg</t>
  </si>
  <si>
    <t>1039249</t>
  </si>
  <si>
    <t>TB1039249</t>
  </si>
  <si>
    <t>JAKAVI 5MG/56</t>
  </si>
  <si>
    <t>blister, 56 po 5mg</t>
  </si>
  <si>
    <t>1039251</t>
  </si>
  <si>
    <t>TB1039251</t>
  </si>
  <si>
    <t>JAKAVI 20MG/56</t>
  </si>
  <si>
    <t>blister, 56 po 20mg</t>
  </si>
  <si>
    <t>1014042</t>
  </si>
  <si>
    <t>L04AX04</t>
  </si>
  <si>
    <t>TB1014042</t>
  </si>
  <si>
    <t>LENALIDOMIDE ALVOGEN 10MG/21</t>
  </si>
  <si>
    <t>21 po 10mg</t>
  </si>
  <si>
    <t>1014043</t>
  </si>
  <si>
    <t>TB1014043</t>
  </si>
  <si>
    <t>LENALIDOMIDE ALVOGEN 15MG/21</t>
  </si>
  <si>
    <t>kapsule 15mg,  21 po kutiji</t>
  </si>
  <si>
    <t>1014044</t>
  </si>
  <si>
    <t>TB1014044</t>
  </si>
  <si>
    <t>LENALIDOMIDE ALVOGEN 25MG/21</t>
  </si>
  <si>
    <t>lenalidomide alvogen 25ml/21</t>
  </si>
  <si>
    <t>0014140</t>
  </si>
  <si>
    <t>AM0039140</t>
  </si>
  <si>
    <t>MABTHERA 100MG/10ML/2</t>
  </si>
  <si>
    <t>boč. 2 po 10 ml (100 mg/10 ml)</t>
  </si>
  <si>
    <t>0014142</t>
  </si>
  <si>
    <t>AM0014142</t>
  </si>
  <si>
    <t>MABTHERA 1400MG/11,7ML</t>
  </si>
  <si>
    <t>АМ</t>
  </si>
  <si>
    <t>1 po 11,7 ml (1400 mg po 11,7ml)</t>
  </si>
  <si>
    <t>0014141</t>
  </si>
  <si>
    <t>AM0039141</t>
  </si>
  <si>
    <t>MABTHERA 500MG/50ML /1</t>
  </si>
  <si>
    <t>boči.1po 50 ml (500 mg/50 ml)</t>
  </si>
  <si>
    <t>1014010</t>
  </si>
  <si>
    <t>L04AA40</t>
  </si>
  <si>
    <t>TB1014010</t>
  </si>
  <si>
    <t>MAVENCLAD 10MG</t>
  </si>
  <si>
    <t>tablete10MG</t>
  </si>
  <si>
    <t>J05AP27</t>
  </si>
  <si>
    <t>TB1328010</t>
  </si>
  <si>
    <t>MAVIRET (100mg+40mg)/84</t>
  </si>
  <si>
    <t>blister, 84 po 100mg+40mg</t>
  </si>
  <si>
    <t>1014013</t>
  </si>
  <si>
    <t>L04AA42</t>
  </si>
  <si>
    <t>TB1014013</t>
  </si>
  <si>
    <t>MAYZENT 0.25MG/120</t>
  </si>
  <si>
    <t>blister, 120 po 0,25mg</t>
  </si>
  <si>
    <t>1014014</t>
  </si>
  <si>
    <t>TB1014014</t>
  </si>
  <si>
    <t>MAYZENT 2MG/28</t>
  </si>
  <si>
    <t>blister, 28 po 2mg</t>
  </si>
  <si>
    <t>1014015</t>
  </si>
  <si>
    <t>TB1014015</t>
  </si>
  <si>
    <t>MAYZENT 0.25MG/12</t>
  </si>
  <si>
    <t>blister, 12 po 0,25mg</t>
  </si>
  <si>
    <t>0069206</t>
  </si>
  <si>
    <t>B03XA03</t>
  </si>
  <si>
    <t>AM0069206</t>
  </si>
  <si>
    <t>MIRCERA 50MCG/0,3ML</t>
  </si>
  <si>
    <t>1 po 50 mcg / 0,3 ml</t>
  </si>
  <si>
    <t>0069205</t>
  </si>
  <si>
    <t>AM0069205</t>
  </si>
  <si>
    <t>MIRCERA 75MCG/0,3ML</t>
  </si>
  <si>
    <t xml:space="preserve"> 1 po 75 mcg / 0,3 ml</t>
  </si>
  <si>
    <t>0015121</t>
  </si>
  <si>
    <t>L03AX16</t>
  </si>
  <si>
    <t>AM0015121</t>
  </si>
  <si>
    <t>MOZOBIL 1,2ml(20mg/ml)</t>
  </si>
  <si>
    <t>boči.1po 1,2 ml (20 mg/50 ml)</t>
  </si>
  <si>
    <t>0069400</t>
  </si>
  <si>
    <t>B02BX04</t>
  </si>
  <si>
    <t>AM0069400</t>
  </si>
  <si>
    <t xml:space="preserve">NPLATE 250MCG </t>
  </si>
  <si>
    <t xml:space="preserve"> bočica, 1 po 250 mcg</t>
  </si>
  <si>
    <t>1014032</t>
  </si>
  <si>
    <t>L04AA37</t>
  </si>
  <si>
    <t>TB1014032</t>
  </si>
  <si>
    <t>OLUMIANT 4MG/35</t>
  </si>
  <si>
    <t>35 po 4mg</t>
  </si>
  <si>
    <t>0328388</t>
  </si>
  <si>
    <t>AM0328388</t>
  </si>
  <si>
    <t>REBIF 44MCG/0,5ML/12</t>
  </si>
  <si>
    <t xml:space="preserve"> napunjen injekcioni špic sa iglom, 1 2 po 0,5 ml (44mcg/0,5ml )</t>
  </si>
  <si>
    <t>0069165</t>
  </si>
  <si>
    <t>AM0169161</t>
  </si>
  <si>
    <t>RECORMON 2000 IJ/6</t>
  </si>
  <si>
    <t>rastvor za injekciju, špric</t>
  </si>
  <si>
    <t>0014220</t>
  </si>
  <si>
    <t>L04AA12</t>
  </si>
  <si>
    <t>AM0014220</t>
  </si>
  <si>
    <t>REMICADE 100MG</t>
  </si>
  <si>
    <t xml:space="preserve"> bočica, 1 po 100 mg</t>
  </si>
  <si>
    <t>0015122</t>
  </si>
  <si>
    <t>AM0015122</t>
  </si>
  <si>
    <t>REMUREL 1ML(40MG/ML)/12</t>
  </si>
  <si>
    <t>rastvor za injekciju u napunjenom injekcionom špricu, 12 po 1 ml (40mg/ml)</t>
  </si>
  <si>
    <t>1069111</t>
  </si>
  <si>
    <t>B02BX05</t>
  </si>
  <si>
    <t>TB1069111</t>
  </si>
  <si>
    <t>REVOLADE 25MG/28</t>
  </si>
  <si>
    <t xml:space="preserve"> blister, 28 po 25 mg</t>
  </si>
  <si>
    <t>0014150</t>
  </si>
  <si>
    <t>AM0014150</t>
  </si>
  <si>
    <t>RIXATHON 50ml(500mg/50ml)</t>
  </si>
  <si>
    <t>1  po 50ml (500mg/50ml)</t>
  </si>
  <si>
    <t>0014151</t>
  </si>
  <si>
    <t>AM0014151</t>
  </si>
  <si>
    <t>RIXATHON 10ml(100mg/10 ml)/2</t>
  </si>
  <si>
    <t>0014205</t>
  </si>
  <si>
    <t>L04AB06</t>
  </si>
  <si>
    <t>AM0014205</t>
  </si>
  <si>
    <t>SIMPONI 0.5ML/(50MG/0.5ML)</t>
  </si>
  <si>
    <t>napunjen injekcioni šprica, 1 po 0,5 ml (50 mg/0,5 ml)</t>
  </si>
  <si>
    <t>0014207</t>
  </si>
  <si>
    <t>AM0014207</t>
  </si>
  <si>
    <t>SIMPONI 100mg/ml</t>
  </si>
  <si>
    <t>rastvor za injekciju u napunjenom injekcionom špricu, 1 po 1ml (100mg/1ml)</t>
  </si>
  <si>
    <t>0014302</t>
  </si>
  <si>
    <t>L04AC05</t>
  </si>
  <si>
    <t>AM0014303</t>
  </si>
  <si>
    <t>STELARA 45MG/0.5ML</t>
  </si>
  <si>
    <t>rastvor za injekciju u napunjenom injekcionom špricu, napunjen injekcioni špric, 1 po 0,5 ml (45 mg/0,5 ml)</t>
  </si>
  <si>
    <t>0014305</t>
  </si>
  <si>
    <t>AM0014305</t>
  </si>
  <si>
    <t>STELARA 90MG/ML</t>
  </si>
  <si>
    <t xml:space="preserve"> rastvor za injekciju u napunjenom injekcionom špricu, napunjen injekcioni špric, 1 po 1 ml (90 mg/ml)</t>
  </si>
  <si>
    <t>1039710</t>
  </si>
  <si>
    <t>L01XE08</t>
  </si>
  <si>
    <t>TB1039710</t>
  </si>
  <si>
    <t>TASIGNA 200MG/112(citostat.leukemija)</t>
  </si>
  <si>
    <t>blister, 112 po 200 mg</t>
  </si>
  <si>
    <t>1079021</t>
  </si>
  <si>
    <t>N07XX09</t>
  </si>
  <si>
    <t>TB1079021</t>
  </si>
  <si>
    <t>TECFIDERA 240MG/56</t>
  </si>
  <si>
    <t>56 po 240mg</t>
  </si>
  <si>
    <t>L04AX07</t>
  </si>
  <si>
    <t>TB1079020</t>
  </si>
  <si>
    <t>TECFIDERA 120MG/14</t>
  </si>
  <si>
    <t>L04AA23</t>
  </si>
  <si>
    <t>AM0014403</t>
  </si>
  <si>
    <t>TYSABRI 15 ml (300mg/15ml)</t>
  </si>
  <si>
    <t>300mg/15ml</t>
  </si>
  <si>
    <t>1069140</t>
  </si>
  <si>
    <t>L01XX14</t>
  </si>
  <si>
    <t>TB1069140</t>
  </si>
  <si>
    <t>VESANOID CAPS 10MG/100</t>
  </si>
  <si>
    <t>10 po 10 mg</t>
  </si>
  <si>
    <t>1014100</t>
  </si>
  <si>
    <t>L04AA29</t>
  </si>
  <si>
    <t>TB1014100</t>
  </si>
  <si>
    <t>XELJANZ 5MG/56</t>
  </si>
  <si>
    <t>56 po 5mg</t>
  </si>
  <si>
    <t>0033181</t>
  </si>
  <si>
    <t>L01DB06</t>
  </si>
  <si>
    <t>AM0033181</t>
  </si>
  <si>
    <t>ZAVEDOS 10 MG/1</t>
  </si>
  <si>
    <t>1 po 10 mg</t>
  </si>
  <si>
    <t>1328444</t>
  </si>
  <si>
    <t>J05AX68</t>
  </si>
  <si>
    <t>TB1328444</t>
  </si>
  <si>
    <t>ZEPATIER (50 MG+100MG)/28</t>
  </si>
  <si>
    <t>blister, 28 po (50 mg+100mg)</t>
  </si>
  <si>
    <t>0059010</t>
  </si>
  <si>
    <t>M05BA08</t>
  </si>
  <si>
    <t>AM0059010</t>
  </si>
  <si>
    <t>ZITOMERA 5ML(4MG/5ML)</t>
  </si>
  <si>
    <t>bočica, 1 po 5 ml (4mg/5ml)</t>
  </si>
  <si>
    <t xml:space="preserve">ЛЕКОВИ ЗА ХЕМОФИЛИЈУ </t>
  </si>
  <si>
    <t>0066020</t>
  </si>
  <si>
    <t>B02BD04</t>
  </si>
  <si>
    <t>AM0066020</t>
  </si>
  <si>
    <t>AIMAFIX 10ML(500I.J/10ML)</t>
  </si>
  <si>
    <t>prašak i rastvarač za rastvor za infuziju, 1 po 10 ml (500 i.j/10ml)</t>
  </si>
  <si>
    <t>0066113</t>
  </si>
  <si>
    <t>AM0066113</t>
  </si>
  <si>
    <t>BENEFIX 2000IJ/5ML</t>
  </si>
  <si>
    <t>ampule  2000IJ/5ML</t>
  </si>
  <si>
    <t>0066111</t>
  </si>
  <si>
    <t>B02BD09</t>
  </si>
  <si>
    <t>AM0066111</t>
  </si>
  <si>
    <t>BENEFIX 500IJ/5ML</t>
  </si>
  <si>
    <t>ampule  5000IJ/5ML</t>
  </si>
  <si>
    <t>0066611</t>
  </si>
  <si>
    <t>B02BD02</t>
  </si>
  <si>
    <t>AM0066611</t>
  </si>
  <si>
    <t>BERIATE 500IJ</t>
  </si>
  <si>
    <t>ampule  5000IJ</t>
  </si>
  <si>
    <t>0066201</t>
  </si>
  <si>
    <t>B02BD06</t>
  </si>
  <si>
    <t>AM0066201</t>
  </si>
  <si>
    <t>HAEMATE P 500 I.J./20ML</t>
  </si>
  <si>
    <t>liobočica sa rastvaračem, 1 po 500 i.j./20 ml rastv.</t>
  </si>
  <si>
    <t>0066631</t>
  </si>
  <si>
    <t>B02B202</t>
  </si>
  <si>
    <t>AM0066631</t>
  </si>
  <si>
    <t>HAEMOCTIN SDH 500i.j.(50i.j./ml+10ml)</t>
  </si>
  <si>
    <t>ampule 500 i.j.(50i.j./ml+10ml)</t>
  </si>
  <si>
    <t>0069690</t>
  </si>
  <si>
    <t>B02BX06</t>
  </si>
  <si>
    <t>AM0069690</t>
  </si>
  <si>
    <t>HEMLIBRA 0,4ml(60mg/0,4ml)</t>
  </si>
  <si>
    <t xml:space="preserve">1 po 0,4ml (60mg/0,4ml) </t>
  </si>
  <si>
    <t>0069691</t>
  </si>
  <si>
    <t>AM0069691</t>
  </si>
  <si>
    <t>HEMLIBRA 0,7 ml(105 mg/0,7 ml)</t>
  </si>
  <si>
    <t>1 po 0,7ml (105mg/0,7ml)</t>
  </si>
  <si>
    <t>0069692</t>
  </si>
  <si>
    <t>AM0069692</t>
  </si>
  <si>
    <t>HEMLIBRA 1ml(30 mg/ml)</t>
  </si>
  <si>
    <t>1 po 1ml (30mg/ml)</t>
  </si>
  <si>
    <t>0069693</t>
  </si>
  <si>
    <t>AM0069693</t>
  </si>
  <si>
    <t>HEMLIBRA 1 ml(150 mg/ml)</t>
  </si>
  <si>
    <t>1 po 1ml (150mg/1ml)</t>
  </si>
  <si>
    <t>0066044</t>
  </si>
  <si>
    <t>B02BD03</t>
  </si>
  <si>
    <t>AM0066046</t>
  </si>
  <si>
    <t xml:space="preserve">FEIBA 500J/20ML </t>
  </si>
  <si>
    <t>1 po 20 ml (500 i.j./20 ml)</t>
  </si>
  <si>
    <t>0066212</t>
  </si>
  <si>
    <t>AM0066153</t>
  </si>
  <si>
    <t xml:space="preserve">IMMUNATE 500 IJ </t>
  </si>
  <si>
    <t>SE</t>
  </si>
  <si>
    <t>bočica sa praškom i bočica sa rastvaračem, 1 po 5 ml (375 i.j./5 ml + 500 i.j./5 ml)</t>
  </si>
  <si>
    <t>0066000</t>
  </si>
  <si>
    <t>B02BD08</t>
  </si>
  <si>
    <t>AM0066000</t>
  </si>
  <si>
    <t>NOVOSEVEN 1MG/1.1ML</t>
  </si>
  <si>
    <t>bočica sa praškom i napunjeni injekcioni špric sa rastvaračem, 1 po 1 ml (1mg/1ml)</t>
  </si>
  <si>
    <t>0069002</t>
  </si>
  <si>
    <t>AM0069002</t>
  </si>
  <si>
    <t>NOVOEIGHT 4ml(500i.j)</t>
  </si>
  <si>
    <t>novoeight 4ml(500 IJ)</t>
  </si>
  <si>
    <t>AM0069003</t>
  </si>
  <si>
    <t xml:space="preserve">NOVOEIGHT </t>
  </si>
  <si>
    <t>prašak i rastvarač za rastvor za injekciju, 1 po 4ml (1000ij)</t>
  </si>
  <si>
    <t>0066012</t>
  </si>
  <si>
    <t>AM0066001</t>
  </si>
  <si>
    <t>OCTANATE 500IJ/10ML</t>
  </si>
  <si>
    <t>ampule 500 i.j./10ml</t>
  </si>
  <si>
    <t>0066702</t>
  </si>
  <si>
    <t>AM0066702</t>
  </si>
  <si>
    <t>WILATE 500 IJ (500I.J./5ML +500I.J./5ML)/5ML</t>
  </si>
  <si>
    <t>bočica sa praškom i bočica sa rastvaračem, 1 po 5ml (500 i.j./5 ml + 500 i.j./5 ml)</t>
  </si>
  <si>
    <t>ЛЕКОВИ У ЗУ УКУПНО:</t>
  </si>
  <si>
    <t>A</t>
  </si>
  <si>
    <t>ЛЕКОВИ  ЗА ЛЕЧЕЊЕ БОЛЕСТИ  ДИГЕСТИВНОГ СИСТЕМА И  МЕТАБОЛИЗМА</t>
  </si>
  <si>
    <t>B</t>
  </si>
  <si>
    <t>ЛЕКОВИ ЗА ЛЕЧЕЊЕ БОЛЕСТИ КРВИ И КРВОТВОРНИХ ОРГАНА</t>
  </si>
  <si>
    <t>C</t>
  </si>
  <si>
    <t>ЛЕКОВИ КОЈИ ДЕЛУЈУ НА КАРДИОВАСКУЛАРНИ СИСТЕМ</t>
  </si>
  <si>
    <t>D</t>
  </si>
  <si>
    <t>ЛЕКОВИ ЗА ЛЕЧЕЊЕ БОЛЕСТИ КОЖЕ И ПОТКОЖНОГ ТКИВА (ДЕРМАТИЦИ)</t>
  </si>
  <si>
    <t>G</t>
  </si>
  <si>
    <t>ЛЕКОВИ ЗА ЛЕЧЕЊЕ ГЕНИТОУРИНАРНОГ СИСТЕМА И ПОЛНИ ХОРМОНИ</t>
  </si>
  <si>
    <t>H</t>
  </si>
  <si>
    <t>ХОРМОНИ ЗА СИСТЕМСКУ ПРИМЕНУ, ИСКЉУЧУЈУЋИ ПОЛНЕ ХОРМОНЕ И ИНСУЛИН</t>
  </si>
  <si>
    <t>J</t>
  </si>
  <si>
    <t>АНТИИНФЕКТИВНИ ЛЕКОВИ ЗА СИСТЕМСКУ ПРИМЕНУ</t>
  </si>
  <si>
    <t>L</t>
  </si>
  <si>
    <t>АНТИНЕОПЛАСТИЦИ И ИМУНОМОДУЛАТОРИ</t>
  </si>
  <si>
    <t>M</t>
  </si>
  <si>
    <t>ЛЕКОВИ ЗА БОЛЕСТИ МИШИЋНО-КОСТНОГ СИСТЕМА</t>
  </si>
  <si>
    <t>N</t>
  </si>
  <si>
    <t>ЛЕКОВИ КОЈИ ДЕЛУЈУ НА НЕРВНИ СИСТЕМ</t>
  </si>
  <si>
    <t>P</t>
  </si>
  <si>
    <t>АНТИПАРАЗИТНИ ПРОИЗВОДИ, ИНСЕКТИЦИДИ И СРЕДСТВА ЗА ЗАШТИТУ ОД ИНСЕКАТА</t>
  </si>
  <si>
    <t>R</t>
  </si>
  <si>
    <t>ЛЕКОВИ ЗА ЛЕЧЕЊЕ БОЛЕСТИ РЕСПИРАТОРНОГ СИСТЕМА</t>
  </si>
  <si>
    <t>S</t>
  </si>
  <si>
    <t>ЛЕКОВИ КОЈИ ДЕЛУЈУ НА ОКО И УХО</t>
  </si>
  <si>
    <t>V</t>
  </si>
  <si>
    <t>ОСТАЛО</t>
  </si>
  <si>
    <t>ЛЕКОВИ УКУПНО:</t>
  </si>
  <si>
    <t>Назив здравствене установе:</t>
  </si>
  <si>
    <t>Табела 19:</t>
  </si>
  <si>
    <t>Имплантати</t>
  </si>
  <si>
    <t>ШИФРА</t>
  </si>
  <si>
    <t>РФЗО ШИФРА</t>
  </si>
  <si>
    <t>ВРСТА ИМПЛАНТАТА/МАТЕРИЈАЛА</t>
  </si>
  <si>
    <t>Извршено 1.1-31.12.2023.</t>
  </si>
  <si>
    <t>Просечна цена</t>
  </si>
  <si>
    <t xml:space="preserve">Број лица којима је уграђен материјал </t>
  </si>
  <si>
    <t>Број лица којима се планира уградња материјала</t>
  </si>
  <si>
    <t>077 ОСТАЛИ УГРАДНИ МАТЕРИЈАЛ У ОРТОПЕДИЈИ</t>
  </si>
  <si>
    <t>BP2100308</t>
  </si>
  <si>
    <t>BP21003</t>
  </si>
  <si>
    <t>RAFN ŠRAF 5MM (p8) TIP1 - MAKLER</t>
  </si>
  <si>
    <t>BP2100802</t>
  </si>
  <si>
    <t>BP21008</t>
  </si>
  <si>
    <t>TFN KLIN KRATKI (p2) TIP 2 -MAKLER</t>
  </si>
  <si>
    <t>BP2106313</t>
  </si>
  <si>
    <t>BP21063</t>
  </si>
  <si>
    <t>SOCRATES KLIN TIBIA (p13) TIP 2 - MARK MEDICAL</t>
  </si>
  <si>
    <t>BP2106513</t>
  </si>
  <si>
    <t>BP21065</t>
  </si>
  <si>
    <t>SOCRATES ŠRAF 4,8MM CANCELLOUS LOKING (p13) - MARK MEDICAL</t>
  </si>
  <si>
    <t>BP2108017</t>
  </si>
  <si>
    <t>BP21080</t>
  </si>
  <si>
    <t>MAKLER ZAKLJ. ŠRAF 5MM (p17) TIP 1</t>
  </si>
  <si>
    <t>BP2108717</t>
  </si>
  <si>
    <t>BP21087</t>
  </si>
  <si>
    <t>MAKLER ZAKLJ. ŠRAF 3,5MM (p17) TIP 2</t>
  </si>
  <si>
    <t>SA2020813</t>
  </si>
  <si>
    <t>OR000157</t>
  </si>
  <si>
    <t>PLOCA ZAKLJUCAVAJUCA ZA PROKSIMALNI HUMERUS</t>
  </si>
  <si>
    <t>SA2020884</t>
  </si>
  <si>
    <t>OR000142</t>
  </si>
  <si>
    <t>APV SISTEM</t>
  </si>
  <si>
    <t>SA2120381</t>
  </si>
  <si>
    <t>OR000130</t>
  </si>
  <si>
    <t>HERBERTOVI ZAVRTNJI AR-8725XX</t>
  </si>
  <si>
    <t>SA2208708</t>
  </si>
  <si>
    <t>OR000151</t>
  </si>
  <si>
    <t>ARTHREX KLAMFE, QUIK FIX AR-8708, AR-8710</t>
  </si>
  <si>
    <t>SA2208941</t>
  </si>
  <si>
    <t>OR000155</t>
  </si>
  <si>
    <t>PLOČE PLANTARNE ZA LAPIDUS L/D, AR8941PL,PR</t>
  </si>
  <si>
    <t>SA8605029</t>
  </si>
  <si>
    <t>ZAVRTANJ MALEOLARNI 4,5 X RAZLICITE DUZINE</t>
  </si>
  <si>
    <t>SA9000636</t>
  </si>
  <si>
    <t>OR000124</t>
  </si>
  <si>
    <t>PLOCICA OLUCASTAZA OSTEOSINTEZU - RAZLICITI OTVORI</t>
  </si>
  <si>
    <t>SA9000916</t>
  </si>
  <si>
    <t>SRAF KORTIKALNI,NARCISSUS-RAZLICITE DIMENZIJE</t>
  </si>
  <si>
    <t>SA9001007</t>
  </si>
  <si>
    <t>OR000126</t>
  </si>
  <si>
    <t>SRAF-CORTEX LOCKED SCREW</t>
  </si>
  <si>
    <t>SA9003240</t>
  </si>
  <si>
    <t>OR000120</t>
  </si>
  <si>
    <t>DISTALNI HUMERUS ZAKLJUCAVAJUCI,5 RUPA</t>
  </si>
  <si>
    <t>SA9100132</t>
  </si>
  <si>
    <t>OR000119</t>
  </si>
  <si>
    <t>NCB SRAF P00132</t>
  </si>
  <si>
    <t>SA9101031</t>
  </si>
  <si>
    <t>OR000023</t>
  </si>
  <si>
    <t>PLOCA USKA DC (DEKOMPRESIVNA)10 OTVORA</t>
  </si>
  <si>
    <t>SA9118030</t>
  </si>
  <si>
    <t>OR000128</t>
  </si>
  <si>
    <t>KOMPRESIVNI ZAVRTANJ BEZ GLAVE-8030,HERBERT</t>
  </si>
  <si>
    <t>SA9202616</t>
  </si>
  <si>
    <t>OR000133</t>
  </si>
  <si>
    <t>EXPIDIUM KONEKTOR POPRECNI XIA MONOBLOCK</t>
  </si>
  <si>
    <t>SA9209190</t>
  </si>
  <si>
    <t>ZAVRTANJ SPONGIOZNI KANULIRANI</t>
  </si>
  <si>
    <t>SA9212739</t>
  </si>
  <si>
    <t>OR000146</t>
  </si>
  <si>
    <t>SMR-BESCEMENTNI HUMERALNI STEM-CEMENTLESS FINNED</t>
  </si>
  <si>
    <t>SA9219103</t>
  </si>
  <si>
    <t>OR000118</t>
  </si>
  <si>
    <t>PLOCA USKA DC (DEKOMPRESIVNA) 9 OTVORA</t>
  </si>
  <si>
    <t>SA9222526</t>
  </si>
  <si>
    <t>SRAF KORTIKALNI SPONGIOZNI FI5,CELIK SHARMA</t>
  </si>
  <si>
    <t>SA9222739</t>
  </si>
  <si>
    <t>SMR-HUMERAL HEAD -GLAVA</t>
  </si>
  <si>
    <t>SA9222754</t>
  </si>
  <si>
    <t>SMR-NEUTRAL ADAPTER TAPER STANDARD</t>
  </si>
  <si>
    <t>SA9222771</t>
  </si>
  <si>
    <t>SMR-TRAUMA HUMERAL BODY MEDIUM</t>
  </si>
  <si>
    <t>SA9224240</t>
  </si>
  <si>
    <t>OR000127</t>
  </si>
  <si>
    <t>ZICA SERKLAZ 0.6 L175,SST - 291.241</t>
  </si>
  <si>
    <t>SA9224529</t>
  </si>
  <si>
    <t>PLOCA USKA DC (DEKOMPRESIVNA) 8 OTVORA</t>
  </si>
  <si>
    <t>SA9224530</t>
  </si>
  <si>
    <t>PLOCA USKA DC (DEKOMPRESIVNA) 6 OTVORA</t>
  </si>
  <si>
    <t>SA9224531</t>
  </si>
  <si>
    <t>PLOCA USKA DC (DEKOMPRESIVNA) 7 OTVORA</t>
  </si>
  <si>
    <t>SA9224563</t>
  </si>
  <si>
    <t>OR000150</t>
  </si>
  <si>
    <t>IGLE KIRSNER SA OLIVOM ZA ILIZAROV FIKSATOR</t>
  </si>
  <si>
    <t>SA9228091</t>
  </si>
  <si>
    <t>ZICA HIRURSKA 1.2 MM/10M</t>
  </si>
  <si>
    <t>SA9228362</t>
  </si>
  <si>
    <t>ZICA HIRURSKA 1.5 MM/10M</t>
  </si>
  <si>
    <t>SA9228741</t>
  </si>
  <si>
    <t>OR000112</t>
  </si>
  <si>
    <t>KLIN ENDER 3X300MM</t>
  </si>
  <si>
    <t>SA9229109</t>
  </si>
  <si>
    <t>OR000111</t>
  </si>
  <si>
    <t>IGLE KIRSCHNER-OVE 1,8-KIRSNER</t>
  </si>
  <si>
    <t>SA9229212</t>
  </si>
  <si>
    <t>ZICA HIRURSKA 1.0 MM/10M</t>
  </si>
  <si>
    <t>SA9229324</t>
  </si>
  <si>
    <t>IGLE KIRSCHNER-OVE 1,5-KIRSNER</t>
  </si>
  <si>
    <t>SA9229325</t>
  </si>
  <si>
    <t>OR000129</t>
  </si>
  <si>
    <t>KLIN STEIMAN 4,5 X RAZLICITE DUZINE (STAJMAN)</t>
  </si>
  <si>
    <t>SA9229341</t>
  </si>
  <si>
    <t>IGLE KIRSCHNER-OVE 1,0-KIRSNER</t>
  </si>
  <si>
    <t>SA9229343</t>
  </si>
  <si>
    <t>IGLE KIRSCHNER-OVE 2,0-KIRSNER</t>
  </si>
  <si>
    <t>SA9229517</t>
  </si>
  <si>
    <t>IGLE KIRSCHNER-OVE 1,2-KIRSNER</t>
  </si>
  <si>
    <t>SA9229525</t>
  </si>
  <si>
    <t>IGLE KIRSCHNER-OVE 2,5-KIRSNER</t>
  </si>
  <si>
    <t>SA9229847</t>
  </si>
  <si>
    <t>OR000156</t>
  </si>
  <si>
    <t>VIJAK ZA LIGAMENTOPL. KOLENA TIP KUROSAKA-HIR</t>
  </si>
  <si>
    <t>SA9230310</t>
  </si>
  <si>
    <t>IGLE KIRSCHNER-OVE 3,0-KIRSNER</t>
  </si>
  <si>
    <t>SA92590415</t>
  </si>
  <si>
    <t>KOSTANI ZAVRTANJ-PROTEZA KUKA BESCEMENTNA</t>
  </si>
  <si>
    <t>SA9298542</t>
  </si>
  <si>
    <t>OR000123</t>
  </si>
  <si>
    <t>REKONSTR. PLOCICE ZA PRELOME KARLICE I CASIC. KUKA</t>
  </si>
  <si>
    <t>SA9312146</t>
  </si>
  <si>
    <t>ZAKLJ.PLOCICA ZA LAT.STUB DIST.HUMERUSA/SHARMA</t>
  </si>
  <si>
    <t>SA9312422</t>
  </si>
  <si>
    <t>PLOCA ZAKLJ. ZA PROX. MEDIAL.TIBIU</t>
  </si>
  <si>
    <t>SA9314520</t>
  </si>
  <si>
    <t>ANKER 2,9MM-JUGGER KNOT ANCHOR,BEZ IGLE-912030</t>
  </si>
  <si>
    <t>SA9321488</t>
  </si>
  <si>
    <t>PLOCA ZAKLJUCAVAJUCA ZA OLEKRANON</t>
  </si>
  <si>
    <t>SA9328120</t>
  </si>
  <si>
    <t>OR000153</t>
  </si>
  <si>
    <t>KORTIKALNI ZAVRTANJI TITANIJ.-RAZLICITE DIMENZIJE</t>
  </si>
  <si>
    <t>SA9329514</t>
  </si>
  <si>
    <t>SRAF SPONGIOZNI-NARCISSUS</t>
  </si>
  <si>
    <t>SA9334512</t>
  </si>
  <si>
    <t>OR000116</t>
  </si>
  <si>
    <t>TRIGEN HUMERUS KLIN</t>
  </si>
  <si>
    <t>SA9334513</t>
  </si>
  <si>
    <t>TRIGEN D6</t>
  </si>
  <si>
    <t>SA9334514</t>
  </si>
  <si>
    <t>TRIGEN D5</t>
  </si>
  <si>
    <t>SA9345814</t>
  </si>
  <si>
    <t>OR000134</t>
  </si>
  <si>
    <t>EXP SIPKA</t>
  </si>
  <si>
    <t>SA9351250</t>
  </si>
  <si>
    <t>KLIN RUSCH-OV RAZLICITE DIMENZIJE (RASOV)</t>
  </si>
  <si>
    <t>SA9354186</t>
  </si>
  <si>
    <t>SET ZA DISTALNI BICEPS</t>
  </si>
  <si>
    <t>SA9364870</t>
  </si>
  <si>
    <t>OR000132</t>
  </si>
  <si>
    <t>EXP MATICA ZA JEDNOSTRUKO ZAKLJUCAVANJE</t>
  </si>
  <si>
    <t>SA9365828</t>
  </si>
  <si>
    <t>EXP POLIAKSIJALNI SRAF SA JEDNOSTRUKIM ZAKLJUC.</t>
  </si>
  <si>
    <t>SA9384741</t>
  </si>
  <si>
    <t>LCP TELO HUMERUSA</t>
  </si>
  <si>
    <t>SA9475071</t>
  </si>
  <si>
    <t>LCP ZAKLJUCAVAJU.PLOCA,DISTALNI RAD.VOLARNA</t>
  </si>
  <si>
    <t>SA9912031</t>
  </si>
  <si>
    <t>ANKER 1,5MM -JUGGER KNOT SOFT ANCHOR-912032</t>
  </si>
  <si>
    <t>SA9912103</t>
  </si>
  <si>
    <t>PLOCA USKA DC (DEKOMPRESIVNA)12 OTVORA</t>
  </si>
  <si>
    <t>SA9995040</t>
  </si>
  <si>
    <t>SOCRATES II 4MM,LOCKING SCREW 40MM,46MM-995...MARK-MEDICAL</t>
  </si>
  <si>
    <t>SA9210036</t>
  </si>
  <si>
    <t>SCREW CORTICAL BONE-MEDGAL</t>
  </si>
  <si>
    <t>BP2108917</t>
  </si>
  <si>
    <t>BP21089</t>
  </si>
  <si>
    <t>MAKLER MAD. TIBIA (p17) TIP 1</t>
  </si>
  <si>
    <t>BP22100101</t>
  </si>
  <si>
    <t>BP21001</t>
  </si>
  <si>
    <t>PFNA KLIN KRATKI (p1) TIP 1- MAKLER,TPR22</t>
  </si>
  <si>
    <t>BP22100201</t>
  </si>
  <si>
    <t>BP21002</t>
  </si>
  <si>
    <t>PFNA KLIN DUGI (p1) TIP 1- MAKLER- TPR22</t>
  </si>
  <si>
    <t>BP22100401</t>
  </si>
  <si>
    <t>BP21004</t>
  </si>
  <si>
    <t>PFNA BLADE (p1) TIP 1- MAKLER, TPR22</t>
  </si>
  <si>
    <t>BP22100802</t>
  </si>
  <si>
    <t>TFNA KLIN KRATKI (p2) TIP 2 -MAKLER, TPR22</t>
  </si>
  <si>
    <t>BP22101102</t>
  </si>
  <si>
    <t>BP21011</t>
  </si>
  <si>
    <t>TFNA PERFOR. LAG(p2) TIP 2 -MAKLER, TPR22</t>
  </si>
  <si>
    <t>BP22106012</t>
  </si>
  <si>
    <t>BP21060</t>
  </si>
  <si>
    <t>EXPERT TIBIA (p12) TIP1 - MAKLER,TPR22</t>
  </si>
  <si>
    <t>BP22108717</t>
  </si>
  <si>
    <t>MAKLER ZAKLJ. ŠRAF 3,5MM (p17) TIP 1, TPR22</t>
  </si>
  <si>
    <t>BP22109117</t>
  </si>
  <si>
    <t>BP21091</t>
  </si>
  <si>
    <t>MAKLER MED. DIST. TIBIA (p17) TIP 1, TPR22</t>
  </si>
  <si>
    <t>BP22109818</t>
  </si>
  <si>
    <t>BP21098</t>
  </si>
  <si>
    <t>7S FEMUR DISTAL (p18) TIP2-M.MEDICAL-TPR22</t>
  </si>
  <si>
    <t>BP22110018</t>
  </si>
  <si>
    <t>BP21100</t>
  </si>
  <si>
    <t>7S ŠRAF SAMONAR. 4,5MM (p18) TIP2 -M.MEDICA-TPR22</t>
  </si>
  <si>
    <t>BP22116224</t>
  </si>
  <si>
    <t>BP21162</t>
  </si>
  <si>
    <t>KORTIKALNI ZAVRTNJI,SAMONAREZ. RAZLIČITIH DUŽINA(p24)-NARCISSUS-TPR22</t>
  </si>
  <si>
    <t>SA2200760</t>
  </si>
  <si>
    <t>LCP DORTZ.PLOČA ZA ARTRODEZU RADIUSA , AR-4750-60</t>
  </si>
  <si>
    <t>SA2204061</t>
  </si>
  <si>
    <t>OR000147</t>
  </si>
  <si>
    <t>NEOBON HAP/BTCP GRANULE 10cc, G040610 M.MEDICAL</t>
  </si>
  <si>
    <t>SA2200410</t>
  </si>
  <si>
    <t>TRIOSS GRANULE 10cc, TRG0410 M.MEDICAL</t>
  </si>
  <si>
    <t>BP22117321</t>
  </si>
  <si>
    <t>BP21173</t>
  </si>
  <si>
    <t>GTR PLOČA (p21) 5 RUPA, 4 KABLA, 261MM, -MAGNA, TPR22</t>
  </si>
  <si>
    <t>BP22117621</t>
  </si>
  <si>
    <t>BP21176</t>
  </si>
  <si>
    <t>PLOČA (p21) CABLE READY 8 RUPA, 246MM - MAGNA, TPR22</t>
  </si>
  <si>
    <t>BP22118721</t>
  </si>
  <si>
    <t>BP21187</t>
  </si>
  <si>
    <t>CABLE(p21) READY SERKLAŽ 1,8MM OBIČAN -MAGNA</t>
  </si>
  <si>
    <t>SA9652142</t>
  </si>
  <si>
    <t>OR000136</t>
  </si>
  <si>
    <t>CD HORIZON TITAN SRAF-7544XYWZ-CDH LEGACY,M.AXIAL</t>
  </si>
  <si>
    <t>SA9652140</t>
  </si>
  <si>
    <t>CD HORIZON TITAN. MATICA-7540020</t>
  </si>
  <si>
    <t>SA3652143</t>
  </si>
  <si>
    <t>OR000139</t>
  </si>
  <si>
    <t>SPACER-CAPSTONE LUMBALNI KEJDZ,8,10,12,14-299....</t>
  </si>
  <si>
    <t>SA1733013</t>
  </si>
  <si>
    <t>CERVIKALNI INTRAVERT. UMETAK PEEK, 1733-01-X0X</t>
  </si>
  <si>
    <t>SA9632547</t>
  </si>
  <si>
    <t>LEGACY SRAF 7544abcd, ORTOPED.- VEGA</t>
  </si>
  <si>
    <t>SA9635147</t>
  </si>
  <si>
    <t>LEGACY BLOKER MATICA- 7540020 ORTOPED.- VEGA</t>
  </si>
  <si>
    <t>SA9635987</t>
  </si>
  <si>
    <t>LEGACY SIPKA 869-011, ORTOPED. - VEGA</t>
  </si>
  <si>
    <t>BP2103314</t>
  </si>
  <si>
    <t>BP21033</t>
  </si>
  <si>
    <t>TRIGEN PROKSIMALNI ZAVRTANJ 5MM, (p14), TIP 3- ECOTRADE</t>
  </si>
  <si>
    <t>SA2208920</t>
  </si>
  <si>
    <t>SET ZA SINDESMOZU, TIGHT ROPE, AR-8920CDS</t>
  </si>
  <si>
    <t>BP22100902</t>
  </si>
  <si>
    <t>BP21009</t>
  </si>
  <si>
    <t>TFNA KLIN DUGI (p2) TIP 2 -MAKLER, TPR22</t>
  </si>
  <si>
    <t>BP22104308</t>
  </si>
  <si>
    <t>BP21043</t>
  </si>
  <si>
    <t>RAFN KLIN (p8) TIP1 - MAKLER, TPR22</t>
  </si>
  <si>
    <t>BP22106112</t>
  </si>
  <si>
    <t>BP21061</t>
  </si>
  <si>
    <t>EXPERT SPOGIOZNI ŠRAF 5mm (p12) TIP1- MAKLER, TPR22</t>
  </si>
  <si>
    <t>BP22108517</t>
  </si>
  <si>
    <t>BP21085</t>
  </si>
  <si>
    <t>MAKLER LAT. TIBIA PLOČA (p17) TIP 1, TPR22</t>
  </si>
  <si>
    <t>BP22108817</t>
  </si>
  <si>
    <t>BP21088</t>
  </si>
  <si>
    <t>MAKLER KOR. ŠRAF 3,5MM (p17) TIP 1, TPR22</t>
  </si>
  <si>
    <t>BP22103006</t>
  </si>
  <si>
    <t>BP21030</t>
  </si>
  <si>
    <t>TRIGEN INTERTAN KRATKI KLIN (p6) TIP 6,ECOTRADE-TPR22</t>
  </si>
  <si>
    <t>BP22103106</t>
  </si>
  <si>
    <t>BP21031</t>
  </si>
  <si>
    <t>TRIGEN INTERTAN DUGI KLIN (p6) TIP 6- ECOTRADE-TPR22</t>
  </si>
  <si>
    <t>BP22103206</t>
  </si>
  <si>
    <t>BP21032</t>
  </si>
  <si>
    <t>INTERTAN LEG/COMP (p6) TIP 6- ECOTRADE-TPR22</t>
  </si>
  <si>
    <t>BP22103306</t>
  </si>
  <si>
    <t>TRIGEN INTERTAN ŠRAF (p6) TIP 6- ECOTRADE-TPR22</t>
  </si>
  <si>
    <t>BP22116526</t>
  </si>
  <si>
    <t>BP21165</t>
  </si>
  <si>
    <t>SPOLJASNJI FIKSTOR PO MITKOVIĆU ZA NATKOLENICU(p26) TIP II, SF02-TPR22</t>
  </si>
  <si>
    <t>SA2200020</t>
  </si>
  <si>
    <t>OR000148</t>
  </si>
  <si>
    <t>NEOCEMENT INJECT 20cc - CMT10-20-P M.MEDICAL</t>
  </si>
  <si>
    <t>SA22180006</t>
  </si>
  <si>
    <t>ANKER ZA RAME 1.8MM, 25-1800,ECOTRADE</t>
  </si>
  <si>
    <t>SA22280006</t>
  </si>
  <si>
    <t>ANKER ZA RAME 2.8MM, 25-2800,ECOTRADE</t>
  </si>
  <si>
    <t>SA2204570</t>
  </si>
  <si>
    <t>OR000154</t>
  </si>
  <si>
    <t>SET ZA ŠIVENJE MENISKUSA FIBER STICH AR-4570, MAK MEDICAL</t>
  </si>
  <si>
    <t>BP22118821</t>
  </si>
  <si>
    <t>BP21188</t>
  </si>
  <si>
    <t>CABLE READY SERKLAŽ (p21) SA STEZALJKOM CoCr - MAGNA, TPR22</t>
  </si>
  <si>
    <t>SA2204030</t>
  </si>
  <si>
    <t>KOMPLET ZA REKONSTR.LIGAMEN. KOLENA, ACL TIGHT ROPE RT-AR-40x0C-xx,M.MEDICAL</t>
  </si>
  <si>
    <t>SA2230718</t>
  </si>
  <si>
    <t>DISTAL. MED HUMERUS PLOCA MARK MEDICAL 30718</t>
  </si>
  <si>
    <t>SA2230719</t>
  </si>
  <si>
    <t>DISTAL. LAT. HUMERUS PLOCA MARK MEDICAL, 30719-XXX</t>
  </si>
  <si>
    <t>BP22200318</t>
  </si>
  <si>
    <t>BP22003</t>
  </si>
  <si>
    <t>SRAF SA ZAKLJUC. GLAVOM 5.0MM DUZINE 20-90MM,1075-XXX(P18)TIP2,MARK MEDICAL</t>
  </si>
  <si>
    <t>BP22200525</t>
  </si>
  <si>
    <t>BP22005</t>
  </si>
  <si>
    <t>EU ORTO (p25) FIKSATOR NATKOLENICE TIP 1,F2, VEGA,TPR22</t>
  </si>
  <si>
    <t>BP22200625</t>
  </si>
  <si>
    <t>BP22006</t>
  </si>
  <si>
    <t>EU ORTO (p25) FIKSATOR POTKOLENICE TIP 1,T2, VEGA, TPR22</t>
  </si>
  <si>
    <t>BP22200426</t>
  </si>
  <si>
    <t>BP22004</t>
  </si>
  <si>
    <t>SPOLJAŠNJI FIKSATOR (p26) POTKOLENICE- SET, SF01, TIP 2, TPR22</t>
  </si>
  <si>
    <t>SA6271415</t>
  </si>
  <si>
    <t>UMETAK ZA MEDJUPRSLJ.FUZIJU,CRNSS PEEK-627XX, 6211XX</t>
  </si>
  <si>
    <t>SA9229750</t>
  </si>
  <si>
    <t>KLIN ENDER 3X280MM</t>
  </si>
  <si>
    <t>BP22101002</t>
  </si>
  <si>
    <t>BP21010</t>
  </si>
  <si>
    <t>TFN BLADE (p2) TIP 2 -MAKLER, TPR22</t>
  </si>
  <si>
    <t>BP22108217</t>
  </si>
  <si>
    <t>BP21082</t>
  </si>
  <si>
    <t>MAKLER ŠRAF 4,5MM (p17) TIP 1, TPR22</t>
  </si>
  <si>
    <t>BP22110918</t>
  </si>
  <si>
    <t>BP21109</t>
  </si>
  <si>
    <t>7S OR TRAKA (p18) TIP 2 - M.MEDICAL-TPR22</t>
  </si>
  <si>
    <t>BP22200101</t>
  </si>
  <si>
    <t>BP22001</t>
  </si>
  <si>
    <t>MAKLER (1p) ZAKLJUČ.KORT.ZAVRTANJ 4,5,6MM RAZ. DUŽ. TIP1 - TPR22</t>
  </si>
  <si>
    <t>SA9215214</t>
  </si>
  <si>
    <t>NCB ZAKLJUCAVAJUCI SRAF - IIB P00134</t>
  </si>
  <si>
    <t>SA9254513</t>
  </si>
  <si>
    <t>NCB PERIPROTETICNA DISTALNA PLOCA</t>
  </si>
  <si>
    <t>SA9200133</t>
  </si>
  <si>
    <t>NCB SRAF UNICORTICAL</t>
  </si>
  <si>
    <t>SA9387890</t>
  </si>
  <si>
    <t>LCP PLOCA GLAVICE RADIJUSA - A-4656.6X-M. MEDICAL</t>
  </si>
  <si>
    <t>BP22106714</t>
  </si>
  <si>
    <t>BP21067</t>
  </si>
  <si>
    <t>KANULIRANI INTRAMED.TITAN. KLIN ZA TIBIJU, (p14) TIP 3- ECOTRADE-TPR22</t>
  </si>
  <si>
    <t>BP22106814</t>
  </si>
  <si>
    <t>BP21068</t>
  </si>
  <si>
    <t>TRIGEN DISTALNI ZAVRTANJ 4MM, (p14) TIP 3- ECOTRADE-TPR22</t>
  </si>
  <si>
    <t>BP22117721</t>
  </si>
  <si>
    <t>BP21177</t>
  </si>
  <si>
    <t>PLOČA (p21) CABLE READY 10 RUPA, 305MM - MAGNA, TPR22</t>
  </si>
  <si>
    <t>SA2210733</t>
  </si>
  <si>
    <t>PLOCA ZAKLJUC. ZA OSTEOSIN. KLJUCNE KOSTI-KLAVIKULA- MARK MEDICAL,10733</t>
  </si>
  <si>
    <t>SA9229751</t>
  </si>
  <si>
    <t>KLIN ENDER 3X260</t>
  </si>
  <si>
    <t>SA9214152</t>
  </si>
  <si>
    <t>NCB PLOCA 15 RUPA</t>
  </si>
  <si>
    <t>SA9200135</t>
  </si>
  <si>
    <t>NCB CABLE BUTTON</t>
  </si>
  <si>
    <t>SA9312445</t>
  </si>
  <si>
    <t>RAFN-SRAF</t>
  </si>
  <si>
    <t>BP22108017</t>
  </si>
  <si>
    <t>MAKLER ZAKLJ. ŠRAF 5MM (p17) TIP 1 , TPR22</t>
  </si>
  <si>
    <t>BP22117921</t>
  </si>
  <si>
    <t>BP21179</t>
  </si>
  <si>
    <t>PLOČA (p21) NCB DISTAL 12 RUPA D/L- MAGNA, TPR22</t>
  </si>
  <si>
    <t>BP22119021</t>
  </si>
  <si>
    <t>BP21190</t>
  </si>
  <si>
    <t>POLIAKS. ŠRAF(p21) NCB PERIPROST. ZA CEMENT- MAGNA, TPR22</t>
  </si>
  <si>
    <t>BP22200206</t>
  </si>
  <si>
    <t>BP22002</t>
  </si>
  <si>
    <t>TRIGEN DISTALNI (p6) ZAVRTANJ 5 MM TIP 6,ECOTRADE -TPR22</t>
  </si>
  <si>
    <t>SA9200137</t>
  </si>
  <si>
    <t>NCB PLOCA 12 RUPA</t>
  </si>
  <si>
    <t>SA9141622</t>
  </si>
  <si>
    <t>PLOCA ZA KALKANEUS-SHARMA,CELIK</t>
  </si>
  <si>
    <t>SA9387450</t>
  </si>
  <si>
    <t>RECONSTRUCTION PLATE, 30701-0xx- MARK MEDICAL</t>
  </si>
  <si>
    <t>SA9248741</t>
  </si>
  <si>
    <t>NCB PERIPROSTHETIC PROXIMAL FEMUR 18 RUPA-P00137</t>
  </si>
  <si>
    <t>SA2020250</t>
  </si>
  <si>
    <t>SOCRATES KLIN TIBIA</t>
  </si>
  <si>
    <t>BP2106914</t>
  </si>
  <si>
    <t>BP21069</t>
  </si>
  <si>
    <t>NAIL CAP END,RAZLICITIH DUŽINA (p14) TIP 3- ECOTRADE</t>
  </si>
  <si>
    <t>BP22109217</t>
  </si>
  <si>
    <t>BP21092</t>
  </si>
  <si>
    <t>MAKLER DIST. LAT. TIBIA (p17) TIP 1, TPR22</t>
  </si>
  <si>
    <t>BP22118921</t>
  </si>
  <si>
    <t>BP21189</t>
  </si>
  <si>
    <t>POLIAKS. ŠRAF (p21) NCB KORTI./SPONG.- MAGNA,</t>
  </si>
  <si>
    <t>BP22119321</t>
  </si>
  <si>
    <t>BP21193</t>
  </si>
  <si>
    <t>KAPICA (p21) NCB ZAKLJUČAVAJUĆA- MAGNA, TPR22</t>
  </si>
  <si>
    <t>BP22118221</t>
  </si>
  <si>
    <t>BP21182</t>
  </si>
  <si>
    <t>PLOČA (p21) NCB PROXIMAL 12RUPA D/L- MAGNA, TPR22</t>
  </si>
  <si>
    <t>SA9222502</t>
  </si>
  <si>
    <t>OR000145</t>
  </si>
  <si>
    <t>PRESTIGE LP,VESTACKI VRATNI DISKUS 6X14MM-6971460</t>
  </si>
  <si>
    <t>SA9229571</t>
  </si>
  <si>
    <t>PRESTIGE LP,VESTACKI VRATNI DISKUS 7X16MM- 6971670</t>
  </si>
  <si>
    <t>SA9142151</t>
  </si>
  <si>
    <t>SRAF KOSTANI -000335-PROSPERA</t>
  </si>
  <si>
    <t>SA9869011</t>
  </si>
  <si>
    <t>CD HORIZON SIPKA ZA KICMU,TITAN.-BIMED-869-011</t>
  </si>
  <si>
    <t>SA9215429</t>
  </si>
  <si>
    <t>PRESTIGE DISC ASS 7X12MM-6971270</t>
  </si>
  <si>
    <t>SA2302257</t>
  </si>
  <si>
    <t>AC TIGHTROPE SET ZA REKONSTRUKCIJU PRELOMA - AR-2257, M.Medical</t>
  </si>
  <si>
    <t xml:space="preserve">УКУПНО ОСТАЛИ УГРАДНИ МАТЕРИЈАЛ У ОРТОПЕДИЈИ   </t>
  </si>
  <si>
    <t xml:space="preserve"> 078 ИМПЛАНТАТИ У ОРТОПЕДИЈИ (ЕНДОПРОТЕЗЕ)</t>
  </si>
  <si>
    <t>KK2100311</t>
  </si>
  <si>
    <t>KK21003</t>
  </si>
  <si>
    <t>LONGEVITY LINER(p11)INSERT HIBRIDNA KUKA, TIP1-MAGNA</t>
  </si>
  <si>
    <t>KK2104320</t>
  </si>
  <si>
    <t>KK21043</t>
  </si>
  <si>
    <t>FEMORALNA GLAVA(p20) CEM. PROTEZE KUKA STILESS TIP5, 7129XYZQ-ECOTRADE</t>
  </si>
  <si>
    <t>KK2106229</t>
  </si>
  <si>
    <t>KK21062</t>
  </si>
  <si>
    <t>NEXGEN FEMORALNA KOMPON.(p29)CEM.TOTAL.KOLENA LPS, TIP1-MAGNA</t>
  </si>
  <si>
    <t>KK2107129</t>
  </si>
  <si>
    <t>KK21071</t>
  </si>
  <si>
    <t>TM CONE METAFIZ. FEMUR/TIBIA(p29)TOTAL.CEM.KOLENA,TIP1-MAGNA</t>
  </si>
  <si>
    <t>SA2020001</t>
  </si>
  <si>
    <t>OR000090</t>
  </si>
  <si>
    <t>IMPLACROSS INSERT 11</t>
  </si>
  <si>
    <t>SA2020141</t>
  </si>
  <si>
    <t>OR000007</t>
  </si>
  <si>
    <t>SEGMENTAL TM COLLAR 00159-TUMORSKA-MAGNA</t>
  </si>
  <si>
    <t>SA2020145</t>
  </si>
  <si>
    <t>OR000067</t>
  </si>
  <si>
    <t>NEXGEN STRAIGHT STEM 11MM-MAGNA</t>
  </si>
  <si>
    <t>SA2020443</t>
  </si>
  <si>
    <t>OR000089</t>
  </si>
  <si>
    <t>ECOFIT EPORE CUP MULTIHOLE</t>
  </si>
  <si>
    <t>SA2020785</t>
  </si>
  <si>
    <t>OR000076</t>
  </si>
  <si>
    <t>FEMORALNA GLAVA VERSYS 32MM-00012</t>
  </si>
  <si>
    <t>SA2020931</t>
  </si>
  <si>
    <t>IC-HEAD 12/14MM</t>
  </si>
  <si>
    <t>SA2120111</t>
  </si>
  <si>
    <t>OR000061</t>
  </si>
  <si>
    <t>NG RHK TIBIJALNA KOMPONENTA TUMORSKA MAGNA</t>
  </si>
  <si>
    <t>SA2200046</t>
  </si>
  <si>
    <t>OR000091</t>
  </si>
  <si>
    <t>SPEJSER ZA KUK SA ANTIBIOT. T/SPC46G</t>
  </si>
  <si>
    <t>SA2200064</t>
  </si>
  <si>
    <t>SPEJSER ZA KOLENO SA ANTIBIOT. SPK6054</t>
  </si>
  <si>
    <t>SA2200640</t>
  </si>
  <si>
    <t>OR000092</t>
  </si>
  <si>
    <t>STEM BICANA REVIZ.CEMENT. KUKA 640615-ORTHOAID</t>
  </si>
  <si>
    <t>SA2203200</t>
  </si>
  <si>
    <t>FEMORALNA GLAVA REVIZ. IC HEAD COCROMO 11716- ORTHOAID</t>
  </si>
  <si>
    <t>SA2203246</t>
  </si>
  <si>
    <t>KAPA CEMENTNA PE-CUP MUELLER II, 12251- ORTHOAID</t>
  </si>
  <si>
    <t>SA2208016</t>
  </si>
  <si>
    <t>OR000088</t>
  </si>
  <si>
    <t>CORAIL REVISION L98X10 - MAKLER</t>
  </si>
  <si>
    <t>SA2208017</t>
  </si>
  <si>
    <t>ARTIKULEZE HEDS 1365XX - MAKLER</t>
  </si>
  <si>
    <t>SA9200024</t>
  </si>
  <si>
    <t>LONGEVITY LINER 10,KUK,BESCEMENTNA-P00025</t>
  </si>
  <si>
    <t>SA9200156</t>
  </si>
  <si>
    <t>DISTAL FEMORAL SEGMENTAL SZB-KOLENO,TUMORSKA-MAGNA</t>
  </si>
  <si>
    <t>SA9200157</t>
  </si>
  <si>
    <t>SEGMENTAL POLY BOX SZ B-KOLENO,TUMORSKA-MAGNA</t>
  </si>
  <si>
    <t>SA9200158</t>
  </si>
  <si>
    <t>SEGMENTAL ART.SURF-KOLENO,TUMORSKA-MAGNA</t>
  </si>
  <si>
    <t>SA92001601</t>
  </si>
  <si>
    <t>SEGMENTAL CEMENTED STEM-KOLENO,TUMORSKA-MAGNA</t>
  </si>
  <si>
    <t>SA92230014</t>
  </si>
  <si>
    <t>KK21065</t>
  </si>
  <si>
    <t>NEXGEN PATELLA-PROTEZA KOLENA</t>
  </si>
  <si>
    <t>SA9236540</t>
  </si>
  <si>
    <t>KK21005</t>
  </si>
  <si>
    <t>KOSTANI ZAVRTANJ,DIJAMETAR 6,5-P00015</t>
  </si>
  <si>
    <t>SA92570342</t>
  </si>
  <si>
    <t>FEMORALNA GLAVA,TETE ORTINOX-REVIZ.PROTEZA KUKA</t>
  </si>
  <si>
    <t>SA9258434</t>
  </si>
  <si>
    <t>KK21002</t>
  </si>
  <si>
    <t>TRILOGY AC.SHELL VISE RUPA-SEL-P00013</t>
  </si>
  <si>
    <t>SA92590411</t>
  </si>
  <si>
    <t>KK21001</t>
  </si>
  <si>
    <t>BESCEM.FEMORAL.STEM,VERSUS M/L PROTEZA KUKA P00016</t>
  </si>
  <si>
    <t>SA9259431</t>
  </si>
  <si>
    <t>MODULARNI BLOK REVIZIONI-HIR</t>
  </si>
  <si>
    <t>SA9259437</t>
  </si>
  <si>
    <t>ACETABULUM ZCA REVIZIONI</t>
  </si>
  <si>
    <t>SA9259436</t>
  </si>
  <si>
    <t>VERSYS FEMORAL HEAD REVIZIONI STEM,BESC.KUK-MAGNA</t>
  </si>
  <si>
    <t>SA9259900</t>
  </si>
  <si>
    <t>KK21050</t>
  </si>
  <si>
    <t>PROTEZA KUKA-PARCIJALNA-AUSTIN-MOORE,AMXX</t>
  </si>
  <si>
    <t>SA9222689</t>
  </si>
  <si>
    <t>OR000106</t>
  </si>
  <si>
    <t>SMR-CEMECTED STEM</t>
  </si>
  <si>
    <t>SA9300120</t>
  </si>
  <si>
    <t>REVITAN PROXIMAL PART CYLINDRICAL 85MM-P00121</t>
  </si>
  <si>
    <t>SA9300122</t>
  </si>
  <si>
    <t>REVITAN DISTA PART CURVED 18,20X200MM-P00123</t>
  </si>
  <si>
    <t>SA2202172</t>
  </si>
  <si>
    <t>PINNACLE MULTIHOLE SHELL(CUP), REVIZ.BESCEM. KUKA-12172- MAKLER</t>
  </si>
  <si>
    <t>SA2202193</t>
  </si>
  <si>
    <t>PINN MAR LIP LINER REVIZ.BESCEM. KUKA-12193 MAKLER</t>
  </si>
  <si>
    <t>KK22105224</t>
  </si>
  <si>
    <t>KK21052</t>
  </si>
  <si>
    <t>STEM (TELO) BIARTIKULARNE PROTEZE KUKA(p24)-NARCISUS-TPR22</t>
  </si>
  <si>
    <t>KK22105324</t>
  </si>
  <si>
    <t>KK21053</t>
  </si>
  <si>
    <t>GLAVA BIARTIKULARNE PROTEZE KUKA (p24)- NARCISUS-TPR22</t>
  </si>
  <si>
    <t>KK22105424</t>
  </si>
  <si>
    <t>KK21054</t>
  </si>
  <si>
    <t>FEMORALNA GALAVA BIARTIKULARNE PROTEZE KUKA(p24)-NARCISUS-TPR22</t>
  </si>
  <si>
    <t>KK22101305</t>
  </si>
  <si>
    <t>KK21013</t>
  </si>
  <si>
    <t>POLAR STEM(p5) BESCEM.PROTEZE R3 KUKA,TIP5,75100XYZ -ECOTRADE-TPR22</t>
  </si>
  <si>
    <t>KK22101405</t>
  </si>
  <si>
    <t>KK21014</t>
  </si>
  <si>
    <t>ACETABULAR SHELL (p5)PROTEZE KUKA BESCEM, TIP5, 7133QWEK-ECOTRADE-TPR22</t>
  </si>
  <si>
    <t>KK22101505</t>
  </si>
  <si>
    <t>KK21015</t>
  </si>
  <si>
    <t>INSERT PROTEZE KUKA BESCEM.(p5) R3 XLPE LINER,TIP5,7133XYZP-ECOTRADE-TPR</t>
  </si>
  <si>
    <t>KK22101605</t>
  </si>
  <si>
    <t>KK21016</t>
  </si>
  <si>
    <t>FEMORALNA GLAVA(p5) PROTEZE KUKA COBALT BESCEM.TIP5, 7130XYZQ-ECOTRADE-TPR22</t>
  </si>
  <si>
    <t>KK22104215</t>
  </si>
  <si>
    <t>KK21042</t>
  </si>
  <si>
    <t>POLARSTEM HIBRID (p15) CEM.TIP5,PROTEZE KUKA7500XYZQ-ECOTRADE-TPR22</t>
  </si>
  <si>
    <t>KK22104920</t>
  </si>
  <si>
    <t>KK21049</t>
  </si>
  <si>
    <t>ACETABULUM(p20) CEM. PROTEZE KUKA REFLECTION,TIP5, 7135XYZQ-ECOTRADE-TPR22</t>
  </si>
  <si>
    <t>KK22107931</t>
  </si>
  <si>
    <t>KK21079</t>
  </si>
  <si>
    <t>FEMORANA KOMPONENTA (p31)GENESIS,KOLENA CEM.TOTALNA,TIP3, 7142XYZQ-ECOTRADE-TPR22</t>
  </si>
  <si>
    <t>KK22108031</t>
  </si>
  <si>
    <t>KK21080</t>
  </si>
  <si>
    <t>TIBIJALNA KOMPONENTA (p31) GENESIS II,KOLENA TOTALNA CEM.TIP3, 7142MNSR-ECOTRADE-TPR22</t>
  </si>
  <si>
    <t>KK22108131</t>
  </si>
  <si>
    <t>KK21081</t>
  </si>
  <si>
    <t>INSERT(p31) LEGION TOTALNE PROTEZE KOLENA CEM.TIP3, 7145XYZQ-ECOTRADE-TPR22</t>
  </si>
  <si>
    <t>KK22100804</t>
  </si>
  <si>
    <t>KK21008</t>
  </si>
  <si>
    <t>STEM BESCEM. PROTEZE KUKA(p4),CORAIL TIP4-MAKLER-TPR22</t>
  </si>
  <si>
    <t>KK22100904</t>
  </si>
  <si>
    <t>KK21009</t>
  </si>
  <si>
    <t>ACETABULUM BESCEM. PROTEZE KUKA(p4) PINACLE,TIP4 -MAKLER-TPR22</t>
  </si>
  <si>
    <t>KK22101004</t>
  </si>
  <si>
    <t>KK21010</t>
  </si>
  <si>
    <t>INSERT BESCEM. PROTEZE KUKA(p4) MARTHON TIP4-MAKLER-TPR22</t>
  </si>
  <si>
    <t>KK22101104</t>
  </si>
  <si>
    <t>KK21011</t>
  </si>
  <si>
    <t>GLAVA BESCEM. PROTEZE KUKA(p4) FEMORAL HED TIP4-MAKLER-TPR22</t>
  </si>
  <si>
    <t>KK22103812</t>
  </si>
  <si>
    <t>KK21038</t>
  </si>
  <si>
    <t>STEM HIBRIDNE PROTEZE KUKA(p12),TIP2-MAKLER-TPR22</t>
  </si>
  <si>
    <t>KK22108733</t>
  </si>
  <si>
    <t>KK21087</t>
  </si>
  <si>
    <t>FEMORALNA PFC KOMPONENTA KOLENA SIGMA PS (p33),TOTALNA CEM.TIP5-MAKLER-TPR22</t>
  </si>
  <si>
    <t>KK22108833</t>
  </si>
  <si>
    <t>KK21088</t>
  </si>
  <si>
    <t>TIBIJALNA PFC KOMPONENETA KOLENA SIGMA(p33)TOTALNA CEM.TIP5-MAKLER-TPR22</t>
  </si>
  <si>
    <t>KK22108933</t>
  </si>
  <si>
    <t>KK21089</t>
  </si>
  <si>
    <t>INSERT PFC SIGMA GVF KOLENA(p33),TOTALNA CEM.TIP5-MAKLER-TPR22</t>
  </si>
  <si>
    <t>KK22100101</t>
  </si>
  <si>
    <t>ML TAPER STEM(p1) KUKA BESCEM.TIP1-MAGNA-TPR22</t>
  </si>
  <si>
    <t>KK22100201</t>
  </si>
  <si>
    <t>TRILOGY SHELL(p1) ACETABULUM BESCEM. KUKA,TIP1-MAGNA-TPR22</t>
  </si>
  <si>
    <t>KK22100301</t>
  </si>
  <si>
    <t>LONGEVITY LINER(p1) INSERT BESCEM. KUKA,TIP1-MAGNA-TPR22</t>
  </si>
  <si>
    <t>KK22100401</t>
  </si>
  <si>
    <t>KK21004</t>
  </si>
  <si>
    <t>VERSYS FEMORAL HEAD(p1),BESCEM. KUKA,TIP1-MAGNA-TPR22</t>
  </si>
  <si>
    <t>KK22103611</t>
  </si>
  <si>
    <t>KK21036</t>
  </si>
  <si>
    <t>TAPERLOC STEM(p11)KUKA HIBRIDNA TIP51-MAGNA-TPR22</t>
  </si>
  <si>
    <t>KK22103711</t>
  </si>
  <si>
    <t>KK21037</t>
  </si>
  <si>
    <t>FEMORAL HEAD(p11) ZB HIBRIDNA KUKA,TIP1-MAGNA-TPR22</t>
  </si>
  <si>
    <t>KK22106229</t>
  </si>
  <si>
    <t>NEXGEN FEMORALNA KOMPON.(p29)CEM.TOTAL.KOLENA LPS, TIP1-MAGNA-TPR22</t>
  </si>
  <si>
    <t>KK22106329</t>
  </si>
  <si>
    <t>KK21063</t>
  </si>
  <si>
    <t>NEXGEN TIBIA(p29)KOLENA TOTAL.CEM. TIP1-MAGNA-TPR22</t>
  </si>
  <si>
    <t>KK22106429</t>
  </si>
  <si>
    <t>KK21064</t>
  </si>
  <si>
    <t>NEXGEN ARTICULAR INSERT(p29)KOLENA TOTAL.CEM. TIP1-MAGNA-TPR22</t>
  </si>
  <si>
    <t>KK22106829</t>
  </si>
  <si>
    <t>KK21068</t>
  </si>
  <si>
    <t>NEXGEN STEM EXTENSION(p29)TOTAL CEM. KOLENA,TIP1-MAGNA-TPR22</t>
  </si>
  <si>
    <t>KK22106929</t>
  </si>
  <si>
    <t>KK21069</t>
  </si>
  <si>
    <t>NEXGEN BLOCK/WEDGE(p29)TOTAL.CEM. KOLENA, TIP1-MAGNA-TPR22</t>
  </si>
  <si>
    <t>KK22110237</t>
  </si>
  <si>
    <t>KK21102</t>
  </si>
  <si>
    <t>REFOBACIN(p37) STERILNI KOŠTANI CEMENT 40G SA GENTAMIC. BIOMET-MAGNA-TPR22</t>
  </si>
  <si>
    <t>KK22110337</t>
  </si>
  <si>
    <t>KK21103</t>
  </si>
  <si>
    <t>REFOBACIN REVISION(p37)STERILNI KOŠTANI CEMENT 40G SA GENTAM. I KLINDAM. BIOMET-MAGNA-TPR22</t>
  </si>
  <si>
    <t>KK22102106</t>
  </si>
  <si>
    <t>KK21021</t>
  </si>
  <si>
    <t>IC HEAD(p6) TIP COCRMO,BESCEM.ENDO.KUKA TIP6-ORTHOAID-TPR22</t>
  </si>
  <si>
    <t>KK22101906</t>
  </si>
  <si>
    <t>KK21019</t>
  </si>
  <si>
    <t>ACETABULUM ECO FIT CUP (p6) BESCEM. ENDO.KUKA TIP 6-ORTHOAID-TPR22</t>
  </si>
  <si>
    <t>KK22102006</t>
  </si>
  <si>
    <t>KK21020</t>
  </si>
  <si>
    <t>INSERT IMPLACROS(p6)BESCEM.ENDO.KUKA TIP6-ORTHOAID-TPR22</t>
  </si>
  <si>
    <t>KK22103913</t>
  </si>
  <si>
    <t>KK21039</t>
  </si>
  <si>
    <t>STEM PROTEZE(p13) IC STRAIGHT,HIBRID.KUKA, TIP3-ORTHOAID-TPR22</t>
  </si>
  <si>
    <t>KK22104717</t>
  </si>
  <si>
    <t>KK21047</t>
  </si>
  <si>
    <t>ACETABULUM(p17) TIP MULLER II, CEMENT.ENDO.KUKA TIP2-ORTHOAID-TPR22</t>
  </si>
  <si>
    <t>KK22105826</t>
  </si>
  <si>
    <t>KK21058</t>
  </si>
  <si>
    <t>BIPOLARNA GLAVA(p26) IC BIPOLAR CEM.PROTEZA KUKA,TIP3-ORTHOAID-TPR22</t>
  </si>
  <si>
    <t>KK22105926</t>
  </si>
  <si>
    <t>KK21059</t>
  </si>
  <si>
    <t>GLAVA IC HEAD(p26)-CEM. PROTEZA KUKA TIP3-ORTHOAID-TPR22</t>
  </si>
  <si>
    <t>KK22110938</t>
  </si>
  <si>
    <t>KK21109</t>
  </si>
  <si>
    <t>CEMEX GENTA ID GREEN(p38)STERILNI KOŠTANI CEMENT 40G, 12A2420-ORTHOAID-TPR22</t>
  </si>
  <si>
    <t>KK22111038</t>
  </si>
  <si>
    <t>KK21110</t>
  </si>
  <si>
    <t>VANCOGENX (p38)STERILNI KOŠTANI CEMENT 40G SA GENTAM.I VANKOM. 12A2520-ORTHOAID-TPR22</t>
  </si>
  <si>
    <t>KK22106629</t>
  </si>
  <si>
    <t>KK21066</t>
  </si>
  <si>
    <t>FEMORALNA KOMPONENTA(p29)LCCK,TOTAL.CEM KOLENA, TIP1-MAGNA, TPR22</t>
  </si>
  <si>
    <t>KK22106729</t>
  </si>
  <si>
    <t>KK21067</t>
  </si>
  <si>
    <t>INSERT LCCK ARTICULAR(p29)TOTAL.CEM. KOLENA, TIP1-MAGNA, TPR22</t>
  </si>
  <si>
    <t>KK22104315</t>
  </si>
  <si>
    <t>FEMORALNA GLAVA(p15) CEM. PROTEZE KUKA STILESS TIP5, 7129XYZQ-ECOTRADE, TPR22</t>
  </si>
  <si>
    <t>KK22104416</t>
  </si>
  <si>
    <t>KK21044</t>
  </si>
  <si>
    <t>ACETABULARNA KAPA(p16)EXCEED ABT,CEMENTANA KUKA, TIP1-MAGNA, TPR22</t>
  </si>
  <si>
    <t>KK22107029</t>
  </si>
  <si>
    <t>KK21070</t>
  </si>
  <si>
    <t>NEXGEN FEMORAL AUGMENT(p29)TOTAL.CEM.KOLENA, TIP1-MAGNA-TPR22</t>
  </si>
  <si>
    <t>KK22109535</t>
  </si>
  <si>
    <t>KK21095</t>
  </si>
  <si>
    <t>OXFORD FEMORALNA KOMPONENTA(p35)UNIKOND.KOLENA, TIP1-MAGNA, TPR22</t>
  </si>
  <si>
    <t>KK22109635</t>
  </si>
  <si>
    <t>KK21096</t>
  </si>
  <si>
    <t>OXFORD TIBIJALNA KOMPONENTA(p35)UNIKOND.KOLENA, TIP1-MAGNA, TPR22</t>
  </si>
  <si>
    <t>KK22109735</t>
  </si>
  <si>
    <t>KK21097</t>
  </si>
  <si>
    <t>OXFORD TIBIJALNI INSERT(p35)UNIKOND.KOLENA, TIP1-MAGNA, TPR22</t>
  </si>
  <si>
    <t>KK22102407</t>
  </si>
  <si>
    <t>KK21024</t>
  </si>
  <si>
    <t>AVANTAGE CEMENTED(p7) ACETABULUM KUKA CEMENTNI,TIP7-MAGNA-TPR22</t>
  </si>
  <si>
    <t>KK22102507</t>
  </si>
  <si>
    <t>KK21025</t>
  </si>
  <si>
    <t>AVANTAGE INSERT(p7) KUKA,TIP7-MAGNA-TPR22</t>
  </si>
  <si>
    <t>SA9222761</t>
  </si>
  <si>
    <t>OR000105</t>
  </si>
  <si>
    <t>SMR-REVERSE LINER</t>
  </si>
  <si>
    <t>SA9222731</t>
  </si>
  <si>
    <t>SMR-GLENOSPHERA</t>
  </si>
  <si>
    <t>SA9222825</t>
  </si>
  <si>
    <t>OR000104</t>
  </si>
  <si>
    <t>SMR-CEMENTLESS GLENOID METAL BACK</t>
  </si>
  <si>
    <t>SA2020065</t>
  </si>
  <si>
    <t>SPONGIOSA SCREW FLAT HEAD 6,5</t>
  </si>
  <si>
    <t>SA9228754</t>
  </si>
  <si>
    <t>LINER ACETABULAR 713376XX, 02A003/XX - ECOTRADE</t>
  </si>
  <si>
    <t>SA9223456</t>
  </si>
  <si>
    <t>SHELL 713355XX, 02A008/XX - ECOTRADE</t>
  </si>
  <si>
    <t>KK22102307</t>
  </si>
  <si>
    <t>KK21023</t>
  </si>
  <si>
    <t>AVANTAGE SHELL ACETABULUM(p7)BESCEM. KUKA TIP-7-MAGNA-TPR22</t>
  </si>
  <si>
    <t>KK22107229</t>
  </si>
  <si>
    <t>KK21072</t>
  </si>
  <si>
    <t>NG RHK FEMORAL COMPONENT(p29)TOTAL.CEM.KOLENA,TIP1-MAGNA-TPR22</t>
  </si>
  <si>
    <t>KK22107329</t>
  </si>
  <si>
    <t>KK21073</t>
  </si>
  <si>
    <t>NG RHK TIBIJALNA KOMPONENTA(p29)TOTAL.CEM.KOLENA, TIP1-MAGNA-TPR22</t>
  </si>
  <si>
    <t>KK22107429</t>
  </si>
  <si>
    <t>KK21074</t>
  </si>
  <si>
    <t>RHK INSERT(p29)TOTAL.CEM.KOLENA, TIP1-MAGNA-TPR22</t>
  </si>
  <si>
    <t>SA9248797</t>
  </si>
  <si>
    <t>IRENE-CEMENTNI STEM</t>
  </si>
  <si>
    <t>SA2020852</t>
  </si>
  <si>
    <t>MUTARS RS STEM CEMENTLLESS, BESCEM.REVIZ.- 6762xx- ORTHOAID</t>
  </si>
  <si>
    <t>SA2020671</t>
  </si>
  <si>
    <t>MUTARS RS PROXIMAL COMPONENT 135/xx, BESCEM.REVIZ.- 67101xx, orthoaid</t>
  </si>
  <si>
    <t>SA2020887</t>
  </si>
  <si>
    <t>MUTARS RS METAPHYSEAL COMPONENT HA,BESCEM.REVIZ.- 6730xx- ORTHOAID</t>
  </si>
  <si>
    <t>KK22100602</t>
  </si>
  <si>
    <t>KK21006</t>
  </si>
  <si>
    <t>FITMORE STEM (p2)BESCEM.KUKA TIP2-MAGNA-TPR22</t>
  </si>
  <si>
    <t>KK2301401</t>
  </si>
  <si>
    <t>KK230140</t>
  </si>
  <si>
    <t>LONGEVINITY Higly LINER 32mmX54 JJ 00-8752-011-32,ENDOPROTEZA KUKA TIP 1- Magna</t>
  </si>
  <si>
    <t>KK2311349</t>
  </si>
  <si>
    <t>KK231134</t>
  </si>
  <si>
    <t>NEXGEN LPS-FLEX FEMORAL LEVO VEL.E 00-5964-015-51,TOTALNA POLIAK.CEM. ENDOPROT. KOLENA- Magna</t>
  </si>
  <si>
    <t>KK2311389</t>
  </si>
  <si>
    <t>KK231138</t>
  </si>
  <si>
    <t>NEXGEN LPS-FLEX FEMORAL VEL.G LEVO 00-5964-017-51,TOTALNA POLIAK.CEME. ENDOPROT.KOLENA- Magna</t>
  </si>
  <si>
    <t>KK2311339</t>
  </si>
  <si>
    <t>KK231133</t>
  </si>
  <si>
    <t>NEXGEN LPS-FLEX FEMORAL VEL.D DESNO 596401452,TOTALNA POLIAK. CEM. ENDOPROT. KOLENA ,Magna</t>
  </si>
  <si>
    <t>KK2311359</t>
  </si>
  <si>
    <t>KK231135</t>
  </si>
  <si>
    <t>NEXGEN LPS-FLEX FEMORAL VEL.E DESNO 00-5964-015-52,TOTALNA POLIAK. CEME. ENDOPROT.KOLENA - Magna</t>
  </si>
  <si>
    <t>KK2311379</t>
  </si>
  <si>
    <t>KK231137</t>
  </si>
  <si>
    <t>NEXGEN LPS-FLEX FEMORAL VEL.F DESNO 00-5964-016-52,TOTALNA POLIAK. CEM. ENDOPROT. KOLENA - Magna</t>
  </si>
  <si>
    <t>KK2311399</t>
  </si>
  <si>
    <t>KK231139</t>
  </si>
  <si>
    <t>NEXGEN LPS-FLEX FEMORAL VEL.G DESNO 00-5964-017-52,TOTALNA POLIAK. CEM. ENDOPROT. KOLENA - Magna</t>
  </si>
  <si>
    <t>KK2311529</t>
  </si>
  <si>
    <t>KK231152</t>
  </si>
  <si>
    <t>NEXGEN TIBIJALNA KOMP. VEL.3 598003701,TOTALNA POLIAK. CEM.ENDOPROT. KOLENA - Magna</t>
  </si>
  <si>
    <t>KK2311539</t>
  </si>
  <si>
    <t>KK231153</t>
  </si>
  <si>
    <t>NEXGEN TIBIJALNA KOMP. VEL.4 598003702,TOTALNA POLIAK. CEM. ENDOPROT. KOLENA - Magna</t>
  </si>
  <si>
    <t>KK2311549</t>
  </si>
  <si>
    <t>KK231154</t>
  </si>
  <si>
    <t>NEXGEN TIBIJALNA KOMP. VEL.5 598004701,TOTALNA POLIAK. CEM. ENDOPROT. KOLENA-Magna</t>
  </si>
  <si>
    <t>KK2311559</t>
  </si>
  <si>
    <t>KK231155</t>
  </si>
  <si>
    <t>NEXGEN TIBIJALNA KOMP. VEL. 6 598004702,TOTALNA POLIAK. CEM. ENDOPROT. KOLENA -Magna</t>
  </si>
  <si>
    <t>KK2311579</t>
  </si>
  <si>
    <t>KK231157</t>
  </si>
  <si>
    <t>NEXGEN TIBIJALNA KOMP. VEL 8 598005702,TOTALNA POLIAK. CEM. ENDOPROT.KOLENA -Magna</t>
  </si>
  <si>
    <t>KK2311599</t>
  </si>
  <si>
    <t>KK231159</t>
  </si>
  <si>
    <t>NEXGEN ARTIKULARNA KOMP. VEL.CD VISINA 10MM ZA TIB. 3,4 596403010,TOTALNA POLIAK. CEM. ENDOPROT. KOLENA -Magna</t>
  </si>
  <si>
    <t>KK2311669</t>
  </si>
  <si>
    <t>KK231166</t>
  </si>
  <si>
    <t>NEXGEN ARTIKULARNA KOMP. VEL. EF VISINA 10MM ZA TIB.3,4 596403210,TOTALNA POLIAK. CEM. ENDOPROT. KOLENA-Magna</t>
  </si>
  <si>
    <t>KK2311659</t>
  </si>
  <si>
    <t>KK231165</t>
  </si>
  <si>
    <t>NEXGEN ARTIKULARNA KOMP. VEL.EF VISINA 09mm ZA TIB.3,4 596403209,TOTAL</t>
  </si>
  <si>
    <t>KK2311679</t>
  </si>
  <si>
    <t>KK231167</t>
  </si>
  <si>
    <t>NEXGEN ARTIKULARNA KOMP. VEL. EF VISINA 12mm ZA TIB.3,4 596403212,ENDOPROTEZA KUKA TIP 1-Magna</t>
  </si>
  <si>
    <t>KK2311729</t>
  </si>
  <si>
    <t>KK231172</t>
  </si>
  <si>
    <t>NEXGEN ARTIKULARNA KOMP. VEL.EF VISINA 09mm ZA TIB.5,6 596404009,TOTALNA POLIAK. CEM. ENDOPROT. KOLENA -Magna</t>
  </si>
  <si>
    <t>KK2311739</t>
  </si>
  <si>
    <t>KK231173</t>
  </si>
  <si>
    <t>NEXGEN ARTIKULARNA KOMP. VEL.EF VISIN 10mm ZA TIB.5,6 596404010 ,TOTALNA POLIAK.CEM. ENDOPROT. KOLENA -Magna</t>
  </si>
  <si>
    <t>KK2311749</t>
  </si>
  <si>
    <t>KK231174</t>
  </si>
  <si>
    <t>NEXGEN ARTIKULARNA KOMP. VEL. EF VISINA 12MM ZA TIB. 5,6 596404012,TOTALNA POLIAK. CEM. ENDOPROT. KOLENA- Magna</t>
  </si>
  <si>
    <t>KK2311869</t>
  </si>
  <si>
    <t>KK231186</t>
  </si>
  <si>
    <t>NEXGEN ARTIKULARNA KOMP. VEL.GH VISINA 09MM ZA TIB 7,8,9,10 596405009,TOTALNA POLIAK. CEM. ENDOPROT. KOLENA - Magna</t>
  </si>
  <si>
    <t>KK2300091</t>
  </si>
  <si>
    <t>KK230009</t>
  </si>
  <si>
    <t>M/L FEMORAL STEM TAPER VEL.13,5 STAND. 00-7711-013-00,ENDOPROTEZA KUKA TIP 1- Magna</t>
  </si>
  <si>
    <t>KK2300521</t>
  </si>
  <si>
    <t>KK230052</t>
  </si>
  <si>
    <t>TAPERLOC CoCr CEMENTNI FEMORALNI STEM VEL. 10mm 650-0338,ENDOPROTEZA KUKA TIP 1-Magna</t>
  </si>
  <si>
    <t>KK2301291</t>
  </si>
  <si>
    <t>KK230129</t>
  </si>
  <si>
    <t>TRIOLOGY IT SHELL VIŠE RUPA 54mm JJ 00-8753-054-02,ENDOPROTEZA KUKA TIP 1 -Magna</t>
  </si>
  <si>
    <t>KK2301911</t>
  </si>
  <si>
    <t>KK230191</t>
  </si>
  <si>
    <t>ZB 12/14 CoCr FEMORAL HEAD DIJAM.32mm VISINA VRATA 0mm 802203202,ENDOPROTEZA KUKA TIP 1, Zimmer-Magna</t>
  </si>
  <si>
    <t>KK2302211</t>
  </si>
  <si>
    <t>KK230221</t>
  </si>
  <si>
    <t>VERSYS FEMORAL HEAD 12/14 DIJAM. 28MM DUŽINA VRATA 7mm 801802814,ENDOPROTEZA KUKA TIP 1 -Magna</t>
  </si>
  <si>
    <t>KK2311319</t>
  </si>
  <si>
    <t>KK231131</t>
  </si>
  <si>
    <t>NEXGEN LPS-FLEX FEMORAL VEL.C DESNO 596401352,TOTALNA POLIAK. CEM. ENDOPROT. KOLENA- Magna</t>
  </si>
  <si>
    <t>KK23159213</t>
  </si>
  <si>
    <t>KK231592</t>
  </si>
  <si>
    <t>PFC MOD TIB TRAY SZ-2N-8 866022,TOTALNA PRIM. POLIAK. CEM.ENDOPROT. KOLENA TIP 5 ,Makler</t>
  </si>
  <si>
    <t>KK2302622</t>
  </si>
  <si>
    <t>KK230262</t>
  </si>
  <si>
    <t>CORAIL CEMNETED SIZE 11 L96411,ENDOPROTEZA KUKA TIP 2 -DePuyMakler</t>
  </si>
  <si>
    <t>KK2302662</t>
  </si>
  <si>
    <t>KK230266</t>
  </si>
  <si>
    <t>CORAIL CEMENTED SIZE 15 L96415,ENDOPROTEZA KUKA TIP 2- DePuy-Magna</t>
  </si>
  <si>
    <t>KK2302752</t>
  </si>
  <si>
    <t>KK230275</t>
  </si>
  <si>
    <t>PINNACLE MULTIHOLE CUP 54mm, 121720054 ENDOPROTEZA KUKA TIP 2 , DePuy- -Makler</t>
  </si>
  <si>
    <t>KK2303002</t>
  </si>
  <si>
    <t>KK230300</t>
  </si>
  <si>
    <t>PINNACLE MARATHON LIP LINER 32IDX54 121932254 ENDOPROTEZA KUKA TIP 2 , Makler</t>
  </si>
  <si>
    <t>KK2303602</t>
  </si>
  <si>
    <t>KK230360</t>
  </si>
  <si>
    <t>12/14 METAL FEMORAL HEADS 32mm (+)5) 136522000,ENDOPROTEZA KUKA TIP 2 ARTIKULEZE, DePuy- Makler</t>
  </si>
  <si>
    <t>KK23156913</t>
  </si>
  <si>
    <t>KK231569</t>
  </si>
  <si>
    <t>SIGMA PS CEM FEM SZ2,5 L 196040250 TOTALNA PRIM. POLIAK. CEM. ENDOPROT.KOLENA TIP 5 , MAKLER</t>
  </si>
  <si>
    <t>KK23157013</t>
  </si>
  <si>
    <t>KK231570</t>
  </si>
  <si>
    <t>SIGMA PS CEM FEM SZ3 L 196040300TOTALNA PRIM. POLIAK. CEM. ENDOPROT.KOLENA TIP 5 , - Makler</t>
  </si>
  <si>
    <t>KK23157113</t>
  </si>
  <si>
    <t>KK231571</t>
  </si>
  <si>
    <t>SIGMA PS CEM FEM SZ4 L 196040400, TOTALNA PRIM. POLIAK. CEM. ENDOPROT.KOLENA TIP 5 MAKLER</t>
  </si>
  <si>
    <t>KK23157513</t>
  </si>
  <si>
    <t>KK231575</t>
  </si>
  <si>
    <t>SIGMA PS CEM FEM SZ2 R 196050200TOTALNA PRIM. POLIAK. CEM. ENDOPROT.KOLENA TIP 5 , MAKLER</t>
  </si>
  <si>
    <t>KK23157613</t>
  </si>
  <si>
    <t>KK231576</t>
  </si>
  <si>
    <t>SIGMA PS CEM FEM SZ2,5 R 196050250TOTALNA PRIM. POLIAK. CEM. ENDOPROT.KOLENA TIP 5 , MAKLER</t>
  </si>
  <si>
    <t>KK23157813</t>
  </si>
  <si>
    <t>KK231578</t>
  </si>
  <si>
    <t>SIGMA PS CEM FEM SZ4 R 196050400TOTALNA PRIM. POLIAK. CEM.ENDOPROT. KOLENA TIP 5 , - Makler</t>
  </si>
  <si>
    <t>KK23159313</t>
  </si>
  <si>
    <t>KK231593</t>
  </si>
  <si>
    <t>P.F.C MOD TIB TRAY SZ-3 N-8 866023TOTALNA PRIM. POLIAK. CEM.ENDOPROT. KOLENA TIP 5 -Makler</t>
  </si>
  <si>
    <t>KK23159513</t>
  </si>
  <si>
    <t>KK231595</t>
  </si>
  <si>
    <t>P.F.C MOD TIB TRAY SZ-5 N-8 866025,TOTALNA PRIM. POLIAK. CEM.ENDOPROT. KOLENA TIP 5 -Makler</t>
  </si>
  <si>
    <t>KK23159713</t>
  </si>
  <si>
    <t>KK231597</t>
  </si>
  <si>
    <t>P.F.C MOD TIB TRAY SZ-2.5 N-8 866029, TOTALNA PRIM. POLIAK. CEM.ENDOPROT. KOLENA TIP 5 - Makler</t>
  </si>
  <si>
    <t>KK23162813</t>
  </si>
  <si>
    <t>KK231628</t>
  </si>
  <si>
    <t>SIGMA STB GVF TIBIA INSERT SZ 2 8MM 158121008TOTALNA PRIM. POLIAK. CEM. ENDOPROT. KOLENA TIP 5 -Makler</t>
  </si>
  <si>
    <t>KK23162913</t>
  </si>
  <si>
    <t>KK231629</t>
  </si>
  <si>
    <t>SIGMA STB GVF TIBIA INSERT SZ 2 10MM 158121010TOTALNA PRIM. POLIAK. CEM.ENDOPROT.KOLENA TIP 5 , Makler</t>
  </si>
  <si>
    <t>KK23163313</t>
  </si>
  <si>
    <t>KK231633</t>
  </si>
  <si>
    <t>SIGMA STB GVF TIBIA INSERT SZ 2,5 8mm158122008TOTALNA PRIM. POLIAK. CEM. ENDOPROT. KOLENA TIP 5 -Makler</t>
  </si>
  <si>
    <t>KK23163813</t>
  </si>
  <si>
    <t>KK231638</t>
  </si>
  <si>
    <t>SIGMA STB GVF TIBIA INSERT SZ 3 8MM 158123008 TOTALNA PRIM. POLIAK. CEM. ENDOPROT. KOLENA TIP 5 -Makler</t>
  </si>
  <si>
    <t>KK23164013</t>
  </si>
  <si>
    <t>KK231640</t>
  </si>
  <si>
    <t>SIGMA STB GVF TIBIA INSERT SZ3 12,5MM 158123012TOTALNA PRIM. POLIAK. CEM. ENDOPROT. KOLENA TIP 5- Makler</t>
  </si>
  <si>
    <t>KK23164813</t>
  </si>
  <si>
    <t>KK231648</t>
  </si>
  <si>
    <t>SIGMA STB GVF TIBIA INSERT SZ 5 8MM 158125008TOTALNA PRIM. POLIAK. CEM. ENDOPROT. KOLENA TIP 5 -Makler</t>
  </si>
  <si>
    <t>KK23152211</t>
  </si>
  <si>
    <t>KK231522</t>
  </si>
  <si>
    <t>PS FEMORAL COMP. 4 RT 71420118,TOTALNA PRIM. POLIAK. CEM. ENDOPROT. KOLENA TIP 3- Ecotrade</t>
  </si>
  <si>
    <t>KK23152311</t>
  </si>
  <si>
    <t>KK231523</t>
  </si>
  <si>
    <t>PS FEMORALCOMP 5RT 71420120, TOTALNA PRIM. POLIAK. CEM. ENDOPROT. KOLENA TIP 3- Ecotrade</t>
  </si>
  <si>
    <t>KK23153711</t>
  </si>
  <si>
    <t>KK231537</t>
  </si>
  <si>
    <t>TIBIAL BASE SZ 3 RIGHT 7142018,TOTALANA PRIM. POLIAK. CEM. ENDOPROT. KOLENA TIP 3 -Ecotrade</t>
  </si>
  <si>
    <t>KK23153911</t>
  </si>
  <si>
    <t>KK231539</t>
  </si>
  <si>
    <t>TIBIAL BASE SZ 5 71420186,TOTALANA PRIM. POLIAK. CEM. ENDOPROT. KOLENA TIP 3 - Ecotrade</t>
  </si>
  <si>
    <t>KK2303823</t>
  </si>
  <si>
    <t>KK230382</t>
  </si>
  <si>
    <t>POLARSTEM STANDAR BEZCEM. SZ 3 75100466,ENDOPROTEZA KUKA TIP 3 -Ecotrade</t>
  </si>
  <si>
    <t>KK2304043</t>
  </si>
  <si>
    <t>KK230404</t>
  </si>
  <si>
    <t>MULTI HOLE SHELL 58mm, ACETABUL. 71338668ENDOPROTEZA KUKA TIP 3 , - Ecotrade</t>
  </si>
  <si>
    <t>KK2304163</t>
  </si>
  <si>
    <t>KK230416</t>
  </si>
  <si>
    <t>ACETABULAR LINER 32mm 71337658 ENDOPROTEZA KUKA TIP 3 , - Ecotrade</t>
  </si>
  <si>
    <t>KK2304703</t>
  </si>
  <si>
    <t>KK230470</t>
  </si>
  <si>
    <t>COCR 12/14 FEMORAL HEAD 32mm 71303204,ENDOPROTEZA KUKA TIP 3 - Ecotrde</t>
  </si>
  <si>
    <t>KK23151411</t>
  </si>
  <si>
    <t>KK231514</t>
  </si>
  <si>
    <t>PS FEMORAL COMP. SZ 4 LEFT 71420102TOTALNA PRIM. POLIAK. CEM. ENDOPROT. KOLENA TIP 3, ,</t>
  </si>
  <si>
    <t>KK23153011</t>
  </si>
  <si>
    <t>KK231530</t>
  </si>
  <si>
    <t>TIBIAL BASE SZ 4 LEFT 71420166,TOTALANA PRIM. POLIAK. CEM. ENDOPROT. KOLENA TIP 3 - Ecotrde</t>
  </si>
  <si>
    <t>KK23154811</t>
  </si>
  <si>
    <t>KK231548</t>
  </si>
  <si>
    <t>ARTIKULAR INSERT SZ 3-4 9mm 71453211, TOTALNA PRIM. POLIAK. CEM. ENDOPROTEZA KOLENA TIP 3 - Ecotrade</t>
  </si>
  <si>
    <t>KK23155011</t>
  </si>
  <si>
    <t>KK231550</t>
  </si>
  <si>
    <t>ARTIKULAR INSERT SZ 3-4 13mm 71453213, TOTALNA PRIM. POLIAK. CEMENTNA ENDOPROTEZA KOLENA TIP 3 -Ecotrade</t>
  </si>
  <si>
    <t>KK23155311</t>
  </si>
  <si>
    <t>KK231553</t>
  </si>
  <si>
    <t>ARTIKULAR INSERT SZ 5-6 9mm 71453221,TOTALNA PRIM. POLIAK. CEM.ENDOPROT. KOLENA, Ecotrade</t>
  </si>
  <si>
    <t>KK2302282</t>
  </si>
  <si>
    <t>KK230228</t>
  </si>
  <si>
    <t>CORAIL AMT COLLAR SIZE 9 3L92499 ENDOPROTEZA KUKA TIP 2 ,MAKLER</t>
  </si>
  <si>
    <t>KK2302322</t>
  </si>
  <si>
    <t>KK230232</t>
  </si>
  <si>
    <t>CORAIL AMT COLLAR SIZE 13 3L92503 ENDOPROTEZA KUKA TIP 2 , MAKLER</t>
  </si>
  <si>
    <t>KK2302332</t>
  </si>
  <si>
    <t>KK230233</t>
  </si>
  <si>
    <t>CORAIL AMT COLLAR SIZE 14 3L9250ENDOPROTEZA KUKA TIP 2 4, Makler</t>
  </si>
  <si>
    <t>KK2302772</t>
  </si>
  <si>
    <t>KK230277</t>
  </si>
  <si>
    <t>PINNACLE MULTIHOLE CUP 58mm 121720058 ENDOPROTEZA KUKA TIP 2 ,DePuy-Makler</t>
  </si>
  <si>
    <t>KK2303122</t>
  </si>
  <si>
    <t>KK230312</t>
  </si>
  <si>
    <t>PINNACLE MARATHON LINER NEUT 58ODX32 121932058ENDOPROTEZA KUKA TIP 2 , MAKLER</t>
  </si>
  <si>
    <t>KK2302742</t>
  </si>
  <si>
    <t>KK230274</t>
  </si>
  <si>
    <t>PINNACLE MULTIHOLE CUP 52mm, 121720052, ENDOPROT. KUKA TIP2- DePuyMakler</t>
  </si>
  <si>
    <t>KK2302992</t>
  </si>
  <si>
    <t>KK230299</t>
  </si>
  <si>
    <t>PINNACLE MARATHON LIP LINER 32IDX52 121932252 ENDOPROTEZA KUKA TIP 2 , Makler</t>
  </si>
  <si>
    <t>KK23157713</t>
  </si>
  <si>
    <t>KK231577</t>
  </si>
  <si>
    <t>SIGMA PS CEM FEM SZ3 R 196050300 , TOTALNA PRIM. POLIAK. CEM. ENDOPROT.KOLENA TIP 5 MAKLER</t>
  </si>
  <si>
    <t>KK23159413</t>
  </si>
  <si>
    <t>KK231594</t>
  </si>
  <si>
    <t>P.F.C MOD TIB TRAY SZ-4 N-8 866024,TOTALNA PRIM. POLIAK. CEM.ENDOPROT. KOLENA TIP 5 ,Makler</t>
  </si>
  <si>
    <t>KK23163413</t>
  </si>
  <si>
    <t>KK231634</t>
  </si>
  <si>
    <t>SIGMA STB GVF TIBIA INSERT SZ 2,5 10MM 158122010TOTALNA PRIM. POLIAK. CEM. ENDOPROT. KOLENA TIP 5 -Makler</t>
  </si>
  <si>
    <t>KK23163913</t>
  </si>
  <si>
    <t>KK231639</t>
  </si>
  <si>
    <t>SIGMA STB GVF TIBIA INSERT SZ3 10MM 15812301TOTALNA PRIM. POLIAK. CEM. ENDOPROT. KOLENA TIP 5 0-Makler</t>
  </si>
  <si>
    <t>KK23164513</t>
  </si>
  <si>
    <t>KK231645</t>
  </si>
  <si>
    <t>SIGMA STB GVF TIBIA INSERT SZ4 12.5MM 158124012TOTALNA PRIM. POLIAK. CEM. ENDOPROT. KOLENA TIP 5-Makler</t>
  </si>
  <si>
    <t>KK2300051</t>
  </si>
  <si>
    <t>KK230005</t>
  </si>
  <si>
    <t>M/L FEMORAL STEM BESCEM.TAPER VEL.9 STANDARD 00-7711-009-00,ENDOPROTEZA KUKA TIP 1-Magna</t>
  </si>
  <si>
    <t>KK2300531</t>
  </si>
  <si>
    <t>KK230053</t>
  </si>
  <si>
    <t>TAPERLOC COCR CEMENTNI FEMORALNI STEM VEL.12,5mm 650-0339,ENDOPROTEZA KUKA TIP 1 -Magna</t>
  </si>
  <si>
    <t>KK2301261</t>
  </si>
  <si>
    <t>KK230126</t>
  </si>
  <si>
    <t>TRIOLOGY IT SHELL VIŠE RUPA 48mm 00-8753-048-02,ENDOPROTEZA KUKA TIP 1 -Magna</t>
  </si>
  <si>
    <t>KK2301381</t>
  </si>
  <si>
    <t>KK230138</t>
  </si>
  <si>
    <t>LONGEVINITY Highly LINER 32mmX50HH 00-8752-009-32,ENDOPROTEZA KUKA TIP 1- Magna</t>
  </si>
  <si>
    <t>KK2301701</t>
  </si>
  <si>
    <t>KK230170</t>
  </si>
  <si>
    <t>ZCA ACETABULUM DIJAM. 28mm OD 47mm 800554428,ENDOPROTEZA KUKA TIP 1- Magna</t>
  </si>
  <si>
    <t>KK2301881</t>
  </si>
  <si>
    <t>KK230188</t>
  </si>
  <si>
    <t>ZB 12/14 COCR FEMORAL HEAD DIJAM. 28mm DUŽ.VRATA +7mm 802202804,ENDOPROTEZA KUKA TIP 1- Magna</t>
  </si>
  <si>
    <t>KK2301901</t>
  </si>
  <si>
    <t>KK230190</t>
  </si>
  <si>
    <t>ZB 12/14 COCR FEMORAL HEAD DIJAM.32mm DUŽ. VRATA -3,5mm 802203201,ENDOPROTEZA KUKA TIP , Magna</t>
  </si>
  <si>
    <t>KK2301921</t>
  </si>
  <si>
    <t>KK230192</t>
  </si>
  <si>
    <t>ZB 12/14 COCR FEMORAL HEAD DIJAM.32mm DUŽ. VRATA +3.5mm 802203203,ENDOPROTEZA KUKA TIP 1 -Magna</t>
  </si>
  <si>
    <t>KK2311369</t>
  </si>
  <si>
    <t>KK231136</t>
  </si>
  <si>
    <t>NEXGEN LPS-FLEX FEMORAL VEL.F LEVO 00-5964-016-51,TOTALNA POLIAK.CEM. ENDOPROT.KOLENA-Magna</t>
  </si>
  <si>
    <t>KK2311759</t>
  </si>
  <si>
    <t>KK231175</t>
  </si>
  <si>
    <t>NEXGEN ARTIKULARNA KOMP. VEL.EF VISINA 14MM ZA TIB. 5,6 596404014TOTALNA POLIAK. CEM.ENDOPROT.KOLENA-Magna</t>
  </si>
  <si>
    <t>KK2311879</t>
  </si>
  <si>
    <t>KK231187</t>
  </si>
  <si>
    <t>NEXGEN ARTIKULARNA KOMP. VEL.GH VISINA 10MM ZA TIB. 7,8,9,10, 596405010,TOTALNA POLIAK. CEM. ENDOPROT. KOLENA -Magna</t>
  </si>
  <si>
    <t>KK2301271</t>
  </si>
  <si>
    <t>KK230127</t>
  </si>
  <si>
    <t>TRIOLOGY IT SHELL SA VIŠE RUPA 50mm HH 00-8753-050-02, ENDOPROTEZA KUKA TIP 1- Magna</t>
  </si>
  <si>
    <t>KK2303843</t>
  </si>
  <si>
    <t>KK230384</t>
  </si>
  <si>
    <t>POLARSTEM STANDARD BESCEM. SZ 5 75100468ENDOPROTEZA KUKA TIP 3 , -Ecotrade</t>
  </si>
  <si>
    <t>KK2304063</t>
  </si>
  <si>
    <t>KK230406</t>
  </si>
  <si>
    <t>MULTIHOLE SHELL 62mm, ACETABUL.71338671ENDOPROTEZA KUKA TIP 3 , - Ecotrade</t>
  </si>
  <si>
    <t>KK2304183</t>
  </si>
  <si>
    <t>KK230418</t>
  </si>
  <si>
    <t>ACETABULAR LINER 32mm 71337662, ENDOPROTEZA KUKA TIP 3- Ecotrade</t>
  </si>
  <si>
    <t>KK2302292</t>
  </si>
  <si>
    <t>KK230229</t>
  </si>
  <si>
    <t>CORAIL AMT COLLAR SIZE 10 3L92500ENDOPROTEZA KUKA TIP 2 , MAKLER</t>
  </si>
  <si>
    <t>KK2302312</t>
  </si>
  <si>
    <t>KK230231</t>
  </si>
  <si>
    <t>CORAIL AMT COLLAR SIZE 12 3L92502,ENDOPROTEZA KUKA TIP 2 MAKLER</t>
  </si>
  <si>
    <t>KK2303592</t>
  </si>
  <si>
    <t>KK230359</t>
  </si>
  <si>
    <t>12/14 METAL FEMORAL HEADS 32mm (+)1 136521000,-ENDOPROTEZA KUKA TIP 2 ARTIKULEZE Makler</t>
  </si>
  <si>
    <t>KK2300101</t>
  </si>
  <si>
    <t>KK230010</t>
  </si>
  <si>
    <t>M/L FEMORAL STEM BESCEM.TAPER VEL.15 STANDARD 00-7711-015-00,ENDOPROTEZA KUKA TIP 1- Magna</t>
  </si>
  <si>
    <t>KK2300111</t>
  </si>
  <si>
    <t>KK230011</t>
  </si>
  <si>
    <t>M/L FEMORAL STEM BESCEM. TAPER VEL. 16,25 STANDARD 00-7711-016-00,ENDOPROTEZA KUKA TIP 1- Magna</t>
  </si>
  <si>
    <t>KK2300541</t>
  </si>
  <si>
    <t>KK230054</t>
  </si>
  <si>
    <t>TAPERLOC CoCr CEMENTNI FEMORALNI STEM VEL.15mm 650-0340,ENDOPROT. KUKA TIP 1-Magna</t>
  </si>
  <si>
    <t>KK2301281</t>
  </si>
  <si>
    <t>KK230128</t>
  </si>
  <si>
    <t>TRIOLOGY IT SHELL SA VIŠE RUPA 52mm II 00-8753-052-02,ENDOPROTEZA KUKA TIP 1-Magna</t>
  </si>
  <si>
    <t>KK2301301</t>
  </si>
  <si>
    <t>KK230130</t>
  </si>
  <si>
    <t>TRIOLOGY IT SHELL SA VIŠE RUPA 56 mm KK 00-8753-056-02,ENDOPROTEZA KUKA TIP 1-Magna</t>
  </si>
  <si>
    <t>KK2301311</t>
  </si>
  <si>
    <t>KK230131</t>
  </si>
  <si>
    <t>TRIOLOGY SHELL SA VIŠE RUPA 58mm LL 00-8753-058-02,ENDOPROTEZA KUKA TIP 1-Magna</t>
  </si>
  <si>
    <t>KK2301321</t>
  </si>
  <si>
    <t>KK230132</t>
  </si>
  <si>
    <t>TRIOLOGY IT SHELL SA VIŠE RUPA 60mm MM 00-8753-060-02,ENDOPROTEZA KUKA TIP 1 -Magna</t>
  </si>
  <si>
    <t>KK2301391</t>
  </si>
  <si>
    <t>KK230139</t>
  </si>
  <si>
    <t>LONGEVINITY Higliy LINER 32mmX52 II 00-8752-010-32,ENDOPROTEZA KUKA TIP 1-Magna</t>
  </si>
  <si>
    <t>KK2301411</t>
  </si>
  <si>
    <t>KK230141</t>
  </si>
  <si>
    <t>LONGEVINITY HIigly LINER 32mmX56 KK 00-8752-012-32,ENDOPROTEZA KUKA TIP 1-Magna</t>
  </si>
  <si>
    <t>KK2301421</t>
  </si>
  <si>
    <t>KK230142</t>
  </si>
  <si>
    <t>LONGEVINITY Higly LINER 32mmX58 LL 00-8752-013-32,ENDOPROTEZA KUKA TIP 1-Magna</t>
  </si>
  <si>
    <t>KK2301431</t>
  </si>
  <si>
    <t>KK230143</t>
  </si>
  <si>
    <t>LONGEVINITY Higly LINER 32MMX60mm 00-8752-014-32,ENDOPROTEZA KUKA TIP 1-Magna</t>
  </si>
  <si>
    <t>KK2301931</t>
  </si>
  <si>
    <t>KK230193</t>
  </si>
  <si>
    <t>ZB 12/14 COCR FEMORAL HEAD DIJAM. 32mm DUŽ.VRATA +7mm 802203204,ENDOPROTEZA KUKA TIP 1-Magna</t>
  </si>
  <si>
    <t>KK2311329</t>
  </si>
  <si>
    <t>KK231132</t>
  </si>
  <si>
    <t>NEXGEN LPS-FLEX FEMORAL VEL.D LEVO 596401451,TOTALNA POLIAK. CEM. ENDOPROT.KOLENA - Magna</t>
  </si>
  <si>
    <t>KK2311569</t>
  </si>
  <si>
    <t>KK231156</t>
  </si>
  <si>
    <t>NEXGEN TIBIJALNA KOMP. VEL.7 598005701,TOTALNA POLIAK. CEM. ENDOPROT.KOLENA - Magna</t>
  </si>
  <si>
    <t>KK2312659</t>
  </si>
  <si>
    <t>KK231265</t>
  </si>
  <si>
    <t>NEXGEN STRAIGHT STEM DIJAM.11MM/DUŽ.100MM(145MM) 598801011,TOTALNA POLIAK. CEM. ENDOPROT. KOLENA - Magna</t>
  </si>
  <si>
    <t>KK2312709</t>
  </si>
  <si>
    <t>KK231270</t>
  </si>
  <si>
    <t>NEXGEN STRAIGT STEM DIJAM.16mm/DUŽ.100mm(145mm) 5998801016,TOTALNA POLIAK. CEM. ENDOPROT.KOLENA - Magna</t>
  </si>
  <si>
    <t>KK2313779</t>
  </si>
  <si>
    <t>KK231377</t>
  </si>
  <si>
    <t>TM TIBIAL CONE SREDNJI 41X34MM 00-5450-013-41,TOTALNA POLIAK. CEM. ENDORT. KOLENA - Magna</t>
  </si>
  <si>
    <t>KK2313869</t>
  </si>
  <si>
    <t>KK231386</t>
  </si>
  <si>
    <t>NG RHK FEMORALNA KOMP. VEL.F DESNA 588001602,TOTALNA POLIAK. CEM.ENDOPROT. KOLENA - Magna</t>
  </si>
  <si>
    <t>KK2313919</t>
  </si>
  <si>
    <t>KK231391</t>
  </si>
  <si>
    <t>NG RHK TIBIJALNA KOMP. VEL.6 00-5880-006-00,TOTALNA POLIAK. CEM. ENDOPROT. KOLENA- Magna</t>
  </si>
  <si>
    <t>KK2314109</t>
  </si>
  <si>
    <t>KK231410</t>
  </si>
  <si>
    <t>NG RHK ARTIKULARNA KOMP. INSERT VEL.F VISINA 12mm 00-5880-060-12,TOTALNA POLIAK. CEM. ENDOPROT. KOLENA- Magna</t>
  </si>
  <si>
    <t>KK23167316</t>
  </si>
  <si>
    <t>KK231673</t>
  </si>
  <si>
    <t>VANCOGENX STERILNI KOŠTANI CEMENT 40G SA GENTAM.I VANKOM. 12A2520-Orthoaid</t>
  </si>
  <si>
    <t>KK23167216</t>
  </si>
  <si>
    <t>KK231672</t>
  </si>
  <si>
    <t>CEMEX GENTA HIGH VISCOSITY, 1400/IG, STERILNI KOŠTANI CEMENT, Tecres-Orthoaid</t>
  </si>
  <si>
    <t>KK23023502</t>
  </si>
  <si>
    <t>KK230235</t>
  </si>
  <si>
    <t>CORAIL AMT COLLAR SIZE 16 3L92506ENDOPROTEZA KUKA TIP 2 , Makler</t>
  </si>
  <si>
    <t>KK23027602</t>
  </si>
  <si>
    <t>KK230276</t>
  </si>
  <si>
    <t>PINNACLE MULTIHOLE CUP 56mm 121720056 ENDOPROTEZA KUKA TIP 2 ,DePuy-Makle</t>
  </si>
  <si>
    <t>KK23026302</t>
  </si>
  <si>
    <t>KK230263</t>
  </si>
  <si>
    <t>CORAIL CEMNETED SIZE 12 L96412,ENDOPROTEZA KUKA TIP 2 - DePuy- Makler</t>
  </si>
  <si>
    <t>KK23030102</t>
  </si>
  <si>
    <t>KK230301</t>
  </si>
  <si>
    <t>PINNACLE MARATHON LIP LINER 32IDX56 121932256,ENDOPROTEZA KUKA TIP 2 DePuy- Makler</t>
  </si>
  <si>
    <t>KK23030202</t>
  </si>
  <si>
    <t>KK230302</t>
  </si>
  <si>
    <t>PINNACLE MARATHON LIP LINER 32IDX58 121932258,ENDOPROTEZA KUKA TIP 2 DePuy- Makler</t>
  </si>
  <si>
    <t>KK23157913</t>
  </si>
  <si>
    <t>KK231579</t>
  </si>
  <si>
    <t>SIGMA PS CEM FEM SZ5 R 196050500, TOTALNA PRIM. POLIAK. CEM. ENDOPROT.KOLENA TIP 5 , Makler</t>
  </si>
  <si>
    <t>KK23038303</t>
  </si>
  <si>
    <t>KK230383</t>
  </si>
  <si>
    <t>POLARSTEM STANDARD SZ4 BESCEM. 75100467,ENDOPROTEZA KUKA TIP 3 - Ecotrade</t>
  </si>
  <si>
    <t>KK23152111</t>
  </si>
  <si>
    <t>KK231521</t>
  </si>
  <si>
    <t>PS FEMORAL COMP 3RT 71420116,TOTALNA PRIM. POLIAK. CEM. ENDOPROT. KOLENA TIP 3-Ecotrade</t>
  </si>
  <si>
    <t>KK23000601</t>
  </si>
  <si>
    <t>KK230006</t>
  </si>
  <si>
    <t>M/L FEMORAL STEM TAPER VEL.10 STANDAR D00-7711-010-00,ENDOPROT.KUKA TIP 1, Zimmer- Magna</t>
  </si>
  <si>
    <t>KK23018101</t>
  </si>
  <si>
    <t>KK230181</t>
  </si>
  <si>
    <t>ZCA ACETABULUM DIJAM. 32mm OD 55mm 800555231,ENDOPROTEZA KUKA TIP 1 -Magna</t>
  </si>
  <si>
    <t>KK23019401</t>
  </si>
  <si>
    <t>KK230194</t>
  </si>
  <si>
    <t>ZB 12/14 COCR FEMORAL HEAD DIJAM. 32mm DUŽ.VRATA +10.5mm 802203205,ENDOPROTEZA KUKA TIP 1- Makler</t>
  </si>
  <si>
    <t>KK23000701</t>
  </si>
  <si>
    <t>KK230007</t>
  </si>
  <si>
    <t>M/L FEMORAL STEM TAPER VEL.11 STANDAR D00-7711-011-00,ENDOPROT.KUKA TIP 1, Zimmer- Magna</t>
  </si>
  <si>
    <t>KK23000801</t>
  </si>
  <si>
    <t>KK230008</t>
  </si>
  <si>
    <t>M/L FEMORAL STEM TAPER VEL.12,5 STANDAR D00-7711-012-00,ENDOPROT.KUKA TIP 1, Zimmer- Magna</t>
  </si>
  <si>
    <t>KK23116009</t>
  </si>
  <si>
    <t>KK231160</t>
  </si>
  <si>
    <t>NEXGEN ARTIKULARNA KOMP. VEL.CD VISIN 12mm ZA TIB.3,4 596403014 ,TOTALNA POLIAK. CEM. ENDOPROT. KOLENA-Magna</t>
  </si>
  <si>
    <t>KK23121609</t>
  </si>
  <si>
    <t>KK231216</t>
  </si>
  <si>
    <t>NEXGEN FEMORAL. LCCK KOMPON. VEL. E, LEVA, UNIKON.TOTAL. PROT KOLENA, 599401591, Zimmer- Magna</t>
  </si>
  <si>
    <t>KK23123409</t>
  </si>
  <si>
    <t>KK231234</t>
  </si>
  <si>
    <t>NEXGEN ARTIKUL.CCK KOMPNENTA VRL.EF, ZELENA VISINA 10mm,UNIKON. TOTAL. PROT. KOLENA, 599404010,Zimmer-Magna</t>
  </si>
  <si>
    <t>KK23137909</t>
  </si>
  <si>
    <t>KK231379</t>
  </si>
  <si>
    <t>NG RHK FEMORALNA KOMP. VEL.C LEVA 588001301,TOTALNA POLIAK.CEM.ENDOPROT. KOLENA, Zimmer - Magna</t>
  </si>
  <si>
    <t>KK23138709</t>
  </si>
  <si>
    <t>KK231387</t>
  </si>
  <si>
    <t>NG RHK TIBIJALNA KOMP. VEL.2, 00-5880-002-00,TOTALNA POLIAK. CEM. ENDOPROT. KOLENA, Zimmer- Magna</t>
  </si>
  <si>
    <t>KK23139409</t>
  </si>
  <si>
    <t>KK231394</t>
  </si>
  <si>
    <t>NG RHK ARTIKULARNA KOMP. INSERT VEL.C VISINA 17mm 00-5880-030-17,TOTALNA POLIAK. CEM. ENDOPROT. KOLENA,Zimmer- Magna</t>
  </si>
  <si>
    <t>KK23141609</t>
  </si>
  <si>
    <t>KK231416</t>
  </si>
  <si>
    <t>NG RHK TIBIA FULL BLOK VEL.2, UNIKON. TOTAL.CEM. PROT. KOLENA, 00-5880-002-10,Zimmer-Magna</t>
  </si>
  <si>
    <t>KK23018001</t>
  </si>
  <si>
    <t>KK230180</t>
  </si>
  <si>
    <t>ZCA ACETABULUM DIJAM. 32mm OD 53mm 800555032,ENDOPROTEZA KUKA TIP 1- Magna</t>
  </si>
  <si>
    <t>KK23026102</t>
  </si>
  <si>
    <t>KK230261</t>
  </si>
  <si>
    <t>CORAIL CEMNETED SIZE 10 L96410,ENDOPROTEZA KUKA TIP 2 - DePuy- Makler</t>
  </si>
  <si>
    <t>KK23026402</t>
  </si>
  <si>
    <t>KK230264</t>
  </si>
  <si>
    <t>CORAIL CEMNETED SIZE 13 L96413,ENDOPROTEZA KUKA TIP 2 - DePuy- Makler</t>
  </si>
  <si>
    <t>KK23027802</t>
  </si>
  <si>
    <t>KK230278</t>
  </si>
  <si>
    <t>PINNACLE MULTIHOLE CUP 60mm 121720060 ENDOPROTEZA KUKA TIP 2 ,DePuy-Makle</t>
  </si>
  <si>
    <t>KK23030302</t>
  </si>
  <si>
    <t>KK230303</t>
  </si>
  <si>
    <t>PINNACLE MARATHON LIP LINER 32IDX60 121932260, ENDOPROTEZA KUKA TIP 2 -Makler</t>
  </si>
  <si>
    <t>KK23036102</t>
  </si>
  <si>
    <t>KK230361</t>
  </si>
  <si>
    <t>12/14 METAL FEMORAL HEADS 32mm (+)9 136523000 ENDOPROTEZA KUKA TIP 2 ARTIKULEZE ,DePuy-Makle</t>
  </si>
  <si>
    <t>KK23038503</t>
  </si>
  <si>
    <t>KK230385</t>
  </si>
  <si>
    <t>POLARSTEM STANDAR BEZCEM. SZ6 75100469,ENDOPROTEZA KUKA TIP 3 -Ecotrade</t>
  </si>
  <si>
    <t>KK23040303</t>
  </si>
  <si>
    <t>KK230403</t>
  </si>
  <si>
    <t>MULTI HOLE SHELL 56mm ,ACETABUL. 71338667,ENDOPROTEZA KUKA TIP 3 - Ecotrade</t>
  </si>
  <si>
    <t>KK23041503</t>
  </si>
  <si>
    <t>KK230415</t>
  </si>
  <si>
    <t>ACETABULAR LINER 32mm 71337656, ENDOPROTEZA KUKA TIP 3-Ecotrade</t>
  </si>
  <si>
    <t>KK23046803</t>
  </si>
  <si>
    <t>KK230468</t>
  </si>
  <si>
    <t>COCR 12/14 FEMORAL HEAD 32mm 71303200,ENDOPROTEZA KUKA TIP 3 - Ecotrde</t>
  </si>
  <si>
    <t>KK23151511</t>
  </si>
  <si>
    <t>KK231515</t>
  </si>
  <si>
    <t>PS FEMORAL COMP. 5 LT 71420104,TOTALNA PRIM. POLIAK. CEM. ENDOPROT. KOLENA TIP 3- Ecotrade</t>
  </si>
  <si>
    <t>KK23153111</t>
  </si>
  <si>
    <t>KK231531</t>
  </si>
  <si>
    <t>TIBIAL BASE SZ 5 LEFT 71420168,TOTALANA PRIM. POLIAK. CEM. ENDOPROT. KOLENA TIP 3 -Ecotrade</t>
  </si>
  <si>
    <t>SA2020788</t>
  </si>
  <si>
    <t>MUTARS RS SCREW M8, BESCEM.REVIZ.-6720xx- ORTHOAID</t>
  </si>
  <si>
    <t>KK23027002</t>
  </si>
  <si>
    <t>KK230270</t>
  </si>
  <si>
    <t>PINNACLE PINN BANTAM CUP 44mm, 121720044, ACETABULUM 3,ENDOPROT. KUKA TIP 2- Makler</t>
  </si>
  <si>
    <t>KK23029502</t>
  </si>
  <si>
    <t>KK230295</t>
  </si>
  <si>
    <t>PINNACLE MARATHON LIP LINER NUT 44ODx28, 121928044, EDOPROTEZ. KUKA TIP2- Makler</t>
  </si>
  <si>
    <t>KK2302302</t>
  </si>
  <si>
    <t>KK230230</t>
  </si>
  <si>
    <t>CORAIL AMT COLLAR SIZE 11 3L92501ENDOPROTEZA KUKA TIP 2 , MAKLER</t>
  </si>
  <si>
    <t>KK2302722</t>
  </si>
  <si>
    <t>KK230272</t>
  </si>
  <si>
    <t>PINNACLE MULTIHOLE CUP 48mm 121720048ENDOPROTEZA KUKA TIP 2 ,DePuy-Makler</t>
  </si>
  <si>
    <t>KK2302972</t>
  </si>
  <si>
    <t>KK230297</t>
  </si>
  <si>
    <t>PINNACLE MARATHON LIP LINER 28IDX48 121928248, ENDOPROTEZA KUKA TIP 2 -Makler</t>
  </si>
  <si>
    <t>KK2303552</t>
  </si>
  <si>
    <t>KK230355</t>
  </si>
  <si>
    <t>12/14 METAL FEMORAL HEADS 28MM 136512000 ENDOPROTEZA KUKA TIP 2 ARTIKULEZE ,DEPuy-Makler</t>
  </si>
  <si>
    <t>KK23054204</t>
  </si>
  <si>
    <t>KK230542</t>
  </si>
  <si>
    <t>IC STEIGHT STEM TIP II 7,5MM, ENDOPROT. KUKA TIP 4, IMPLANCAST 3516-0750, G.m.b.H-Orthoaid</t>
  </si>
  <si>
    <t>KK23167016</t>
  </si>
  <si>
    <t>KK231670</t>
  </si>
  <si>
    <t>CEMEX GENTA ID GREEN STERILNI KOŠTANI CEMENT 40G, 12A2420-Orthoaid</t>
  </si>
  <si>
    <t>KK23039003</t>
  </si>
  <si>
    <t>KK230390</t>
  </si>
  <si>
    <t>STEM CEM. STANDARD ENDOPROT. KUKA TIP 3, SZ0 CCD , 75002111- Ecotrade</t>
  </si>
  <si>
    <t>KK23048003</t>
  </si>
  <si>
    <t>KK230480</t>
  </si>
  <si>
    <t>SS TPR 12/14 28mm-3, 71292803 FEM.GLAVA ENDOPROT. KUKA TIP 3, - Ecotrade</t>
  </si>
  <si>
    <t>KK23018401</t>
  </si>
  <si>
    <t>KK230184</t>
  </si>
  <si>
    <t>ZCA ACETABULUM DIJAM. 32mm OD 61mm 800555232,ENDOPROTEZA KUKA TIP 1-Magn</t>
  </si>
  <si>
    <t>KK23166415</t>
  </si>
  <si>
    <t>KK231664</t>
  </si>
  <si>
    <t>REFOBACIN R STERILNI KOŠTANI CEMENT 40G SA GENTAMIC.,3003940001-3 Biomet-Magna</t>
  </si>
  <si>
    <t>KK23166615</t>
  </si>
  <si>
    <t>KK231666</t>
  </si>
  <si>
    <t>REFOBACIN REVISION 3011630001-3, STERILNI KOŠTANI CEMENT 40G SA GENTAM. I KLINDAM. Biomet-Magna</t>
  </si>
  <si>
    <t>KK23005101</t>
  </si>
  <si>
    <t>KK230051</t>
  </si>
  <si>
    <t>TAPERLOC CoCr CEMENTNI FEMORALNI STEM VEL.7,5mm 650-0337,ENDOPROT. KUKA TIP 1-Magna</t>
  </si>
  <si>
    <t>KK23067704</t>
  </si>
  <si>
    <t>KK230677</t>
  </si>
  <si>
    <t>IC HEAD CoCrMo Taper 32mm 12/22,ENDOPROT. KUKA TIP 4 2387-3205 G.m.b.H, Orthoaid</t>
  </si>
  <si>
    <t>KK23060004</t>
  </si>
  <si>
    <t>KK230600</t>
  </si>
  <si>
    <t>ECOFIT CUP ACETABULUM 54mm , ENDOPROT. KUKA TIP 4, CENTRAL HOLE, 0220-0654, G.m.b.H- Orthoaid</t>
  </si>
  <si>
    <t>KK23062304</t>
  </si>
  <si>
    <t>KK230623</t>
  </si>
  <si>
    <t>IMPLACROSS INSERT PE, 10-32/44mm, ENDOPROT. KUKA TIP 4, 0224-3244.G.m.b.H- Orthoaid</t>
  </si>
  <si>
    <t>KK23054604</t>
  </si>
  <si>
    <t>KK230546</t>
  </si>
  <si>
    <t>IC STEIGHT STEM TIP II 12,5mm, ENDOPROT. KUKA TIP 4, IMPLANCAST 3516-1250, G.m.b.H-Orthoaid</t>
  </si>
  <si>
    <t>KK23037803</t>
  </si>
  <si>
    <t>KK230378</t>
  </si>
  <si>
    <t>POLARSTEM STANDAR BEZCEM. SZ 1 75100462,ENDOPROTEZA KUKA TIP 3 -Ecotrade</t>
  </si>
  <si>
    <t>KK23040203</t>
  </si>
  <si>
    <t>KK230402</t>
  </si>
  <si>
    <t>MULTI HOLE SHELL 54mm ,ACETABUL. 71338666,ENDOPROTEZA KUKA TIP 3 - Ecotrade</t>
  </si>
  <si>
    <t>KK23041403</t>
  </si>
  <si>
    <t>KK230414</t>
  </si>
  <si>
    <t>ACETABULAR LINER 32mm 71337654, ENDOPROTEZA KUKA TIP 3-Ecotrade</t>
  </si>
  <si>
    <t>KK23042303</t>
  </si>
  <si>
    <t>KK230423</t>
  </si>
  <si>
    <t>REFLECTION 32/49mm, ACETABULUM 71358034 ENDOPROT. KUKA TIP 3- Ecotrad</t>
  </si>
  <si>
    <t>KK23042403</t>
  </si>
  <si>
    <t>KK230424</t>
  </si>
  <si>
    <t>REFLECTION 52/32mm, ACETABULUM 71358035 ENDOPROT. KUKA TIP 3- Ecotrad</t>
  </si>
  <si>
    <t>KK23153811</t>
  </si>
  <si>
    <t>KK231538</t>
  </si>
  <si>
    <t>TIBIAL BASE SZ 4 RIGH 71420184,TOTALANA PRIM. POLIAK. CEM. ENDOPROT. KOLENA TIP 3 - Ecotrde</t>
  </si>
  <si>
    <t>KK23024102</t>
  </si>
  <si>
    <t>KK230241</t>
  </si>
  <si>
    <t>CORAIL 2 STD, VEL.11, 3L92511,STEM PROTEZE KUKA TIP2 BESCEM.- DePuy, Makler</t>
  </si>
  <si>
    <t>KK23024202</t>
  </si>
  <si>
    <t>KK230242</t>
  </si>
  <si>
    <t>CORAIL 2 STD, VEL.12, 3L92512,STEM PROTEZE KUKA TIP2 BESCEM.- DePuy, Makle</t>
  </si>
  <si>
    <t>KK23024302</t>
  </si>
  <si>
    <t>KK230243</t>
  </si>
  <si>
    <t>CORAIL 2 STD, VEL.13, 3L92513,STEM PROTEZE KUKA TIP2 BESCEM.- DePuy, Makle</t>
  </si>
  <si>
    <t>KK23024402</t>
  </si>
  <si>
    <t>KK230244</t>
  </si>
  <si>
    <t>CORAIL 2 STD, VEL.14, 3L92514,STEM PROTEZE KUKA TIP2 BESCEM.- DePuy, Makle</t>
  </si>
  <si>
    <t>KK23027302</t>
  </si>
  <si>
    <t>KK230273</t>
  </si>
  <si>
    <t>PINNACLE MULTIHOLE CUP 50mm 121720050 ENDOPROT. KUKA TIP 2 ,DePuy-Makle</t>
  </si>
  <si>
    <t>KK23028002</t>
  </si>
  <si>
    <t>KK230280</t>
  </si>
  <si>
    <t>PINNACLE MULTIHOLE CUP 64mm 121720064 ENDOPROTEZA KUKA TIP 2 ,DePuy-Makle</t>
  </si>
  <si>
    <t>KK23029802</t>
  </si>
  <si>
    <t>KK230298</t>
  </si>
  <si>
    <t>PINNACLE MARATHON LIP LINER 28IDX50 121928250 ENDOPROTEZA KUKA TIP 2 , Makler</t>
  </si>
  <si>
    <t>KK23031502</t>
  </si>
  <si>
    <t>KK230315</t>
  </si>
  <si>
    <t>PINNACLE MARATHON LIP LINER NEUT 64ODX32 121932064 ENDOPROTEZA KUKA TIP 2 , Makle</t>
  </si>
  <si>
    <t>KK23036202</t>
  </si>
  <si>
    <t>KK230362</t>
  </si>
  <si>
    <t>12/14 METAL FEMORAL HEADS 32MM 136524000 ENDOPROTEZA KUKA TIP 2 ARTIKULEZE ,DEPuy-Makler</t>
  </si>
  <si>
    <t>KK23035702</t>
  </si>
  <si>
    <t>KK230357</t>
  </si>
  <si>
    <t>12/14 METAL FEMORAL HEADS 28MM (+)12 136514000 ENDOPROTEZA KUKA TIP 2 ARTIKULEZE ,DEPuy-Makler</t>
  </si>
  <si>
    <t>SA2309120</t>
  </si>
  <si>
    <t>ARTHREX PLOČA UNIVERS GLENOID - AR-9120-01, RVERZ. PROTEZ. RAMENA</t>
  </si>
  <si>
    <t>SA2309165</t>
  </si>
  <si>
    <t>ARTHREX SREDNJI VIJAK UNIVERS GLENOID 20mm- AR-9165-20, RVERZ. PROTEZ. RAMENA</t>
  </si>
  <si>
    <t>SA2309145</t>
  </si>
  <si>
    <t>ARTHREX ŠRAF 4,5x24mm UNIVERS GLENOID- AR-9145-24NL, RVERZ. PROTEZ. RAMENA</t>
  </si>
  <si>
    <t>SA2309504</t>
  </si>
  <si>
    <t>ARTHREX GLENOSFERA UNIVERS GLENOID 36+4 lat- AR-9504S-04, RVERZ. PROTEZ. RAMENA</t>
  </si>
  <si>
    <t>SA2309501</t>
  </si>
  <si>
    <t>ARTHREX REVERSNO TELO UNIVERS GLENOID vel.6-AR9501-06CPC, RVERZ. PROTEZ. RAMENA</t>
  </si>
  <si>
    <t>SA2309503</t>
  </si>
  <si>
    <t>ARTHREX HUMERAL INSERT UNIVERS GLENOID /36/+3- AR-9503S-03, RVERZ. PROTEZ. RAMENA</t>
  </si>
  <si>
    <t>SA2309502</t>
  </si>
  <si>
    <t>ARTHREX SUTURE CAP UNIVERS GLENOID 36/neutral- AR- 9502F-36CPC, RVERZ. PROTEZ. RAMENA</t>
  </si>
  <si>
    <t>KK23035402</t>
  </si>
  <si>
    <t>KK230354</t>
  </si>
  <si>
    <t>12/14 METAL FEMORAL HEADS 28mm (+)1.5, 136511000 ENDOPROTEZA KUKA TIP 2 ARTIKULEZE ,DEPuy-Makler</t>
  </si>
  <si>
    <t>KK23035602</t>
  </si>
  <si>
    <t>KK230356</t>
  </si>
  <si>
    <t>12/14 METAL FEMORAL HEADS 28mm(+)8.5 136513000 ENDOPROTEZA KUKA TIP 2 ARTIKULEZE ,DEPuy-Makler</t>
  </si>
  <si>
    <t>KK23038103</t>
  </si>
  <si>
    <t>KK230381</t>
  </si>
  <si>
    <t>POLARSTEM STANDARD SZ2 BESCEM. 75100465,ENDOPROTEZA KUKA TIP 3 - Ecotrade</t>
  </si>
  <si>
    <t>KK23046903</t>
  </si>
  <si>
    <t>KK230469</t>
  </si>
  <si>
    <t>COCR 12/14 FEMORAL HEAD 32mm 71303203,ENDOPROTEZA KUKA TIP 3 - Ecotrde</t>
  </si>
  <si>
    <t>KK23151611</t>
  </si>
  <si>
    <t>KK231516</t>
  </si>
  <si>
    <t>PS FEMORAL COMP. SZ 6 LEFT 71420106,TOTALNA PRIM. POLIAK. CEM. ENDOPROT. KOLENA TIP 3, Ecotrade</t>
  </si>
  <si>
    <t>KK23152911</t>
  </si>
  <si>
    <t>KK231529</t>
  </si>
  <si>
    <t>TIBIAL BASE SZ 3 LEFT 71420164,TOTALANA PRIM. POLIAK. CEM. ENDOPROT. KOLENA TIP 3 - Ecotrde</t>
  </si>
  <si>
    <t>KK23153211</t>
  </si>
  <si>
    <t>KK231532</t>
  </si>
  <si>
    <t>TIBIAL BASE SZ 6 LEFT 71420170,TOTALANA PRIM. POLIAK. CEM. ENDOPROT. KOLENA TIP 3 - Ecotrde</t>
  </si>
  <si>
    <t>KK23154911</t>
  </si>
  <si>
    <t>KK231549</t>
  </si>
  <si>
    <t>ARTIKULAR INSERT SZ 3-4, 11mm 71453212,TOTALNA PRIM. POLIAK. CEM.ENDOPROT. KOLENA, Ecotrade</t>
  </si>
  <si>
    <t>KK23005501</t>
  </si>
  <si>
    <t>KK230055</t>
  </si>
  <si>
    <t>TAPERLOC CoCr CEMENTNI FEMORALNI STEM VEL.17,5mm 650-0341,ENDOPROT. KUKA TIP 1-Magna</t>
  </si>
  <si>
    <t>KK23013301</t>
  </si>
  <si>
    <t>KK230133</t>
  </si>
  <si>
    <t>TRIOLOGY IT SHELL VIŠE RUPA 62mm NN 00-8753-062-02,ENDOPROTEZA KUKA TIP 1 -Magna</t>
  </si>
  <si>
    <t>KK23014401</t>
  </si>
  <si>
    <t>KK230144</t>
  </si>
  <si>
    <t>LONGEVINITY Highly LINER 32mmX62NN 00-8752-015-32,ENDOPROTEZA KUKA TIP 1- Magna</t>
  </si>
  <si>
    <t>KK23018601</t>
  </si>
  <si>
    <t>KK230186</t>
  </si>
  <si>
    <t>ZB 12/14 COCR FEMORAL HEAD DIJAM. 28mm DUŽ.VRATA 0mm 802202802,ENDOPROTEZA KUKA TIP 1- Magna</t>
  </si>
  <si>
    <t>KK23115809</t>
  </si>
  <si>
    <t>KK231158</t>
  </si>
  <si>
    <t>NEXGEN ARTIKULARNA KOMP. VEL.CD VISINA 09mm ZA TIB.3,4 596403009,TOTALNA POLIAK. CEM. ENDOPROT. KOLENA -Magna</t>
  </si>
  <si>
    <t>KK23027102</t>
  </si>
  <si>
    <t>KK230271</t>
  </si>
  <si>
    <t>PINNACLE PINN BANTAM CUP 46mm, 121720046, ACETABULUM 3,ENDOPROT. KUKA TIP 2- Makler</t>
  </si>
  <si>
    <t>KK23029602</t>
  </si>
  <si>
    <t>KK230296</t>
  </si>
  <si>
    <t>PINNACLE MARATHON LIP LINER NEUT 46ODx28, 121928046, EDOPROTEZ. KUKA TIP2- Makler</t>
  </si>
  <si>
    <t>KK23042203</t>
  </si>
  <si>
    <t>KK230422</t>
  </si>
  <si>
    <t>REFLECTION 46/28MM ACETABULUM 71358023 EDOPROT. KUKA TIP 3-Ecotrad</t>
  </si>
  <si>
    <t>KK23048303</t>
  </si>
  <si>
    <t>KK230483</t>
  </si>
  <si>
    <t>SS TPR 12/14 28MM +12 71292812 FEM. GLAVA ENDOPRROT. KUKA TIP 3 -Ecotrade</t>
  </si>
  <si>
    <t>KK23013701</t>
  </si>
  <si>
    <t>KK230137</t>
  </si>
  <si>
    <t>LONGEVINITY Highly LINER 32mmx48GG 00-8752-008-32, ENDOPROTEZA KUKA TIP 1 -Magna</t>
  </si>
  <si>
    <t>KK23119309</t>
  </si>
  <si>
    <t>KK231193</t>
  </si>
  <si>
    <t>NEXGEN ARTIKULARNA KOMP. VEL.EF VISINA 0,9MM ZA TIB. 7,8,9,10,596405109 TOTALNA POLIAK.CEM.ENDOPROT. KOLENA -Magna</t>
  </si>
  <si>
    <t>KK23027902</t>
  </si>
  <si>
    <t>KK230279</t>
  </si>
  <si>
    <t>PINNACLE MULTIHOLE CUP 62mm 121720062 ENDOPROTEZA KUKA TIP 2,DePuy-Makler</t>
  </si>
  <si>
    <t>KK23024002</t>
  </si>
  <si>
    <t>KK230240</t>
  </si>
  <si>
    <t>CORAIL 2 STD,VEL.10 3L92510,STEM PROTEZE KUKA TIP 2 BESCEM. DePuy-Makler</t>
  </si>
  <si>
    <t>KK23030402</t>
  </si>
  <si>
    <t>KK230304</t>
  </si>
  <si>
    <t>PINNACLE MARATHON LIP LINER 32IDX62 121932262 ENDOPROTEZA KUKA TIP 2-MAKLER</t>
  </si>
  <si>
    <t>KK23060104</t>
  </si>
  <si>
    <t>KK230601</t>
  </si>
  <si>
    <t>ECOFIT CUP ACETABULUM 56MM, ENDOPROT. KUKA TIP 4,CENTRAL HOLE 0220-0656 G.m.b.H -Orthoaid</t>
  </si>
  <si>
    <t>KK23062404</t>
  </si>
  <si>
    <t>KK230624</t>
  </si>
  <si>
    <t>IMPLACROSS INSERT PE ,10-32/48MM ENDOPROT. KUKA TIP 4 0224-3248 G.m.b.H-Orthoaid</t>
  </si>
  <si>
    <t>KK23005601</t>
  </si>
  <si>
    <t>KK230056</t>
  </si>
  <si>
    <t>TAPERLOC COCR CEMENTNI FEMORALNI STEM VEL.20,0MM 650-0342,ENDOPROTEZA KUKA TIP 1-Magn</t>
  </si>
  <si>
    <t>KK23113009</t>
  </si>
  <si>
    <t>KK231130</t>
  </si>
  <si>
    <t>NEXGEN LPS-FLEX FEMORAL VEL.C ,LEVO 596401351,TOTALNA POLIAK..CEM. ENDOPROTEZA KOLENA ,Magna</t>
  </si>
  <si>
    <t>KK23119009</t>
  </si>
  <si>
    <t>KK231190</t>
  </si>
  <si>
    <t>NEXGEN ARTIKULARNA KOMP.VEL.GH VISINA 17MM ZA TIB.7,8,9,10 596405017,TOTALNA POLIAK.CEM.ENDOPROTEZA KOLENA,Magna,</t>
  </si>
  <si>
    <t>KK23156813</t>
  </si>
  <si>
    <t>KK231568</t>
  </si>
  <si>
    <t>SIGMA PS CEM FEM SZ2,L 196040200 TOTALNA PRIM.POLIAK.CEM.ENDOPROT. KOLENA TIP 5,MAKLER</t>
  </si>
  <si>
    <t>KK23157213</t>
  </si>
  <si>
    <t>KK231572</t>
  </si>
  <si>
    <t>SIGMA PS CEM. FEM SZ5, L 196040500 TOTALNA PRIM.POLIAK.CEM.ENDOPROTEZA KOLENA TIP 5 MAKLER</t>
  </si>
  <si>
    <t>KK23164313</t>
  </si>
  <si>
    <t>KK231643</t>
  </si>
  <si>
    <t>SIGMA STB GVF TIBIA INSERT SZ4 8MM 158124008 TOTALNA PRIM. POLIAK.CEM.ENDOPROTEZA KOLENA TIP 5 MAKLER</t>
  </si>
  <si>
    <t>KK23024602</t>
  </si>
  <si>
    <t>KK230246</t>
  </si>
  <si>
    <t>CORAIL 2 STD VEL.16 3L92516 ENDOPROTEZA KUKA TIP 2 BESCEM. DePuy,Makler</t>
  </si>
  <si>
    <t>KK23024802</t>
  </si>
  <si>
    <t>KK230248</t>
  </si>
  <si>
    <t>CORAIL 2 STD VEL.20 3L92520 ENDOPROTEZA KUKA TIP 2 BESCEM.DePuy,Makler</t>
  </si>
  <si>
    <t>KK23024502</t>
  </si>
  <si>
    <t>KK230245</t>
  </si>
  <si>
    <t>CORAIL 2 STD VEL.15 3L92515 STEM ENDOPROTEZA KUKA TIP 2 BESCEM.-DePuy,Makler</t>
  </si>
  <si>
    <t>SA2309555</t>
  </si>
  <si>
    <t>ARTHREX UNIVERS REVERS SPACER GLENOID,36+6MM,39+15MM,AR-9555-06,AR9505-15</t>
  </si>
  <si>
    <t>KK23039303</t>
  </si>
  <si>
    <t>KK230393</t>
  </si>
  <si>
    <t>STEM CEM. STANDARD ENDOPROT. KUKA TIP 3, SZ3 CCD 135 , 75002114- Ecotrade</t>
  </si>
  <si>
    <t>KK23038603</t>
  </si>
  <si>
    <t>KK230386</t>
  </si>
  <si>
    <t>POLARSTEM STANDARD SZ7 CCD135 Ti Ha BESCEM. 75100470,ENDOPROTEZA KUKA TIP 3 - Ecotrade</t>
  </si>
  <si>
    <t>KK23047103</t>
  </si>
  <si>
    <t>KK230471</t>
  </si>
  <si>
    <t>COCR 12/14 FEMORAL HEAD 32mm +8 71303208,ENDOPROTEZA KUKA TIP 3 - Ecotrde</t>
  </si>
  <si>
    <t>KK23048703</t>
  </si>
  <si>
    <t>KK230487</t>
  </si>
  <si>
    <t>SS TPR 12/14 32mm-3, 71293204 FEM.GLAVA ENDOPROT. KUKA TIP 3, - Ecotrade</t>
  </si>
  <si>
    <t>KK23000401</t>
  </si>
  <si>
    <t>KK230004</t>
  </si>
  <si>
    <t>M/L FEMORAL STEM BESCEM.TAPER VEL.7,5 STANDARD 00-7711-007-00,ENDOPROTEZA KUKA TIP 1-Magna</t>
  </si>
  <si>
    <t>KK23164913</t>
  </si>
  <si>
    <t>KK231649</t>
  </si>
  <si>
    <t>SIGMA STB GVF TIBIA INSERT SZ 5 10mm 158125010 TOTALNA PRIM.POLIAK.CEM.ENDOPROT. KOLENA TIP 5-Makler</t>
  </si>
  <si>
    <t>KK23121409</t>
  </si>
  <si>
    <t>KK231214</t>
  </si>
  <si>
    <t>NEXGEN FEMORAL. LCCK KOMPON. VEL. D, LEVA, UNIKON.TOTAL. PROT KOLENA, 599401491, Zimmer- Magna</t>
  </si>
  <si>
    <t>KK23122309</t>
  </si>
  <si>
    <t>KK231223</t>
  </si>
  <si>
    <t>NEXGEN ARTIKULARNA CCK 599403212 KOMPONENTA VEL. EF,ŽUTA PRUGASTA VISINA 12mm,Zimmer, Magna</t>
  </si>
  <si>
    <t>KK23054404</t>
  </si>
  <si>
    <t>KK230544</t>
  </si>
  <si>
    <t>IC STEIGHT STEM TIP II ENDOPROT. KUKA TIP 4, IMPLANCAST 3516-1000, G.m.b.H-Orthoaid</t>
  </si>
  <si>
    <t>KK23116809</t>
  </si>
  <si>
    <t>KK231168</t>
  </si>
  <si>
    <t>NEXGEN ARTIKULARNA KOMP. VEL. EF VISINA 14mm ZA TIB.3,4 -596403214, ENOPROTEZA KUKA TIP 1-Magna</t>
  </si>
  <si>
    <t>KK23039503</t>
  </si>
  <si>
    <t>KK230395</t>
  </si>
  <si>
    <t>STEM CEM. STANDARD ENDOPROT. KUKA TIP 3, SZ 5 CCD , 75002116- Ecotrade</t>
  </si>
  <si>
    <t>KK23042503</t>
  </si>
  <si>
    <t>KK230425</t>
  </si>
  <si>
    <t>REFLECTION 55/32mm, ACETABULUM 71358036 ENDOPROT. KUKA TIP 3- Ecotrad</t>
  </si>
  <si>
    <t>KK23048803</t>
  </si>
  <si>
    <t>KK230488</t>
  </si>
  <si>
    <t>SS TPR 12/14 32mm+8, 71293208 FEM.GLAVA ENDOPROT. KUKA TIP 3, - Ecotrade</t>
  </si>
  <si>
    <t>KK23152411</t>
  </si>
  <si>
    <t>KK231524</t>
  </si>
  <si>
    <t>PS FEMORAL COMP. SZ 6 RT 71420122,TOTALNA PRIM. POLIAK. CEM. ENDOPROT. KOLENA TIP 3, Ecotrade</t>
  </si>
  <si>
    <t>KK23154011</t>
  </si>
  <si>
    <t>KK231540</t>
  </si>
  <si>
    <t>TIBIAL BASE SZ 6 RIGHT 71420188,TOTALANA PRIM. POLIAK. CEM. ENDOPROT. KOLENA TIP 3 - Ecotrde</t>
  </si>
  <si>
    <t>KK23011001</t>
  </si>
  <si>
    <t>KK230110</t>
  </si>
  <si>
    <t>AVANTAGE CEMENT. ACETABULAR CUP 52 PO463052,ENDOPROTEZ. KUKA CEM. TIP I, Biomet- Magna</t>
  </si>
  <si>
    <t>KK23011901</t>
  </si>
  <si>
    <t>KK230119</t>
  </si>
  <si>
    <t>ADVANTAGE ACETABUL. INSERT DIJAM. 28mm OD 52mm P0561052,ENDOPROTEZA KUKA TIP 1- Magna</t>
  </si>
  <si>
    <t>KK23040503</t>
  </si>
  <si>
    <t>KK230405</t>
  </si>
  <si>
    <t>MULTI HOLE SHELL 60mm, ACETABUL. 71338669 ENDOPROTEZA KUKA TIP 3 , - Ecotrade</t>
  </si>
  <si>
    <t>KK23067104</t>
  </si>
  <si>
    <t>KK230671</t>
  </si>
  <si>
    <t>IC HEAD CoCrMo Taper 12/16,ENDOPROT. KUKA TIP 4 2387-2805 G.m.b.H, Orthoaid</t>
  </si>
  <si>
    <t>KK23117909</t>
  </si>
  <si>
    <t>KK231179</t>
  </si>
  <si>
    <t>NEXGEN ARTIKULARNA KOMP. VEL.CD VISINA 09mm ZA TIB. 5,6 596404109,TOTALNA POLIAK. CEM. ENDOPROT. KOLENA -Magna</t>
  </si>
  <si>
    <t>KK23121209</t>
  </si>
  <si>
    <t>KK231212</t>
  </si>
  <si>
    <t>NEXGEN FEMORAL. LCCK KOMPON. VEL. C, LEVA, UNIKON.TOTAL. PROT KOLENA, 599401391, Zimmer- Magna</t>
  </si>
  <si>
    <t>KK23122509</t>
  </si>
  <si>
    <t>KK231225</t>
  </si>
  <si>
    <t>NEXGEN ARTIKUL.CCK KOMPNENTA VEL.EF, ŽUTA PRUGASTA VISINA 17mm,UNIKON. TOTAL. PROT. KOLENA, 599403217,Zimmer-Magna</t>
  </si>
  <si>
    <t>KK23065004</t>
  </si>
  <si>
    <t>KK230650</t>
  </si>
  <si>
    <t>PE CUP MUELLER II, IMPLANTCAST ACETABUL.ENDOPROT. KUKA TIP 4 CEM. SNAP, 1071-3248, G.m.b.H- Orthoaid</t>
  </si>
  <si>
    <t>KK23067804</t>
  </si>
  <si>
    <t>KK230678</t>
  </si>
  <si>
    <t>IC HEAD CoCrMo Taper 32mm 12/23,ENDOPROT. KUKA TIP 4 2387-3210 G.m.b.H, Orthoaid</t>
  </si>
  <si>
    <t>KK23018501</t>
  </si>
  <si>
    <t>KK230185</t>
  </si>
  <si>
    <t>ZB 12/14 COCR FEMORAL HEAD DIJAM. 28mm DUŽ.VRATA -3-5mm 802202801,ENDOPROTEZA KUKA TIP 1- Magna</t>
  </si>
  <si>
    <t>KK23164413</t>
  </si>
  <si>
    <t>KK231644</t>
  </si>
  <si>
    <t>SIGMA STB GVF TIBIA INSERT SZ4 10mm 158124010 TOTALNA PRIM. POLIAK.CEM.ENDOPROTEZA KOLENA TIP 5 MAKLER</t>
  </si>
  <si>
    <t>KK23122909</t>
  </si>
  <si>
    <t>KK231229</t>
  </si>
  <si>
    <t>NEXGEN ARTIKUL.CCK KOMPNENTA VEL.CD, ŽUTA VISINA 12mm,UNIKON. TOTAL. PROT. KOLENA, 599403012,Zimmer-Magna</t>
  </si>
  <si>
    <t>KK23059804</t>
  </si>
  <si>
    <t>KK230598</t>
  </si>
  <si>
    <t>ECOFIT CUP ACETABULUM, ENDOPROT. KUKA TIP 4, CENTRAL HOLE, 0220-0650, G.m.b.H- Orthoaid</t>
  </si>
  <si>
    <t>KK23065204</t>
  </si>
  <si>
    <t>KK230652</t>
  </si>
  <si>
    <t>PE CUP MUELLER II, IMPLANTCAST ACETABUL.ENDOPROT. KUKA TIP 4 CEM. SNAP, 1071-3252, G.m.b.H- Orthoaid</t>
  </si>
  <si>
    <t>KK23068004</t>
  </si>
  <si>
    <t>KK230680</t>
  </si>
  <si>
    <t>IC HEAD CoCrMo Taper 32mm 12/25,ENDOPROT. KUKA TIP 4 2387-3220 G.m.b.H, Orthoaid</t>
  </si>
  <si>
    <t>KK23040703</t>
  </si>
  <si>
    <t>KK230407</t>
  </si>
  <si>
    <t>MULTI HOLE SHELL 64mm ,ACETABUL. 71338672,ENDOPROTEZA KUKA TIP 3 - Ecotrade</t>
  </si>
  <si>
    <t>KK23041903</t>
  </si>
  <si>
    <t>KK230419</t>
  </si>
  <si>
    <t>ACETABULAR LINER 36mm X 71335764, ENDOPROTEZA KUKA TIP 3-Ecotrade</t>
  </si>
  <si>
    <t>KK23155411</t>
  </si>
  <si>
    <t>KK231554</t>
  </si>
  <si>
    <t>ARTIKULAR INSERT SZ 5-6,11mm 71453222,TOTALNA PRIM. POLIAK. CEM.ENDOPROT. KOLENA, Ecotrade</t>
  </si>
  <si>
    <t>KK23121809</t>
  </si>
  <si>
    <t>KK231218</t>
  </si>
  <si>
    <t>NEXGEN FEMORAL. LCCK KOMPON. VEL. F, LEVA, UNIKON.TOTAL. PROT KOLENA, 599401691, Zimmer- Magna</t>
  </si>
  <si>
    <t>KK23122209</t>
  </si>
  <si>
    <t>KK231222</t>
  </si>
  <si>
    <t>NEXGEN ARTIKULARNA CCK 599403210 KOMPONENTA VEL. EF,ŽUTA PRUGASTA VISINA 10mm,Zimmer, Magn</t>
  </si>
  <si>
    <t>KK23128209</t>
  </si>
  <si>
    <t>KK231282</t>
  </si>
  <si>
    <t>NEXGEN STRAIGT STEM DIJAM.15mm/DUŽ.30mm(75mm) 00-5988-012-15,TOTALNA POLIAK. CEM. ENDOPROT.KOLENA - Magna</t>
  </si>
  <si>
    <t>KK23128809</t>
  </si>
  <si>
    <t>KK231288</t>
  </si>
  <si>
    <t>NEXGEN STRAIGT STEM DIJAM.16mm/DUŽ.100mm(145mm) ofset-5998802016,TOTALNA POLIAK. CEM. ENDOPROT.KOLENA - Magna</t>
  </si>
  <si>
    <t>KK23129009</t>
  </si>
  <si>
    <t>KK231290</t>
  </si>
  <si>
    <t>NEXGEN STRAIGT STEM DIJAM.18mm/DUŽ.100mm(145mm)ofset- 5998802018,TOTALNA POLIAK. CEM. ENDOPROT.KOLENA - Magna</t>
  </si>
  <si>
    <t>KK23133409</t>
  </si>
  <si>
    <t>KK231334</t>
  </si>
  <si>
    <t>NEXGEN TIBIA BLOCK VEL. 5 00-5988-005-10,TIBIJAL. DODACI, UNIKON.TOTAL. PROT. KOLENA, Zimmer-Magna</t>
  </si>
  <si>
    <t>KK23119409</t>
  </si>
  <si>
    <t>KK231194</t>
  </si>
  <si>
    <t>NEXGEN ARTIKULARNA KOMP. VEL.EF VISINA 10mm ZA TIB. 7,8,9,10,596405110 TOTALNA POLIAK.CEM.ENDOPROT. KOLENA -Magna</t>
  </si>
  <si>
    <t>KK23023402</t>
  </si>
  <si>
    <t>KK230234</t>
  </si>
  <si>
    <t>CORAIL AMT COLLAR SIZE 15 3L92505 ENDOPROTEZA KUKA TIP 2 4, Makler</t>
  </si>
  <si>
    <t>KK23030502</t>
  </si>
  <si>
    <t>KK230305</t>
  </si>
  <si>
    <t>PINNACLE MARATHON LIP LINER 32IDX64 121932264 ENDOPROTEZA KUKA TIP 2 , Makler</t>
  </si>
  <si>
    <t>KK23108909</t>
  </si>
  <si>
    <t>KK231089</t>
  </si>
  <si>
    <t>OXFORD PKS FEMUR CoCr CEM. MEDIUM 166942,TOTALNA REVIZ. CEM. ENDOPROT. KOLENA TIP I, Biomet- Magna</t>
  </si>
  <si>
    <t>KK23109409</t>
  </si>
  <si>
    <t>KK231094</t>
  </si>
  <si>
    <t>OXFORD PKS TIBIA CEM. B LEVO 154720,TOTALNA REVIZ. CEM. ENDOPROT. KOLENA TIP I, Biomet- Magna</t>
  </si>
  <si>
    <t>KK23109709</t>
  </si>
  <si>
    <t>KK231097</t>
  </si>
  <si>
    <t>OXFORD PKS TIBIA CEM. C DESNO 154723,TOTALNA REVIZ. CEM. ENDOPROT. KOLENA TIP I, Biomet- Magna</t>
  </si>
  <si>
    <t>KK23110109</t>
  </si>
  <si>
    <t>KK231101</t>
  </si>
  <si>
    <t>OXFORD PKS TIBIA CEM. E DESNO 154727,TOTALNA REVIZ. CEM. ENDOPROT. KOLENA TIP I, Biomet- Magna</t>
  </si>
  <si>
    <t>KK23110309</t>
  </si>
  <si>
    <t>KK231103</t>
  </si>
  <si>
    <t>OXFORD INSERT TIBIA MENISCAL BEARING, 4mm LEVO 159548,TOTALNA REVIZ. CEM. ENDOPROT. KOLENA TIP I, Biomet- Magna</t>
  </si>
  <si>
    <t>KK23111009</t>
  </si>
  <si>
    <t>KK231110</t>
  </si>
  <si>
    <t>OXFORD INSERT TIBIA MENISCAL BEARING, 4mm DESNO 159576,TOTALNA REVIZ. CEM. ENDOPROT. KOLENA TIP I, Biomet- Magna</t>
  </si>
  <si>
    <t>KK23111109</t>
  </si>
  <si>
    <t>KK231111</t>
  </si>
  <si>
    <t>OXFORD INSERT TIBIA MENISCAL BEARING, 5mm DESNO 159577,TOTALNA REVIZ. CEM. ENDOPROT. KOLENA TIP I, Biomet- Magna</t>
  </si>
  <si>
    <t>KK23010901</t>
  </si>
  <si>
    <t>KK230109</t>
  </si>
  <si>
    <t>AVANTAGE CEMENT. ACETABULAR CUP 50 PO463050,ENDOPROTEZ. KUKA CEM. TIP I, Biomet- Magna</t>
  </si>
  <si>
    <t>KK23017901</t>
  </si>
  <si>
    <t>KK230179</t>
  </si>
  <si>
    <t>ZCA ACETABULUM DIJAM. 32mm OD 51mm 800554832,ENDOPROTEZA KUKA TIP 1- Magna</t>
  </si>
  <si>
    <t>KK23116209</t>
  </si>
  <si>
    <t>KK231162</t>
  </si>
  <si>
    <t>NEXGEN ARTIKULARNA KOMP. VEL.CD VISIN 17mm ZA TIB.3,4 596403017 ,TOTALNA POLIAK. CEM. ENDOPROT. KOLENA-Magna</t>
  </si>
  <si>
    <t>KK23126709</t>
  </si>
  <si>
    <t>KK231267</t>
  </si>
  <si>
    <t>NEXGEN STRAIGT STEM DIJAM.13mm/DUŽ.100mm(145mm) 5998801013,TOTALNA POLIAK. CEM. ENDOPROT.KOLENA - Magna</t>
  </si>
  <si>
    <t>KK23126809</t>
  </si>
  <si>
    <t>KK231268</t>
  </si>
  <si>
    <t>NEXGEN STRAIGT STEM DIJAM.14mm/DUŽ.100mm(145mm) 5998801014,TOTALNA POLIAK. CEM. ENDOPROT.KOLENA - Magna</t>
  </si>
  <si>
    <t>KK23126909</t>
  </si>
  <si>
    <t>KK231269</t>
  </si>
  <si>
    <t>NEXGEN STRAIGT STEM DIJAM.15mm/DUŽ.100mm(145mm) 5998801015,TOTALNA POLIAK. CEM. ENDOPROT.KOLENA - Magna</t>
  </si>
  <si>
    <t>KK23134309</t>
  </si>
  <si>
    <t>KK231343</t>
  </si>
  <si>
    <t>NEXGEN FEMORAL AUGMENT VEL. D POSTERIOR, 5mm 599003401, UNIKON.TOTAL.PROT. KOLENA, Zimmer,Magna</t>
  </si>
  <si>
    <t>KK23141209</t>
  </si>
  <si>
    <t>KK231412</t>
  </si>
  <si>
    <t>NG RHK ARTIKULARNA KOMP. INSERT VEL.F VISINA 17mm 00-5880-060-17,TOTALNA POLIAK. CEM. ENDOPROT. KOLENA,Zimmer- Magna</t>
  </si>
  <si>
    <t>KK23151311</t>
  </si>
  <si>
    <t>KK231513</t>
  </si>
  <si>
    <t>PS FEMORAL COMP.3 LEFT LT,71420100 TOTALNA PRIM.POLIAK.CEM.ENDOPROT.KOLENA TIP 3-Ecotrade</t>
  </si>
  <si>
    <t>KK23064904</t>
  </si>
  <si>
    <t>KK230649</t>
  </si>
  <si>
    <t>PE CUP MUELLER II, IMPLANTCAST ACETABUL.ENDOPROT. KUKA TIP 4 CEM. SNAP, 1071-3246, G.m.b.H- Orthoaid</t>
  </si>
  <si>
    <t>KK23067904</t>
  </si>
  <si>
    <t>KK230679</t>
  </si>
  <si>
    <t>IC HEAD CoCrMo Taper 12/24,ENDOPROT. KUKA TIP 4 2387-3215 G.m.b.H, Orthoaid</t>
  </si>
  <si>
    <t>SA9259435</t>
  </si>
  <si>
    <t>CENTRALIZER DISTALNI REVIZIONI</t>
  </si>
  <si>
    <t>SA9200159</t>
  </si>
  <si>
    <t>SEGMENTAL TM COLLAR,KOLENO,TUMORSKA-MAGNA</t>
  </si>
  <si>
    <t>SA9200183</t>
  </si>
  <si>
    <t>SEG MALE-MALE FEM/TIB 80MM,KOLENO,TUMORSKA-MAGNA</t>
  </si>
  <si>
    <t>SA9200161</t>
  </si>
  <si>
    <t>SEG MALE-FEMALE FEM/TIB x0MM,KOLENO,TUMORSKA-MAGNA</t>
  </si>
  <si>
    <t>SA9200177</t>
  </si>
  <si>
    <t>SEGMENTAL PROXIMAL FEMUR-BASIC P00178 MOST W/TISSUE,-MAGNA</t>
  </si>
  <si>
    <t>KK23067004</t>
  </si>
  <si>
    <t>KK230670</t>
  </si>
  <si>
    <t>IC HEAD CoCrMo Taper 12/15,ENDOPROT. KUKA TIP 4 2387-2800 G.m.b.H, Orthoaid</t>
  </si>
  <si>
    <t>KK23133809</t>
  </si>
  <si>
    <t>KK231338</t>
  </si>
  <si>
    <t>NEXGEN FEMORAL AUGMENT VEL. C,POSTERIOR, 5mm, 599003301, UNIKON.TOTAL.PROT. KOLENA, Zimmer,Magna</t>
  </si>
  <si>
    <t>KK23047703</t>
  </si>
  <si>
    <t>KK230477</t>
  </si>
  <si>
    <t>COCR 12/14 FEMORAL HEAD 36mm +8, 71303608,ENDOPROTEZA KUKA TIP 3 - Ecotrde</t>
  </si>
  <si>
    <t>KK23118809</t>
  </si>
  <si>
    <t>KK231188</t>
  </si>
  <si>
    <t>NEXGEN ARTIKULARNA KOMP. VEL.GH VISIN 12mm ZA TIB.7,8,9,10 596405012 ,TOTALNA POLIAK. CEM. ENDOPROT. KOLENA-Magna</t>
  </si>
  <si>
    <t>KK23127109</t>
  </si>
  <si>
    <t>KK231271</t>
  </si>
  <si>
    <t>NEXGEN STRAIGT STEM DIJAM.17mm/DUŽ.100mm(145mm) 5998801017,TOTALNA POLIAK. CEM. ENDOPROT.KOLENA - Magna</t>
  </si>
  <si>
    <t>KK23131709</t>
  </si>
  <si>
    <t>KK231317</t>
  </si>
  <si>
    <t>NEXGEN TIBIA BLOCK VEL. tibije 5, debljina 10mm 598800527,TIBIJAL. DODACI, UNIKON.TOTAL. PROT. KOLENA, Zimmer-Magna</t>
  </si>
  <si>
    <t>KK23065104</t>
  </si>
  <si>
    <t>KK230651</t>
  </si>
  <si>
    <t>PE CUP MUELLER II, IMPLANTCAST ACETABUL.ENDOPROT. KUKA TIP 4 CEM. SNAP, 1071-3250, G.m.b.H- Orthoaid</t>
  </si>
  <si>
    <t>KK23026702</t>
  </si>
  <si>
    <t>KK230267</t>
  </si>
  <si>
    <t>CORAIL CEMENTED SIZE 16 L96416 ENDOPROTEZA KUKA TIP 2 De Puy</t>
  </si>
  <si>
    <t>KK23163513</t>
  </si>
  <si>
    <t>KK231635</t>
  </si>
  <si>
    <t>SIGMA STB GVF TIBIA INSERT SZ 2,5 12.5 mm 158122012 TOTALNA PRIM.POLIAK.CEM.ENDOP.KOLENA TIP 5 -Makler</t>
  </si>
  <si>
    <t>KK23017801</t>
  </si>
  <si>
    <t>KK230178</t>
  </si>
  <si>
    <t>ZCA ACETABULUM DIJAM. 32mm OD 49 (51)mm 800554632,ENDOPROTEZA KUKA TIP 1- Magna</t>
  </si>
  <si>
    <t>KK23024702</t>
  </si>
  <si>
    <t>KK230247</t>
  </si>
  <si>
    <t>CORAIL 2 STD, VEL.18, 3L92518,STEM PROTEZE KUKA TIP2 BESCEM.- DePuy, Makle</t>
  </si>
  <si>
    <t>KK23028102</t>
  </si>
  <si>
    <t>KK230281</t>
  </si>
  <si>
    <t>PINNACLE MULTIHOLE CUP 66mm 121720066 ENDOPROTEZA KUKA TIP 2 ,DePuy-Makle</t>
  </si>
  <si>
    <t>KK23030602</t>
  </si>
  <si>
    <t>KK230306</t>
  </si>
  <si>
    <t>PINNACLE MARATHON LIP LINER 32IDX66 121932266 ENDOPROTEZA KUKA TIP 2 , Makler</t>
  </si>
  <si>
    <t>KK23067604</t>
  </si>
  <si>
    <t>KK230676</t>
  </si>
  <si>
    <t>IC HEAD CoCrMo Taper 12/21,ENDOPROT. KUKA TIP 4 2387-3200 G.m.b.H, Orthoaid</t>
  </si>
  <si>
    <t>KK23138209</t>
  </si>
  <si>
    <t>KK231382</t>
  </si>
  <si>
    <t>NG RHK FEMORALNA KOMP. VEL. D,DESNA 588001402 TOTALNA POLIAK.CEM.ENDOPROT.KOLENA Zimmer,Magna</t>
  </si>
  <si>
    <t>KK23138909</t>
  </si>
  <si>
    <t>KK231389</t>
  </si>
  <si>
    <t>NG RHK TIBIJALNA KOMP.VEL.4 00-5880-004-00 TOTALNA POLIAK.CEM.ENDOPROT.KOLENA ,Zimmer,Magna</t>
  </si>
  <si>
    <t>KK23139909</t>
  </si>
  <si>
    <t>KK231399</t>
  </si>
  <si>
    <t>NG RHK ARTIKULARNA KOMP.INSERT VEL.D,VISINA 14MM 00-5880-040-14 TOTALNA POLIAK.CEM.ENDOPROT.KOLENA ,Zimmer,Magna</t>
  </si>
  <si>
    <t>KK23141809</t>
  </si>
  <si>
    <t>KK231418</t>
  </si>
  <si>
    <t>NG RHK TIBIA FULL BLOK VEL.4,UNIKON.TOTAL.CEM.ENDOPROT.KOLENA 00-5880-004-10,Zimmer,Magna</t>
  </si>
  <si>
    <t>KK23022001</t>
  </si>
  <si>
    <t>KK230220</t>
  </si>
  <si>
    <t>VERSYS FEMORAL HEAD 12/14 DIJAM. 28mm DUŽINA VRATA 3,5mm 801802803,ENDOPROTEZA KUKA TIP 1 -Magna</t>
  </si>
  <si>
    <t>KK23122809</t>
  </si>
  <si>
    <t>KK231228</t>
  </si>
  <si>
    <t>NEXGEN ARTIKUL.CCK KOMPNENTA VEL.CD, ŽUTA VISINA 10mm,UNIKON. TOTAL. PROT. KOLENA, 599403010,Zimmer-Magna</t>
  </si>
  <si>
    <t>KK23128409</t>
  </si>
  <si>
    <t>KK231284</t>
  </si>
  <si>
    <t>NEXGEN STRAIGT STEM DIJAM.12mm/DUŽ.100mm(145mm) 598802012,TOTALNA POLIAK. CEM. ENDOPROT.KOLENA - Magna</t>
  </si>
  <si>
    <t>KK23128509</t>
  </si>
  <si>
    <t>KK231285</t>
  </si>
  <si>
    <t>NEXGEN STRAIGT STEM DIJAM.13mm/DUŽ.100mm(145mm) 598802013,TOTALNA POLIAK. CEM. ENDOPROT.KOLENA - Magna</t>
  </si>
  <si>
    <t>KK23130809</t>
  </si>
  <si>
    <t>KK231308</t>
  </si>
  <si>
    <t>NEXGEN TIBIA BLOCK VEL. tibije 3, debljina 5mm 598800326,TIBIJAL. DODACI, UNIKON.TOTAL. PROT. KOLENA, Zimmer-Magna</t>
  </si>
  <si>
    <t>KK23130909</t>
  </si>
  <si>
    <t>KK231309</t>
  </si>
  <si>
    <t>NEXGEN TIBIA BLOCK VEL. tibije 3, debljina 10mm 598800327,TIBIJAL. DODACI, UNIKON.TOTAL. PROT. KOLENA, Zimmer-Magna</t>
  </si>
  <si>
    <t>KK23134009</t>
  </si>
  <si>
    <t>KK231340</t>
  </si>
  <si>
    <t>NEXGEN FEMORAL AUGMENT VEL. C DISTAL, 5mm 599003310, UNIKON.TOTAL.PROT. KOLENA, Zimmer,Magna</t>
  </si>
  <si>
    <t>KK23134509</t>
  </si>
  <si>
    <t>KK231345</t>
  </si>
  <si>
    <t>NEXGEN FEMORAL AUGMENT VEL. D DISTAL, 5mm 599003410, UNIKON.TOTAL.PROT. KOLENA, Zimmer,Magna</t>
  </si>
  <si>
    <t>KK23126609</t>
  </si>
  <si>
    <t>KK231266</t>
  </si>
  <si>
    <t>NEXGEN STRAIGT STEM DIJAM.12mm/DUŽ.100mm(145mm) 598801012,TOTALNA POLIAK. CEM. ENDOPROT.KOLENA - Magna</t>
  </si>
  <si>
    <t>KK23026502</t>
  </si>
  <si>
    <t>KK230265</t>
  </si>
  <si>
    <t>CORAIL CEMENTED SIZE 14,L96414,ENDOPROTEZA KUKA TIP 2 DePuy-Makler</t>
  </si>
  <si>
    <t>KK23167106</t>
  </si>
  <si>
    <t>KK231671</t>
  </si>
  <si>
    <t>CEMEX GENTA LOW VISCOSITY, 1400/IG, STERILNI KOŠTANI CEMENT, 12021,Tecres-Orthoaid</t>
  </si>
  <si>
    <t>KK23041703</t>
  </si>
  <si>
    <t>KK230417</t>
  </si>
  <si>
    <t>ACETABULAR LINER 32mm 71337660, ENDOPROTEZA KUKA TIP 3-Ecotrade</t>
  </si>
  <si>
    <t>KK23047203</t>
  </si>
  <si>
    <t>KK230472</t>
  </si>
  <si>
    <t>COCR 12/14 FEMORAL HEAD 32mm+12,71303212,ENDOPROTEZA KUKA TIP 3 - Ecotrde</t>
  </si>
  <si>
    <t>KK23151811</t>
  </si>
  <si>
    <t>KK231518</t>
  </si>
  <si>
    <t>PS FEMORAL COMP. SZ 8LT 71420110,TOTALNA PRIM. POLIAK. CEM. ENDOPROT. KOLENA TIP 3, Ecotrade</t>
  </si>
  <si>
    <t>KK23153411</t>
  </si>
  <si>
    <t>KK231534</t>
  </si>
  <si>
    <t>TIBIAL BASE SZ 8LT LEFT 71420174,TOTALANA PRIM. POLIAK. CEM. ENDOPROT. KOLENA TIP 3 - Ecotrde</t>
  </si>
  <si>
    <t>KK23155811</t>
  </si>
  <si>
    <t>KK231558</t>
  </si>
  <si>
    <t>ARTIKULAR INSERT PS SZ 7-8 9mm 7153231, TOTALNA PRIM. POLIAK. CEM. ENDOPROTEZA KOLENA TIP 3 - Ecotrade</t>
  </si>
  <si>
    <t>KK23063904</t>
  </si>
  <si>
    <t>KK230639</t>
  </si>
  <si>
    <t>PE CUP MUELLER II, IMPLANTCAST ACETABUL.ENDOPROT. KUKA TIP 4 CEM. SNAP, 1021-3248, G.m.b.H- Orthoaid</t>
  </si>
  <si>
    <t>KK23109509</t>
  </si>
  <si>
    <t>KK231095</t>
  </si>
  <si>
    <t>OXFORD PKS TIBIA B DESNO 154721 TOTALNA REVIZ.CEM.ENDOPROT.KOLENA TIP I,Biomet-Magna</t>
  </si>
  <si>
    <t>KK23110009</t>
  </si>
  <si>
    <t>KK231100</t>
  </si>
  <si>
    <t>OXFORD PKS TIBIA E LEVO 154726 TOTALNA REVIZ.CEM.ENDOPROT.KOLENA TIP I,Biomet-Magna</t>
  </si>
  <si>
    <t>KK23136909</t>
  </si>
  <si>
    <t>KK231369</t>
  </si>
  <si>
    <t>TM FEMORAL CONE SMALL LEFT METAFIZIJALNI 00-5450-020-35,TOTALNA POLIAK. CEM. ENDORT. KOLENA - Magna</t>
  </si>
  <si>
    <t>KK23134409</t>
  </si>
  <si>
    <t>KK231344</t>
  </si>
  <si>
    <t>NEXGEN FEMORAL AUGMENT VEL. D POSTERIOR, 10mm 599003402, UNIKON.TOTAL.PROT. KOLENA, Zimmer,Magna</t>
  </si>
  <si>
    <t>KK23128309</t>
  </si>
  <si>
    <t>KK231283</t>
  </si>
  <si>
    <t>NEXGEN STRAIGHT STEM DIJAM.11MM/DUŽ.100mm(145mm) offset 598802011,TOTALNA POLIAK. CEM. ENDOPROT. KOLENA - Magna</t>
  </si>
  <si>
    <t>KK23155511</t>
  </si>
  <si>
    <t>KK231555</t>
  </si>
  <si>
    <t>ARTIKULAR INSERT SZ 5-6 13mm,71453223,LGN XLPE TOTALNA PRIM. POLIAK. CEM. ENDOPROTEZA KOLENA TIP 3 - Ecotrade</t>
  </si>
  <si>
    <t>KK23065304</t>
  </si>
  <si>
    <t>KK230653</t>
  </si>
  <si>
    <t>PE CUP MUELLER II,IMPLANTCAST 1071-3254 ACETABUL.ENDOPROT. KUKA TIP 4 CEM.SNAP G.m.b.H ORTHOAID</t>
  </si>
  <si>
    <t>KK23068104</t>
  </si>
  <si>
    <t>KK230681</t>
  </si>
  <si>
    <t>IC HEAD CoCrMo TAPER 12/26 IMPLANTCAST 2387-3225 ENDOPROT.KUKA TIP 4 G.m.b.H Ortohoaid</t>
  </si>
  <si>
    <t>KK23001201</t>
  </si>
  <si>
    <t>KK230012</t>
  </si>
  <si>
    <t>M/L FEMORAL STEM BESCEM.TAPER VEL. 17.5 STANDARD 00-7711-017-00,ENDOPROTEZA KUKA TIP1 -Magna</t>
  </si>
  <si>
    <t>KK23059904</t>
  </si>
  <si>
    <t>KK230599</t>
  </si>
  <si>
    <t>ECOFIT CUP ACETABULUM , ENDOPROT. KUKA TIP 4, CENTRAL HOLE, 0220-0652, G.m.b.H- Orthoaid</t>
  </si>
  <si>
    <t>KK23065804</t>
  </si>
  <si>
    <t>KK230658</t>
  </si>
  <si>
    <t>PE CUP MUELLER II, IMPLANTCAST ACETABUL.ENDOPROT. KUKA TIP 4 CEM. SNAP, 1071-3264, G.m.b.H- Orthoaid</t>
  </si>
  <si>
    <t>KK23067204</t>
  </si>
  <si>
    <t>KK230672</t>
  </si>
  <si>
    <t>IC HEAD CoCrMo Taper 12/17,ENDOPROT. KUKA TIP 4 2387-2810 G.m.b.H, Orthoaid</t>
  </si>
  <si>
    <t>KK23066004</t>
  </si>
  <si>
    <t>KK230660</t>
  </si>
  <si>
    <t>BIPOLARNA GLAVA IC ENDOPROT. KUKA TIP 4, 21510-044, G.m.b.H, Orthoaid</t>
  </si>
  <si>
    <t>KK23066104</t>
  </si>
  <si>
    <t>KK230661</t>
  </si>
  <si>
    <t>BIPOLARNA GLAVA IC ENDOPROT. KUKA TIP 4, 21510-046, G.m.b.H, Orthoaid</t>
  </si>
  <si>
    <t>KK23066204</t>
  </si>
  <si>
    <t>KK230662</t>
  </si>
  <si>
    <t>BIPOLARNA GLAVA IC ENDOPROT. KUKA TIP 4, 21510-048, G.m.b.H, Orthoaid</t>
  </si>
  <si>
    <t>KK23030902</t>
  </si>
  <si>
    <t>KK230309</t>
  </si>
  <si>
    <t>PINNACLE MARATHON LINER NEUT 52ODX32,,121932052 , ENDOPROTEZ. KUKA TIP 2-De Puy Makler</t>
  </si>
  <si>
    <t>KK23023902</t>
  </si>
  <si>
    <t>KK230239</t>
  </si>
  <si>
    <t>CORAIL 2 STD SIZE 9 3L92509 ENDOPROTEZA KUKA TIP 2 De Puy -Makler</t>
  </si>
  <si>
    <t>KK23021501</t>
  </si>
  <si>
    <t>KK230215</t>
  </si>
  <si>
    <t>VERSYS FEMORAL HEAD 12/14 DIJAM. 32mm DUŽINA VRATA 3,5mm 801803203,ENDOPROTEZA KUKA TIP 1 -Magna</t>
  </si>
  <si>
    <t>SA9226517</t>
  </si>
  <si>
    <t>KK21017</t>
  </si>
  <si>
    <t>SRAF KOSTANI 713325XX, 02A009/X - ECOTRADE</t>
  </si>
  <si>
    <t>SA2200121</t>
  </si>
  <si>
    <t>AUGMANT SCREW 5,5MM GRIPTON TF, 1217XX800- MAKLER</t>
  </si>
  <si>
    <t>KK23023802</t>
  </si>
  <si>
    <t>KK230238</t>
  </si>
  <si>
    <t>CORAIL 2 STD, VEL.8, 3L92507, STEM PROTEZE KUKA TIP2 BESCEM. - Makler</t>
  </si>
  <si>
    <t>KK23025902</t>
  </si>
  <si>
    <t>KK230259</t>
  </si>
  <si>
    <t>CORAIL CEMENTED SIZE 14, L96408,ENDOPROTEZA KUKA TIP 2 DePuy-Makler</t>
  </si>
  <si>
    <t>KK23110209</t>
  </si>
  <si>
    <t>KK231102</t>
  </si>
  <si>
    <t>OXFORD INSERT TIBIA MENISCAL BEARING 3mm LEVO 159547,TOTALNA REVIZ. CEM. ENDOPROT. KOLENA TIP I, Biomet- Magna</t>
  </si>
  <si>
    <t>KK23065904</t>
  </si>
  <si>
    <t>KK230659</t>
  </si>
  <si>
    <t>BIPOLARNA GLAVA IC ENDOPROT. KUKA TIP 4, 21510-042, G.m.b.H, Orthoaid</t>
  </si>
  <si>
    <t>KK23109009</t>
  </si>
  <si>
    <t>KK231090</t>
  </si>
  <si>
    <t>OXFORD PKS FEMUR CoCr CEM.LARGE 166943 TOTALNA REVIZ.CEM.ENDOPROT.KOLENA TIP I,Biomet-Magna</t>
  </si>
  <si>
    <t>KK23111709</t>
  </si>
  <si>
    <t>KK231117</t>
  </si>
  <si>
    <t>OXFORD INSERT TIBIA MENISCAL BEARING,4mm LEVO LARGE 159555,TOTALNA REVIZ.CEM.ENDOPROT.KOLENA TIP I ,Biomet-Magna</t>
  </si>
  <si>
    <t>KK23109909</t>
  </si>
  <si>
    <t>KK231099</t>
  </si>
  <si>
    <t>OXFORD PKS TIBIA CEM. D DESNO 154725,TOTALNA REVIZ. CEM. ENDOPROT. KOLENA TIP I, Biomet- Magna</t>
  </si>
  <si>
    <t>KK23138409</t>
  </si>
  <si>
    <t>KK231384</t>
  </si>
  <si>
    <t>NG RHK FEMORALNA KOMP. VEL.E DESNA 588001502,TOTALNA POLIAK.CEM.ENDOPROT. KOLENA, Zimmer - Magna</t>
  </si>
  <si>
    <t>KK23140509</t>
  </si>
  <si>
    <t>KK231405</t>
  </si>
  <si>
    <t>NG RHK ARTIKULARNA KOMP. INSERT VEL.E VISINA 14mm 00-5880-050-14,TOTALNA POLIAK. CEM. ENDOPROT. KOLENA,Zimmer- Magna</t>
  </si>
  <si>
    <t>KK23038003</t>
  </si>
  <si>
    <t>KK230380</t>
  </si>
  <si>
    <t>POLARSTEM STANDARD BESCEM. SZ 1 Ti Ha 75100464 ENDOPROTEZA KUKA TIP 3 , -Ecotrade</t>
  </si>
  <si>
    <t>KK23128909</t>
  </si>
  <si>
    <t>KK231289</t>
  </si>
  <si>
    <t>NEXGEN STRAIGHT STEM DIJAM.17/DUŽ. 100mm(145mm) 598802017,TOTALNA POLIAK.CEM.ENDOPROT.KOLENA -Magna</t>
  </si>
  <si>
    <t>KK23046203</t>
  </si>
  <si>
    <t>KK230462</t>
  </si>
  <si>
    <t>COCR 12/14 FEMORAL HEAD 28OD+0 71302800,ENDOPROTEZA KUKA TIP 3 - Ecotrde</t>
  </si>
  <si>
    <t>KK23131209</t>
  </si>
  <si>
    <t>KK231312</t>
  </si>
  <si>
    <t>NEXGEN TIBIA BLOCK/WEDGE 598800426 VEL.TIBIJE 4 DEBLJINA 5mm,TIBIJ.DODACI UNIKOND.TOTAL.PROTEZA KOLENA ,Zimmer-Magna</t>
  </si>
  <si>
    <t>KK23135009</t>
  </si>
  <si>
    <t>KK231350</t>
  </si>
  <si>
    <t>NEXGEN FEMORAL AUGMENT VEL.E ,DISTAL 5mm 599003510 UNIKOND.TOTAL.ENDOPROTEZA KOLENA Zimmer-Magna</t>
  </si>
  <si>
    <t>KK23018301</t>
  </si>
  <si>
    <t>KK230183</t>
  </si>
  <si>
    <t>ZCA ACETABULUM DIJAMETAR 32mm, OD 59mm 800555632 ENDOPROTEZA KUKA TIP 1,Zimmer-Magna</t>
  </si>
  <si>
    <t>KK23164613</t>
  </si>
  <si>
    <t>KK231646</t>
  </si>
  <si>
    <t>SIGMA STB GVF TIBIA INSERT SZ 4 15mm 158124015 TOTALNA PRIM.POLIAK.CEM.ENDOPROTEZA KOLENA TIP 5-Makler</t>
  </si>
  <si>
    <t>KK23060704</t>
  </si>
  <si>
    <t>KK230607</t>
  </si>
  <si>
    <t>ECOFIT CUP 68mm ACETABULUM , ENDOPROT. KUKA TIP 4, CENTRAL HOLE, 0220-0668, G.m.b.H- Orthoaid</t>
  </si>
  <si>
    <t>KK23062504</t>
  </si>
  <si>
    <t>KK230625</t>
  </si>
  <si>
    <t>IMPLACROSS INSERT PE, 10-32/52mm, ENDOPROT. KUKA TIP 4, 0224-3252.G.m.b.H- Orthoaid</t>
  </si>
  <si>
    <t>KK23047303</t>
  </si>
  <si>
    <t>KK230473</t>
  </si>
  <si>
    <t>COCR 12/14 FEMORAL HEAD 32mm 71303216 ENDOPROTEZA KUKA TIP 3 -Ecotrade</t>
  </si>
  <si>
    <t>KK23023602</t>
  </si>
  <si>
    <t>KK230236</t>
  </si>
  <si>
    <t>CORAIL AMT COLLAR SIZE 18 3L92508 ENDOPROTEZA KUKA TIP 2 ,MAKLER</t>
  </si>
  <si>
    <t>KK23118209</t>
  </si>
  <si>
    <t>KK231182</t>
  </si>
  <si>
    <t>NEXGEN ARTIKULARNA KOMP. VEL.CD VISINA 14mm ZA TIB.5,6 596404114,TOTALNA POLIAK. CEM. ENDOPROT. KOLENA -Magna</t>
  </si>
  <si>
    <t>KK23121309</t>
  </si>
  <si>
    <t>KK231213</t>
  </si>
  <si>
    <t>NEXGEN FEMORAL.LCCK KOMPON. ,VEL. C DESNA UNIKON.TOTAL.PROT KOLENA 599401392 Zimmer-Magna</t>
  </si>
  <si>
    <t>KK23128709</t>
  </si>
  <si>
    <t>KK231287</t>
  </si>
  <si>
    <t>NEXGEN STRAIGHT STEM DIJAM.15mm DUŽIMA 100mm(145mm)OFFSET 598802015 TOTALNA POLIAK.CEM.ENDOPROT.KOLENA -Magn</t>
  </si>
  <si>
    <t>KK23134109</t>
  </si>
  <si>
    <t>KK231341</t>
  </si>
  <si>
    <t>NEXGEN FEMORAL AUGMENT VEL.C DISTAL 10mm 599003320 UNIKON.TOTAL.PROT. KOLENA ,Zimmer -Magna</t>
  </si>
  <si>
    <t>KK23054504</t>
  </si>
  <si>
    <t>KK230545</t>
  </si>
  <si>
    <t>IC STEIGHT STEM TIP II 11,25MM, ENDOPROT. KUKA TIP 4, IMPLANCAST 3516-1125, G.m.b.H-Orthoaid</t>
  </si>
  <si>
    <t>KK23060304</t>
  </si>
  <si>
    <t>KK230603</t>
  </si>
  <si>
    <t>ECOFIT CUP 60mm ACETABULUM , ENDOPROT. KUKA TIP 4, CENTRAL HOLE, 0220-0660, G.m.b.H- Orthoaid</t>
  </si>
  <si>
    <t>KK23167906</t>
  </si>
  <si>
    <t>KK231679</t>
  </si>
  <si>
    <t>STEM (telo) BIARTIKULARNE PROTEZE KUKA TIP6, 9NA, TBP.2, Narcisus</t>
  </si>
  <si>
    <t>KK23151711</t>
  </si>
  <si>
    <t>KK231517</t>
  </si>
  <si>
    <t>PS FEMORAL COMP. 7 LEFT LT, 71420108 TOTALNA PRIM.POLIAK.CEM.ENDOPROT.KOENA TIP 3-Ecotrade</t>
  </si>
  <si>
    <t>KK23037903</t>
  </si>
  <si>
    <t>KK230379</t>
  </si>
  <si>
    <t>POLAR STEM STANDARD SZ 0 75100463 ENDOPROTEZA KUKA TIP 3-ECOTRADE</t>
  </si>
  <si>
    <t>KK23153311</t>
  </si>
  <si>
    <t>KK231533</t>
  </si>
  <si>
    <t>TIBIAL BASE SZ 7 LEFT 71420172,TOTALANA PRIM. POLIAK. CEM. ENDOPROT. KOLENA TIP 3 - Ecotrde</t>
  </si>
  <si>
    <t>KK23065604</t>
  </si>
  <si>
    <t>KK230656</t>
  </si>
  <si>
    <t>PE CUP MUELLER II, 10- 32/60mm DYSPLASIA IMPLANTCAST ACETABUL.ENDOPROT. KUKA TIP 4 CEM. SNAP, 1071-3260, G.m.b.H- Orthoaid</t>
  </si>
  <si>
    <t>KK23169906</t>
  </si>
  <si>
    <t>KK231699</t>
  </si>
  <si>
    <t>BIARTIKULARNA GLAVA PROTEZE KUKA TIP6,IZMENLJIVA 44mm, IG44, Narcisus</t>
  </si>
  <si>
    <t>KK23155911</t>
  </si>
  <si>
    <t>KK231559</t>
  </si>
  <si>
    <t>ARTIKULAR INSERT LGN PS SZ 7-8 11mm 71453232, TOTALNA PRIM. POLIAK. CEM. ENDOPROTEZA KOLENA TIP 3 - Ecotrade</t>
  </si>
  <si>
    <t>KK23013401</t>
  </si>
  <si>
    <t>KK230134</t>
  </si>
  <si>
    <t>TRIOLOGY SHELL SA VIŠE RUPA 64mm OO 00-8753-064-02,ENDOPROTEZA KUKA TIP 1-Magna</t>
  </si>
  <si>
    <t>KK23014501</t>
  </si>
  <si>
    <t>KK230145</t>
  </si>
  <si>
    <t>LONGEVINITY Higly LINER 32mmX64 OO 00-8752-016-32,ENDOPROTEZA KUKA TIP 1-Magna</t>
  </si>
  <si>
    <t>KK23158213</t>
  </si>
  <si>
    <t>KK231582</t>
  </si>
  <si>
    <t>PFC*SIGMA C/R NPOR FEM LTSZ 2,5 960008 TOTALNA PRIM.POLIAK.CEM.ENDOPROT.KOLENA tip 5, De Puy,Makler</t>
  </si>
  <si>
    <t>KK23021401</t>
  </si>
  <si>
    <t>KK230214</t>
  </si>
  <si>
    <t>VERSUS FEMORAL HEAD 12/14 DIJAM.32mm DUŽINA VRATA 0mm 801803202 ENDOPROTEZA KUKA TIP1,Magnapharmacia</t>
  </si>
  <si>
    <t>KK23167806</t>
  </si>
  <si>
    <t>KK231678</t>
  </si>
  <si>
    <t>STEM (telo) BIARTIKULARNE PROTEZE KUKA TIP6, 9NA ,TBP1 ,Narcisus</t>
  </si>
  <si>
    <t>KK23169706</t>
  </si>
  <si>
    <t>KK231697</t>
  </si>
  <si>
    <t>BIARTIKULARNA GLAVA PROTEZE KUKA TIP6,IZMENLJIVA 42mm, IG42, Narcisus</t>
  </si>
  <si>
    <t>KK23054704</t>
  </si>
  <si>
    <t>KK230547</t>
  </si>
  <si>
    <t>C STEIGHT STEM TIP II 13.75MM, ENDOPROT. KUKA TIP 4, IMPLANCAST 3516-1375, G.m.b.H-Orthoaid</t>
  </si>
  <si>
    <t>KK23040103</t>
  </si>
  <si>
    <t>KK230401</t>
  </si>
  <si>
    <t>MULTI HOLE SHELL 52mm ,ACETABUL. 71338665,ENDOPROTEZA KUKA TIP 3 - Ecotrade</t>
  </si>
  <si>
    <t>KK23041303</t>
  </si>
  <si>
    <t>KK230413</t>
  </si>
  <si>
    <t>ACETABULAR LINER 32mm 71337652, ENDOPROTEZA KUKA TIP 3-Ecotrade</t>
  </si>
  <si>
    <t>KK23171706</t>
  </si>
  <si>
    <t>KK231717</t>
  </si>
  <si>
    <t>FEMORALNA GLAVA BIARTIKULARNE PROTEZE KUKA TIP6, M 24mm, TCP24GM, Narcisus</t>
  </si>
  <si>
    <t>KK23166515</t>
  </si>
  <si>
    <t>KK231665</t>
  </si>
  <si>
    <t>REFOBACIN R STERILNI KOŠTANI CEMENT 2x40g SA GENTAMIC.,3003940002-3 Biomet-Magna</t>
  </si>
  <si>
    <t xml:space="preserve">УКУПНО ИМПЛАНТАТИ У ОРТОПЕДИЈИ (ЕНДОПРОТЕЗЕ)  </t>
  </si>
  <si>
    <t>082 - СТЕНТОВИ</t>
  </si>
  <si>
    <t>SA2020014</t>
  </si>
  <si>
    <t>STT21010</t>
  </si>
  <si>
    <t>SUPERA PERIFERNI STENT 420XXXX - REP21</t>
  </si>
  <si>
    <t>SA2100303</t>
  </si>
  <si>
    <t>STT21003</t>
  </si>
  <si>
    <t>KAROTIDNI STENT PROTEGE RX(P3),REP21</t>
  </si>
  <si>
    <t>SA2101116</t>
  </si>
  <si>
    <t>STT21011</t>
  </si>
  <si>
    <t>PERIFERNI STENT PREMONTIRAN NA BALON,Omnilinke Elite(P16)REP21</t>
  </si>
  <si>
    <t>SA9224550</t>
  </si>
  <si>
    <t>STT90028</t>
  </si>
  <si>
    <t>LEO STENT INTRACEREBRAL 4,5X.....MM</t>
  </si>
  <si>
    <t>SA9298742</t>
  </si>
  <si>
    <t>STT90030</t>
  </si>
  <si>
    <t>PHENOX STENT NITINOL INTRAKRANIJALNI PTLR-P64</t>
  </si>
  <si>
    <t>SA9365474</t>
  </si>
  <si>
    <t>RSM001496</t>
  </si>
  <si>
    <t>DERIVO SISTEM ZA EMBOLIZACIJU 01-0003XX..ANEURIZ.</t>
  </si>
  <si>
    <t>SA9452212</t>
  </si>
  <si>
    <t>ENC4XXXXCENTERPRISE VRD-VASKUL.STENT</t>
  </si>
  <si>
    <t>SA2220404</t>
  </si>
  <si>
    <t>STT21004</t>
  </si>
  <si>
    <t>KAROTIDNI STENT-ROADSAVER(P4,REP22)</t>
  </si>
  <si>
    <t>SA2201318</t>
  </si>
  <si>
    <t>STT21013</t>
  </si>
  <si>
    <t>SAMOOSLOB.PERIFERNI STENT -EPIC(P18,REP22)</t>
  </si>
  <si>
    <t>SA2220202</t>
  </si>
  <si>
    <t>STT21002</t>
  </si>
  <si>
    <t>KAROTIDNI STENT X.ACT Abbolt Vascular(P2,REP22)</t>
  </si>
  <si>
    <t>SA2200113</t>
  </si>
  <si>
    <t>STT22001</t>
  </si>
  <si>
    <t>VASKULARNI ČEP ZA EMBOLIZACIJU-VASCULAR PLUG(P13,REP22)</t>
  </si>
  <si>
    <t>SA2221116</t>
  </si>
  <si>
    <t>PERIFERNI STENT PREMONTIRAN NA BALON,Omnilinke Elite(P16,REP22)</t>
  </si>
  <si>
    <t>SA2200609</t>
  </si>
  <si>
    <t>STT21006</t>
  </si>
  <si>
    <t>SAMOOSLOBADJAJUCI PER.STEN I VASCULAR-IVOLUTION PRO(P9,REP 22)</t>
  </si>
  <si>
    <t>SA2200303</t>
  </si>
  <si>
    <t>KAROTIDNI STENT PROTEGE RX(P3,REP22)</t>
  </si>
  <si>
    <t>SA2220812</t>
  </si>
  <si>
    <t>STT21008</t>
  </si>
  <si>
    <t>E-VENTUS BX-PERIFERNI STENT GRAFT(P12,REP22)</t>
  </si>
  <si>
    <t>SA2220101</t>
  </si>
  <si>
    <t>STT21001</t>
  </si>
  <si>
    <t>KAROTIDNI STENT-WALLSTENT(P1,REP22)</t>
  </si>
  <si>
    <t>SA2220321</t>
  </si>
  <si>
    <t>STT22003</t>
  </si>
  <si>
    <t>SAMOOSLO.STENT OBLOŽEN LEKOM-ELUVIA(P21,REP22)</t>
  </si>
  <si>
    <t>SA9234455</t>
  </si>
  <si>
    <t>PIPELINE-SISTEM ZA EMBOLIZACIJU FA-7XXX-EV3,PED2..</t>
  </si>
  <si>
    <t>SA2020015</t>
  </si>
  <si>
    <t>STT21012</t>
  </si>
  <si>
    <t>HERCULINK RENALNI STENT 10115XX - REP20</t>
  </si>
  <si>
    <t>SA2200710</t>
  </si>
  <si>
    <t>STT21007</t>
  </si>
  <si>
    <t>SAMOOSLOBAĐAJUĆI PERIFERNI STENT-PULSAR-18(P10,REP22)</t>
  </si>
  <si>
    <t>SA2221014</t>
  </si>
  <si>
    <t>SAMOSLOBADJAJUCI PERIFERNI STEN OTW sistem Supera Periphera(P14,REP22)</t>
  </si>
  <si>
    <t>SA2221217</t>
  </si>
  <si>
    <t>RENALNI STENTOVI PREMONTIRANI NA BALON RX HERCULINK ELIT(P17,REP22)</t>
  </si>
  <si>
    <t>SA2306541</t>
  </si>
  <si>
    <t>STT230654</t>
  </si>
  <si>
    <t>PERIFERNI STENT PREMONTIRAN NA BALON,Omnilinke Elite8X39X135,(P16,REP23)</t>
  </si>
  <si>
    <t>SA2306591</t>
  </si>
  <si>
    <t>STT230659</t>
  </si>
  <si>
    <t>PERIFERNI STENT PREMONTIRAN NA BALON,Omnilinke Elite9X59X135,(16,REP23)</t>
  </si>
  <si>
    <t>SA2306611</t>
  </si>
  <si>
    <t>STT230661</t>
  </si>
  <si>
    <t>PERIFERNI STENT PREMONTIRAN NA BALON,Omnilinke Elite10X29X135,(16,REP23)</t>
  </si>
  <si>
    <t>SA2306581</t>
  </si>
  <si>
    <t>STT230658</t>
  </si>
  <si>
    <t>PERIFERNI STENT PREMONTIRAN NA BALON,Omnilinke Elite, 9X39X135,(P16,REP23)</t>
  </si>
  <si>
    <t>SA2321116</t>
  </si>
  <si>
    <t>STT230657</t>
  </si>
  <si>
    <t>PERIFERNI STENT PREMONTIRAN NA BALON,Omnilinke Elite,9X29X135(16,REP23)</t>
  </si>
  <si>
    <t>SA2303921</t>
  </si>
  <si>
    <t>STT230392</t>
  </si>
  <si>
    <t>SAMOOSLOBAĐAJUĆ PERIFERNI STENT -EPIC,8MM X60 MMX 120(P18,REP23)</t>
  </si>
  <si>
    <t>SA2301051</t>
  </si>
  <si>
    <t>STT230105</t>
  </si>
  <si>
    <t>SAMOOSLOBADJAJUCI PER.STEN I VASCULAR-IVOLUTION PRO,7X60X130(P9,REP23)</t>
  </si>
  <si>
    <t>SA2303901</t>
  </si>
  <si>
    <t>STT230390</t>
  </si>
  <si>
    <t>SAMOOSLOBAĐAJUĆ PERIFERNI STENT -EPIC,8MMX50MMX120(P18,REP23)</t>
  </si>
  <si>
    <t>SA2304061</t>
  </si>
  <si>
    <t>STT230406</t>
  </si>
  <si>
    <t>SAMOOSLOBAĐAJUĆ PERIFERNI STENT -EPIC,9MMX50MMX120(18,REP23)</t>
  </si>
  <si>
    <t>SA2306501</t>
  </si>
  <si>
    <t>STT230650</t>
  </si>
  <si>
    <t>PERIFERNI STENT PREMONTIRAN NA BALON,Omnilinke Elite 7X39X135(16,REP23)</t>
  </si>
  <si>
    <t>SA2301041</t>
  </si>
  <si>
    <t>STT230104</t>
  </si>
  <si>
    <t>SAMOOSLOBADJAJUCI PER.STEN I VASCULAR-IVOLUTION PRO,7X40X130(P9,REP23)</t>
  </si>
  <si>
    <t>SA2306531</t>
  </si>
  <si>
    <t>STT230653</t>
  </si>
  <si>
    <t>PERIFERNI STENT PREMONTIRAN NA BALON,Omnilinke Elite,8X29X135,(P16,REP23)</t>
  </si>
  <si>
    <t>SA2306511</t>
  </si>
  <si>
    <t>STT230651</t>
  </si>
  <si>
    <t>PERIFERNI STENT PREMONTIRAN NA BALON,Omnilinke Elite,7X59X135,(P16,REP23)</t>
  </si>
  <si>
    <t>SA2302471</t>
  </si>
  <si>
    <t>STT230247</t>
  </si>
  <si>
    <t>SAMOSLOBADJAJUCI PERIFERNI STEN OTW sistem Supera Periphera,5.5x80x120,6F(R14,REP23)</t>
  </si>
  <si>
    <t>SA2302511</t>
  </si>
  <si>
    <t>STT230251</t>
  </si>
  <si>
    <t>SAMOSLOBADJAJUCI PERIFERNI STEN OTW sistem Supera Periphera,5.5x120x120,6F(R14,REP23)</t>
  </si>
  <si>
    <t>SA2306621</t>
  </si>
  <si>
    <t>STT230662</t>
  </si>
  <si>
    <t>PERIFERNI STENT PREMONTIRAN NA BALON,Omnilinke Elite, 10X39X135,(P16,REP23)</t>
  </si>
  <si>
    <t>SA2301921</t>
  </si>
  <si>
    <t>STT230192</t>
  </si>
  <si>
    <t>SAMOOSLOBAĐAJUĆI PERIFERNI STENT-PULSAR-18,6 X200X135(P10,REP23)</t>
  </si>
  <si>
    <t>SA2304991</t>
  </si>
  <si>
    <t>STT230499</t>
  </si>
  <si>
    <t>SAMOOSLO.STENT OBLOŽEN LEKOM-ELUVIA,6mmX120mmX130cm(P21,REP23)</t>
  </si>
  <si>
    <t>SA2301901</t>
  </si>
  <si>
    <t>STT230190</t>
  </si>
  <si>
    <t>SAMOOSLOBAĐAJUĆI PERIFERNI STENT-PULSAR-18,6 X150X135(P10,REP23)</t>
  </si>
  <si>
    <t xml:space="preserve">УКУПНО СТЕНТОВИ  </t>
  </si>
  <si>
    <t>083 - ГРАФТОВИ</t>
  </si>
  <si>
    <t>SA2020205</t>
  </si>
  <si>
    <t>GR22003</t>
  </si>
  <si>
    <t>GRAFT FLOWNIT BIOSEAL 35ST6006,REP21</t>
  </si>
  <si>
    <t>SA2200709</t>
  </si>
  <si>
    <t>GR22007</t>
  </si>
  <si>
    <t>PTFE LIFESPAN VASKULAR (p9) GRAFT HEMODIJAL.R06050, 6MM 50CM- REP22</t>
  </si>
  <si>
    <t>SA9252524</t>
  </si>
  <si>
    <t>GRAFT VASCULAR LIFE SPAN PTFE 5-10MM,X0CM-R10080C81</t>
  </si>
  <si>
    <t>SA9259048</t>
  </si>
  <si>
    <t>GR170007</t>
  </si>
  <si>
    <t>PROTEZA-GRAFT PTFE MAXIFLO 10MM/60CM-S6010P-INTREX</t>
  </si>
  <si>
    <t>SA9312418</t>
  </si>
  <si>
    <t>GR22004</t>
  </si>
  <si>
    <t>GRAFT 8MM60CM AXILOBIFEM.IGKAX0808RS60S-DIJAMED/16</t>
  </si>
  <si>
    <t>SA2020210</t>
  </si>
  <si>
    <t>GR22008</t>
  </si>
  <si>
    <t>GRAFT INTERGARD SILVER,IGK0006-70S,REP20</t>
  </si>
  <si>
    <t>SG2201608</t>
  </si>
  <si>
    <t>SG22016</t>
  </si>
  <si>
    <t>E-TEGRA NASTAVAK (p8) STENT GRAFT SYSTEM 93CL15xxL-TPR22</t>
  </si>
  <si>
    <t>GR2201701</t>
  </si>
  <si>
    <t>GR22017</t>
  </si>
  <si>
    <t>GRAFT BIFUR. VASCULAR (p1) 20/10MM ,024-1020- TPR22</t>
  </si>
  <si>
    <t>GR2200202</t>
  </si>
  <si>
    <t>BKT22002</t>
  </si>
  <si>
    <t>GRAFT FLOWWEAVE (p2) BIOSEAL 45ST3018 -TPR22</t>
  </si>
  <si>
    <t>GR2200220</t>
  </si>
  <si>
    <t>GR22002</t>
  </si>
  <si>
    <t>GRAFT FLOWWEAVE (p2) BIOSEAL 45ST3020,TPR22</t>
  </si>
  <si>
    <t>GR2200306</t>
  </si>
  <si>
    <t>GRAFT FLOWNIT(p3) BIOSEAL 35ST6008- TPR22</t>
  </si>
  <si>
    <t>GR2201702</t>
  </si>
  <si>
    <t>GRAFT BIFUR. VASCULAR (p1) 8/16MM,024-0816 TPR22</t>
  </si>
  <si>
    <t>GR2201703</t>
  </si>
  <si>
    <t>GRAFT BIFUR. VASCULAR (p1) 9/18MM,024-0918 TPR22</t>
  </si>
  <si>
    <t>SA2201907</t>
  </si>
  <si>
    <t>GR19007</t>
  </si>
  <si>
    <t>GRAFT PTFE LIFESPAN VASCULAR (p3) x10080c80-TPR22</t>
  </si>
  <si>
    <t>GR2201802</t>
  </si>
  <si>
    <t>GR22018</t>
  </si>
  <si>
    <t>GRAFT LINEAR (p2) TUBULARNI 22MM VASCULAR PROTES. 022-0222, TPR22</t>
  </si>
  <si>
    <t>GR2200303</t>
  </si>
  <si>
    <t>GRAFT FLOWNIT(p3) BIOSEAL 35ST6006-TPR22</t>
  </si>
  <si>
    <t>GR2201704</t>
  </si>
  <si>
    <t>GRAFT BIFUR. VASCULAR (p1) 14/7MM,024-0714 TPR22</t>
  </si>
  <si>
    <t>GR2200216</t>
  </si>
  <si>
    <t>GRAFT FLOWWEAVE (p2) BIOSEAL 45ST3016 -TPR22</t>
  </si>
  <si>
    <t>SG23000215</t>
  </si>
  <si>
    <t>SG230002</t>
  </si>
  <si>
    <t>TELO STENT GRAFTA,TRBUŠNA AORTA ESBF2514C103EE, Medtronic</t>
  </si>
  <si>
    <t>SG23000315</t>
  </si>
  <si>
    <t>SG230003</t>
  </si>
  <si>
    <t>TELO STENT GRAFTA, TRBUŠNA AORTA ESBF2814C103EE, Medtronic</t>
  </si>
  <si>
    <t>SG23001315</t>
  </si>
  <si>
    <t>SG230013</t>
  </si>
  <si>
    <t>NASTAVAK STENT GRAFTA, TRBUŠNA AORTA,ETLW1616C93EE, Medtronic</t>
  </si>
  <si>
    <t>SG23001415</t>
  </si>
  <si>
    <t>SG230014</t>
  </si>
  <si>
    <t>NASTAVAK STENT GRAFTA, TRBUŠNA AORTA,ETLW1616C124EE, Medtroni</t>
  </si>
  <si>
    <t>SG23002315</t>
  </si>
  <si>
    <t>SG230023</t>
  </si>
  <si>
    <t>NASTAVAK STENT GRAFTA, TRBUŠNA AORTA,ETLW1620C124EE, Medtron</t>
  </si>
  <si>
    <t>SA2020401</t>
  </si>
  <si>
    <t>GR22010</t>
  </si>
  <si>
    <t>PROXICOR EKSTRACELULARNI MATRIX PAČ-CMCV-XXX</t>
  </si>
  <si>
    <t>GR2201024</t>
  </si>
  <si>
    <t>PROXICOR EKSTRACELUL. (p24) MATRIX PAČ CMCVXX - TPR22</t>
  </si>
  <si>
    <t>GR2200709</t>
  </si>
  <si>
    <t>GRAFT PTFE LIFESPAN VASCULAR (p9) R06050,R05050 TPR22</t>
  </si>
  <si>
    <t>GR23000302</t>
  </si>
  <si>
    <t>GR230003</t>
  </si>
  <si>
    <t>TUBULARNI GRAFT LINEAR 20MM VASCULAR PROTES. 022-20/30,20 Ra 1v K, Vup Medica</t>
  </si>
  <si>
    <t>GR23000502</t>
  </si>
  <si>
    <t>GR230005</t>
  </si>
  <si>
    <t>TUBULARNI GRAFT LINEAR 16MM VASCULAR PROTES. 022-16/300,16 Ra 1v K, Vup Medica</t>
  </si>
  <si>
    <t>GR23000906</t>
  </si>
  <si>
    <t>GR230009</t>
  </si>
  <si>
    <t>GRAFT BIFUR. VASCULAR 18x9mm,024-0918/450, Vup Medical</t>
  </si>
  <si>
    <t>GR23001006</t>
  </si>
  <si>
    <t>GR230010</t>
  </si>
  <si>
    <t>GRAFT BIFUR. VASCULAR 16x8mm,024-0816/450, Vup Medical</t>
  </si>
  <si>
    <t>GR23001106</t>
  </si>
  <si>
    <t>GR230011</t>
  </si>
  <si>
    <t>GRAFT BIFUR. VASCULAR 14x7mm,024-0714/450, Vup Medical</t>
  </si>
  <si>
    <t>SG23023530</t>
  </si>
  <si>
    <t>SG230235</t>
  </si>
  <si>
    <t>E-TEGRA TELO STENT GRAFTA 93MB3213L10-08, Jotec Gmbh, 11001603</t>
  </si>
  <si>
    <t>SG23025830</t>
  </si>
  <si>
    <t>SG230258</t>
  </si>
  <si>
    <t>E-TEGRA NASTAVAK ,LEG CONTRALATERAL 93CL1516L09,Jotec Gmbh, 11001626</t>
  </si>
  <si>
    <t>SG23026230</t>
  </si>
  <si>
    <t>SG230262</t>
  </si>
  <si>
    <t>E-TEGRA NASTAVAK ,LEG CONTRALATERAL 93CL1513L10,Jotec Gmbh, 11001630</t>
  </si>
  <si>
    <t>GR23005001</t>
  </si>
  <si>
    <t>GR230050</t>
  </si>
  <si>
    <t>IMPREGNIRANI TUBULARNI GRAFT 6mm - 022-0063- LINEAR VASCULAR Vup Medical</t>
  </si>
  <si>
    <t>GR23005101</t>
  </si>
  <si>
    <t>GR230051</t>
  </si>
  <si>
    <t>IMPREGNIRANI TUBULARNI GRAFT 8mm - 022-0083- LINEAR VASCULAR Vup Medical</t>
  </si>
  <si>
    <t>SG23025430</t>
  </si>
  <si>
    <t>SG230254</t>
  </si>
  <si>
    <t>E-TEGRA TELO STENT GRAFTA 93MB2313L10-08, Jotec Gmbh,11001622</t>
  </si>
  <si>
    <t>SG23027430</t>
  </si>
  <si>
    <t>SG230275</t>
  </si>
  <si>
    <t>E-TEGRA NASTAVAK ,LEG CONTRALATERAL 93CL1513L09,Jotec Gmbh, 11001642</t>
  </si>
  <si>
    <t>SA9358475</t>
  </si>
  <si>
    <t>GR22006</t>
  </si>
  <si>
    <t>GRAFT FLOWLINE BIPORE,6MMX80CM-10SW8006S</t>
  </si>
  <si>
    <t>GR2201430</t>
  </si>
  <si>
    <t>GR22014</t>
  </si>
  <si>
    <t>HERO GRAFT ARTERIAL COMPNENETA HERO1002, Merit Medical</t>
  </si>
  <si>
    <t>GR2201530</t>
  </si>
  <si>
    <t>GR22015</t>
  </si>
  <si>
    <t>HERO GRAFT VENOUS OUTFLOW COMPONENTA HERO1001VOC, Merit Medical</t>
  </si>
  <si>
    <t>GR23001508</t>
  </si>
  <si>
    <t>GR230015</t>
  </si>
  <si>
    <t>GRAFT FLOWLINE BIPORE PTFE 10SW8006S, Jotec Gmbh</t>
  </si>
  <si>
    <t>GR23001709</t>
  </si>
  <si>
    <t>GR230017</t>
  </si>
  <si>
    <t>GRAFT HEMODIJALIZNI LifeSpan PTFE, R06010, LeMaitre</t>
  </si>
  <si>
    <t>GR23000402</t>
  </si>
  <si>
    <t>GR230004</t>
  </si>
  <si>
    <t>TUBULARNI GRAFT LINEAR 18MM VASCULAR PROTES. 022-18/300,18 - 11001312-Ra 1v K, Vup Medica</t>
  </si>
  <si>
    <t>GR23000806</t>
  </si>
  <si>
    <t>GR230008</t>
  </si>
  <si>
    <t>GRAFT BIFUR. VASCULAR 20x10mm,024-1020/450,-11001316- Vup Medical</t>
  </si>
  <si>
    <t>GR23001809</t>
  </si>
  <si>
    <t>GR230018</t>
  </si>
  <si>
    <t>GRAFT HEMODIJALIZNI LifeSpan PTFE, R05020, LaMaitre</t>
  </si>
  <si>
    <t>SG23000115</t>
  </si>
  <si>
    <t>SG230001</t>
  </si>
  <si>
    <t>TELO STENT GRAFTA, TRBUŠNA AORTA IIs-BIFURKAC.- ESBF2314C103EE, Medtronic</t>
  </si>
  <si>
    <t>SG23002215</t>
  </si>
  <si>
    <t>SG230022</t>
  </si>
  <si>
    <t>NASTAVAK STENT GRAFTA, TRBUŠNA AORTA,ETLW1620C93EE, Medtron</t>
  </si>
  <si>
    <t>SG23004015</t>
  </si>
  <si>
    <t>SG230040</t>
  </si>
  <si>
    <t>NASTAVAK STENT GRAFTA, TRBUŠNA AORTA,ETCF2323C49EE, COTRALATERALNI LIMB, Medtron</t>
  </si>
  <si>
    <t>SG23001215</t>
  </si>
  <si>
    <t>SG230012</t>
  </si>
  <si>
    <t>NASTAVAK STENT GRAFTA, TRBUŠNA AORTA,ETLW1616C82EE, Medtronic</t>
  </si>
  <si>
    <t>SG23003715</t>
  </si>
  <si>
    <t>SG230037</t>
  </si>
  <si>
    <t>NASTAVAK STENT GRAFTA, TRBUŠNA AORTA,ETEW1313C82EE, Medtronic</t>
  </si>
  <si>
    <t>GR23002409</t>
  </si>
  <si>
    <t>GR230024</t>
  </si>
  <si>
    <t>GRAFT HEMODIJALIZNI 6mm LifeSpan PTFE, R06050, LaMaitre</t>
  </si>
  <si>
    <t>GR23001608</t>
  </si>
  <si>
    <t>GR230016</t>
  </si>
  <si>
    <t>GRAFT FLOWLINE BIPORE PTFE 10SW8008S, Jotec Gmbh</t>
  </si>
  <si>
    <t>GR23002309</t>
  </si>
  <si>
    <t>GR230023</t>
  </si>
  <si>
    <t>GRAFT HEMODIJALIZNI 5mm LifeSpan PTFE, R05050, LaMaitre</t>
  </si>
  <si>
    <t>SG23002815</t>
  </si>
  <si>
    <t>SG230028</t>
  </si>
  <si>
    <t>NASTAVKA STENT GRAFTA,ETLW1624C124EE TRBUŠNA AORTA,,Medtronic</t>
  </si>
  <si>
    <t>SG23025320</t>
  </si>
  <si>
    <t>SG230253</t>
  </si>
  <si>
    <t>E-TEGRA TELO STENT GRAFTA 93MB2613L13-10, Jotec Gmbh,11001621</t>
  </si>
  <si>
    <t>SG23027830</t>
  </si>
  <si>
    <t>SG230278</t>
  </si>
  <si>
    <t>E-TEGRA NASTAVAK ,LEG CONTRALATERAL 93CL1519L05, Jotec Gmbh, 11001646</t>
  </si>
  <si>
    <t>SG23026030</t>
  </si>
  <si>
    <t>SG230260</t>
  </si>
  <si>
    <t>E-TEGRA NASTAVAK ,LEG CONTRALATERAL 93CL1519L09, Jotec Gmbh, 11001628</t>
  </si>
  <si>
    <t>SG23023630</t>
  </si>
  <si>
    <t>SG230236</t>
  </si>
  <si>
    <t>E-TEGRA TELO STENT GRAFTA 93MB3213L13-10, Jotec Gmbh,11001604</t>
  </si>
  <si>
    <t>GR23003410</t>
  </si>
  <si>
    <t>GR230034</t>
  </si>
  <si>
    <t>GRAFT INTERGARD SILVER 8mm 70cm TUBULAR. IGK0008-70S</t>
  </si>
  <si>
    <t xml:space="preserve">УКУПНО ГРАФТОВИ  </t>
  </si>
  <si>
    <t xml:space="preserve"> 084 ОСТАЛИ УГРАДНИ МАТЕРИЈАЛИ </t>
  </si>
  <si>
    <t>ИНТРАОКУЛАРНА СОЧИВА</t>
  </si>
  <si>
    <t>SA2020703</t>
  </si>
  <si>
    <t>IS200004</t>
  </si>
  <si>
    <t>SOČIVO OPTIMA TVRDO PMMA PRED. KOMORNO -SMS 603-REP21</t>
  </si>
  <si>
    <t>SA2020700</t>
  </si>
  <si>
    <t>IS200010</t>
  </si>
  <si>
    <t>SOČIVA MEKA INTRAOKUL.TRODELNA( p4)-HOYA-PS AF-1-PC-60AD-REP20,</t>
  </si>
  <si>
    <t>IS2200004</t>
  </si>
  <si>
    <t>IS220004</t>
  </si>
  <si>
    <t>SOČIVO MEKA ASFER,TRODELNA HOYA (p4) AF-1,PC-60AD - TPR22</t>
  </si>
  <si>
    <t>IS2200011</t>
  </si>
  <si>
    <t>IS220001</t>
  </si>
  <si>
    <t>SOČIVA INTRAOK. MEKA (p1) HIDROFOB. ACRYSOF+MAONARCH -TPR22</t>
  </si>
  <si>
    <t>IS2200010</t>
  </si>
  <si>
    <t>IS220010</t>
  </si>
  <si>
    <t>SOČIVO MEKO ASF.JEDNOD.(p11) HOYA ISRT 254 - TPR22</t>
  </si>
  <si>
    <t>IS2200002</t>
  </si>
  <si>
    <t>IS220002</t>
  </si>
  <si>
    <t>SOČIVO EYECRYL PLUS 600 INTRAOK.(p2) MEKA HIDROFIL.- TPR22</t>
  </si>
  <si>
    <t>IS2200006</t>
  </si>
  <si>
    <t>IS220006</t>
  </si>
  <si>
    <t>SOČIVO TVRDA PMMA PRED.KOM.(p7) SMS 603 - TPR22</t>
  </si>
  <si>
    <t>IS2200007</t>
  </si>
  <si>
    <t>IS220007</t>
  </si>
  <si>
    <t>SOČIVO TVRDO PMMA ZA DUŽIČNU FIKSACIJA(p8), MIC 5580</t>
  </si>
  <si>
    <t>IS16000104</t>
  </si>
  <si>
    <t>IS160001</t>
  </si>
  <si>
    <t>SOCIVO MEKO TROD.ACRYSOF PIECE IOL H.FOB MA60AC, Alcon</t>
  </si>
  <si>
    <t>IS2300001</t>
  </si>
  <si>
    <t>IS230001</t>
  </si>
  <si>
    <t>SOČIVA INTRAOKULARNA ZADNJEKOMORNA, MA60MA Alcon,Amicus</t>
  </si>
  <si>
    <t xml:space="preserve">УКУПНО ИНТРАОКУЛАРНА СОЧИВА  </t>
  </si>
  <si>
    <t xml:space="preserve"> КОХЛЕАРНИ ИМПЛАНТИ </t>
  </si>
  <si>
    <t>KH2100101</t>
  </si>
  <si>
    <t>KHI21001</t>
  </si>
  <si>
    <t>KOHLEARNI IMPLANTAT TIP 1, CI512+PROCESOR ZVUKA CP1002,-NUCLEUS TPR 22</t>
  </si>
  <si>
    <t xml:space="preserve">УКУПНО КОХЛЕАРНИ ИМПЛАНТИ  </t>
  </si>
  <si>
    <t xml:space="preserve"> ОСТАЛО </t>
  </si>
  <si>
    <t>SA1026040</t>
  </si>
  <si>
    <t>UM000079</t>
  </si>
  <si>
    <t>T-TUBE VENTILAC.CEVCICE12MM,1,14-VT-0400-01,103101</t>
  </si>
  <si>
    <t>SA1085530</t>
  </si>
  <si>
    <t>UM000195</t>
  </si>
  <si>
    <t>KLIPS-HX-610-090L JEDNOKRATNI N1085930-N6012730</t>
  </si>
  <si>
    <t>SA2020000</t>
  </si>
  <si>
    <t>MF000003</t>
  </si>
  <si>
    <t>SINE 1000MM (NA METAR)68.15.05 ERICH ARCH</t>
  </si>
  <si>
    <t>SA2020024</t>
  </si>
  <si>
    <t>UM000072</t>
  </si>
  <si>
    <t>ZAMENA ZA KOST U PRAHU(VRATNI KEJDŽ) 2G-710.024S</t>
  </si>
  <si>
    <t>SA2020109</t>
  </si>
  <si>
    <t>UM000001</t>
  </si>
  <si>
    <t>MREŽICA ZA POD ORBITE, PERFORIRANA, 03.MM-25-043-01-09 0.3MM</t>
  </si>
  <si>
    <t>SA2020114</t>
  </si>
  <si>
    <t>MF000001</t>
  </si>
  <si>
    <t>FRAKTURNA PLOČA 2.3, 4 RUPE,DUGAČKA,PRAVA,PROFIL1.5MM-51-114-04-92</t>
  </si>
  <si>
    <t>SA2020291</t>
  </si>
  <si>
    <t>3D PLOČA KONDILARNA SA 4-16 OTVORA - 25-285-05-09</t>
  </si>
  <si>
    <t>SA2020293</t>
  </si>
  <si>
    <t>MINI PLOČA 4 RUPE,PRAVA BEZ RAZMAKA-25-550-04-92</t>
  </si>
  <si>
    <t>SA2020311</t>
  </si>
  <si>
    <t>MAXIDRIVE ŠRAF KRSTASTI SA OJAČANOM GLAVOM, 2.3X11MM-25-873-11-10</t>
  </si>
  <si>
    <t>SA2020360</t>
  </si>
  <si>
    <t>UM000179</t>
  </si>
  <si>
    <t>PUNJENJE ZUPCIMA,ZA STAPLER GST60W</t>
  </si>
  <si>
    <t>SA2020375</t>
  </si>
  <si>
    <t>UM000172</t>
  </si>
  <si>
    <t>LIGACLIP STERILNI KERTRIDZI SREDNJI M 2200/6</t>
  </si>
  <si>
    <t>SA2020376</t>
  </si>
  <si>
    <t>UM000178</t>
  </si>
  <si>
    <t>LIGACLIP STERILNI KERTRIDZI M/L 3200/6</t>
  </si>
  <si>
    <t>SA2020410</t>
  </si>
  <si>
    <t>ZICA 0,4MM - 10M (NA METAR)</t>
  </si>
  <si>
    <t>SA2020451</t>
  </si>
  <si>
    <t>NH000003</t>
  </si>
  <si>
    <t>GRAFT DURAL 10,5X12,5CM,DURA ID-4502</t>
  </si>
  <si>
    <t>SA2020485</t>
  </si>
  <si>
    <t>MIKRO PLOČICA, 4 RUPE,PRAVA, DUGA-25-304-85-10</t>
  </si>
  <si>
    <t>SA2020504</t>
  </si>
  <si>
    <t>MAXIDRIVE ŠRAF KRSTASTI 1.5X4MM-25-875-04-10</t>
  </si>
  <si>
    <t>SA2020537</t>
  </si>
  <si>
    <t>TI-CHAMPY MINI PLOČICA,2.0, 6 RUPA,DUPLI Y OBLIK,KRATKA-25-370-06-09</t>
  </si>
  <si>
    <t>SA2020555</t>
  </si>
  <si>
    <t>MINI PLOČA SA 40 RUPA,2.0, PRAVA,PROFIL 1MM-25-550-40-09</t>
  </si>
  <si>
    <t>SA2020587</t>
  </si>
  <si>
    <t>MAXIDRIVE ŠRAF KRSTASTI 1.5X7MM- 25-875-07-10</t>
  </si>
  <si>
    <t>SA2020637</t>
  </si>
  <si>
    <t>UM000105</t>
  </si>
  <si>
    <t>EMBOSPHERE SYRINGE/MICROSPHERE - SXXXGH</t>
  </si>
  <si>
    <t>SA2020721</t>
  </si>
  <si>
    <t>MINI ŠRAF KRSTASTI SA OJAČANOM GLAVOM 2.0X11MM-25-872-11-10</t>
  </si>
  <si>
    <t>SA2020731</t>
  </si>
  <si>
    <t>MAXIDRIVE ŠRAF KRSTASTI SA OJAČANOM GLAVOM,2.3X13MM-25-873-13-10</t>
  </si>
  <si>
    <t>SA2020739</t>
  </si>
  <si>
    <t>MAXIDRIVE ŠRAF SA OJAČANOM GLAVOM 2.3X9MM-25-873-09-10</t>
  </si>
  <si>
    <t>SA2020828</t>
  </si>
  <si>
    <t>GP900001</t>
  </si>
  <si>
    <t>PROTEZA VOKALNA 4MM PROVOX 2 VEGA-8283</t>
  </si>
  <si>
    <t>SA2020843</t>
  </si>
  <si>
    <t>PUNJENJE SA ZUPCIMA ZA STAPLER GST60G</t>
  </si>
  <si>
    <t>SA2020859</t>
  </si>
  <si>
    <t>MIKRO PLOČICA 1.5 6 RUPA, DUPLI Y OBLIK,DUGA-25-322-85-09</t>
  </si>
  <si>
    <t>SA2200578</t>
  </si>
  <si>
    <t>MINI PLOČICA 6RUPA, 2.0 L-OBLIK, DESNA- 25-578-06-91</t>
  </si>
  <si>
    <t>SA2200579</t>
  </si>
  <si>
    <t>MINI PLOČICA 6 RUPA, 2.0 L-OBLIK LEVA- 25-579-06-91</t>
  </si>
  <si>
    <t>SA2531155</t>
  </si>
  <si>
    <t>PLOCICA MIKRO 1.5MM,4RUPE,L-OBLIK,DESNA,D-M2531186</t>
  </si>
  <si>
    <t>SA2532506</t>
  </si>
  <si>
    <t>PLOCICA MIKRO 1.5MM,6RUPA ZA ORBITU-25-325-06-92</t>
  </si>
  <si>
    <t>SA5020407</t>
  </si>
  <si>
    <t>MINI SRAF FI-2X7MM,CROSSPIN 50-20407/5</t>
  </si>
  <si>
    <t>SA5020408</t>
  </si>
  <si>
    <t>MINI SRAF FI-2X8MM,CROSSPIN 50-20408/6</t>
  </si>
  <si>
    <t>SA5229000</t>
  </si>
  <si>
    <t>NH000002</t>
  </si>
  <si>
    <t>VALVULA-SREDNJI PRITISAK 16MM-CSF-42545</t>
  </si>
  <si>
    <t>SA5229003</t>
  </si>
  <si>
    <t>KATETER VENTRIKULARNI STANDARDNI 23CM-41102</t>
  </si>
  <si>
    <t>SA5229004</t>
  </si>
  <si>
    <t>KATETER PERITONEALNI-STANDAR ,120CM-23048</t>
  </si>
  <si>
    <t>SA5229009</t>
  </si>
  <si>
    <t>KIT EKSTERNI LUMBALNI DRENAZNI-EDM-27302 (27303)</t>
  </si>
  <si>
    <t>SA5229010</t>
  </si>
  <si>
    <t>KIT VENTRIKULARNI DRENAZNI,EDM-27297,27796</t>
  </si>
  <si>
    <t>SA6410208</t>
  </si>
  <si>
    <t>NH000022</t>
  </si>
  <si>
    <t>SPIRALE PLATINE,ORBIT GALAXY,XTRASOFT,641CXCF-GLX</t>
  </si>
  <si>
    <t>SA7411020</t>
  </si>
  <si>
    <t>AXIUM 3D QC-APB-SPIRALE SA BIOAKT. KOPOLIMEROM EV3</t>
  </si>
  <si>
    <t>SA9000325</t>
  </si>
  <si>
    <t>PENUMBRA COIL 400 COMPLEX SOFT I STANDARD,400...</t>
  </si>
  <si>
    <t>SA9074213</t>
  </si>
  <si>
    <t>EMBOCEPT MIKROSF.BIORAZG.ZA PRIV.EMBOL.PZN07421383</t>
  </si>
  <si>
    <t>SA9110100</t>
  </si>
  <si>
    <t>KATETER ARES ANTIBIOT.IMPREG.VENTRICUL.23CM-91102</t>
  </si>
  <si>
    <t>SA9121217</t>
  </si>
  <si>
    <t>UM000121</t>
  </si>
  <si>
    <t>BILIJARNI STENT PRAV-7FR RAZL.D.GBS-04-07-0X,01-07</t>
  </si>
  <si>
    <t>SA9121220</t>
  </si>
  <si>
    <t>BILIJARNI STENT PRAV-10FR RAZL.D.-GBS-01-10-0XX</t>
  </si>
  <si>
    <t>SA9201210</t>
  </si>
  <si>
    <t>BARRICADE PLATINA SPIRALE-9...FR;FL;FN;CF 10;FR18,</t>
  </si>
  <si>
    <t>SA9213101</t>
  </si>
  <si>
    <t>UM000009</t>
  </si>
  <si>
    <t>TVT-T.O.T.TRAKA ZA INKONTINENC.TU3100;UR3101-ARIS</t>
  </si>
  <si>
    <t>SA9221053</t>
  </si>
  <si>
    <t>UM000013</t>
  </si>
  <si>
    <t>PROTEZA-OTOSKL.CAUSS.LRG LOOP PISTON 4,5MM-402-451</t>
  </si>
  <si>
    <t>SA9221286</t>
  </si>
  <si>
    <t>NH000023</t>
  </si>
  <si>
    <t>SISTEM ZA EMBOLIZACIJU ANEURIZMI-WEB-WX-X-X</t>
  </si>
  <si>
    <t>SA9221515</t>
  </si>
  <si>
    <t>MREZICA POLIPROP. ZA HERNIU 15X15CM H31515,61516</t>
  </si>
  <si>
    <t>SA9224102</t>
  </si>
  <si>
    <t>UM000071</t>
  </si>
  <si>
    <t>KLIPS RESORPT.PDS,AP300 ABSOLOK PLUS</t>
  </si>
  <si>
    <t>SA9224104</t>
  </si>
  <si>
    <t>KLIPS RESORPT.PDS,AP400 ABSOLOK PLUS</t>
  </si>
  <si>
    <t>SA9224220</t>
  </si>
  <si>
    <t>UM000023</t>
  </si>
  <si>
    <t>GIA 8038L PUNJ.ZA LINEAR.STAPLER-NORM.TK.-PSC 1051</t>
  </si>
  <si>
    <t>SA9224222</t>
  </si>
  <si>
    <t>GIA 10038L PUNJ.ZA LIN.STAPL.-NORMAL.TKIVO-PSC1153</t>
  </si>
  <si>
    <t>SA9224223</t>
  </si>
  <si>
    <t>GIA 10048L PUNJ.ZA LIN.STAPL.DEBLJE TKIVO-PSC1181</t>
  </si>
  <si>
    <t>SA9224226</t>
  </si>
  <si>
    <t>GIA 80-4.8 PUNJENJE ZA LIN.STAPLER 8048L PSC 1231</t>
  </si>
  <si>
    <t>SA9224353</t>
  </si>
  <si>
    <t>UM000212</t>
  </si>
  <si>
    <t>KLIPS JEDNOKRATNI-HX-610-135XS-N1085630,N6012930</t>
  </si>
  <si>
    <t>SA9226060</t>
  </si>
  <si>
    <t>PROTEZA-OTOSKL.CAUSSE LRG LOOP PISTON 5MM-402-501</t>
  </si>
  <si>
    <t>SA9226211</t>
  </si>
  <si>
    <t>UM000018</t>
  </si>
  <si>
    <t>J-J STENT RUSCH BR 7-26,27,28CM-300726,728,334201-8</t>
  </si>
  <si>
    <t>SA9227004</t>
  </si>
  <si>
    <t>SRAF LOCK,STARDRIVE L 2X6MM-MAKSILOFACIJAL-401.246</t>
  </si>
  <si>
    <t>SA9227010</t>
  </si>
  <si>
    <t>PLOCA LOCK MANDIBLE 2 DESNA 6R+21RUP L189-447.108</t>
  </si>
  <si>
    <t>SA9227113</t>
  </si>
  <si>
    <t>ZAVRTANJ IMF 2MM,L8MM SST - 201.929</t>
  </si>
  <si>
    <t>SA9227115</t>
  </si>
  <si>
    <t>UM000004</t>
  </si>
  <si>
    <t>STAPLER/SEKAC PUNJENJE SA NOZEM SR56</t>
  </si>
  <si>
    <t>SA9227219</t>
  </si>
  <si>
    <t>PROTEZA VOKALNA 10MM PROVOX 2 VEGA-7219-8134</t>
  </si>
  <si>
    <t>SA9227295</t>
  </si>
  <si>
    <t>PUNJENJE ZA STAPLER CR40G CONTOUR 40MM ZELENO</t>
  </si>
  <si>
    <t>SA9227740</t>
  </si>
  <si>
    <t>UM000039</t>
  </si>
  <si>
    <t>YASARGIL TI PERM STD-CLIP STR 7MM-FT740T</t>
  </si>
  <si>
    <t>SA9227801</t>
  </si>
  <si>
    <t>UM000047</t>
  </si>
  <si>
    <t>YASARGIL TI PERM STD-CLIP STR 15MM - FT780D</t>
  </si>
  <si>
    <t>SA9227824</t>
  </si>
  <si>
    <t>UM000052</t>
  </si>
  <si>
    <t>YASARGIL TI PERM STD-CLIPS TRG-CVD 8,4MM-FT824T</t>
  </si>
  <si>
    <t>SA9228035</t>
  </si>
  <si>
    <t>LIGACLIP LT300-STERILNI KETRIDZI /18 EXTRA MEDIUM</t>
  </si>
  <si>
    <t>SA9228115</t>
  </si>
  <si>
    <t>STAPLER/SEKAC PUNJENJE SA NOZEM SR76</t>
  </si>
  <si>
    <t>SA9228555</t>
  </si>
  <si>
    <t>TVT-UNITAPE T PLUS,OPTURATOR-GIN.ZA SPREC.INKONT.</t>
  </si>
  <si>
    <t>SA9229037</t>
  </si>
  <si>
    <t>MREZICA POLIP.ZA HERNIU 30X30CM-H33030,H53030,6304</t>
  </si>
  <si>
    <t>SA9229053</t>
  </si>
  <si>
    <t>UM000080</t>
  </si>
  <si>
    <t>SHEPARD GROMM.VENTILAT.TUBE (PROT.ZA UHO)ST...VT..</t>
  </si>
  <si>
    <t>SA9229142</t>
  </si>
  <si>
    <t>ENDO CLIP II ML-PSC 008-KLIPS APLIKATOR-176658</t>
  </si>
  <si>
    <t>SA9229226</t>
  </si>
  <si>
    <t>TR45G ENDOPATH-PUNJ.STAPLER 45MM/4,8(4,1-ECR45G</t>
  </si>
  <si>
    <t>SA9229310</t>
  </si>
  <si>
    <t>VALVULA SREDNJI PRITISAK-REGULAR-STRATA II - 42866</t>
  </si>
  <si>
    <t>SA9229601</t>
  </si>
  <si>
    <t>J-J STENT RUSCH BR 4.8-300528,334201-4,9</t>
  </si>
  <si>
    <t>SA9229611</t>
  </si>
  <si>
    <t>TR45W ENDOPATH-PUNJ.ZA STAPLER 45MM/2,5MM-ECR45W</t>
  </si>
  <si>
    <t>SA9229708</t>
  </si>
  <si>
    <t>YASARGIL TI PERM MINI-CLIP STR 5MM FT710T</t>
  </si>
  <si>
    <t>SA9229711</t>
  </si>
  <si>
    <t>YASARGIL CLIPS PERMANENT 12MM FT759T</t>
  </si>
  <si>
    <t>SA9229844</t>
  </si>
  <si>
    <t>UM000044</t>
  </si>
  <si>
    <t>YASARGIL TI PERM STD-CLIP STR 11MM-FT760T</t>
  </si>
  <si>
    <t>SA9229846</t>
  </si>
  <si>
    <t>UM000042</t>
  </si>
  <si>
    <t>YASARGIL TI PERM STD-CLIP STR 9MM-FT750T</t>
  </si>
  <si>
    <t>SA9229888</t>
  </si>
  <si>
    <t>LIGACLIP LT200 STERILNI KERTRIDZI EXTRA 36 KERT.</t>
  </si>
  <si>
    <t>SA9234580</t>
  </si>
  <si>
    <t>PUNJENJE ZUPCIMA,ZA STAPLER ;GST60B</t>
  </si>
  <si>
    <t>SA9254812</t>
  </si>
  <si>
    <t>UM000060</t>
  </si>
  <si>
    <t>LIGATING CLIPS ML MEDIUM-LARGE2200-030-01ML-PL569T</t>
  </si>
  <si>
    <t>SA9254853</t>
  </si>
  <si>
    <t>UM000010</t>
  </si>
  <si>
    <t>MREZICA PARITEX COMPOSITE HIATAL 8,5X8-PCO2114-2252</t>
  </si>
  <si>
    <t>SA9272170</t>
  </si>
  <si>
    <t>PROTEZA VOKALNA 6MM PROVOX 2 VEGA-7217-8131,8284</t>
  </si>
  <si>
    <t>SA9272180</t>
  </si>
  <si>
    <t>PROTEZA VOKALNA 8MM PROVOX 2 VEGA-7218-8132,8285</t>
  </si>
  <si>
    <t>SA9289450</t>
  </si>
  <si>
    <t>UM000014</t>
  </si>
  <si>
    <t>TOTALNA PROTEZA ZA REKONST. SLUSNIH KOSCICA-601</t>
  </si>
  <si>
    <t>SA9301240</t>
  </si>
  <si>
    <t>MINI SRAF KRSTASTI SA OJAČANOM GLAVOM MAXIDRIVE 2X6MM- 25-872-06-10</t>
  </si>
  <si>
    <t>SA9314153</t>
  </si>
  <si>
    <t>TARGET 360 COIL - M003 XXXXX (STANDARD,XL,NANO..)</t>
  </si>
  <si>
    <t>SA9317481</t>
  </si>
  <si>
    <t>OPTIMA-SPIRALE INTRA.ANEUR.,COMPLEX,HELIC1MM-24MM-OPTIXXX</t>
  </si>
  <si>
    <t>SA9321468</t>
  </si>
  <si>
    <t>LIGACLIP LT100 S-STERILNI KERTRIDZI EXTRA 36 KERT.</t>
  </si>
  <si>
    <t>SA9321522</t>
  </si>
  <si>
    <t>YASARGIL TI PERM STD-CLIP CVD 10.3MM- FT784T</t>
  </si>
  <si>
    <t>SA9321532</t>
  </si>
  <si>
    <t>UM000204</t>
  </si>
  <si>
    <t>PBD-1030-0707 BILIJARNI EVA STENT-N4520330</t>
  </si>
  <si>
    <t>SA9325620</t>
  </si>
  <si>
    <t>PLOCICA VRATNU KICMU ATLANTIS-876-XXX</t>
  </si>
  <si>
    <t>SA9328741</t>
  </si>
  <si>
    <t>PLOCICA-MINI PRAVE KRATKE,4RUPE 2.0,SA RAZMAKOM-25-551-04-92</t>
  </si>
  <si>
    <t>SA9334201</t>
  </si>
  <si>
    <t>J-J STENT RUSCH BR 6-28CM-300628-334201-7</t>
  </si>
  <si>
    <t>SA9345346</t>
  </si>
  <si>
    <t>STAPLER EC45A-ECHELON FLEX-ENDOREZAC</t>
  </si>
  <si>
    <t>SA9362542</t>
  </si>
  <si>
    <t>LIGACLIP LT400 STERILNI KERTRIDZ EXTRA LARGE/19</t>
  </si>
  <si>
    <t>SA9363154</t>
  </si>
  <si>
    <t>UM000101</t>
  </si>
  <si>
    <t>2D HELICAL-35,PERIFERNE PUSHABLE SPIRALE M0013XXX</t>
  </si>
  <si>
    <t>SA9367821</t>
  </si>
  <si>
    <t>UM000197</t>
  </si>
  <si>
    <t>PBD-1030-0807 BILIJARNI EVA STENT - N4521730</t>
  </si>
  <si>
    <t>SA9378410</t>
  </si>
  <si>
    <t>MIKRO PLOCICA 1,5, 20 RUPA PRAVA SA ZBIJENIM RAZMAKOM-25-320-00-91</t>
  </si>
  <si>
    <t>SA9386541</t>
  </si>
  <si>
    <t>MINI SRAF KRSTASTI SA OJAČANOM GLAVOM MAXIDRIVE 2X7MM- 25-872-07-10</t>
  </si>
  <si>
    <t>SA9387412</t>
  </si>
  <si>
    <t>SRAF KRSTASTI MAXIDRIVE 1.5X6MM- 25-875-06-10</t>
  </si>
  <si>
    <t>SA9387940</t>
  </si>
  <si>
    <t>MICRUSFRAME S MICROCOILS -MFR</t>
  </si>
  <si>
    <t>SA9400850</t>
  </si>
  <si>
    <t>RSM001664</t>
  </si>
  <si>
    <t>NEFROFIX 8-SET DREN.URINA,SKATER-400850-757308701</t>
  </si>
  <si>
    <t>SA9467245</t>
  </si>
  <si>
    <t>PUNJENJE ZA STAPLER ECR45B</t>
  </si>
  <si>
    <t>SA9652102</t>
  </si>
  <si>
    <t>J-J STENT RUSCH BR.8-28CM-334201-8-EN-300829</t>
  </si>
  <si>
    <t>SA9801476</t>
  </si>
  <si>
    <t>GRAFT DURAL 5X5CM,DURA,ID2205I-1475,6-CODMAN,RDP</t>
  </si>
  <si>
    <t>SA9801478</t>
  </si>
  <si>
    <t>GRAFT DURAL7,5X7,5CM,DURA ID3305I-1478,7CODMAN,RDP</t>
  </si>
  <si>
    <t>SA9285930</t>
  </si>
  <si>
    <t>UM000213</t>
  </si>
  <si>
    <t>KLIPS JEDNOKRATNI-HX-610-090S N1085730,N6012530/40</t>
  </si>
  <si>
    <t>SA5504237</t>
  </si>
  <si>
    <t>MREZICA 3D PLOCICA,10X10-55-04237</t>
  </si>
  <si>
    <t>SA9147890</t>
  </si>
  <si>
    <t>UM000205</t>
  </si>
  <si>
    <t>PBD-1030-1012 BILIJARNI EVA STENT-N4523630</t>
  </si>
  <si>
    <t>SA2120100</t>
  </si>
  <si>
    <t>UM000123</t>
  </si>
  <si>
    <t>PLASTICNA PANKREASNA PROTEZA 5FR - E5F5</t>
  </si>
  <si>
    <t>SA9228530</t>
  </si>
  <si>
    <t>PERDENSER,MIKRO.SPIRALE ZA EMB.ANEURIZMI OD PLATINE-TJCSTXXX-2D,3D</t>
  </si>
  <si>
    <t>SA9222758</t>
  </si>
  <si>
    <t>UM000049</t>
  </si>
  <si>
    <t>YASARGIL TI PERM STD-CLIPS LT-CVD 13.7MM-FT782T</t>
  </si>
  <si>
    <t>SA9227753</t>
  </si>
  <si>
    <t>UM000046</t>
  </si>
  <si>
    <t>YASARGIL TI PERM STD-CLIPS LT-CVD 10.2MM FT762T</t>
  </si>
  <si>
    <t>SA9229977</t>
  </si>
  <si>
    <t>UM000043</t>
  </si>
  <si>
    <t>YASARGIL TI PERM STD-CLIP SLT-CVD8,3MM-FT752T</t>
  </si>
  <si>
    <t>SA9178451</t>
  </si>
  <si>
    <t>LIFEPEARL-MIKROSFERE-100UM-200UM,2ML8LPSX00</t>
  </si>
  <si>
    <t>SA9367814</t>
  </si>
  <si>
    <t>UM000199</t>
  </si>
  <si>
    <t>PBD-1030-0812 BILIJARNI EVA STENT - N4522230</t>
  </si>
  <si>
    <t>SA2020377</t>
  </si>
  <si>
    <t>LIGACLIP STERILNI KERTRIDZI VELIKI L 4200/6</t>
  </si>
  <si>
    <t>SA2020854</t>
  </si>
  <si>
    <t>POLIETILENSKI PANKREATICNI STENT 5FRX3-5 CM-EGE5F3</t>
  </si>
  <si>
    <t>PH9202130</t>
  </si>
  <si>
    <t>UM000127</t>
  </si>
  <si>
    <t>SILIKONSKO ULJE(OCNO)VRL500 ADATO SIL1300-OXANE HD</t>
  </si>
  <si>
    <t>SA9228758</t>
  </si>
  <si>
    <t>YASARGIL TI PERM STD-CLIP BAYO 9MM-FT758T</t>
  </si>
  <si>
    <t>SA9369741</t>
  </si>
  <si>
    <t>SRAF KRSTASTI MAXIDRIVE 1.5X5MM- 25-875-05-09</t>
  </si>
  <si>
    <t>SA2020331</t>
  </si>
  <si>
    <t>UM000142</t>
  </si>
  <si>
    <t>CRANIOFIX 2 TITNIJUM CLAMP 11MM-FF490T</t>
  </si>
  <si>
    <t>SA2020332</t>
  </si>
  <si>
    <t>UM000143</t>
  </si>
  <si>
    <t>CRANIOFIX 2 TITANIJUM CLAMP 16MM,FF491T</t>
  </si>
  <si>
    <t>SA2020297</t>
  </si>
  <si>
    <t>FRAKTURNA PLOČA 2,3,4 RUPE SA RAZMAKOM ZAKRIVLJENA,PROFIL 1,5MM-51-132-04-91</t>
  </si>
  <si>
    <t>SA9219440</t>
  </si>
  <si>
    <t>UM000115</t>
  </si>
  <si>
    <t>ESOPHAGEAL STENT23MM,MAXX-2312,POKRIVENI STENT,,SEMS</t>
  </si>
  <si>
    <t>SA2120101</t>
  </si>
  <si>
    <t>PLASTICNA PANKREASNA PROTEZA 5FR - E5F3</t>
  </si>
  <si>
    <t>SA1031207</t>
  </si>
  <si>
    <t>UM000089</t>
  </si>
  <si>
    <t>KATETER INTERFACE ADAPTER 103-1207 - ONYX-EV3</t>
  </si>
  <si>
    <t>SA2530600</t>
  </si>
  <si>
    <t>PLOCICA MIKRO 1.5MM,6RUPA-M2530600</t>
  </si>
  <si>
    <t>SA9224013</t>
  </si>
  <si>
    <t>MREZICA ZA ORBITU 0.3MM SMAL-25-042-15-09-M2504215</t>
  </si>
  <si>
    <t>SA9210521</t>
  </si>
  <si>
    <t>PENUMBRA SMART COIL,TANKE-SOFT I STANDARD-SMTS....</t>
  </si>
  <si>
    <t>SA9100300</t>
  </si>
  <si>
    <t>BIOSPHERE(BIOSFERE,EMBOSPHERE)100-300,2ML-S220GH</t>
  </si>
  <si>
    <t>SA9321527</t>
  </si>
  <si>
    <t>UM000203</t>
  </si>
  <si>
    <t>PBD-1030-0709 BILIJARNI EVA STENT-N4520530</t>
  </si>
  <si>
    <t>SA9325842</t>
  </si>
  <si>
    <t>UM000210</t>
  </si>
  <si>
    <t>PBD-1033-0707BILIJARNI EVA STENT-N4534930</t>
  </si>
  <si>
    <t>SA9368548</t>
  </si>
  <si>
    <t>PUNJENJE ZA STAPLER,EGIA 60AMT</t>
  </si>
  <si>
    <t>SA2020606</t>
  </si>
  <si>
    <t>FRAKTURNA PLOČA 2.3, 6RUPA,PRAVA,DUGAČKA,PROFIL 1.5MM-51-116-06-91</t>
  </si>
  <si>
    <t>SA9365823</t>
  </si>
  <si>
    <t>UM000198</t>
  </si>
  <si>
    <t>PBD-1030-0809 BILIJARNI EVA STENT - N4521930</t>
  </si>
  <si>
    <t>SA9369321</t>
  </si>
  <si>
    <t>UM000201</t>
  </si>
  <si>
    <t>PBD-1032-0709 BILIJARNI EVA STENT - N4529330</t>
  </si>
  <si>
    <t>SA9369145</t>
  </si>
  <si>
    <t>UM000202</t>
  </si>
  <si>
    <t>PBD-1032-0712 BILIJARNI EVA STENT - N4529630</t>
  </si>
  <si>
    <t>SA2020653</t>
  </si>
  <si>
    <t>MIKROSENZOR-VENTIKULAR. KATATER KIT,CODMAN NEURO-626653</t>
  </si>
  <si>
    <t>SA2020452</t>
  </si>
  <si>
    <t>UM000208</t>
  </si>
  <si>
    <t>PBD-1030-1005 BILIJARNI EVA STENT-N4522930</t>
  </si>
  <si>
    <t>SA2020855</t>
  </si>
  <si>
    <t>POLIETILENSKI PANKREATICNI STENT 7FRX5-7 CM-E7F7</t>
  </si>
  <si>
    <t>SA9223432</t>
  </si>
  <si>
    <t>NH000024</t>
  </si>
  <si>
    <t>TEČNO EMOLIZACIONO SREDSTVO -ONYX</t>
  </si>
  <si>
    <t>SA9232266</t>
  </si>
  <si>
    <t>UM000084</t>
  </si>
  <si>
    <t>SET ZA PERKUTANU DRENAŽU-NCL2-XXXX</t>
  </si>
  <si>
    <t>SA2300243</t>
  </si>
  <si>
    <t>UM000194</t>
  </si>
  <si>
    <t>KLIPS JEDNOKRATNI-HX-610-135 EZ CLIP- N6012430</t>
  </si>
  <si>
    <t>SA2531055</t>
  </si>
  <si>
    <t>PLOCICA MIKRO 1.5MM,4RUPE,L-OBLIK,LEVA,D-M2531085</t>
  </si>
  <si>
    <t>SA2532070</t>
  </si>
  <si>
    <t>PLOCICA MIKRO 1.5MM,5RUPA Y-OBLIK,SREDNJA-M2532070</t>
  </si>
  <si>
    <t>SA5506762</t>
  </si>
  <si>
    <t>SREDNJA PLOCICA L LEVA,5 RUPA,FI-1,7 MM,55-06762</t>
  </si>
  <si>
    <t>SA5510504</t>
  </si>
  <si>
    <t>MINI PLOCICA 4R BEZ PAUZE FI-2MM,55-10504-02M290</t>
  </si>
  <si>
    <t>SA9229704</t>
  </si>
  <si>
    <t>YASARGIL CLIPS PERMANENT,15,3MM-FT786T</t>
  </si>
  <si>
    <t>SA9229845</t>
  </si>
  <si>
    <t>UM000040</t>
  </si>
  <si>
    <t>YASARGIL CLIPS STANDARD PERMANENT 6,5MM,FT742T</t>
  </si>
  <si>
    <t>SA9121218</t>
  </si>
  <si>
    <t>UM000122</t>
  </si>
  <si>
    <t>BILIJARNI STENT DOUBLE-7FR RAZL. PIGTAIL, GBS-07-07, EPI7F7x,EZ17Fx</t>
  </si>
  <si>
    <t>SA9287485</t>
  </si>
  <si>
    <t>PARCIJALNA PROTEZA ZA REKONST. SLUSNIH KOSCICA-650</t>
  </si>
  <si>
    <t>SA2020294</t>
  </si>
  <si>
    <t>3-D MICRO MREŽICA 80X80MM,PROFIL 0,3MM-25-007-80-09</t>
  </si>
  <si>
    <t>SA2020936</t>
  </si>
  <si>
    <t>FRAKTURNA PLOČA 2.3, 4 RUPE,PRAVA, KRATKA, 51-112-04-91</t>
  </si>
  <si>
    <t>SA2200400</t>
  </si>
  <si>
    <t>PROTEZA-OTOSKL.CAUSS.LRG LOOP PISTON 4MM-402-400</t>
  </si>
  <si>
    <t>SA2202170</t>
  </si>
  <si>
    <t>UM000116</t>
  </si>
  <si>
    <t>ECD-20-120-070, SEMS EZOFAG.STENT 12MM - E0422170</t>
  </si>
  <si>
    <t>SA2201515</t>
  </si>
  <si>
    <t>MREŽICA 15X15CM , PPM1515</t>
  </si>
  <si>
    <t>SA2300128</t>
  </si>
  <si>
    <t>UM000073</t>
  </si>
  <si>
    <t>KLIPS JEDNOKRATNI-HX-610-135L EZ KLIP, N6012830</t>
  </si>
  <si>
    <t>SA2567605</t>
  </si>
  <si>
    <t>SRAF TITANIJUM.KRSTASTI 1.8X5MM-25-676-05-M2567605</t>
  </si>
  <si>
    <t>SA9244410</t>
  </si>
  <si>
    <t>ZAVRTANJ MF 2MM,L12MM SST - 201.932</t>
  </si>
  <si>
    <t>SA9368748</t>
  </si>
  <si>
    <t>MIKRO PLOCICA 1.5, 10RUPA ZA ORBITU-25-325-10-91</t>
  </si>
  <si>
    <t>SA2020501</t>
  </si>
  <si>
    <t>SM200006</t>
  </si>
  <si>
    <t>OMNI CAPSULAR TENSION RING 10MM-CTR 110</t>
  </si>
  <si>
    <t>SA2020421</t>
  </si>
  <si>
    <t>MIKRO MREŽICA ZA ORBITU 0.3MM,OBLIK KUPOLE,VELIKA- 25-042-16-09</t>
  </si>
  <si>
    <t>SA9223246</t>
  </si>
  <si>
    <t>COMPLEX FRAMING SPIRALA-AVENIR XXXX-XXXX</t>
  </si>
  <si>
    <t>SA2302930</t>
  </si>
  <si>
    <t>BILIJARNI STENT10FR,PBD-1030-1005,EVA,N4522930</t>
  </si>
  <si>
    <t>SA5510506</t>
  </si>
  <si>
    <t>MINI PLOCICA 6R FI-2MM,55-10506</t>
  </si>
  <si>
    <t>SA9228211</t>
  </si>
  <si>
    <t>CD HORIZON CROSSLINK,MULTI KONEKTOR-811-55XX</t>
  </si>
  <si>
    <t>SA9286485</t>
  </si>
  <si>
    <t>UM000206</t>
  </si>
  <si>
    <t>PBD-1030-0712 BILIJARNI EVA STENT,10FRN4520830</t>
  </si>
  <si>
    <t>SA2020550</t>
  </si>
  <si>
    <t>MIKRO PLOČICA 1.5 5 RUPA,Y OBLIK,KRATKA-25-320-55-09</t>
  </si>
  <si>
    <t>SA2200565</t>
  </si>
  <si>
    <t>MINI PLOČICA 4 RUPA, 2.0 L-OBLIK, DESNA- 25-565-04-91</t>
  </si>
  <si>
    <t>SA2200571</t>
  </si>
  <si>
    <t>MINI PLOČICA 4 RUPA, 2.0 L-OBLIK, LEVA- 25-571-04-91</t>
  </si>
  <si>
    <t>SA2300850</t>
  </si>
  <si>
    <t>MIKROSENZOR - CARELINK CODMAN BASIC KIT-826850</t>
  </si>
  <si>
    <t>SA2303130</t>
  </si>
  <si>
    <t>UM000200</t>
  </si>
  <si>
    <t>BILIJARNI STENT 70MM,10FR,PBD-1030-1007,EVA,N4523130</t>
  </si>
  <si>
    <t>SA2301930</t>
  </si>
  <si>
    <t>BILIJARNI STENT PRAV 8,5Fr 90mm- N4521930</t>
  </si>
  <si>
    <t>SA2300569</t>
  </si>
  <si>
    <t>MINI PLOČA 2 0, 4 RUPE,L OBLIK DESNA T=10mm-25-569-04-91</t>
  </si>
  <si>
    <t>SA9227748</t>
  </si>
  <si>
    <t>YASARGIL TI PERM STD-CLIP BAYO 7MM-FT748T</t>
  </si>
  <si>
    <t>SA9229678</t>
  </si>
  <si>
    <t>CSF LUMBOPER.KAT.,84CM-44410-SIST,SREDNJI PR.-SANT</t>
  </si>
  <si>
    <t>SA9226117</t>
  </si>
  <si>
    <t>J-J STENT RUSCH BR.8-26CM-300826</t>
  </si>
  <si>
    <t>SA9229646</t>
  </si>
  <si>
    <t>UM000081</t>
  </si>
  <si>
    <t>Set za nefrostomu (BIOTEC MEDICAL)</t>
  </si>
  <si>
    <t>SA9385421</t>
  </si>
  <si>
    <t>PUNJENJE ZA STAPLER,EGIA 60AXT</t>
  </si>
  <si>
    <t>SA2020609</t>
  </si>
  <si>
    <t>PUNJENJE ZA STAPLER EGIA 45AMT</t>
  </si>
  <si>
    <t>SA2300458</t>
  </si>
  <si>
    <t>PUNJENJE SA ZUBCIMA ZA STAPLER GST45B</t>
  </si>
  <si>
    <t>SA2200146</t>
  </si>
  <si>
    <t>PUNJENJE ZA STAPLER EGIA 45AXT</t>
  </si>
  <si>
    <t>SA9314587</t>
  </si>
  <si>
    <t>PUNJENJE ZUPCIMA, ZA STAPLER GST60D</t>
  </si>
  <si>
    <t>SA2200045</t>
  </si>
  <si>
    <t>PUNJENJE SA ZUPCIMA,ZA STAPLER ;GST45W</t>
  </si>
  <si>
    <t>SA2020603</t>
  </si>
  <si>
    <t>GIA 6038L PUNJENJE ZA LINEARNI STAPLER</t>
  </si>
  <si>
    <t>SA2200145</t>
  </si>
  <si>
    <t>PUNJENJE ZA STAPLER EGIA 45AVM</t>
  </si>
  <si>
    <t>SA2020605</t>
  </si>
  <si>
    <t>GIA 6048L PUNJENJE ZA LINEARNI STAPLER</t>
  </si>
  <si>
    <t xml:space="preserve">УКУПНО ОСТАЛО </t>
  </si>
  <si>
    <t xml:space="preserve">УКУПНО ОСТАЛИ УГРАДНИ МАТЕРИЈАЛ </t>
  </si>
  <si>
    <t>СВЕ УКУПНО УГРАДНИ МАТЕРИЈАЛ КЦВ</t>
  </si>
  <si>
    <t>РЕКАПИТУЛАЦИЈА УГРАДНОГ МАТЕРИЈАЛА У КЦВ</t>
  </si>
  <si>
    <t>077</t>
  </si>
  <si>
    <t xml:space="preserve">УГРАДНИ МАТЕРИЈАЛ У ОРТОПЕДИЈИ </t>
  </si>
  <si>
    <t>078</t>
  </si>
  <si>
    <t xml:space="preserve">ИМПЛАНТАТИ У ОРТОПЕДИЈИ </t>
  </si>
  <si>
    <t>082</t>
  </si>
  <si>
    <t>СТЕНТОВИ</t>
  </si>
  <si>
    <t>083</t>
  </si>
  <si>
    <t xml:space="preserve">ГРАФТОВИ </t>
  </si>
  <si>
    <t>084</t>
  </si>
  <si>
    <t xml:space="preserve">ОСТАЛИ УГРАДНИ МАТЕРИЈАЛ </t>
  </si>
  <si>
    <t>КОХЛЕАРНИ ИМПЛАНТАТИ</t>
  </si>
  <si>
    <t xml:space="preserve">ОСТАЛО </t>
  </si>
  <si>
    <t>Табела 20.</t>
  </si>
  <si>
    <t>Санитетски и медицински потрошни  материјал</t>
  </si>
  <si>
    <t>ГРУПА САНИТЕТСКОГ МАТЕРИЈАЛА</t>
  </si>
  <si>
    <t>8.1.</t>
  </si>
  <si>
    <t>ДИЈАГНОСТИЧКИ МАТЕРИЈАЛ (УКУПНО)</t>
  </si>
  <si>
    <t>8.2.</t>
  </si>
  <si>
    <t>ТЕРАПИЈСКИ МАТЕРИЈАЛ (УКУПНО)</t>
  </si>
  <si>
    <t>8.3.</t>
  </si>
  <si>
    <t>ЛАБОРАТОРИЈСКИ  МАТЕРИЈАЛ-РЕАГЕНСИ (УКУПНО)</t>
  </si>
  <si>
    <t>8.3.0</t>
  </si>
  <si>
    <t xml:space="preserve">ОСТАЛИ ЛАБОРАТОРИЈСКИ </t>
  </si>
  <si>
    <t>8.3.1.</t>
  </si>
  <si>
    <t>РЕАГЕНСИ-ХОРМОНИ (УКУПНО)</t>
  </si>
  <si>
    <t>8.3.2.</t>
  </si>
  <si>
    <t>РЕАГЕНСИ - ТУМОР МАРКЕРИ (УКУПНО)</t>
  </si>
  <si>
    <t>8.4.</t>
  </si>
  <si>
    <t>САНИТЕТСКИ И МЕДИЦИНСКИ МАТЕРИЈАЛ - ОПШТИ (УКУПНО)</t>
  </si>
  <si>
    <t>8.5.</t>
  </si>
  <si>
    <t>ОСТАЛИ САНИТЕТСКИ И МЕДИЦИНСКИ ПОТРОШНИ МАТЕРИЈАЛ (УКУПНО)</t>
  </si>
  <si>
    <t xml:space="preserve">САНИТЕТСКИ И МЕДИЦИНСКИ ПОТРОШНИ МАТЕРИЈАЛ </t>
  </si>
  <si>
    <t>Табела 21.</t>
  </si>
  <si>
    <t>Листе чекања</t>
  </si>
  <si>
    <t xml:space="preserve">Групе процедура / Назив услуге </t>
  </si>
  <si>
    <t xml:space="preserve">Укупан број пацијената на листи чекања на дан 31.12.2023. </t>
  </si>
  <si>
    <t>Број пацијената са листе чекања којима је урађена  процедура/интервенција 2023</t>
  </si>
  <si>
    <t>Укупан број свих пацијената којима је урађена интервенција/процедура у ЗУ 2023</t>
  </si>
  <si>
    <t>Број нових пацијената на листи чекања у 2023.</t>
  </si>
  <si>
    <t>Просечна дужина чекања у данима 2023.</t>
  </si>
  <si>
    <t>Планиран укупан број процедура за које се воде листе чекања за 2024.</t>
  </si>
  <si>
    <t>Планиран број процедура за пацијенте који су на листи чекања за 2024.</t>
  </si>
  <si>
    <t>1Б. ПРЕГЛЕД НА  МАГНЕТНОЈ РЕЗОНАНЦИ (МР)</t>
  </si>
  <si>
    <t>90901-00</t>
  </si>
  <si>
    <t>90901-01</t>
  </si>
  <si>
    <t>90901-02</t>
  </si>
  <si>
    <t>90901-03</t>
  </si>
  <si>
    <t>90901-05</t>
  </si>
  <si>
    <t>90901-06</t>
  </si>
  <si>
    <t>90901-07</t>
  </si>
  <si>
    <t>90901-08</t>
  </si>
  <si>
    <t>90901-10</t>
  </si>
  <si>
    <t>Magnetna rezonanca endokranijuma bez kontrastnog sredstva - snimanje</t>
  </si>
  <si>
    <t>Magnetna rezonanca endokranijuma bez kontrastnog sredstva - čitanje</t>
  </si>
  <si>
    <t>Magnetna rezonanca endokranijuma sa kontrastnim sredstvom - snimanje</t>
  </si>
  <si>
    <t>Magnetna rezonanca endokranijuma sa kontrastnim sredstvom - čitanje</t>
  </si>
  <si>
    <t>Magnetna rezonanca protoka likvora mozga ( uvek bez kontrastnog sredstva) - snimanje</t>
  </si>
  <si>
    <t>Magnetna rezonanca protoka likvora mozga ( uvek bez kontrastnog sredstva) - čitanje</t>
  </si>
  <si>
    <t>Magnetna rezonanca protoka likvora kičme ( uvek bez kontrastnog sredstva) - snimanje</t>
  </si>
  <si>
    <t>Magnetna rezonanca protoka likvora kičme ( uvek bez kontrastnog sredstva) - čitanje</t>
  </si>
  <si>
    <t>Magnetna rezonanca selarne regije ( uvek sa kontrastnim sredstvom) - snimanje</t>
  </si>
  <si>
    <t>Magnetna rezonanca selarne regije ( uvek sa kontrastnim sredstvom) - čitanje</t>
  </si>
  <si>
    <t>Magnetna rezonanca orbita bez kontrastnog sredstva - snimanje</t>
  </si>
  <si>
    <t>Magnetna rezonanca orbita bez kontrastnog sredstva - čitanje</t>
  </si>
  <si>
    <t>Magnetna rezonanca orbita sa kontrastnim sredstvom - snimanje</t>
  </si>
  <si>
    <t>Magnetna rezonanca orbita sa kontrastnim sredstvom - čitanje</t>
  </si>
  <si>
    <t>Magnetna rezonanca paranazalnih šupljina bez kontrastnog sredstva - snimanje</t>
  </si>
  <si>
    <t>Magnetna rezonanca paranazalnih šupljina bez kontrastnog sredstva - čitanje</t>
  </si>
  <si>
    <t>Magnetna rezonanca paranazalnih šupljina sa kontrastnim sredstvom - snimanje</t>
  </si>
  <si>
    <t>Magnetna rezonanca paranazalnih šupljina sa kontrastnim sredstvom - čitanje</t>
  </si>
  <si>
    <t>Magnetna rezonanca maksilofacijalne regije bez kontrastnog sredstva - snimanje</t>
  </si>
  <si>
    <t>Magnetna rezonanca maksilofacijalne regije bez kontrastnog sredstva - čitanje</t>
  </si>
  <si>
    <t>Magnetna rezonanca maksilofacijalne regije sa kontrastnim sredstvom - snimanje</t>
  </si>
  <si>
    <t>Magnetna rezonanca maksilofacijalne regije sa kontrastnim sredstvom - čitanje</t>
  </si>
  <si>
    <t>Magnetna rezonanca baze lobanje bez kontrastnog sredstva - snimanje</t>
  </si>
  <si>
    <t>Magnetna rezonanca baze lobanje bez kontrastnog sredstva - čitanje</t>
  </si>
  <si>
    <t>Magnetna rezonanca baze lobanje sa kontrastnim sredstvom - snimanje</t>
  </si>
  <si>
    <t>Magnetna rezonanca baze lobanje sa kontrastnim sredstvom - čitanje</t>
  </si>
  <si>
    <t>Magnetna rezonanca temporomandibularnog zgloba bez kontrastnog sredstva - snimanje</t>
  </si>
  <si>
    <t>Magnetna rezonanca temporomandibularnog zgloba bez kontrastnog sredstva - čitanje</t>
  </si>
  <si>
    <t>Magnetna rezonanca temporomandibularnog zgloba sa kontrastnim sredstvom - snimanje</t>
  </si>
  <si>
    <t>Magnetna rezonanca temporomandibularnog zgloba sa kontrastnim sredstvom - čitanje</t>
  </si>
  <si>
    <t>Funkcionalna magnetna rezonanca mozga - snimanje</t>
  </si>
  <si>
    <t>Funkcionalna magnetna rezonanca mozga - čitanje</t>
  </si>
  <si>
    <t>Difuzijski tenzor imidžing mozga - snimanje</t>
  </si>
  <si>
    <t>Difuzijski tenzor imidžing mozga - čitanje</t>
  </si>
  <si>
    <t>Difuzijski tenzor imidžing kičmene moždine - snimanje</t>
  </si>
  <si>
    <t>Difuzijski tenzor imidžing kičmene moždine - čitanje</t>
  </si>
  <si>
    <t>Magnetnorezonantna perfuzija mozga bez kontrastnog sredstva - snimanje</t>
  </si>
  <si>
    <t>Magnetnorezonantna perfuzija mozga bez kontrastnog sredstva - čitanje</t>
  </si>
  <si>
    <t>Magnetnorezonantna perfuzija mozga sa kontrastnim sredstvom - snimanje</t>
  </si>
  <si>
    <t>Magnetnorezonantna perfuzija mozga sa kontrastnim sredstvom - čitanje</t>
  </si>
  <si>
    <t>Magnetna rezonanca vrata bez kontrastnog sredstva - snimanje</t>
  </si>
  <si>
    <t>Magnetna rezonanca vrata bez kontrastnog sredstva - čitanje</t>
  </si>
  <si>
    <t>Magnetna rezonanca vrata sa kontrastnim sredstvom - snimanje</t>
  </si>
  <si>
    <t>Magnetna rezonanca vrata sa kontrastnim sredstvom - čitanje</t>
  </si>
  <si>
    <t>Magnetna rezonanca cervikalnog dela kičme bez kontrastnog sredstva - snimanje</t>
  </si>
  <si>
    <t>Magnetna rezonanca cervikalnog dela kičme bez kontrastnog sredstva - čitanje</t>
  </si>
  <si>
    <t>Magnetna rezonanca cervikalnog dela kičme sa kontrastnim sredstvom - snimanje</t>
  </si>
  <si>
    <t>Magnetna rezonanca cervikalnog dela kičme sa kontrastnim sredstvom - čitanje</t>
  </si>
  <si>
    <t>Magnetna rezonanca torakalnog dela kičme bez kontrastnog sredstva - snimanje</t>
  </si>
  <si>
    <t>Magnetna rezonanca torakalnog dela kičme bez kontrastnog sredstva - čitanje</t>
  </si>
  <si>
    <t>Magnetna rezonanca torakalnog dela kičme sa kontrastnim sredstvom - snimanje</t>
  </si>
  <si>
    <t>Magnetna rezonanca torakalnog dela kičme sa kontrastnim sredstvom - čitanje</t>
  </si>
  <si>
    <t>Magnetna rezonanca lumbosakralnog dela kičme bez kontrastnog sredstva - snimanje</t>
  </si>
  <si>
    <t>Magnetna rezonanca lumbosakralnog dela kičme bez kontrastnog sredstva - čitanje</t>
  </si>
  <si>
    <t>Magnetna rezonanca lumbosakralnog dela kičme sa kontrastnim sredstvom - snimanje</t>
  </si>
  <si>
    <t>Magnetna rezonanca lumbosakralnog dela kičme sa kontrastnim sredstvom - čitanje</t>
  </si>
  <si>
    <t>Magnetnorezonantna mijelografija ( uvek sa kontrastnim sredstvom) - snimanje</t>
  </si>
  <si>
    <t>Magnetnorezonantna mijelografija ( uvek sa kontrastnim sredstvom) - čitanje</t>
  </si>
  <si>
    <t>Magnetnorezonantna perfuzija kičme bez kontrastnog sredstva - snimanje</t>
  </si>
  <si>
    <t>Magnetnorezonantna perfuzija kičme bez kontrastnog sredstva - čitanje</t>
  </si>
  <si>
    <t>Magnetnorezonantna perfuzija kičme sa kontrastnim sredstvom - snimanje</t>
  </si>
  <si>
    <t>Magnetnorezonantna perfuzija kičme sa kontrastnim sredstvom - čitanje</t>
  </si>
  <si>
    <t>Magnetna rezonanca grudnog koša bez kontrastnog sredstva - snimanje</t>
  </si>
  <si>
    <t>Magnetna rezonanca grudnog koša bez kontrastnog sredstva - čitanje</t>
  </si>
  <si>
    <t>Magnetna rezonanca grudnog koša sa kontrastnim sredstvom - snimanje</t>
  </si>
  <si>
    <t>Magnetna rezonanca grudnog koša sa kontrastnim sredstvom - čitanje</t>
  </si>
  <si>
    <t>Magnetna rezonanca srca bez kontrastnog sredstva - snimanje</t>
  </si>
  <si>
    <t>Magnetna rezonanca srca bez kontrastnog sredstva - čitanje</t>
  </si>
  <si>
    <t>Magnetna rezonanca srca sa kontrastnim sredstvom - snimanje</t>
  </si>
  <si>
    <t>Magnetna rezonanca srca sa kontrastnim sredstvom - čitanje</t>
  </si>
  <si>
    <t>Magnetnorezonantni stres test srca ( uvek sa kontrastnim sredstvom) - snimanje</t>
  </si>
  <si>
    <t>Magnetnorezonantni stres test srca ( uvek sa kontrastnim sredstvom) - čitanje</t>
  </si>
  <si>
    <t>Magnetnorezonantna koronarografija bez kontrastnog sredstva - snimanje</t>
  </si>
  <si>
    <t>Magnetnorezonantna koronarografija bez kontrastnog sredstva - čitanje</t>
  </si>
  <si>
    <t>Magnetnorezonantna koronarografija sa kontrastnim sredstvom - snimanje</t>
  </si>
  <si>
    <t>Magnetnorezonantna koronarografija sa kontrastnim sredstvom - čitanje</t>
  </si>
  <si>
    <t>Magnetna rezonanca jedne dojke (uvek sa kontrastnim sredstvom) - snimanje</t>
  </si>
  <si>
    <t>Magnetna rezonanca jedne dojke (uvek sa kontrastnim sredstvom - čitanje</t>
  </si>
  <si>
    <t>Magnetna rezonanca obe dojke (uvek sa kontrastnim sredstvom) - snimanje</t>
  </si>
  <si>
    <t>Magnetna rezonanca obe dojke (uvek sa kontrastnim sredstvom - čitanje</t>
  </si>
  <si>
    <t>Magnetna rezonanca abdomena bez kontrastnog sredstva - snimanje</t>
  </si>
  <si>
    <t>Magnetna rezonanca abdomena bez kontrastnog sredstva - čitanje</t>
  </si>
  <si>
    <t>Magnetna rezonanca abdomena sa kontrastnim sredstvom - snimanje</t>
  </si>
  <si>
    <t>Magnetna rezonanca abdomena sa kontrastnim sredstvom - čitanje</t>
  </si>
  <si>
    <t>Magnetnorezonantna holangiopankreatografija bez kontrastnog sredstva - snimanje</t>
  </si>
  <si>
    <t>Magnetnorezonantna holangiopankreatografija  bez kontrastnog sredstva - čitanje</t>
  </si>
  <si>
    <t>Magnetnorezonantna holangiopankreatografija sa kontrastnim sredstvom - snimanje</t>
  </si>
  <si>
    <t>Magnetnorezonantna holangiopankreatografija sa kontrastnim sredstvom - čitanje</t>
  </si>
  <si>
    <t>Magnetnorezonantna enterografija (uvek sa kontrastnim sredstvom) - snimanje</t>
  </si>
  <si>
    <t>Magnetnorezonantna enterografija (uvek sa kontrastnim sredstvom) - čitanje</t>
  </si>
  <si>
    <t>Magnetnorezonantna kolonografija (uvek sa kontrastnim sredstvom) - snimanje</t>
  </si>
  <si>
    <t>Magnetnorezonantna kolonografija (uvek sa kontrastnim sredstvom) - čitanje</t>
  </si>
  <si>
    <t>Magnetna rezonanca pelvisa bez kontrastnog sredstva - snimanje</t>
  </si>
  <si>
    <t>Magnetna rezonanca pelvisa bez kontrastnog sredstva - čitanje</t>
  </si>
  <si>
    <t>Magnetna rezonanca pelvisa sa kontrastnim sredstvom - snimanje</t>
  </si>
  <si>
    <t>Magnetna rezonanca pelvisa sa kontrastnim sredstvom - čitanje</t>
  </si>
  <si>
    <t>Magnetnorezonantna urografija (uvek sa kontrastnim sredstvom) - snimanje</t>
  </si>
  <si>
    <t>Magnetnorezonantna urografija (uvek sa kontrastnim sredstvom) - čitanje</t>
  </si>
  <si>
    <t>Magnetna rezonanca prostate (uvek sa kontrastnim sredstvom) - snimanje</t>
  </si>
  <si>
    <t>Magnetna rezonanca prostate (uvek sa kontrastnim sredstvom) - čitanje</t>
  </si>
  <si>
    <t>Magnetna rezonanca penisa i skrotuma (uvek sa kontrastnim sredstvom) - snimanje</t>
  </si>
  <si>
    <t>Magnetna rezonanca penisa i skrotuma (uvek sa kontrastnim sredstvom) - čitanje</t>
  </si>
  <si>
    <t>Magnetna rezonanca nadlaktice bez kontrastnog sredstva - snimanje</t>
  </si>
  <si>
    <t>Magnetna rezonanca nadlaktice bez kontrastnog sredstva - čitanje</t>
  </si>
  <si>
    <t>Magnetna rezonanca nadlaktice sa kontrastnim sredstvom - snimanje</t>
  </si>
  <si>
    <t>Magnetna rezonanca nadlaktice sa kontrastnim sredstvom - čitanje</t>
  </si>
  <si>
    <t>Magnetna rezonanca podlaktice bez kontrastnog sredstva - snimanje</t>
  </si>
  <si>
    <t>Magnetna rezonanca podlaktice bez kontrastnog sredstva - čitanje</t>
  </si>
  <si>
    <t>Magnetna rezonanca podlaktice sa kontrastnim sredstvom - snimanje</t>
  </si>
  <si>
    <t>Magnetna rezonanca podlaktice sa kontrastnim sredstvom - čitanje</t>
  </si>
  <si>
    <t>Magnetna rezonanca šake bez kontrastnog sredstva - snimanje</t>
  </si>
  <si>
    <t>Magnetna rezonanca šake bez kontrastnog sredstva - čitanje</t>
  </si>
  <si>
    <t>Magnetna rezonanca šake sa kontrastnim sredstvom - snimanje</t>
  </si>
  <si>
    <t>Magnetna rezonanca šake sa kontrastnim sredstvom - čitanje</t>
  </si>
  <si>
    <t>Magnetna rezonanca nadkolenice bez kontrastnog sredstva - snimanje</t>
  </si>
  <si>
    <t>Magnetna rezonanca nadkolenice bez kontrastnog sredstva - čitanje</t>
  </si>
  <si>
    <t>Magnetna rezonanca nadkolenice sa kontrastnim sredstvom - snimanje</t>
  </si>
  <si>
    <t>Magnetna rezonanca nadkolenice sa kontrastnim sredstvom - čitanje</t>
  </si>
  <si>
    <t>Magnetna rezonanca podkolenice bez kontrastnog sredstva - snimanje</t>
  </si>
  <si>
    <t>Magnetna rezonanca podkolenice bez kontrastnog sredstva - čitanje</t>
  </si>
  <si>
    <t>Magnetna rezonanca podkolenice sa kontrastnim sredstvom - snimanje</t>
  </si>
  <si>
    <t>Magnetna rezonanca podkolenice sa kontrastnim sredstvom - čitanje</t>
  </si>
  <si>
    <t>Magnetna rezonanca stopala bez kontrastnog sredstva - snimanje</t>
  </si>
  <si>
    <t>Magnetna rezonanca stopala bez kontrastnog sredstva - čitanje</t>
  </si>
  <si>
    <t>Magnetna rezonanca stopala sa kontrastnim sredstvom - snimanje</t>
  </si>
  <si>
    <t>Magnetna rezonanca stopala sa kontrastnim sredstvom - čitanje</t>
  </si>
  <si>
    <t>Magnetna rezonanca ramenog zgloba bez kontrastnog sredstva - snimanje</t>
  </si>
  <si>
    <t>Magnetna rezonanca ramenog zgloba bez kontrastnog sredstva - čitanje</t>
  </si>
  <si>
    <t>Magnetna rezonanca ramenog zgloba sa kontrastnim sredstvom - snimanje</t>
  </si>
  <si>
    <t>Magnetna rezonanca ramenog zgloba sa kontrastnim sredstvom - čitanje</t>
  </si>
  <si>
    <t>Magnetna rezonanca lakatnog zgloba bez kontrastnog sredstva - snimanje</t>
  </si>
  <si>
    <t>Magnetna rezonanca lakatnog zgloba bez kontrastnog sredstva - čitanje</t>
  </si>
  <si>
    <t>Magnetna rezonanca lakatnog zgloba sa kontrastnim sredstvom - snimanje</t>
  </si>
  <si>
    <t>Magnetna rezonanca lakatnog zgloba sa kontrastnim sredstvom - čitanje</t>
  </si>
  <si>
    <t>Magnetna rezonanca ručnog zgloba bez kontrastnog sredstva - snimanje</t>
  </si>
  <si>
    <t>Magnetna rezonanca ručnog zgloba bez kontrastnog sredstva - čitanje</t>
  </si>
  <si>
    <t>Magnetna rezonanca ručnog zgloba sa kontrastnim sredstvom - snimanje</t>
  </si>
  <si>
    <t>Magnetna rezonanca ručnog zgloba sa kontrastnim sredstvom - čitanje</t>
  </si>
  <si>
    <t>Magnetna rezonanca zgloba kuka bez kontrastnog sredstva - snimanje</t>
  </si>
  <si>
    <t>Magnetna rezonanca zgloba kuka bez kontrastnog sredstva - čitanje</t>
  </si>
  <si>
    <t>Magnetna rezonanca zgloba kuka sa kontrastnim sredstvom - snimanje</t>
  </si>
  <si>
    <t>Magnetna rezonanca zgloba kuka sa kontrastnim sredstvom - čitanje</t>
  </si>
  <si>
    <t>Magnetna rezonanca zgloba kolena bez kontrastnog sredstva - snimanje</t>
  </si>
  <si>
    <t>Magnetna rezonanca zgloba kolena bez kontrastnog sredstva - čitanje</t>
  </si>
  <si>
    <t>Magnetna rezonanca zgloba kolena sa kontrastnim sredstvom - snimanje</t>
  </si>
  <si>
    <t>Magnetna rezonanca zgloba kolena sa kontrastnim sredstvom - čitanje</t>
  </si>
  <si>
    <t>Magnetna rezonanca skočnog zgloba bez kontrastnog sredstva - snimanje</t>
  </si>
  <si>
    <t>Magnetna rezonanca skočnog zgloba bez kontrastnog sredstva - čitanje</t>
  </si>
  <si>
    <t>Magnetna rezonanca skočnog zgloba sa kontrastnim sredstvom - snimanje</t>
  </si>
  <si>
    <t>Magnetna rezonanca skočnog zgloba sa kontrastnim sredstvom - čitanje</t>
  </si>
  <si>
    <t>Magnetnorezonantna artrografija (uvek sa kontrastnim sredstvom) - snimanje</t>
  </si>
  <si>
    <t>Magnetnorezonantna artrografija (uvek sa kontrastnim sredstvom) - čitanje</t>
  </si>
  <si>
    <t>Magnetna rezonanca perifernih nerava bez kontrastnog sredstva - snimanje</t>
  </si>
  <si>
    <t>Magnetna rezonanca perifernih nerava bez kontrastnog sredstva - čitanje</t>
  </si>
  <si>
    <t>Magnetna rezonanca perifernih nerava sa kontrastnim sredstvom - snimanje</t>
  </si>
  <si>
    <t>Magnetna rezonanca perifernih nerava sa kontrastnim sredstvom - čitanje</t>
  </si>
  <si>
    <t>Magnetna rezonanca fetusa kod jednoplodne trudnoće - snimanje</t>
  </si>
  <si>
    <t>Magnetna rezonanca fetusa kod jednoplodne trudnoće - čitanje</t>
  </si>
  <si>
    <t>Magnetna rezonanca fetusa kod višeplodne trudnoće - snimanje</t>
  </si>
  <si>
    <t>Magnetna rezonanca fetusa kod višeplodne trudnoće - čitanje</t>
  </si>
  <si>
    <t>Magnetnorezonantna spektroskopija - snimanje</t>
  </si>
  <si>
    <t>Magnetnorezonantna spektroskopija - čitanje</t>
  </si>
  <si>
    <t>Magnetna rezonanca ostalih oblasti bez kontrastnog sredstva - snimanje</t>
  </si>
  <si>
    <t>Magnetna rezonanca ostalih oblasti bez kontrastnog sredstva - čitanje</t>
  </si>
  <si>
    <t>Magnetna rezonanca ostalih oblasti sa kontrastnim sredstvom - snimanje</t>
  </si>
  <si>
    <t>Magnetna rezonanca ostalih oblasti sa kontrastnim sredstvom - čitanje</t>
  </si>
  <si>
    <t>* Напомена: Код магнетне резонанце листа чекања се води за лица по анатомији људског тела, па су из тог разлога приказане шифре за стационарно лечење. Процедуре се воде по новим шифрама које важе за амбулантне пацијенте.</t>
  </si>
  <si>
    <t>6. УГРАДЊА ГРАФТОВА ОД ВЕШТАЧКОГ МАТЕРИЈАЛА И ЕНДОВАСКУЛАРНИХ ГРАФТ ПРОТЕЗА</t>
  </si>
  <si>
    <t>7. ОПЕРАЦИЈА СЕНИЛНЕ И ПРЕСЕНИЛНЕ КАТАРАКТЕ СА УГРАДЊОМ ИНТРАОКУЛАРНИХ СОЧИВА</t>
  </si>
  <si>
    <t>8. УГРАДЊА ИМПЛАНТАТА У ОРТОПЕДИЈИ (КУКОВИ И КОЛЕНА)</t>
  </si>
  <si>
    <t>49319-00</t>
  </si>
  <si>
    <t>49519-00</t>
  </si>
  <si>
    <t>Specijalistički pregled prvi</t>
  </si>
  <si>
    <t>Specijalistički pregled kontrolni</t>
  </si>
  <si>
    <t>Specijalistički pregled prvi - profesor</t>
  </si>
  <si>
    <t>Specijalistički pregled kontrolni - profesor</t>
  </si>
  <si>
    <t>Specijalistički pregled prvi - docenta i primarijusa</t>
  </si>
  <si>
    <t>Specijalistički pregled kontrolni - docenta i primarijusa</t>
  </si>
  <si>
    <t>Konzilijarni pregled bolesnika - 5 učesnika</t>
  </si>
  <si>
    <t>Pregled neurohirurga</t>
  </si>
  <si>
    <t>Specijalistički psihijatrijski pregled</t>
  </si>
  <si>
    <t>Specijalisticki psihijatrijski pregled profesora</t>
  </si>
  <si>
    <t>Specijalistički psihijatrijski pregled docenta i primarijusa</t>
  </si>
  <si>
    <t>Specijalistički psihijatrijski pregled ponovni profesora</t>
  </si>
  <si>
    <t>Specijalistički psihijatrijski pregled ponovni</t>
  </si>
  <si>
    <t>Specijalistički psihijatrijski pregled ponovni docenta i primarijusa</t>
  </si>
  <si>
    <t>Telekonsulatacija izabranog lekara sa doktorom medicine odgovarajuće specijalnosti – Razmena informacija izabranog lekara sa doktorom medicine odgovarajuće specijalnosti na sekundarnom i tercijarnom nivou zdravstvene zaštite, putem dostupnih informacionih i komunikacionih tehnologija, unos podataka u medicinsku dokumentaciju</t>
  </si>
  <si>
    <t>Telekonsulatacija pacijenta sa doktorom medicine odgovarajuće specijalnosti – Razmena informacija pacijenta sa doktorom medicine odgovarajuće specijalnosti na sekundarnom i tercijarnom nivou zdravstvene zaštite, davanje saveta na osnovu praćenja laboratorijskih i drugih parametara putem dostupnih informacionih i komunikacionih tehnologija, upućivanje na druge specijalističke preglede, unos podataka u medicinsku dokumentaciju</t>
  </si>
  <si>
    <t>Prvo čitanje radiografskog snimka dojke u okviru organizovanog skrininga</t>
  </si>
  <si>
    <t>Drugo čitanje radiografskog snimka dojke u okviru organizovanog skrininga</t>
  </si>
  <si>
    <t>Treće ili supervizijsko čitanje radiografskog snimka dojke u okviru organizovanog skrininga</t>
  </si>
  <si>
    <t>Supervizijsko tumačenje PAP nalaza u organizovanom skriningu karcinoma grlića materice</t>
  </si>
  <si>
    <t>Specijalistički pregled fizijatra</t>
  </si>
  <si>
    <t>Specijalistički pregled fizijatra - kontrolni</t>
  </si>
  <si>
    <t>Hemodijaliza (Visokopropusna)</t>
  </si>
  <si>
    <t>Hemodijafiltracija</t>
  </si>
  <si>
    <t>Kontinuirana hemodijafiltracija</t>
  </si>
  <si>
    <t>Intermitentna peritoneumska dijaliza -IPD (bolnički vid hroničnog lečenja)</t>
  </si>
  <si>
    <t>Kontinuirana ambulatorna peritoneumska dijaliza-CAPD</t>
  </si>
  <si>
    <t xml:space="preserve">Parcijalna ekscizija aksilarnih znojnih žlezda </t>
  </si>
  <si>
    <t>96209-01</t>
  </si>
  <si>
    <t>Punjenje uređaja za davanje leka, trombolitičko sredstvo</t>
  </si>
  <si>
    <t>L000075</t>
  </si>
  <si>
    <t>Određivаnje аcidobаznog stаtusа u krvi</t>
  </si>
  <si>
    <t>L000224</t>
  </si>
  <si>
    <t>Bilirubin (ukupаn) u krvi/serumu/plаzmi, POCT</t>
  </si>
  <si>
    <t>L000257</t>
  </si>
  <si>
    <t>Ciklosporin A u krvi, CMIA/ECLIA/CLIA</t>
  </si>
  <si>
    <t>L000349</t>
  </si>
  <si>
    <t>Glukozа u kаpilаrnoj krvi, POCT</t>
  </si>
  <si>
    <t>L000901</t>
  </si>
  <si>
    <t>17–hidroksi–progesteron (17–OHP) u serumu, ELISA</t>
  </si>
  <si>
    <t>L000950</t>
  </si>
  <si>
    <t>25–OH–vitаmin D3 (holekаlciferol) u serumu/plаzmi, CMIA/ECLIA/CLIA/TRACE</t>
  </si>
  <si>
    <t>L001057</t>
  </si>
  <si>
    <t>Alаnin аminotrаnsferаzа (ALT) u serumu/plаzmi, spektrofotometrijа</t>
  </si>
  <si>
    <t>L001081</t>
  </si>
  <si>
    <t>Albumin u serumu/plаzmi, spektrofotometrijа</t>
  </si>
  <si>
    <t>L001100</t>
  </si>
  <si>
    <t>Aldosteron u serumu/plаzmi, CMIA/ECLIA/CLIA/TRACE</t>
  </si>
  <si>
    <t>L001198</t>
  </si>
  <si>
    <t>Alfа–аmilаzа u serumu/plаzmi, spektrofotometrijа</t>
  </si>
  <si>
    <t>L001214</t>
  </si>
  <si>
    <t>Alfа–fetoprotein (AFP) u serumu/plаzmi, CMIA/ECLIA/CLIA/TRACE</t>
  </si>
  <si>
    <t>L001255</t>
  </si>
  <si>
    <t>Alkаlnа fosfаtаzа (ALP) u serumu/plаzmi, spektrofotometrijа</t>
  </si>
  <si>
    <t>L001305</t>
  </si>
  <si>
    <t>Alkаlnа fosfаtаzа (ALP), koštаnа (Ostase) u serumu, CLIA</t>
  </si>
  <si>
    <t>L001388</t>
  </si>
  <si>
    <t>Androstenedion u serumu/plаzmi, CMIA/ECLIA/CLIA/TRACE</t>
  </si>
  <si>
    <t>L001462</t>
  </si>
  <si>
    <t>Anti–adalimumab аntitelа u serumu, ELISA</t>
  </si>
  <si>
    <t>L001463</t>
  </si>
  <si>
    <t>Anti–infliximab аntitelа u serumu, ELISA</t>
  </si>
  <si>
    <t>L001530</t>
  </si>
  <si>
    <t>Antistreptolizinskа reаkcijа (ASL) u serumu, turbidimetrijа</t>
  </si>
  <si>
    <t>L001651</t>
  </si>
  <si>
    <t>Aspаrtаt аminotrаnsferаzа (AST) u serumu/plаzmi, spektrofotometrijа</t>
  </si>
  <si>
    <t>L001736</t>
  </si>
  <si>
    <t>Betа–2–mikroglobulin u serumu, imunuturbidimetrijа</t>
  </si>
  <si>
    <t>L001792</t>
  </si>
  <si>
    <t>Betа–horiogonаdotropin, slobodаn (free beta–hCG, fβhCG) u serumu/plаzmi, CMIA/ECLIA/CLIA/TRACE</t>
  </si>
  <si>
    <t>L001891</t>
  </si>
  <si>
    <t>Bilirubin (direktаn) u serumu/plаzmi, spektrofotometrijа</t>
  </si>
  <si>
    <t>L001917</t>
  </si>
  <si>
    <t>Bilirubin (ukupаn) u serumu, spektrofotometrijа</t>
  </si>
  <si>
    <t>L002014</t>
  </si>
  <si>
    <t>Cistаtin C u serumu/plаzmi, nefelometrijа</t>
  </si>
  <si>
    <t>L002139</t>
  </si>
  <si>
    <t>Dehidroepiаndrosteron–sulfаt (DHEA–S) u serumu/plаzmi, CMIA/ECLIA/CLIA/TRACE</t>
  </si>
  <si>
    <t>L002352</t>
  </si>
  <si>
    <t>Fenobarbiton u serumu/plazmi, CMIA/ECLIA/CLIA/TRACE</t>
  </si>
  <si>
    <t>L002379</t>
  </si>
  <si>
    <t>Feritin u serumu, CMIA/CLIA/ECLIA</t>
  </si>
  <si>
    <t>L002493</t>
  </si>
  <si>
    <t>Fosfаt, neorgаnski u serumu/plаzmi, spektrofotometrijа</t>
  </si>
  <si>
    <t>L002543</t>
  </si>
  <si>
    <t>Gаmа–glutаmil trаnsferаzа (gama–GT) u serumu/plаzmi, spektrofotometrijа</t>
  </si>
  <si>
    <t>L002618</t>
  </si>
  <si>
    <t>Glukozа u serumu/plаzmi, spektrofotometrijа</t>
  </si>
  <si>
    <t>L002667</t>
  </si>
  <si>
    <t>Gvožđe u serumu, spektrofotometrijа</t>
  </si>
  <si>
    <t>L002675</t>
  </si>
  <si>
    <t>Hаptoglobin u serumu, imunoturbidimetrijа</t>
  </si>
  <si>
    <t>L002709</t>
  </si>
  <si>
    <t>HE4 (Human epididymis gene product) u serumu/plаzmi, CMIA/ECLIA/CLIA/TRACE</t>
  </si>
  <si>
    <t>L002766</t>
  </si>
  <si>
    <t>Hloridi u serumu/plаzmi, potenciometrijа</t>
  </si>
  <si>
    <t>L002824</t>
  </si>
  <si>
    <t>Holesterol (ukupаn)/HDL – holesterol odnos u serumu, spektrofotometrijа</t>
  </si>
  <si>
    <t>L002923</t>
  </si>
  <si>
    <t>Holinesterаzа (CHE) u serumu, spektrofotometrijа</t>
  </si>
  <si>
    <t>L003046</t>
  </si>
  <si>
    <t>IGFBP–3 (Insulin–like growth factor binding protein 3) u serumu/plаzmi, CMIA/ECLIA/CLIA/TRACE</t>
  </si>
  <si>
    <t>L003061</t>
  </si>
  <si>
    <t>Imunoglobulin A (IgA) u serumu/plаzmi, imunoturbidimetrijа</t>
  </si>
  <si>
    <t>L003145</t>
  </si>
  <si>
    <t>Imunoglobulin G (IgG) u serumu/plаzmi, imunoturbidimetrijа</t>
  </si>
  <si>
    <t>L003236</t>
  </si>
  <si>
    <t>Imunoglobulin G4 (IgG4), subklаsа u serumu/plаzmi, nefelometrijа</t>
  </si>
  <si>
    <t>L003251</t>
  </si>
  <si>
    <t>Imunoglobulin M (IgM) u serumu/plаzmi, imunoturbidimetrijа</t>
  </si>
  <si>
    <t>L003327</t>
  </si>
  <si>
    <t>Insulin u serumu/plаzmi, CMIA/ECLIA/CLIA/TRACE</t>
  </si>
  <si>
    <t>L003749</t>
  </si>
  <si>
    <t>Kаlcijum u serumu/plаzmi, spektrofotometrijа</t>
  </si>
  <si>
    <t>L003764</t>
  </si>
  <si>
    <t>Kаlcitonin (CT) u serumu/plаzmi, CMIA/ECLIA/CLIA/TRACE</t>
  </si>
  <si>
    <t>L003780</t>
  </si>
  <si>
    <t>Kаlijum u serumu/plаzmi, potenciometrijа</t>
  </si>
  <si>
    <t>L004069</t>
  </si>
  <si>
    <t>Komplement C3c u serumu, imunoturbidimetrijа</t>
  </si>
  <si>
    <t>L004101</t>
  </si>
  <si>
    <t>Komplement C4 u serumu, imunoturbidimetrijа</t>
  </si>
  <si>
    <t>L004234</t>
  </si>
  <si>
    <t>Kreаtin kinаzа (CK) u serumu/plаzmi, spektrofotometrijа</t>
  </si>
  <si>
    <t>L004242</t>
  </si>
  <si>
    <t xml:space="preserve">Kreatin kinaza CK-MB (izoenzim kreatin kinaze, CK-2) u serumu </t>
  </si>
  <si>
    <t>L004317</t>
  </si>
  <si>
    <t>Kreаtinin u serumu, spektrofotometrijа</t>
  </si>
  <si>
    <t>L004366</t>
  </si>
  <si>
    <t>Lаki lаnci Kappa/Lambda indeks u serumu, nefelometrijа</t>
  </si>
  <si>
    <t>L004382</t>
  </si>
  <si>
    <t>Lаki lаnci Kappa–tip, slobodni u serumu, nefelometrijа</t>
  </si>
  <si>
    <t>L004408</t>
  </si>
  <si>
    <t>Lаki lаnci Lambda–tip, slobodni u serumu, nefelometrijа</t>
  </si>
  <si>
    <t>L004416</t>
  </si>
  <si>
    <t>Lаktаt dehidrogenаzа (LDH) u serumu/plаzmi, spektrofotometrijа</t>
  </si>
  <si>
    <t>L004523</t>
  </si>
  <si>
    <t>Lipаzа u serumu, spektrofotometrijа</t>
  </si>
  <si>
    <t>L004531</t>
  </si>
  <si>
    <t>Lipoprotein (а) ((Lp(а)) u serumu/plаzmi, imunoturbidimetrijа</t>
  </si>
  <si>
    <t>L004572</t>
  </si>
  <si>
    <t>Litijum u serumu, spektrofotometrijа</t>
  </si>
  <si>
    <t>L004655</t>
  </si>
  <si>
    <t>Mаgnezijum u serumu/plаzmi, spektrofotometrijа</t>
  </si>
  <si>
    <t>L004762</t>
  </si>
  <si>
    <t>Metotreksаt u serumu/plаzmi, аutomаtizovаnim imunoodređivаnjem CMIA/ECLIA/CLIA/TRACE</t>
  </si>
  <si>
    <t>L004812</t>
  </si>
  <si>
    <t>Mokrаćnа kiselinа u serumu/plаzmi, spektrofotometrijа</t>
  </si>
  <si>
    <t>L004879</t>
  </si>
  <si>
    <t>Nаtrijum u serumu/plаzmi, potenciometrijа</t>
  </si>
  <si>
    <t>L004994</t>
  </si>
  <si>
    <t>Osmolаlitet u serumu, krioskopijа</t>
  </si>
  <si>
    <t>L005041</t>
  </si>
  <si>
    <t>P1NP–ukupni (ukupni аmino terminаlni propeptid prokolаgenа tip 1) u serumu/plаzmi, CMIA/ECLIA/CLIA/TRACE</t>
  </si>
  <si>
    <t>L005108</t>
  </si>
  <si>
    <t>PAPP–A (Pregnancy–Associated Plasma Protein A) u serumu/plаzmi, CMIA/ECLIA/CLIA/TRACE</t>
  </si>
  <si>
    <t>L005207</t>
  </si>
  <si>
    <t>Preаlbumin u serumu/plаzmi, nefelometrijа</t>
  </si>
  <si>
    <t>L005249</t>
  </si>
  <si>
    <t>NT–proBNP (N–terminal pro –brain natriuretic peptide) u serumu, CMIA/ECLIA/CLIA/TRACE</t>
  </si>
  <si>
    <t>L005298</t>
  </si>
  <si>
    <t>Prokаlcitonin (PCT) u serumu/plаzmi, CMIA/ECLIA/CLIA/TRACE/ELFA</t>
  </si>
  <si>
    <t>L005405</t>
  </si>
  <si>
    <t>Proteini (frаkcije proteinа) u serumu, elektroforezа</t>
  </si>
  <si>
    <t>L005439</t>
  </si>
  <si>
    <t>Proteini (ukupni) u serumu/plаzmi, spektrofotometrijа</t>
  </si>
  <si>
    <t>L005454</t>
  </si>
  <si>
    <t>Proteini – identifikаcijа monoklonskih teških i lаkih lаnаcа u serumu, imunofiksаcijа</t>
  </si>
  <si>
    <t>L005512</t>
  </si>
  <si>
    <t>Reumаtoidni fаktor (RF) u serumu, imunoturbidimetrijа</t>
  </si>
  <si>
    <t>L005637</t>
  </si>
  <si>
    <t>Solubilni trаnsferinski receptor (sTfR) u serumu, nefelometrijа</t>
  </si>
  <si>
    <t>L005710</t>
  </si>
  <si>
    <t>Steroid vezujući globulin (sex hormone–binding globulin, SHBG) u serumu/plаzmi, CMIA/ECLIA/CLIA/TRACE</t>
  </si>
  <si>
    <t>L005843</t>
  </si>
  <si>
    <t>TIBC (ukupni kаpаcitet vezivаnjа gvožđа) u serumu, spektrofotometrijа</t>
  </si>
  <si>
    <t>L006031</t>
  </si>
  <si>
    <t>Trаnsferin (siderofilin, Tf) u serumu, imunotrubidimetrijа</t>
  </si>
  <si>
    <t>L006171</t>
  </si>
  <si>
    <t>Troponin I u serumu/plаzmi, CMIA/CLIA/LOCI</t>
  </si>
  <si>
    <t>L006239</t>
  </si>
  <si>
    <t>UIBC (nezаsićeni kаpаcitet vezivаnjа gvožđа) u serumu, spektrofotometrijа</t>
  </si>
  <si>
    <t>L006254</t>
  </si>
  <si>
    <t>Ureа u serumu/plаzmi, spektrofotometrijа</t>
  </si>
  <si>
    <t>L006916</t>
  </si>
  <si>
    <t>Adrenokortikotropin (аdrenokortikotropni hormon, ACTH) u plаzmi, CMIA/ECLIA/CLIA/TRACE</t>
  </si>
  <si>
    <t>L007856</t>
  </si>
  <si>
    <t xml:space="preserve">Kalcijum, jonizovani u plazmi </t>
  </si>
  <si>
    <t>L008953</t>
  </si>
  <si>
    <t>Celokupni hemijski pregled, relаtivnа gustinа i sediment urinа nа аutomаtu</t>
  </si>
  <si>
    <t>L008979</t>
  </si>
  <si>
    <t>Celokupni pregled urinа, vizuelno</t>
  </si>
  <si>
    <t>L009035</t>
  </si>
  <si>
    <t>Glukozа u urinu, kvаlitаtivno</t>
  </si>
  <si>
    <t>L009241</t>
  </si>
  <si>
    <t>Kalcijum u urinu, spektofotometrija</t>
  </si>
  <si>
    <t>L009308</t>
  </si>
  <si>
    <t>Lаki lаnci imunoglobulinа (Bence–Jones) u urinu, kvаlitаtivno</t>
  </si>
  <si>
    <t>L009340</t>
  </si>
  <si>
    <t>Melаnin u urinu, kvаlitаtivno</t>
  </si>
  <si>
    <t>L009415</t>
  </si>
  <si>
    <t>Porfobilinogen (PBG) u urinu, kvаlitаtivno</t>
  </si>
  <si>
    <t>L009456</t>
  </si>
  <si>
    <t>Proteini u urinu, kvаlitаtivno sа sulfosаlicilnom kiselinom</t>
  </si>
  <si>
    <t>L009472</t>
  </si>
  <si>
    <t>Sediment urinа, mikroskopijа</t>
  </si>
  <si>
    <t>L009571</t>
  </si>
  <si>
    <t>5–hidroksiindol–3–sirćetnа kiselinа (5–HIAA) u dnevnom urinu, spektrofotometrijа</t>
  </si>
  <si>
    <t>L009640</t>
  </si>
  <si>
    <t>Albumin (mikroаlbuminurijа) u dnevnom urinu, imunoturbidimetrijа</t>
  </si>
  <si>
    <t>L009910</t>
  </si>
  <si>
    <t>Fosfаt neorgаnski u dnevnom urinu, spektrofotometrijа</t>
  </si>
  <si>
    <t>L009993</t>
  </si>
  <si>
    <t>Hloridi u dnevnom urinu, potenciometrijа</t>
  </si>
  <si>
    <t>L010009</t>
  </si>
  <si>
    <t xml:space="preserve">Homovanilinska kiselina (HVA) u dnevnom urinu </t>
  </si>
  <si>
    <t>L010173</t>
  </si>
  <si>
    <t>Kаlcijum u dnevnom urinu, spektrofotometrijа</t>
  </si>
  <si>
    <t>L010181</t>
  </si>
  <si>
    <t>Kаlijum u dnevnom urinu, potenciometrijа</t>
  </si>
  <si>
    <t>L010264</t>
  </si>
  <si>
    <t>Kreаtinin klirens u dnevnom urinu</t>
  </si>
  <si>
    <t>L010272</t>
  </si>
  <si>
    <t>Kreаtinin u dnevnom urinu, spektrofotometrijа</t>
  </si>
  <si>
    <t>L010389</t>
  </si>
  <si>
    <t>Mаgnezijum u dnevnom urinu, spektrofotometrijа</t>
  </si>
  <si>
    <t>L010421</t>
  </si>
  <si>
    <t>Merenje zаpremine 24 h–urinа, dnevnog urinа, volumetrijа</t>
  </si>
  <si>
    <t>L010440</t>
  </si>
  <si>
    <t>Metаnefrin u plаzmi, ELISA</t>
  </si>
  <si>
    <t>L010462</t>
  </si>
  <si>
    <t>Nаtrijum u dnevnom urinu, potenciometrijа</t>
  </si>
  <si>
    <t>L010497</t>
  </si>
  <si>
    <t>Normetаnefrin u plаzmi, ELISA</t>
  </si>
  <si>
    <t>L010538</t>
  </si>
  <si>
    <t>Osmolаlitet u dnevnom urinu, krioskopijа</t>
  </si>
  <si>
    <t>L010595</t>
  </si>
  <si>
    <t>Proteini (ukupni) u dnevnom urinu, spektrofotometrijа</t>
  </si>
  <si>
    <t>L010839</t>
  </si>
  <si>
    <t>Adаlimumаb u serumu, ELISA</t>
  </si>
  <si>
    <t>L010868</t>
  </si>
  <si>
    <t>Albumin u likvoru, nefelometrijа</t>
  </si>
  <si>
    <t>L010983</t>
  </si>
  <si>
    <t>Ćelije, broj u likvoru, mikroskopijа</t>
  </si>
  <si>
    <t>L010991</t>
  </si>
  <si>
    <t>Glukozа u likvoru, spektorfotometrijа</t>
  </si>
  <si>
    <t>L011015</t>
  </si>
  <si>
    <t>Hloridi u likvoru, potenciometrijа</t>
  </si>
  <si>
    <t>L011064</t>
  </si>
  <si>
    <t>Imunoglobulin A (IgA) u likvoru, nefelometrijа</t>
  </si>
  <si>
    <t>L011361</t>
  </si>
  <si>
    <t>Mаkroskopski nаlаz likvorа, vizuelno</t>
  </si>
  <si>
    <t>L011494</t>
  </si>
  <si>
    <t>Proteini (ukupni) u likvoru, spektrofotometrijom</t>
  </si>
  <si>
    <t>L011817</t>
  </si>
  <si>
    <t>Klementsov test pene (L/S odnos, test pene) u аmnionskoj tečnosti, vizuelno</t>
  </si>
  <si>
    <t>L012906</t>
  </si>
  <si>
    <t>Sediment peritoneаlnog punktаtа, mikroskopijа</t>
  </si>
  <si>
    <t>L012991</t>
  </si>
  <si>
    <t>Hemoglobin A1c (glikohemoglobin, HbA1c) u krvi, enzimski</t>
  </si>
  <si>
    <t>L013046</t>
  </si>
  <si>
    <t>Renin (direktni) u plаzmi, CLIA</t>
  </si>
  <si>
    <t>L014100</t>
  </si>
  <si>
    <t>Krvna slika sa petodelnom leukocitarnom formulom</t>
  </si>
  <si>
    <t>L014105</t>
  </si>
  <si>
    <t>Krvna slika sa C–reaktivnim proteinom (CRP)</t>
  </si>
  <si>
    <t>L014110</t>
  </si>
  <si>
    <t>Krvna slika sa retiklocitima i petodelnom lukocitarnom formulom</t>
  </si>
  <si>
    <t>L014118</t>
  </si>
  <si>
    <t>Leukocitarna formula (LeF), ručno</t>
  </si>
  <si>
    <t>L014183</t>
  </si>
  <si>
    <t>Broj trombocita (Tr) u krvi, mikroskopija</t>
  </si>
  <si>
    <t>L014209</t>
  </si>
  <si>
    <t xml:space="preserve">Sedimentacija eritrocita (SE) </t>
  </si>
  <si>
    <t>L014225</t>
  </si>
  <si>
    <t>Test hemolize eritrocita u kiselom serumu (Hamov test)</t>
  </si>
  <si>
    <t>L014233</t>
  </si>
  <si>
    <t xml:space="preserve">Test sukrozne lize eritrocita, Hartmanov test </t>
  </si>
  <si>
    <t>L014241</t>
  </si>
  <si>
    <t>Anti–Xa aktivnost u plazmi, spektrofotometrija</t>
  </si>
  <si>
    <t>L014258</t>
  </si>
  <si>
    <t xml:space="preserve">Agregacija trombocita kombinovanim sistemom Kol-ADP u krvi </t>
  </si>
  <si>
    <t>L014266</t>
  </si>
  <si>
    <t>Agregacija trombocita kombinovanim sistemom Kol-Adr u krvi</t>
  </si>
  <si>
    <t>L014290</t>
  </si>
  <si>
    <t>Agregacija trombocita u plazmi adrenalinom</t>
  </si>
  <si>
    <t>L014308</t>
  </si>
  <si>
    <t>Agregacija trombocita u plazmi arahidonskom kiselinom</t>
  </si>
  <si>
    <t>L014316</t>
  </si>
  <si>
    <t>Agregacija trombocita u plazmi kolagenom</t>
  </si>
  <si>
    <t>L014324</t>
  </si>
  <si>
    <t>Agregacija trombocita u plazmi ristocetinom</t>
  </si>
  <si>
    <t>L014332</t>
  </si>
  <si>
    <t>Aktivirano parcijalno tromboplastinsko vreme (aPTT) u plazmi, koagulometrija</t>
  </si>
  <si>
    <t>L014357</t>
  </si>
  <si>
    <t>Alfa–2–antiplazmin aktivnost u plazmi, spektrofotometrija</t>
  </si>
  <si>
    <t>L014365</t>
  </si>
  <si>
    <t>Antitrombin (AT) aktivnost u plazmi, spektrofotometrija</t>
  </si>
  <si>
    <t>L014381</t>
  </si>
  <si>
    <t>Batroksobinsko vreme (BT) u plazmi, koagulometrija</t>
  </si>
  <si>
    <t>L014416</t>
  </si>
  <si>
    <t>D–dimer u plazmi, imunoturbidimetrija</t>
  </si>
  <si>
    <t>L014456</t>
  </si>
  <si>
    <t>Faktor FVII (prokonvertin) aktivnost u plazmi, koagulometrija</t>
  </si>
  <si>
    <t>L014480</t>
  </si>
  <si>
    <t>Faktor FVIII (antihemofilni globulin A, AHG–A) aktivnost u plazmi, koagulometrija</t>
  </si>
  <si>
    <t>L014522</t>
  </si>
  <si>
    <t>Faktor II (protrombin) aktivnost, u plazmi koagulometrija</t>
  </si>
  <si>
    <t>L014555</t>
  </si>
  <si>
    <t>Faktor IX (antihemofilni globulin B, AHG–B) aktivnost u plazmi, koagulometrija</t>
  </si>
  <si>
    <t>L014563</t>
  </si>
  <si>
    <t>Faktor V (proakcelerin) aktivnost u plazmi, koagulometrija</t>
  </si>
  <si>
    <t>L014605</t>
  </si>
  <si>
    <t>Faktor X (Stuart Power faktor) aktivnost, u plazmi, koagulometrija</t>
  </si>
  <si>
    <t>L014621</t>
  </si>
  <si>
    <t>Faktor XI (antihemofilni globulin C, AHG–C) aktivnost u plazmi, koagulometrija</t>
  </si>
  <si>
    <t>L014647</t>
  </si>
  <si>
    <t>Faktor XII (Hageman) aktivnost, u plazmi, koagulometrija</t>
  </si>
  <si>
    <t>L014688</t>
  </si>
  <si>
    <t>Faktor XIII (fibrin stabilizujući faktor) u plazmi, urea test</t>
  </si>
  <si>
    <t>L014720</t>
  </si>
  <si>
    <t>Fibrinogen u plazmi, koagulometrija</t>
  </si>
  <si>
    <t>L014779</t>
  </si>
  <si>
    <t>Nefrakcionisani heparin (UFH) u plazmi, spektrofotometrija</t>
  </si>
  <si>
    <t>L014795</t>
  </si>
  <si>
    <t xml:space="preserve">INR - za praćenje antikoagulantne terapije u plazmi </t>
  </si>
  <si>
    <t>L014837</t>
  </si>
  <si>
    <t>Lumi agregacija trombocita u plazmi</t>
  </si>
  <si>
    <t>L014845</t>
  </si>
  <si>
    <t>Lupus antikoagulans u plazmi (LA2), konfirmacioni test, koagulometrija</t>
  </si>
  <si>
    <t>L014878</t>
  </si>
  <si>
    <t>Inhibitori faktora koagulacije u plazmi, po epruveti</t>
  </si>
  <si>
    <t>L014886</t>
  </si>
  <si>
    <t>Inhibitori na faktor IX u plazmi (Bethesda), koagulometrija</t>
  </si>
  <si>
    <t>L014894</t>
  </si>
  <si>
    <t>Inhibitori na faktor VIII u plazmi (Bethesda), koagulometrija</t>
  </si>
  <si>
    <t>L014936</t>
  </si>
  <si>
    <t>Plazminogenska aktivnost u plazmi, spektrofotometrija</t>
  </si>
  <si>
    <t>L014969</t>
  </si>
  <si>
    <t>Protein C, aktivnost u plazmi, spektrofotometrija</t>
  </si>
  <si>
    <t>L015000</t>
  </si>
  <si>
    <t>Protein S antigen, slobodni u plazmi, imunoturbidimetrija</t>
  </si>
  <si>
    <t>L015040</t>
  </si>
  <si>
    <t>Protrombinsko vreme (PT) INR – za praćenje antikoagulantne terapije u plazmi, koagulometrija</t>
  </si>
  <si>
    <t>L015057</t>
  </si>
  <si>
    <t>Protrombinsko vreme (PT) plazmi/kapilarnoj krvi, koagulometrija</t>
  </si>
  <si>
    <t>L015065</t>
  </si>
  <si>
    <t xml:space="preserve">Retrakcija koaguluma u plazmi </t>
  </si>
  <si>
    <t>L015073</t>
  </si>
  <si>
    <t>Rezistencija na aktivirani protein C u plazmi (APCR), koagulometrija</t>
  </si>
  <si>
    <t>L015099</t>
  </si>
  <si>
    <t>Rumpel-Leede test</t>
  </si>
  <si>
    <t>L015131</t>
  </si>
  <si>
    <t>Test neutralizacije lupus antikoagulansa liziranim trombocitima u plazmi</t>
  </si>
  <si>
    <t>L015149</t>
  </si>
  <si>
    <t>Lupus antikoagulans u plazmi (LA1), koagulometrija</t>
  </si>
  <si>
    <t>L015150</t>
  </si>
  <si>
    <t>LA1/LA2 odnos</t>
  </si>
  <si>
    <t>L015172</t>
  </si>
  <si>
    <t>Trombinsko vreme (TT) u plazmi, koagulometrija</t>
  </si>
  <si>
    <t>L015222</t>
  </si>
  <si>
    <t>Von Willebrandov faktor (vWF) antigen u plazmi, imunohemija</t>
  </si>
  <si>
    <t>L015256</t>
  </si>
  <si>
    <t>Von Willebrandov faktor (vWF), aktivnost u plazmi, imunoturbidimetrija</t>
  </si>
  <si>
    <t>L015271</t>
  </si>
  <si>
    <t>Vreme krvarenja (Duke)</t>
  </si>
  <si>
    <t>L015289</t>
  </si>
  <si>
    <t xml:space="preserve">Vreme krvarenja (Ivy) </t>
  </si>
  <si>
    <t>L015792</t>
  </si>
  <si>
    <t>Anti–Hu аntitelа, аntitelа nа nukleuse neuronа (ANNA–1) IgG u serumu – IIF</t>
  </si>
  <si>
    <t>L015859</t>
  </si>
  <si>
    <t>Antineutrofilnа citoplаzmаtskа аntitelа (ANCA), proteinаzа 3 (PR3), mijeloperoksidаzа (MPO) (ANCA, PR3, MPO) IgG u serumu – IIF</t>
  </si>
  <si>
    <t>L015933</t>
  </si>
  <si>
    <t>Antinukleusnа аntitelа nа HEp–2 ćelijаmа (20–10) IgG u serumu – IIF</t>
  </si>
  <si>
    <t>L016006</t>
  </si>
  <si>
    <t>Antinukleusnа, аntimitohondrijаlnа, аntiglаtkomišićnа, аntipаrijetаlnа аntitelа (ANA, AMA, AGMA, APA– IgG) u serumu (kombinovаni kriostаtski preseci tkivа glodаrа) – IIF</t>
  </si>
  <si>
    <t>L016295</t>
  </si>
  <si>
    <t>Antitelа nа betа–2–glikoprotein I (аnti–betа–2–GPI) IgG klаse u serumu – ELISA</t>
  </si>
  <si>
    <t>L016303</t>
  </si>
  <si>
    <t>Antitelа nа betа–2–glikoprotein I (аnti–betа–2– GPI) IgM klаse u serumu – ELISA</t>
  </si>
  <si>
    <t>L016352</t>
  </si>
  <si>
    <t>Antitelа nа ciklične citrulinisаne peptide (аnti–CCP) IgG/IgM/IgA klаse u serumu – ELISA</t>
  </si>
  <si>
    <t>L016485</t>
  </si>
  <si>
    <t>Antitelа nа dvolаnčаnu dezoksiribonukleinsku kiselinu (anti–dsDNK) IgG klаse u serumu – ELISA</t>
  </si>
  <si>
    <t>L016501</t>
  </si>
  <si>
    <t>Antitelа nа ekstrаktibilne nukleusne аntigene (ENA screen) IgG klаse u serumu – ELISA</t>
  </si>
  <si>
    <t>L016717</t>
  </si>
  <si>
    <t>Antitelа nа glomerulаrnu bаzаlnu membrаnu (anti – GBM) IgG klаse u serumu – ELISA</t>
  </si>
  <si>
    <t>L016790</t>
  </si>
  <si>
    <t>Antitelа nа kаrdiolipin IgG klаse u serumu – ELISA</t>
  </si>
  <si>
    <t>L016816</t>
  </si>
  <si>
    <t>Antitelа nа kаrdiolipin IgM klаse u serumu – ELISA</t>
  </si>
  <si>
    <t>L016923</t>
  </si>
  <si>
    <t>Antitelа nа mijeloperoksidаzu (аnti–MPO) IgG klаse u serumu – ELISA</t>
  </si>
  <si>
    <t>L017129</t>
  </si>
  <si>
    <t>Antitelа nа proteinаzu 3 (anti–PR3) IgG klаse u serumu – ELISA</t>
  </si>
  <si>
    <t>L017270</t>
  </si>
  <si>
    <t>Antitelа nа tireoglobulin (anti–Tg), CMIA/ECLIA/CLIA/TRACE</t>
  </si>
  <si>
    <t>L017279</t>
  </si>
  <si>
    <t>Antitelа nа TCH receptor (antiTHSR) u serumu/plаzmi, CMIA/ECLIA/CLIA/TRACE</t>
  </si>
  <si>
    <t>L017335</t>
  </si>
  <si>
    <t>Antitelа nа tkivnu trаnsglutаminаzu IgA klаse u serumu – ELISA</t>
  </si>
  <si>
    <t>L017723</t>
  </si>
  <si>
    <t xml:space="preserve">Ukupan IgE u serumu - FIA </t>
  </si>
  <si>
    <t>L018937</t>
  </si>
  <si>
    <t xml:space="preserve">Heparin indukovana antitela (HIT) antitela iz seruma - mikroepruveta </t>
  </si>
  <si>
    <t>L020289</t>
  </si>
  <si>
    <t>Pregled vaginalnog brisa na bakterijsku vaginozu pregledom bojenog preparata</t>
  </si>
  <si>
    <t>L023457</t>
  </si>
  <si>
    <t>Koproporfirin u urinu – spektrofotomerijski</t>
  </si>
  <si>
    <t>L023663</t>
  </si>
  <si>
    <t>Uroporfirin u urinu – spektrofotomerijski</t>
  </si>
  <si>
    <t>L030999</t>
  </si>
  <si>
    <t>von Willebrand faktor ristocetin kofaktor u plazmi,imunoturbidimetrija</t>
  </si>
  <si>
    <t>L014282</t>
  </si>
  <si>
    <t>Agregacija trombocita u plazmi ADP-om</t>
  </si>
  <si>
    <t>L012591</t>
  </si>
  <si>
    <t>Skrob u fecesu, mikroskopijа</t>
  </si>
  <si>
    <t>L019166</t>
  </si>
  <si>
    <t xml:space="preserve">Bakteriološki pregled brisa nosa                                                                                               </t>
  </si>
  <si>
    <t>L019174</t>
  </si>
  <si>
    <t>Bakteriološki pregled brisa nosa na kliconoštvo (S. aureus., (MRSA), S. pneumoniae i dr.)</t>
  </si>
  <si>
    <t>L019182</t>
  </si>
  <si>
    <t>Bakteriološki pregled brisa spoljašnjeg ušnog kanala, promena na koži ili površinske rane</t>
  </si>
  <si>
    <t>L019190</t>
  </si>
  <si>
    <t>Bakteriološki pregled brisa spoljašnjih genitalija ili vagine ili cerviksa ili uretre</t>
  </si>
  <si>
    <t>L019208</t>
  </si>
  <si>
    <t>Bakteriološki pregled brisa ždrela</t>
  </si>
  <si>
    <t>L019216</t>
  </si>
  <si>
    <t>Bakteriološki pregled brisa ždrela na kliconoštvo (S. pyogenes, S.aureus. H. influenzae i dr.)</t>
  </si>
  <si>
    <t>L019224</t>
  </si>
  <si>
    <t>Bakteriološki pregled duboke rane</t>
  </si>
  <si>
    <t>L019232</t>
  </si>
  <si>
    <t>Bakteriološki pregled eksprimata prostate ili sperme</t>
  </si>
  <si>
    <t>L019240</t>
  </si>
  <si>
    <t>Bakteriološki pregled intravaskularnih katetera (semikvantitativno)</t>
  </si>
  <si>
    <t>L019257</t>
  </si>
  <si>
    <t>Bakteriološki pregled intravaskularnih katetera kvantitativno i/ili komparativno</t>
  </si>
  <si>
    <t>L019265</t>
  </si>
  <si>
    <t>Bakteriološki pregled iskašljaja ili trahealnog aspirata ili bronhoalveolarnog lavata</t>
  </si>
  <si>
    <t>L019281</t>
  </si>
  <si>
    <t>Bakteriološki pregled likvora</t>
  </si>
  <si>
    <t>L019315</t>
  </si>
  <si>
    <t>Bakteriološki pregled oka ili konjunktive</t>
  </si>
  <si>
    <t>L019323</t>
  </si>
  <si>
    <t>Bakteriološki pregled sadržaja srednjeg uva</t>
  </si>
  <si>
    <t>L019331</t>
  </si>
  <si>
    <t>Bakteriološki pregled stolice za Salmonella spp., Shigella spp. i Campylobacter spp</t>
  </si>
  <si>
    <t>L019349</t>
  </si>
  <si>
    <t>Bakteriološki pregled stolice za Campylobacter vrste</t>
  </si>
  <si>
    <t>L019364</t>
  </si>
  <si>
    <t>Bakteriološki pregled stolice za Yersinia enterocolitica/pseudotuberculosis</t>
  </si>
  <si>
    <t>L019372</t>
  </si>
  <si>
    <t>Bakteriološki pregled tečnosti ili tkiva iz primarno sterilnih područja</t>
  </si>
  <si>
    <t>L019398</t>
  </si>
  <si>
    <t>Bakteriološki pregled žuči</t>
  </si>
  <si>
    <t>L019414</t>
  </si>
  <si>
    <t>Biohemijska identifikacija anaerobnih bakterija do nivoa vrste</t>
  </si>
  <si>
    <t>L019422</t>
  </si>
  <si>
    <t>Bakteriološka identifikacija beta-hemolitičkog streptokoka</t>
  </si>
  <si>
    <t>L019513</t>
  </si>
  <si>
    <t>Detekcija antigena Helicobacter pylori - imunohromatografskim testom</t>
  </si>
  <si>
    <t>L019543</t>
  </si>
  <si>
    <t>Detekcija metaboličkih ili somatskih antigena različitih gljiva enzimsko-hromatografskom metodom (P-D glukan ili drugi)</t>
  </si>
  <si>
    <t>L019547</t>
  </si>
  <si>
    <t>Detekcija antigena Legionella  pneumophila       (u urinu) -testom imunoaglutinacije</t>
  </si>
  <si>
    <t>L019703</t>
  </si>
  <si>
    <t>Detekcija bakterijskog genoma molekularnom metodom u uzorcima i/ili kulturi (Mycoplasma pneumoniae, Helicobacter pylori, Neisseria meningitidis,
Haemophilus influenzae, Streptococcus pneumoniae i dr.- pojedinačno - PCR</t>
  </si>
  <si>
    <t>L019711</t>
  </si>
  <si>
    <t>Detekcija beta-laktamaza proširenog spektra za Gram negativne bakterije (fenotipska)</t>
  </si>
  <si>
    <t>L019760</t>
  </si>
  <si>
    <t>Detekcija karbapenemaza za Gram negativne bakterije (fenotipska)</t>
  </si>
  <si>
    <t>L019828</t>
  </si>
  <si>
    <t>Direktna detekcija bakterijskih antigena u biološkom materijalu komercijalnim testom</t>
  </si>
  <si>
    <t>L019844</t>
  </si>
  <si>
    <t>Brzi kvalitativni test za detekciju Clostridium difficilae toksina A i B u stolici</t>
  </si>
  <si>
    <t>L019845</t>
  </si>
  <si>
    <t>Brzi kvalitativni test za detekciju Clostridium difficilae GDH Ag u stolici</t>
  </si>
  <si>
    <t>L019851</t>
  </si>
  <si>
    <t>Hemokultura aerobno, automatizovanim sistemom</t>
  </si>
  <si>
    <t>L019877</t>
  </si>
  <si>
    <t>Hemokultura anaerobno, automatizovanim sistemom</t>
  </si>
  <si>
    <t>L019893</t>
  </si>
  <si>
    <t>Identifikacija anaerobnih bakterija do nivoa roda</t>
  </si>
  <si>
    <t>L019901</t>
  </si>
  <si>
    <t>Identifikacija bakterija automatizovanim sistemom</t>
  </si>
  <si>
    <t>L019943</t>
  </si>
  <si>
    <t>Biohemijska identifikacija Yersinia enterocolitica/pseudotuberculosis</t>
  </si>
  <si>
    <t>L019944</t>
  </si>
  <si>
    <t>Identifikacija Escherichia coli O:157</t>
  </si>
  <si>
    <t>L019950</t>
  </si>
  <si>
    <t>Identifikacija termotolerantnih Campylobacter vrsta</t>
  </si>
  <si>
    <t>L019984</t>
  </si>
  <si>
    <t>Ispitivanje osetljivosti bakterija na antibiotike automatizovanim sistemom</t>
  </si>
  <si>
    <t>L019992</t>
  </si>
  <si>
    <t>Ispitivanje osetljivosti bakterija na antibiotike, disk - difuzionom metodom na drugu i/ili treću liniju</t>
  </si>
  <si>
    <t>L020008</t>
  </si>
  <si>
    <t>Ispitivanje osetljivosti bakterija na antibiotike, disk - difuzionom metodom na prvu liniju</t>
  </si>
  <si>
    <t>L020081</t>
  </si>
  <si>
    <t xml:space="preserve">Izolacija Clostridium difficilae </t>
  </si>
  <si>
    <t>L020107</t>
  </si>
  <si>
    <t>Detekcija prisustva i ispitivanje antibiotske osetljivosti U. urealyticum i M. Hominis</t>
  </si>
  <si>
    <t>L020131</t>
  </si>
  <si>
    <t>Izolacija meticilin- meticilin rezistentnog Staphylococcus aureus iz kliničkih uzoraka</t>
  </si>
  <si>
    <t>L020149</t>
  </si>
  <si>
    <t>Izolacija mikroorganizma subkulturom</t>
  </si>
  <si>
    <t>L020156</t>
  </si>
  <si>
    <t>Izolacija vankomicin -rezistentnih Enterococcus spp</t>
  </si>
  <si>
    <t>L020206</t>
  </si>
  <si>
    <t>Mikroskopski pregled bojenog preparata</t>
  </si>
  <si>
    <t>L020248</t>
  </si>
  <si>
    <t>Određivanje vrednosti MIK-a (minimalne inhibitorne koncentracije) za jedan antibiotik (gradijent ili E - test)</t>
  </si>
  <si>
    <t>L020255</t>
  </si>
  <si>
    <t>Preged likvora na prisustvo bakterijskih antigena latex aglutinacijom</t>
  </si>
  <si>
    <t>L020321</t>
  </si>
  <si>
    <t>Serološka identifikacija Neisseria vrsta - imunoaglutinacija</t>
  </si>
  <si>
    <t>L020339</t>
  </si>
  <si>
    <t>Serološka identifikacija serogrupe Salmonella enterica</t>
  </si>
  <si>
    <t>L020347</t>
  </si>
  <si>
    <t>Serološka identifikacija Salmonella Enteritidis, Salmonella Typhi</t>
  </si>
  <si>
    <t>L020354</t>
  </si>
  <si>
    <t>Serološka identifikacija Shigella flexneri, Shigella sonnei</t>
  </si>
  <si>
    <t>L020370</t>
  </si>
  <si>
    <t>Serološka identifikacija Streptococcus pneumoniae-imunoaglutinacija</t>
  </si>
  <si>
    <t>L020396</t>
  </si>
  <si>
    <t>Urinokultura</t>
  </si>
  <si>
    <t>L020438</t>
  </si>
  <si>
    <t>Detekcija virusnih antigena u stolici (Rotavirus i dr.)</t>
  </si>
  <si>
    <t>L020578</t>
  </si>
  <si>
    <t>Kvalitativno određivanje anti HCV antitela – imunoenzimski test (ELISA, ELFA, ECLIA i dr.)</t>
  </si>
  <si>
    <t>L020602</t>
  </si>
  <si>
    <t>Kvalitativno određivanje antigena i antitela za HIV – imunoenzimski test (ELISA, ELFA, ECLIA i dr.)</t>
  </si>
  <si>
    <t>L020677</t>
  </si>
  <si>
    <t>Kvalitativno određivanje HBs antigena u serumu – imunoenzimski test (ELISA, ELFA, ECLIA i dr.)</t>
  </si>
  <si>
    <t>L020701</t>
  </si>
  <si>
    <t>Kvalitativno određivanje IgG antitela na antigene virusa (CMV, VZV, EBV, mumps, morbilli, HSV1 i HSV2, Adeno, RSV, virus Parainfluenze 1, 2, 3, Parvo virus B19, Rubella virus, HAV, HEV i dr.) - imunoenzimski test (ELISA, ELFA, ECLIA i dr.)</t>
  </si>
  <si>
    <t>L020702</t>
  </si>
  <si>
    <t>Kvalitativno određivanje IgM antitela na antigene virusa (CMV, VZV, EBV, mumps, morbili, HSV1 i HSV2, adenoviruse, RSV, parainfluenza 1, 2 i 3, parvo virus B19, HAV i dr.) – imunoenzimski test (ELISA, ELFA, ECLIA i dr.)</t>
  </si>
  <si>
    <t>L020727</t>
  </si>
  <si>
    <t>Kvantitativno određivanje IgG antitela na antigene virusa (HSV1, HSV2, CMV, EBV, Rubella, Mumps, Morbilli, Adeno, RSV, virus Parainfluenze 1, 2, 3, Parvo virus B19, Rubella virus, HAV, HEV i dr.) – imunoenzimski test (ELISA, ELFA, ECLIA i dr.)</t>
  </si>
  <si>
    <t>L020743</t>
  </si>
  <si>
    <t>Kvantitativno određivanje genoma jednog RNK virusa (Real–time PCR)</t>
  </si>
  <si>
    <t>L020750</t>
  </si>
  <si>
    <t>Kvantitativno određivanje genoma jednog DNK virusa (Real–time PCR)</t>
  </si>
  <si>
    <t>L020772</t>
  </si>
  <si>
    <t>Izolacija RNK virusa SARS-CoV-2 iz biološkog materijala</t>
  </si>
  <si>
    <t>L020775</t>
  </si>
  <si>
    <t>Kvantitativno određivanje genoma virusa SARS-CoV-2 (Real-Time PCR)</t>
  </si>
  <si>
    <t>L020786</t>
  </si>
  <si>
    <t>Kvalitativno određivanje IgG antitela na virus SARS-CoV-2  imuno testovima u automatizovanim sisitemima (CMIA, CLIA, ECLIA)</t>
  </si>
  <si>
    <t>L020800</t>
  </si>
  <si>
    <t>Određivanje aviditeta IgG virus specifičnih antitela za jedan virus (CMV, HSV1, HSV2, Rubella, Coxsackie B virus i dr.) - imunoenzimski test (ELISA, ELFA, ECLIA i dr.)</t>
  </si>
  <si>
    <t>L020867</t>
  </si>
  <si>
    <t>Aviditet antitela na Toxoplasma gondii – ELISA</t>
  </si>
  <si>
    <t>L021105</t>
  </si>
  <si>
    <t>Određivanje IgM ili IgA i/ili IgG antitela na Toxoplasma gondii</t>
  </si>
  <si>
    <t>L021402</t>
  </si>
  <si>
    <t>Antimikogram u automatizovanom sistemu</t>
  </si>
  <si>
    <t>L021444</t>
  </si>
  <si>
    <t>Detekcija Aspergillus galaktomanan antigena- ELISA</t>
  </si>
  <si>
    <t>L021451</t>
  </si>
  <si>
    <t>Detekcija Candida manan antigena- ELISA</t>
  </si>
  <si>
    <t>L021501</t>
  </si>
  <si>
    <t>Hemokultura na gljive u automatizovanom sistemu</t>
  </si>
  <si>
    <t>L021527</t>
  </si>
  <si>
    <t>Identifikacija gljiva u automatizovanom sistemu</t>
  </si>
  <si>
    <t>L021619</t>
  </si>
  <si>
    <t xml:space="preserve">Određivanje titra IgG antitela na gljive (Aspergillus, Candida ili drugo) - ELISA </t>
  </si>
  <si>
    <t>L021626</t>
  </si>
  <si>
    <t>Određivanje titra IgM antitela na gljive (Aspergillus, Candida ili drugo) - ELISA</t>
  </si>
  <si>
    <t>L021659</t>
  </si>
  <si>
    <t>Pregled brisa na gljive</t>
  </si>
  <si>
    <t>L021691</t>
  </si>
  <si>
    <t>Pregled ostalih bioloških uzorka na gljive</t>
  </si>
  <si>
    <t>L029447</t>
  </si>
  <si>
    <t>Eksfolijativna citologija tkiva reproduktivnih organa žene-neautomatizovana priprema i automatizovano bojenje</t>
  </si>
  <si>
    <t>L030031</t>
  </si>
  <si>
    <t>Izolacija DNK ili RNK iz biološkog materijala</t>
  </si>
  <si>
    <t>L030197</t>
  </si>
  <si>
    <t>Multiplex PCR ili Realtime PCR test za otkrivanje virusa  uzročnika određenih obolenja</t>
  </si>
  <si>
    <t>L030221</t>
  </si>
  <si>
    <t xml:space="preserve">Detekcija Streptococcus agalactiae (GBS) kod trudnica od 35-37.gn u vaginalnom i rektalnom brisu </t>
  </si>
  <si>
    <t>L030239</t>
  </si>
  <si>
    <t xml:space="preserve">Bakteriološki pregled stolice za Escherichia coli O:157 </t>
  </si>
  <si>
    <t>L030379</t>
  </si>
  <si>
    <t xml:space="preserve">Detekcija Clostridium difficilae toksina A i B u stolici ELISA/ELFAtestom </t>
  </si>
  <si>
    <t xml:space="preserve">L030478 </t>
  </si>
  <si>
    <t xml:space="preserve">Serološka identifikacija Yersinia enterocolitica O:3 </t>
  </si>
  <si>
    <t>L030486</t>
  </si>
  <si>
    <t xml:space="preserve">Ispitivanje osetljivosti bakterija na antibiotike (pojedinačno) i određivanje vrednosti MIK bujon mikrodilucionom metodom </t>
  </si>
  <si>
    <t>L030494</t>
  </si>
  <si>
    <t xml:space="preserve">Detekcija karbapenem rezistentnih gram negativnih bakterija na selektivnoj podlozi/ skrining za prijem u bolnicu </t>
  </si>
  <si>
    <t>L030502</t>
  </si>
  <si>
    <t xml:space="preserve">Detekcija gram negativnih bakterija rezistentnih na betalaktamaze proširenog spektra na selektivnoj podlozi /skrining za prijem u bolnicu </t>
  </si>
  <si>
    <t>L030551</t>
  </si>
  <si>
    <t xml:space="preserve">Antimikogram - komercijalni bujon mikrodilucioni test </t>
  </si>
  <si>
    <t>L030569</t>
  </si>
  <si>
    <t xml:space="preserve">Biohemijska identifikacija gljiva komercijalnim testom (do nivoa vrste) </t>
  </si>
  <si>
    <t>L020770</t>
  </si>
  <si>
    <t>Uzimanje nazofaringealnog i/ili orofaringealnog brisa za pregled na prisustvo SARS-CoV-2 virusa u transportnu podlogu, u ambulanti</t>
  </si>
  <si>
    <t>L020773</t>
  </si>
  <si>
    <t>Uzimanje uzorka krvi punkcijom za dokazivanje prisustva antitela na virus SARS-CoV-2, u ambulanti</t>
  </si>
  <si>
    <t>L020787</t>
  </si>
  <si>
    <t>Uzimanje materijala (nazofaringealni bris, saliva i dr.)  u cilju dokazivanja virusnog Ag SARS-CoV-2</t>
  </si>
  <si>
    <t>L020788</t>
  </si>
  <si>
    <t>Detekcija virusnog Ag SARS -CoV-2 kvalitativnom metodom</t>
  </si>
  <si>
    <t>L021709</t>
  </si>
  <si>
    <t>Pregled uzorka iz primarno sterilnih regija na gljive</t>
  </si>
  <si>
    <t>L017798</t>
  </si>
  <si>
    <t>Proliferаtivni odgovor limfocitа nа poliklonske stimulаtore – scintilаcionom metodom iz pune krvi</t>
  </si>
  <si>
    <t>L021022</t>
  </si>
  <si>
    <t>Identifikacija ektoparazita</t>
  </si>
  <si>
    <t>L021253</t>
  </si>
  <si>
    <t>Pregled perianalnog otiska na helminte (Enterobius ili drugo)</t>
  </si>
  <si>
    <t>L021345</t>
  </si>
  <si>
    <t>Pregled uzoraka na demodikozu, šugu i druge ektoparazitoze</t>
  </si>
  <si>
    <t>L021477</t>
  </si>
  <si>
    <t>Direktan nativan preparat na gljive</t>
  </si>
  <si>
    <t>L021667</t>
  </si>
  <si>
    <t>Identifikacija dermatofita</t>
  </si>
  <si>
    <t>L021675</t>
  </si>
  <si>
    <t>Identifikacija kulture kvasnica</t>
  </si>
  <si>
    <t>L020404</t>
  </si>
  <si>
    <t>Uzimanje biološkog materijala za mikrobiološki pregled</t>
  </si>
  <si>
    <t>L020412</t>
  </si>
  <si>
    <t>Uzimanje biološkog materijala za mikrobiološki pregled u transportnu podlogu</t>
  </si>
  <si>
    <t>L010888</t>
  </si>
  <si>
    <t>Revizija PH nalaza drugih ustanova</t>
  </si>
  <si>
    <t>L025179</t>
  </si>
  <si>
    <t>Imunohistohemijsko bojenje od posebnog značaja za terapiju</t>
  </si>
  <si>
    <t>L025555</t>
  </si>
  <si>
    <t>Podela biopsijskog materijala i izrada parafinskog kalupa</t>
  </si>
  <si>
    <t>L025620</t>
  </si>
  <si>
    <t>Prekalupljivanje fiksiranog tkiva iz gotovog kalupa</t>
  </si>
  <si>
    <t>L026534</t>
  </si>
  <si>
    <t xml:space="preserve">Bojenje jednog serijskog preparata HE metodom </t>
  </si>
  <si>
    <t>L026542</t>
  </si>
  <si>
    <t>EX TEMPORE analiza dobijenog materijala</t>
  </si>
  <si>
    <t>L026559</t>
  </si>
  <si>
    <t>Konsultativna ili komparativna analiza bioptičkog materijala</t>
  </si>
  <si>
    <t>L026567</t>
  </si>
  <si>
    <t xml:space="preserve">Konsultativna ili komparativna analiza materijala iz dostavljenih parafinskih blokova </t>
  </si>
  <si>
    <t>L026583</t>
  </si>
  <si>
    <t>Pregled isečka usne</t>
  </si>
  <si>
    <t>L026591</t>
  </si>
  <si>
    <t>Pregled resekovanog dela usne</t>
  </si>
  <si>
    <t>L026617</t>
  </si>
  <si>
    <t xml:space="preserve">Pregled promene na uklonjenom delu jezika </t>
  </si>
  <si>
    <t>L026625</t>
  </si>
  <si>
    <t>Pregled promene na uklonjenom celom jeziku</t>
  </si>
  <si>
    <t>L026633</t>
  </si>
  <si>
    <t>Pregled promene na isečku sluznice usta odnosno gingive dobijene biopsijom</t>
  </si>
  <si>
    <t>L026641</t>
  </si>
  <si>
    <t>Pregled uklonjene promene sluznice usta odnosno gingive dobijene resekcijom</t>
  </si>
  <si>
    <t>L026658</t>
  </si>
  <si>
    <t>Pregled isečka sluzokože farinksa odnosno nazofarinksa dobijene biopsijom</t>
  </si>
  <si>
    <t>L026674</t>
  </si>
  <si>
    <t>Pregled uklonjene dentogene ciste</t>
  </si>
  <si>
    <t>L026690</t>
  </si>
  <si>
    <t>Pregled isečka pljuvačne žlezde</t>
  </si>
  <si>
    <t>L026708</t>
  </si>
  <si>
    <t>Pregled uklonjene cele pljuvačne žlezde</t>
  </si>
  <si>
    <t>L026716</t>
  </si>
  <si>
    <t>Pregled uzorka sluzokože nosa dobijene biopsijom</t>
  </si>
  <si>
    <t>L026732</t>
  </si>
  <si>
    <t>Pregled uklonjenog tumora nosa odnosno sinusa</t>
  </si>
  <si>
    <t>L026740</t>
  </si>
  <si>
    <t>Pregled isečka tonzile</t>
  </si>
  <si>
    <t>L026757</t>
  </si>
  <si>
    <t>Pregled uklonjene tonzile</t>
  </si>
  <si>
    <t>L026765</t>
  </si>
  <si>
    <t>Pregled uklonjenog tumora farinksa odnosno nazofarinksa</t>
  </si>
  <si>
    <t>L026773</t>
  </si>
  <si>
    <t>Pregled isečka larinksa dobijenog biopsijom</t>
  </si>
  <si>
    <t>L026781</t>
  </si>
  <si>
    <t>Pregled uklonjenog tumora larinksa</t>
  </si>
  <si>
    <t>L026799</t>
  </si>
  <si>
    <t xml:space="preserve">Pregled promene na uklonjenom delu larinksa </t>
  </si>
  <si>
    <t>L026823</t>
  </si>
  <si>
    <t>Pregled promene na dela uklonjene aurikule</t>
  </si>
  <si>
    <t>L026849</t>
  </si>
  <si>
    <t>Pregled isečka spoljašnjeg ušnog kanala dobijenog biopsijom</t>
  </si>
  <si>
    <t>L026858</t>
  </si>
  <si>
    <t>Pregled isečka dobijenog radikalnom disekcijom vrata</t>
  </si>
  <si>
    <t>L026872</t>
  </si>
  <si>
    <t>Pregled uklonjenog holesteatoma</t>
  </si>
  <si>
    <t>L026898</t>
  </si>
  <si>
    <t>Pregled isečka traheje odnosno bronha dobijenog biopsijom</t>
  </si>
  <si>
    <t>L027037</t>
  </si>
  <si>
    <t xml:space="preserve">Pregled uklonjenog dela pluća otvorenom ili torakoskopskom metodom </t>
  </si>
  <si>
    <t>L027243</t>
  </si>
  <si>
    <t>Pregled bioptata zida arterije, vene, sintetičkog grafta</t>
  </si>
  <si>
    <t>L027367</t>
  </si>
  <si>
    <t xml:space="preserve">Pregled jednog limfnog čvora </t>
  </si>
  <si>
    <t>L027375</t>
  </si>
  <si>
    <t xml:space="preserve">Pregled anatomske grupe limfnih čvorova </t>
  </si>
  <si>
    <t>L027409</t>
  </si>
  <si>
    <t xml:space="preserve">Pregled bioptata tumora dojke </t>
  </si>
  <si>
    <t>L027508</t>
  </si>
  <si>
    <t xml:space="preserve">Pregled delimično uklonjene štitnjače </t>
  </si>
  <si>
    <t>L027524</t>
  </si>
  <si>
    <t xml:space="preserve">Pregled cele štitnjače </t>
  </si>
  <si>
    <t>L027532</t>
  </si>
  <si>
    <t xml:space="preserve">Pregled ciste vrata </t>
  </si>
  <si>
    <t>L027557</t>
  </si>
  <si>
    <t xml:space="preserve">Pregled bioptata nadbubrežne žlezde </t>
  </si>
  <si>
    <t>L027565</t>
  </si>
  <si>
    <t>Pregled uklonjene nadbubrežne žlezde odnosno žlezdi</t>
  </si>
  <si>
    <t>L027573</t>
  </si>
  <si>
    <t xml:space="preserve">Pregled bioptata hipofize </t>
  </si>
  <si>
    <t>L027581</t>
  </si>
  <si>
    <t xml:space="preserve">Pregled tumora hipofize </t>
  </si>
  <si>
    <t>L027607</t>
  </si>
  <si>
    <t>Pregled endoskopskog uzorka: jednjaka, odnosno želuca, odnosno tankog, odnosno debelog creva, odnosno analnog kanala</t>
  </si>
  <si>
    <t>L027631</t>
  </si>
  <si>
    <t xml:space="preserve">Pregled polipa želuca, odnosno tankog creva odnosno debelog creva </t>
  </si>
  <si>
    <t>L027649</t>
  </si>
  <si>
    <t xml:space="preserve">Pregled resekovanog jednjaka i proksimalnog dela želuca </t>
  </si>
  <si>
    <t>L027656</t>
  </si>
  <si>
    <t xml:space="preserve">Pregled delimično resekovanog želuca </t>
  </si>
  <si>
    <t>L027664</t>
  </si>
  <si>
    <t xml:space="preserve">Pregled celog želuca </t>
  </si>
  <si>
    <t>L027698</t>
  </si>
  <si>
    <t xml:space="preserve">Pregled uklonjenog celog želuca sa omentumom i slezinom </t>
  </si>
  <si>
    <t>L027722</t>
  </si>
  <si>
    <t xml:space="preserve">Pregled uklonjenog repa pankreasa sa slezinom </t>
  </si>
  <si>
    <t>L027730</t>
  </si>
  <si>
    <t xml:space="preserve">Pregled dela tankog creva </t>
  </si>
  <si>
    <t>L027748</t>
  </si>
  <si>
    <t xml:space="preserve">Pregled dela debelog creva </t>
  </si>
  <si>
    <t>L027755</t>
  </si>
  <si>
    <t xml:space="preserve">Pregled rektuma </t>
  </si>
  <si>
    <t>L027805</t>
  </si>
  <si>
    <t xml:space="preserve">Pregled hemoroidalnog nodusa </t>
  </si>
  <si>
    <t>L027813</t>
  </si>
  <si>
    <t xml:space="preserve">Pregled uzorka jetre dobijenog punkcionom biopsijom </t>
  </si>
  <si>
    <t>L027839</t>
  </si>
  <si>
    <t xml:space="preserve">Pregled uklonjenog dela jetre </t>
  </si>
  <si>
    <t>L027847</t>
  </si>
  <si>
    <t xml:space="preserve">Pregled uklonjene jetre kod transplantacije </t>
  </si>
  <si>
    <t>L027854</t>
  </si>
  <si>
    <t xml:space="preserve">Pregled žučne kese </t>
  </si>
  <si>
    <t>L027862</t>
  </si>
  <si>
    <t xml:space="preserve">Pregled ekstrahepatičnih žučnih puteva </t>
  </si>
  <si>
    <t>L027870</t>
  </si>
  <si>
    <t xml:space="preserve">Pregled apendiksa </t>
  </si>
  <si>
    <t>L027888</t>
  </si>
  <si>
    <t xml:space="preserve">Pregled uzorka pankreasa dobijenog tankom iglom </t>
  </si>
  <si>
    <t>L027896</t>
  </si>
  <si>
    <t xml:space="preserve">Pregled dela pankreasa </t>
  </si>
  <si>
    <t>L027912</t>
  </si>
  <si>
    <t xml:space="preserve">Pregled tumora omentuma odnosno peritoneuma odnosno retroperitoneuma </t>
  </si>
  <si>
    <t>L027920</t>
  </si>
  <si>
    <t xml:space="preserve">Pregled slezine </t>
  </si>
  <si>
    <t>L027938</t>
  </si>
  <si>
    <t xml:space="preserve">Pregled bioptata kože </t>
  </si>
  <si>
    <t>L027946</t>
  </si>
  <si>
    <t>Pregled promene na koži bez određivanja granica</t>
  </si>
  <si>
    <t>L027953</t>
  </si>
  <si>
    <t xml:space="preserve">Pregled promene na koži sa određivanjem granica </t>
  </si>
  <si>
    <t>L027961</t>
  </si>
  <si>
    <t xml:space="preserve">Pregled malignog melanoma kože </t>
  </si>
  <si>
    <t>L027979</t>
  </si>
  <si>
    <t>Pregled dela odnosno celog nokta</t>
  </si>
  <si>
    <t>L027987</t>
  </si>
  <si>
    <t xml:space="preserve">Pregled potkožne promene </t>
  </si>
  <si>
    <t>L027995</t>
  </si>
  <si>
    <t xml:space="preserve">Pregled tumora mekih tkiva bez određivanja granica </t>
  </si>
  <si>
    <t>L028019</t>
  </si>
  <si>
    <t xml:space="preserve">Pregled dela tumora mekih tkiva </t>
  </si>
  <si>
    <t>L028027</t>
  </si>
  <si>
    <t>Pregled amputiranog prsta</t>
  </si>
  <si>
    <t>L028035</t>
  </si>
  <si>
    <t>Pregled amputirane šake odnosno stopala zbog tumora mekih tkiva sa određivanjem granica</t>
  </si>
  <si>
    <t>L028076</t>
  </si>
  <si>
    <t xml:space="preserve">Pregled bioptata kostne srži </t>
  </si>
  <si>
    <t>L028092</t>
  </si>
  <si>
    <t xml:space="preserve">Pregled kiretirane kosti </t>
  </si>
  <si>
    <t>L028119</t>
  </si>
  <si>
    <t>Pregled uzorka resekovane kosti bez određivanja granica prema zdravom tkivu</t>
  </si>
  <si>
    <t>L028120</t>
  </si>
  <si>
    <t>Pregled uzorka resekovane kosti sa određivanjem granica prema zdravom tkivu</t>
  </si>
  <si>
    <t>L028134</t>
  </si>
  <si>
    <t xml:space="preserve">Pregled dela mandibule odnosno maksile </t>
  </si>
  <si>
    <t>L028209</t>
  </si>
  <si>
    <t xml:space="preserve">Pregled tumora zgloba sa određivanjem granica resekcije </t>
  </si>
  <si>
    <t>L028217</t>
  </si>
  <si>
    <t xml:space="preserve">Pregled sinovije dobijene biopsijom </t>
  </si>
  <si>
    <t>L028233</t>
  </si>
  <si>
    <t>Pregled sinovije sa određivanjem granica</t>
  </si>
  <si>
    <t>L028266</t>
  </si>
  <si>
    <t>Pregled tumora tetive sa odredjivanjem granica resekcije</t>
  </si>
  <si>
    <t>L028316</t>
  </si>
  <si>
    <t xml:space="preserve">Pregled uzorka penisa </t>
  </si>
  <si>
    <t>L028324</t>
  </si>
  <si>
    <t xml:space="preserve">Pregled prepucijuma </t>
  </si>
  <si>
    <t>L028332</t>
  </si>
  <si>
    <t xml:space="preserve">Pregled dela penisa </t>
  </si>
  <si>
    <t>L028340</t>
  </si>
  <si>
    <t xml:space="preserve">Pregled celog penisa </t>
  </si>
  <si>
    <t>L028357</t>
  </si>
  <si>
    <t xml:space="preserve">Pregled uzorka uretre dobijenog biopsijom </t>
  </si>
  <si>
    <t>L028365</t>
  </si>
  <si>
    <t xml:space="preserve">Pregled uzorka duktus deferensa dobijenog biopsijom </t>
  </si>
  <si>
    <t>L028373</t>
  </si>
  <si>
    <t xml:space="preserve">Pregled uzorka epididimisa dobijenog biopsijom </t>
  </si>
  <si>
    <t>L028381</t>
  </si>
  <si>
    <t>Pregled ovojnice testisa dobijene biopsijom</t>
  </si>
  <si>
    <t>L028399</t>
  </si>
  <si>
    <t xml:space="preserve">Pregled isečka testisa dobijena biopsijom </t>
  </si>
  <si>
    <t>L028407</t>
  </si>
  <si>
    <t xml:space="preserve">Pregled jednog testisa u celini </t>
  </si>
  <si>
    <t>L028415</t>
  </si>
  <si>
    <t xml:space="preserve">Pregled oba testisa u celini </t>
  </si>
  <si>
    <t>L028423</t>
  </si>
  <si>
    <t xml:space="preserve">Pregled vrata bešike i prostate </t>
  </si>
  <si>
    <t>L028431</t>
  </si>
  <si>
    <t>Pregled uzoraka prostate dobijena biopsijom</t>
  </si>
  <si>
    <t>L028449</t>
  </si>
  <si>
    <t xml:space="preserve">Pregled transuretralno resekovane prostate (TUR) </t>
  </si>
  <si>
    <t>L028456</t>
  </si>
  <si>
    <t xml:space="preserve">Pregled dela prostate </t>
  </si>
  <si>
    <t>L028464</t>
  </si>
  <si>
    <t xml:space="preserve">Pregled cele prostate </t>
  </si>
  <si>
    <t>L028472</t>
  </si>
  <si>
    <t xml:space="preserve">Pregled cele prostate sa semenim kesicama </t>
  </si>
  <si>
    <t>L028480</t>
  </si>
  <si>
    <t xml:space="preserve">Pregled uzorka mokraćne bešike dobijena biopsijom </t>
  </si>
  <si>
    <t>L028498</t>
  </si>
  <si>
    <t xml:space="preserve">Pregled tumora sa delom zida mokraćne bešike </t>
  </si>
  <si>
    <t>L028506</t>
  </si>
  <si>
    <t xml:space="preserve">Pregled dela mokraćne bešike </t>
  </si>
  <si>
    <t>L028514</t>
  </si>
  <si>
    <t xml:space="preserve">Pregled uklonjene mokraćne bešike </t>
  </si>
  <si>
    <t>L028522</t>
  </si>
  <si>
    <t xml:space="preserve">Pregled uzorka bubrega dobijenog biopsijom </t>
  </si>
  <si>
    <t>L028530</t>
  </si>
  <si>
    <t xml:space="preserve">Pregled hirurškog isečka bubrega </t>
  </si>
  <si>
    <t>L028548</t>
  </si>
  <si>
    <t>Pregled tumora bubrega dobijena punkcionom biopsijom</t>
  </si>
  <si>
    <t>L028555</t>
  </si>
  <si>
    <t xml:space="preserve">Pregled tumora bubrega </t>
  </si>
  <si>
    <t>L028571</t>
  </si>
  <si>
    <t xml:space="preserve">Pregled bubrega u celini sa delom uretera </t>
  </si>
  <si>
    <t>L028589</t>
  </si>
  <si>
    <t xml:space="preserve">Pregled bubrega i uretera u celini </t>
  </si>
  <si>
    <t>L028605</t>
  </si>
  <si>
    <t xml:space="preserve">Pregled dela uretera </t>
  </si>
  <si>
    <t>L028621</t>
  </si>
  <si>
    <t xml:space="preserve">Pregled uzorka transplantiranog bubrega dobijenog biopsijom </t>
  </si>
  <si>
    <t>L028647</t>
  </si>
  <si>
    <t>Pregled uklonjene vulve</t>
  </si>
  <si>
    <t>L028654</t>
  </si>
  <si>
    <t xml:space="preserve">Pregled uzorka vagine dobijenog biopsijom </t>
  </si>
  <si>
    <t>L028662</t>
  </si>
  <si>
    <t xml:space="preserve">Pregled tumora vulve odnosno vagine </t>
  </si>
  <si>
    <t>L028670</t>
  </si>
  <si>
    <t xml:space="preserve">Pregled uzorka cerviksa dobijena biopsijom </t>
  </si>
  <si>
    <t>L028704</t>
  </si>
  <si>
    <t>Pregled dela cerviksa dobijenog metodom "omčice"</t>
  </si>
  <si>
    <t>L028720</t>
  </si>
  <si>
    <t xml:space="preserve">Pregled konizata cerviksa </t>
  </si>
  <si>
    <t>L028738</t>
  </si>
  <si>
    <t xml:space="preserve">Pregled celog cerviksa </t>
  </si>
  <si>
    <t>L028753</t>
  </si>
  <si>
    <t xml:space="preserve">Pregled kiretmana endocerviksa i endometrijuma </t>
  </si>
  <si>
    <t>L028761</t>
  </si>
  <si>
    <t xml:space="preserve">Pregled tumora uterusa </t>
  </si>
  <si>
    <t>L028779</t>
  </si>
  <si>
    <t xml:space="preserve">Pregled tela materice (bez cerviksa i adneksa) </t>
  </si>
  <si>
    <t>L028787</t>
  </si>
  <si>
    <t>Pregled materice i cerviksa (bez adneksa)</t>
  </si>
  <si>
    <t>L028795</t>
  </si>
  <si>
    <t xml:space="preserve">Pregled materice, cerviksa, jednog jajnika i pripadajućeg jajovoda </t>
  </si>
  <si>
    <t>L028803</t>
  </si>
  <si>
    <t xml:space="preserve">Pregled materice, cerviksa, oba jajnika i pripadajućih jajovoda </t>
  </si>
  <si>
    <t>L028829</t>
  </si>
  <si>
    <t xml:space="preserve">Pregled materice, cerviksa, oba jajnika, pripadajućih jajovoda i parametrijuma </t>
  </si>
  <si>
    <t>L028845</t>
  </si>
  <si>
    <t xml:space="preserve">Pregled dela jajnika </t>
  </si>
  <si>
    <t>L028860</t>
  </si>
  <si>
    <t xml:space="preserve">Pregled celog jajnika </t>
  </si>
  <si>
    <t>L028894</t>
  </si>
  <si>
    <t xml:space="preserve">Pregled celog jajovoda </t>
  </si>
  <si>
    <t>L028902</t>
  </si>
  <si>
    <t xml:space="preserve">Pregled dela omentuma </t>
  </si>
  <si>
    <t>L028910</t>
  </si>
  <si>
    <t xml:space="preserve">Pregled celog omentuma </t>
  </si>
  <si>
    <t>L028928</t>
  </si>
  <si>
    <t>Pregled organa male karlice</t>
  </si>
  <si>
    <t>L028936</t>
  </si>
  <si>
    <t xml:space="preserve">Pregled posteljice sa ovojnicama i pupčanikom odnosno analiza abortnog materijala </t>
  </si>
  <si>
    <t>L028944</t>
  </si>
  <si>
    <t xml:space="preserve">Pregled blizanačkih posteljica </t>
  </si>
  <si>
    <t>L028969</t>
  </si>
  <si>
    <t xml:space="preserve">Pregled tumora moždanica </t>
  </si>
  <si>
    <t>L028993</t>
  </si>
  <si>
    <t xml:space="preserve">Pregled tumora mozga </t>
  </si>
  <si>
    <t>L029025</t>
  </si>
  <si>
    <t>Pregled arterio-venske malformacije</t>
  </si>
  <si>
    <t>L029355</t>
  </si>
  <si>
    <t>Pregled enukleisane očne jabučice</t>
  </si>
  <si>
    <t>L029389</t>
  </si>
  <si>
    <t>Pregled egzenterata orbite</t>
  </si>
  <si>
    <t>L029413</t>
  </si>
  <si>
    <t>Citološki pregled ostalih razmaza</t>
  </si>
  <si>
    <t>L029488</t>
  </si>
  <si>
    <t>Pregled materijala dobijenog punkcijom tankom iglom (FNA): štitnjače ili limfnog čvora ili potkožnih i drugih tumora</t>
  </si>
  <si>
    <t>L029496</t>
  </si>
  <si>
    <t>Pregled parafinskog bloka punktata</t>
  </si>
  <si>
    <t>L029520</t>
  </si>
  <si>
    <t>Pregled razmaza sputuma</t>
  </si>
  <si>
    <t>L029553</t>
  </si>
  <si>
    <t>Analiza imunohistohemijskog preparata primenom jednog antitela - amplifikacionom metodom detekcije</t>
  </si>
  <si>
    <t>L029595</t>
  </si>
  <si>
    <t>Analiza imunohistohemijskog preparata primenom jednog pripremljenog antitela - RTU</t>
  </si>
  <si>
    <t>L029603</t>
  </si>
  <si>
    <t xml:space="preserve">Analiza imunohistohemijskog preparata primenom standardnog seta jednog antitela (kita) </t>
  </si>
  <si>
    <t>L029686</t>
  </si>
  <si>
    <t>Dokazivanje Helicobacter Pylori u tkivu</t>
  </si>
  <si>
    <t>L029728</t>
  </si>
  <si>
    <t xml:space="preserve">Dokazivanje prisustva elastičnih vlakana </t>
  </si>
  <si>
    <t>L029736</t>
  </si>
  <si>
    <t>Dokazivanje prisustva enzima u biopsiji skeletnog mišića</t>
  </si>
  <si>
    <t>L029744</t>
  </si>
  <si>
    <t xml:space="preserve">Dokazivanje prisustva glikogena   </t>
  </si>
  <si>
    <t>L029751</t>
  </si>
  <si>
    <t>Dokazivanje prisustva gljivica u tkivu, metodom srebra</t>
  </si>
  <si>
    <t>L029777</t>
  </si>
  <si>
    <t>Dokazivanje prisustva minerala</t>
  </si>
  <si>
    <t>L029785</t>
  </si>
  <si>
    <t>Dokazivanje prisustva neutralnih i kiselih mucina</t>
  </si>
  <si>
    <t>L029793</t>
  </si>
  <si>
    <t>Dokazivanje prisustva pigmenta u tkivu</t>
  </si>
  <si>
    <t>L029801</t>
  </si>
  <si>
    <t>Dokazivanje prisustva različitih ćelijskih elemenata</t>
  </si>
  <si>
    <t>L029819</t>
  </si>
  <si>
    <t>Dokazivanje treponeme u tkivu kod sumnje na sifilis</t>
  </si>
  <si>
    <t>L029827</t>
  </si>
  <si>
    <t>Dokazivanje vezivnog, mišićnog, nervnog i koštanog tkiva</t>
  </si>
  <si>
    <t>L029835</t>
  </si>
  <si>
    <t xml:space="preserve">Obrada i analiza tkiva primenom dekalcinacije (Dekalcinat) </t>
  </si>
  <si>
    <t>L029843</t>
  </si>
  <si>
    <t xml:space="preserve">Fetalna obdukcija </t>
  </si>
  <si>
    <t>L029850</t>
  </si>
  <si>
    <t xml:space="preserve">Klinička obdukcija </t>
  </si>
  <si>
    <t>L029876</t>
  </si>
  <si>
    <t xml:space="preserve">Pedijatrijska obdukcija </t>
  </si>
  <si>
    <t>L029892</t>
  </si>
  <si>
    <t>Druge metode mikroskopije (morfometrija,tkivni mikroerej,izrada fotodokumentacije, evidencije i ostale metode, ostali tipovi patohistoloških analiza)</t>
  </si>
  <si>
    <t>L029926</t>
  </si>
  <si>
    <t>Imunofluorescentna mikroskopija</t>
  </si>
  <si>
    <t>L027391</t>
  </si>
  <si>
    <t>Pregled CORE  biopsije dojke</t>
  </si>
  <si>
    <t>L001496</t>
  </si>
  <si>
    <t>Antimilerijаn hormon u serumu/plаzmi, CMIA/ECLIA/CLIA/TRACE</t>
  </si>
  <si>
    <t>L001743</t>
  </si>
  <si>
    <t>Beta–crosslaps (degrаdаcioni produkt C–terminаlnog telopeptidа kolаgenа) u serumu/plаzmi, CMIA/ECLIA/CLIA/TRACE</t>
  </si>
  <si>
    <t>L001800</t>
  </si>
  <si>
    <t>Betа–horiogonаdotropin, ukupаn (beta–hCG, fβhCG) u serumu/plаzmi, CMIA/ECLIA/CLIA/TRACE</t>
  </si>
  <si>
    <t>L002022</t>
  </si>
  <si>
    <t>C–peptid u serumu/plаzmi, CMIA/ECLIA/CLIA/TRACE</t>
  </si>
  <si>
    <t>L002055</t>
  </si>
  <si>
    <t>C–reаktivni protein (CRP) u serumu, imunoturbidimetrijа</t>
  </si>
  <si>
    <t>L002295</t>
  </si>
  <si>
    <t>Estrаdiol (E2), ukupаn u serumu/plаzmi, CMIA/ECLIA/CLIA/TRACE</t>
  </si>
  <si>
    <t>L002410</t>
  </si>
  <si>
    <t>Folikulostimulirаjući hormon (folitropin, FSH) u serumu/plаzmi, CMIA/ECLIA/CLIA/TRACE</t>
  </si>
  <si>
    <t>L002956</t>
  </si>
  <si>
    <t>Hormon rаstа (somаtotropin, GH, STH) u serumu/plаzmi, CMIA/ECLIA/CLIA/TRACE</t>
  </si>
  <si>
    <t>L003004</t>
  </si>
  <si>
    <t>IGF–1 ((Insulin–like–growth factor I (IGF–I, Growth Faktor I, Somatomedin C) u serumu/plаzmi, CMIA/ECLIA/CLIA/TRACE</t>
  </si>
  <si>
    <t>L003830</t>
  </si>
  <si>
    <t>Kаrcinoembrioni аntigen (CEA) u serumu/plаzmi, CMIA/ECLIA/CLIA/TRACE</t>
  </si>
  <si>
    <t>L003848</t>
  </si>
  <si>
    <t>Kаrcinomа аntigen CA 125 (CA 125) u serumu/plаzmi, CMIA/ECLIA/CLIA/TRACE</t>
  </si>
  <si>
    <t>L003855</t>
  </si>
  <si>
    <t>Kаrcinomа аntigen CA 15–3 (CA 15–3) u serumu/plаzmi, CMIA/ECLIA/CLIA/TRACE</t>
  </si>
  <si>
    <t>L003863</t>
  </si>
  <si>
    <t>Kаrcinomа аntigen CA 19–9 (CA 19–9) u serumu/plаzmi, CMIA/ECLIA/CLIA/TRACE</t>
  </si>
  <si>
    <t>L004176</t>
  </si>
  <si>
    <t>Kortizol u serumu/plаzmi, CMIA/ECLIA/CLIA/TRACE</t>
  </si>
  <si>
    <t>L004622</t>
  </si>
  <si>
    <t>Luteinizirаjući hormon (lutropin, LH) u serumu/plаzmi, CMIA/ECLIA/CLIA/TRACE</t>
  </si>
  <si>
    <t>L005132</t>
  </si>
  <si>
    <t>Pаrаthormon (pаrаtiroidni hormon, PTH) u serumu/plаzmi, CMIA/ECLIA/CLIA/TRACE</t>
  </si>
  <si>
    <t>L005199</t>
  </si>
  <si>
    <t>Placentalni factor rasta u serumu/plazmi CMIA/ECLIA/CLIA/TRACE</t>
  </si>
  <si>
    <t>L005256</t>
  </si>
  <si>
    <t>Progesteron (P4) u serumu/plаzmi, CMIA/ECLIA/CLIA/TRACE</t>
  </si>
  <si>
    <t>L005306</t>
  </si>
  <si>
    <t>Prolаktin (PRL) u serumu/plаzmi, CMIA/ECLIA/CLIA/TRACE</t>
  </si>
  <si>
    <t>L005330</t>
  </si>
  <si>
    <t>Prostаtični specifični аntigen, slobodаn (fPSA) u serumu/plаzmi, CMIA/ECLIA/CLIA/TRACE</t>
  </si>
  <si>
    <t>L005355</t>
  </si>
  <si>
    <t>Prostаtični specifični аntigen, ukupаn (PSA) u serumu/plаzmi, CMIA/ECLIA/CLIA/TRACE</t>
  </si>
  <si>
    <t>L005397</t>
  </si>
  <si>
    <t>Protein S -100 u serumu</t>
  </si>
  <si>
    <t>L005595</t>
  </si>
  <si>
    <t>Solubile fms-like tyrosine kinase u serumu/plazmi CMIA/ECLIA/CLIA/TRACE</t>
  </si>
  <si>
    <t>L005801</t>
  </si>
  <si>
    <t>Testosteron, ukupаn u serumu/plаzmi, CMIA/ECLIA/CLIA/TRACE</t>
  </si>
  <si>
    <t>L005876</t>
  </si>
  <si>
    <t>Tireostimulirаjući hormon (tirotropin, TSH) u serumu/plаzmi, CMIA/ECLIA/CLIA/TRACE</t>
  </si>
  <si>
    <t>L005892</t>
  </si>
  <si>
    <t>Tiroglobulin (Tg) u serumu/plаzmi, CMIA/ECLIA/CLIA/TRACE</t>
  </si>
  <si>
    <t>L005942</t>
  </si>
  <si>
    <t>Tiroksin, slobodаn (fT4) u serumu/plаzmi, CMIA/ECLIA/CLIA/TRACE</t>
  </si>
  <si>
    <t>L005967</t>
  </si>
  <si>
    <t>Tiroksin, ukupаn (T4) u serumu/plаzmi, CMIA/ECLIA/CLIA/TRACE</t>
  </si>
  <si>
    <t>L006080</t>
  </si>
  <si>
    <t>Trijodtironin, slobodаn (fT3) u serumu/plаzmi, CMIA/ECLIA/CLIA/TRACE</t>
  </si>
  <si>
    <t>L006106</t>
  </si>
  <si>
    <t>Trijodtironin, ukupаn (T3) u serumu/plаzmi, CMIA/ECLIA/CLIA/TRACE</t>
  </si>
  <si>
    <t>L010223</t>
  </si>
  <si>
    <t>Kortizol u dnevnom urinu, CMIA/ECLIA/CLIA/TRACE</t>
  </si>
  <si>
    <t>L017278</t>
  </si>
  <si>
    <t>Antitelа nа tireoidnu peroksidаzu (anti–TPO) аntitelа IgG klаse u serumu/plаzmi, CMIA/ECLIA/CLIA/TRACE</t>
  </si>
  <si>
    <t>L015404</t>
  </si>
  <si>
    <t>Bojenje kostne srži ili periferne krvi -APL Skor</t>
  </si>
  <si>
    <t>L000794</t>
  </si>
  <si>
    <t>Tаkrolimus u krvi, CMIA/ECLIA</t>
  </si>
  <si>
    <t>L000851</t>
  </si>
  <si>
    <t xml:space="preserve">Vitamin B12 (kobalamin, cijankobalamin) u krvi - FPIA/MEIA, CMIA </t>
  </si>
  <si>
    <t>L001149</t>
  </si>
  <si>
    <t>Alfa-1- antitripsin u serumu - nefelometrijom</t>
  </si>
  <si>
    <t>L001537</t>
  </si>
  <si>
    <t>Apo B/Apo A1, indeks u serumu</t>
  </si>
  <si>
    <t>L001552</t>
  </si>
  <si>
    <t>Apolipoprotein A1 (ApoA1) u serumu/plаzmi, imunoturbidimetrijа</t>
  </si>
  <si>
    <t>L001578</t>
  </si>
  <si>
    <t>Apolipoprotein A2 (ApoA2) u serumu/plazmi, nefelometrija</t>
  </si>
  <si>
    <t>L001586</t>
  </si>
  <si>
    <t>Apolipoprotein B (ApoB) u serumu/plаzmi, imunoturbidimetrijа</t>
  </si>
  <si>
    <t>L001628</t>
  </si>
  <si>
    <t xml:space="preserve"> Apolipoprotein E (ApoE) u serumu/plazmu, nefelometrija</t>
  </si>
  <si>
    <t>L001958</t>
  </si>
  <si>
    <t>C1 -inhibitor komplementa u serumu, nefelometrija</t>
  </si>
  <si>
    <t>L001983</t>
  </si>
  <si>
    <t>Ceruloplаzmin u serumu, imunoturbidimetrijа</t>
  </si>
  <si>
    <t>L002113</t>
  </si>
  <si>
    <t>Cyfra 21–1 (citokerаtin 19 frаgmenti) u serumu /plаzmi, CMIA/ECLIA/CLIA/TRACE</t>
  </si>
  <si>
    <t>L002155</t>
  </si>
  <si>
    <t>Deksаmetаzonski test (krаtki); DHEA–S, аndrostendion, testosteron, kortizol u serumu, CMIA/CLIA/ECLIA</t>
  </si>
  <si>
    <t>L002338</t>
  </si>
  <si>
    <t>Everolimus u plаzmi, CMIA/ECLIA</t>
  </si>
  <si>
    <t>L002436</t>
  </si>
  <si>
    <t>Folnа kiselinа u serumu/plаzmi, CMIA/CLIA/ECLIA</t>
  </si>
  <si>
    <t>L002816</t>
  </si>
  <si>
    <t>Holesterol (ukupаn) u serumu/plаzmi, spektrofotometrijа</t>
  </si>
  <si>
    <t>L002832</t>
  </si>
  <si>
    <t>Holesterol, „non” HDL – holesterol u serumu/plаzmi, izrаčunаvаnje</t>
  </si>
  <si>
    <t>L002857</t>
  </si>
  <si>
    <t>HDL–holesterol u serumu/plаzmi, spektrofotometrijа</t>
  </si>
  <si>
    <t>L002873</t>
  </si>
  <si>
    <t>LDL–holesterol u serumu/plаzmi, izrаčunаvаnje</t>
  </si>
  <si>
    <t>L002899</t>
  </si>
  <si>
    <t>LDL–holesterol u serumu/plаzmi, spektrofotometrijа</t>
  </si>
  <si>
    <t>L002931</t>
  </si>
  <si>
    <t>Homocistein u serumu/plazmi, CMIA/ECLIA/CLIA/TRACE</t>
  </si>
  <si>
    <t>L002972</t>
  </si>
  <si>
    <t>Hromogranin A u serumu, plazmi, ELISA</t>
  </si>
  <si>
    <t>L003079</t>
  </si>
  <si>
    <t>Imunoglobulin A (IgA) u serumu/plаzmi, nefelometrijа</t>
  </si>
  <si>
    <t>L003152</t>
  </si>
  <si>
    <t>Imunoglobulin G (IgG) u serumu/plаzmi, nefelometrijа</t>
  </si>
  <si>
    <t>L003269</t>
  </si>
  <si>
    <t>Imunoglobulin M (IgM) u serumu/plаzmi, nefelometrijа</t>
  </si>
  <si>
    <t>L003286</t>
  </si>
  <si>
    <t>Infliksimаb u serumu, ELISA</t>
  </si>
  <si>
    <t>L003291</t>
  </si>
  <si>
    <t>Insulin tolerans test (Insulin tolerance test, ITT); hormon rаstа i kortizol u serumu, CLIA/ECLIA</t>
  </si>
  <si>
    <t>L003295</t>
  </si>
  <si>
    <t>Insulin tolerans test (Insulin tolerance test, ITT); hormon rаstа u serumu, CLIA/ECLIA</t>
  </si>
  <si>
    <t>L003298</t>
  </si>
  <si>
    <t>Insulin tolerans test (Insulin tolerance test, ITT); hormon rаstа, prolаktin i kortizol u serumu, CLIA/ECLIA</t>
  </si>
  <si>
    <t>L003302</t>
  </si>
  <si>
    <t>Insulin tolerans test (Insulin tolerance test, ITT); kortizol u serumu, CMIA/CLIA/ECLIA</t>
  </si>
  <si>
    <t>L003517</t>
  </si>
  <si>
    <t>Interleukin–6 u serumu/plаzmi, ECLIA</t>
  </si>
  <si>
    <t>L003897</t>
  </si>
  <si>
    <t>CA 72-4, ECLIA</t>
  </si>
  <si>
    <t>L004153</t>
  </si>
  <si>
    <t>Kortikotropin oslobаđаjući hormon (CRH) test; ACTH u plаzmi i kortizol u serumu/plаzmi, CLIA/ECLIA</t>
  </si>
  <si>
    <t>L004887</t>
  </si>
  <si>
    <t>Neurospecifičnа enolаzа (NSE) u serumu /plаzmi, CMIA/ECLIA/CLIA/TRACE</t>
  </si>
  <si>
    <t>L006072</t>
  </si>
  <si>
    <t>Trigliceridi u serumu/plаzmi, spektrofotometrijа</t>
  </si>
  <si>
    <t>L006288</t>
  </si>
  <si>
    <t>Vаlproinskа kiselinа u serumu/plаzmi, CMIA/ECLIA/CLIA/TRACE</t>
  </si>
  <si>
    <t>L006296</t>
  </si>
  <si>
    <t>Vаnkomicin u serumu/plаzmi, CMIA/ECLIA/CLIA/TRACE</t>
  </si>
  <si>
    <t>L006452</t>
  </si>
  <si>
    <t>Žučne kiseline, ukupne u serumu, spektrofotometrijа</t>
  </si>
  <si>
    <t>L006495</t>
  </si>
  <si>
    <t>Deksаmetаzonski test (krаtki); kortizol u serumu, CMIA/CLIA/ECLIA</t>
  </si>
  <si>
    <t>L006529</t>
  </si>
  <si>
    <t>Dnevni (polu)profil prolаktinа; prolаktin u serumu, CMIA/CLIA/ECLIA</t>
  </si>
  <si>
    <t>L006532</t>
  </si>
  <si>
    <t>Dnevni ritаm sekrecije kortizolа; kortizol u serumu, CMIA/CLIA/ECLIA</t>
  </si>
  <si>
    <t>L006594</t>
  </si>
  <si>
    <t>GnRH (Gonadotropin – releasing hormone) test; FSH i LH u serumu, CMIA/CLIA/ECLIA</t>
  </si>
  <si>
    <t>L006834</t>
  </si>
  <si>
    <t>Kаlcijumski (infuzijа) test; kаcitonin (CT) u serumu, CLIA/ECLIA</t>
  </si>
  <si>
    <t>L007039</t>
  </si>
  <si>
    <t>Amonijum jon u plаzmi, spektrofotometrijа</t>
  </si>
  <si>
    <t>L007246</t>
  </si>
  <si>
    <t>Dnevni (polu)profil hormonа rаstа; hormon rаstа u serumu, CLIA/ECLIA</t>
  </si>
  <si>
    <t>L007542</t>
  </si>
  <si>
    <t>Holotrаnskobаlаmin (holoTC) u plаzmi, CMIA/CLIA/ECLIA</t>
  </si>
  <si>
    <t>L007543</t>
  </si>
  <si>
    <t>HOMA indeks (bаzаlni); insulin u plаzmi (CMIA/CLIA/ECLIA) i glukozа u plаzmi, spektrofotometrijа</t>
  </si>
  <si>
    <t>L007546</t>
  </si>
  <si>
    <t>HOMA indeks u toku OGT testа; insulin u plаzmi (CMIA/CLIA/ECLIA) i glukozа u plаzmi, spektrofotometrijа</t>
  </si>
  <si>
    <t>L007547</t>
  </si>
  <si>
    <t>HOMA indeks u toku OGT testа; insulin u plаzmi (CMIA/CLIA/ECLIA) i glukozа u plаzmi spektrofotometrijа</t>
  </si>
  <si>
    <t>L007633</t>
  </si>
  <si>
    <t>Interferon gama (IFN-gama) u supernatantima ćelijskih kultura, krvi i drugim telesnim tečnostima - ELISA</t>
  </si>
  <si>
    <t>L008383</t>
  </si>
  <si>
    <t>Sirolimus u krvi, CMIA/ECLIA</t>
  </si>
  <si>
    <t>L009332</t>
  </si>
  <si>
    <t>Masna kap u urinu, mikroskopija</t>
  </si>
  <si>
    <t>L009506</t>
  </si>
  <si>
    <t>Urobilinogen u urinu, kvalitativno</t>
  </si>
  <si>
    <t>L009952</t>
  </si>
  <si>
    <t>Glukаgonski test; insulin i C–peptid u serumu, CMIA/CLIA/ECLIA</t>
  </si>
  <si>
    <t>L009954</t>
  </si>
  <si>
    <t>L010322</t>
  </si>
  <si>
    <t>Laki lanci Kappa/Lambda odnos (imunoglobulini laki lanci odnos) u dnevnom urinu</t>
  </si>
  <si>
    <t>L010836</t>
  </si>
  <si>
    <t>ACTH (synacthen) test; kortizol u serumu, CMIA/CLIA/ECLIA</t>
  </si>
  <si>
    <t>L010850</t>
  </si>
  <si>
    <t>Albumin indeks u likvoru</t>
  </si>
  <si>
    <t>L031047</t>
  </si>
  <si>
    <t>Amiloid beta 42 (Aβ1-42) u likvoru , ECLIA</t>
  </si>
  <si>
    <t>L010934</t>
  </si>
  <si>
    <t>Beta-trace-protein (BTP) u likvoru, nefelometrija</t>
  </si>
  <si>
    <t>L011031</t>
  </si>
  <si>
    <t>Identifikаcijа oligoklonskih i monoklonskih teških i lаkih lаnаcа u likvoru, elektroforezа</t>
  </si>
  <si>
    <t>L011049</t>
  </si>
  <si>
    <t>IgG indeks u likvoru</t>
  </si>
  <si>
    <t>L011106</t>
  </si>
  <si>
    <t>Imunoglobulin G (IgG) u likvoru, nefelometrijа</t>
  </si>
  <si>
    <t>L011205</t>
  </si>
  <si>
    <t>Imunoglobulin M (IgM) u likvoru, nefelometrijа</t>
  </si>
  <si>
    <t>L031054</t>
  </si>
  <si>
    <t>Protein tau ukupni u likvoru, ECLIA</t>
  </si>
  <si>
    <t>L031062</t>
  </si>
  <si>
    <t>Protein tau fosforilisani u likvoru, ECLIA</t>
  </si>
  <si>
    <t>L012377</t>
  </si>
  <si>
    <t>Alfa-1- antitripsin u fecesu - ELISA</t>
  </si>
  <si>
    <t>L012401</t>
  </si>
  <si>
    <t>Hemoglobin (krv) u fecesu, imunohemijski</t>
  </si>
  <si>
    <t>L012435</t>
  </si>
  <si>
    <t>Imunoglubin A sekretorni (IgA Secretory, slg A) u fecesu - ELISA</t>
  </si>
  <si>
    <t>L012450</t>
  </si>
  <si>
    <t>Kаlprotektin (MRP8/14) u fecesu, ELISA</t>
  </si>
  <si>
    <t>L012451</t>
  </si>
  <si>
    <t>Kаptoprilski test; direktni renin u plаzmi (DR) i аldosteron i serumu/plаzmi, CLIA</t>
  </si>
  <si>
    <t>L012484</t>
  </si>
  <si>
    <t>Mаkroskopski nаlаz fecesа</t>
  </si>
  <si>
    <t>L012492</t>
  </si>
  <si>
    <t>Mаsti u fecesu, mikroskopijа</t>
  </si>
  <si>
    <t>L012534</t>
  </si>
  <si>
    <t>Nesvаrenа mišićnа vlаknа u fecesu, mikroskopijа</t>
  </si>
  <si>
    <t>L012567</t>
  </si>
  <si>
    <t>Pаnkreаsnа elаstаzа (PMN elаstаzа) u fecesu, ELISA</t>
  </si>
  <si>
    <t>L013277</t>
  </si>
  <si>
    <t>Fludrokortizonski test; аldosteron u serumu/plаzmi, CLIA</t>
  </si>
  <si>
    <t>L014126</t>
  </si>
  <si>
    <t>Leukocitarna formula (LeF), ručno, sa posebnom identifikacijom patoloških ćelija u krvi</t>
  </si>
  <si>
    <t>L014217</t>
  </si>
  <si>
    <t>Test granulocitne rezerve kostne srži (sa kortikos)</t>
  </si>
  <si>
    <t>L014498</t>
  </si>
  <si>
    <t>Faktor FVIII (antihemofilni globulin A, AHG–A) aktivnost u plazmi, spektrofotometrija</t>
  </si>
  <si>
    <t>L015081</t>
  </si>
  <si>
    <t>Rotaciona tromboelstografija u krvi</t>
  </si>
  <si>
    <t>L015305</t>
  </si>
  <si>
    <t>Bojenje kostne srži na ANAE i Naf</t>
  </si>
  <si>
    <t>L015362</t>
  </si>
  <si>
    <t>Bojenje kostne srži na mijeloperoksidazu (POX)</t>
  </si>
  <si>
    <t>L015388</t>
  </si>
  <si>
    <t>Bojenje kostne srži perjodnom reakcijom po Šifu (PAS)</t>
  </si>
  <si>
    <t>L015396</t>
  </si>
  <si>
    <t>Bojenje kostne srži Sudan crnim B (SBB)</t>
  </si>
  <si>
    <t>L015453</t>
  </si>
  <si>
    <t>Određivanje gvožđa u kostnoj srži po Pearls-u</t>
  </si>
  <si>
    <t>L015586</t>
  </si>
  <si>
    <t>Određivanje broja živih ćelija (vijabilnost) u kostnoj srži pojedinačno</t>
  </si>
  <si>
    <t>L015602</t>
  </si>
  <si>
    <t>Fiksiranje ćelija uzorka, rastvorom na bazi formaldehida (po epruveti)</t>
  </si>
  <si>
    <t>L015610</t>
  </si>
  <si>
    <t>Imunofenotipizacija intracelularnih antigena direktnom metodom i protočnom citometrijom (po antigenu)</t>
  </si>
  <si>
    <t>L015644</t>
  </si>
  <si>
    <t>Imunofenotipizаcijа plаmа membrаnskih ćelijskih аntigenа direktnom metodom i protočnom citometrijom (po аntigenu)</t>
  </si>
  <si>
    <t>L015677</t>
  </si>
  <si>
    <t>Liziranje eritrocita uzorka hipotoničnim rastvorom na bazi amonijum hlorida (po epruveti)</t>
  </si>
  <si>
    <t>L015685</t>
  </si>
  <si>
    <t>Merenje i analiza uzorka metodom višeparametarske protočne citometrije</t>
  </si>
  <si>
    <t>L015736</t>
  </si>
  <si>
    <t>Tumаčenje imunofenotipskog nаlаzа</t>
  </si>
  <si>
    <t>L016212</t>
  </si>
  <si>
    <t>Antitelа nа аntigene neuronа IgG u serumu – imunobloting</t>
  </si>
  <si>
    <t>L016337</t>
  </si>
  <si>
    <t>Antitela na C1q komponentu komplementa (anti-C1q) IgG klase u serumu -ELISA</t>
  </si>
  <si>
    <t>L016659</t>
  </si>
  <si>
    <t>Antitelа nа gаngliozide IgG u serumu – IIF</t>
  </si>
  <si>
    <t>L016964</t>
  </si>
  <si>
    <t>Antitelа nа mitohondrijske (AMA) аntigene M2, M4, M9 IgG klаse u serumu – imunobloting</t>
  </si>
  <si>
    <t>L017012</t>
  </si>
  <si>
    <t>Antitelа nа nukleusne аntigene (ANA profil) IgG klаse u serumu – imunobloting</t>
  </si>
  <si>
    <t>L017160</t>
  </si>
  <si>
    <t>Antitelа nа receptor zа аcetilholin (anti–Ach receptor) u serumu – RIA</t>
  </si>
  <si>
    <t>L017194</t>
  </si>
  <si>
    <t>Antitela na Saccharomyces cerevisae IgG ili IgA klase u serumu -ELISA</t>
  </si>
  <si>
    <t>L017400</t>
  </si>
  <si>
    <t>Antitela na unutrašnji faktor IgG u serumu - ELISA</t>
  </si>
  <si>
    <t>L017426</t>
  </si>
  <si>
    <t>Antitelа protiv glikoproteinа аsocirаnih sа mijelinom (MAG) IgG u serumu – IIF</t>
  </si>
  <si>
    <t>L017459</t>
  </si>
  <si>
    <t>Antitela specifična na miozitis(myositis profile) IgG u serumu- Imunoblot</t>
  </si>
  <si>
    <t>L017467</t>
  </si>
  <si>
    <t>Antitela specifična za raceptor 1 za fosfolipazu A2 (anti–PLA2R1) IgG klase u serumu – IIF</t>
  </si>
  <si>
    <t>L017541</t>
  </si>
  <si>
    <t>IgE na grupu antigena (panel antigena) u serumu - blot metoda</t>
  </si>
  <si>
    <t>L019554</t>
  </si>
  <si>
    <t>Detekcija antitela IgG klase na Borrelia burgdorferi u serumu/likvoru (pojedinačno) ELISA/CLIA testom</t>
  </si>
  <si>
    <t>L019555</t>
  </si>
  <si>
    <t>Detekcija antitela IgM klase na Borrelia burgdorferi u serumu/likvoru (pojedinačno) ELISA/CLIA testom</t>
  </si>
  <si>
    <t>L020594</t>
  </si>
  <si>
    <t>Kvalitativno određivanje anti-delta antitela -imunoenzimski test (ELISA, ELFA, ECLIA i dr.)</t>
  </si>
  <si>
    <t>L020636</t>
  </si>
  <si>
    <t>Kvalitativno određivanje anti HBs antitela – imunoenzimski test (ELISA, ELFA, ECLIA i dr.)</t>
  </si>
  <si>
    <t>L020669</t>
  </si>
  <si>
    <t>Kvalitativno određivanje hepatitis-delta virus antigena imunoenzimski test (ELISA, ELFA, ECLIA i dr.)</t>
  </si>
  <si>
    <t>L020942</t>
  </si>
  <si>
    <t>Kvantitativno određivanje IgM ili IgA ili IgG antitela - pojedinačno - na Toxoplasma gondii, ELISA</t>
  </si>
  <si>
    <t>L025825</t>
  </si>
  <si>
    <t>Dijagnostika hromozomskih aberacija FISH metodom (pojedinačne probe)</t>
  </si>
  <si>
    <t>L025924</t>
  </si>
  <si>
    <t xml:space="preserve">Detekcija genskih mutacija kod naslednih i drugih bolesti (leukemije, tumori i dr.) real-time PCR metodom </t>
  </si>
  <si>
    <t>L030072</t>
  </si>
  <si>
    <t>Genotipizacija DNK virusa (HBV, HPV i dr.) - PCR, Real-time PCR, reverzna hibridizacija</t>
  </si>
  <si>
    <t>L030080</t>
  </si>
  <si>
    <t>Genotipizacija RNK virusa (HCV i dr.) - PCR, Real-time PCR, reverzna hibridizacija</t>
  </si>
  <si>
    <t>L030106</t>
  </si>
  <si>
    <t>Kvlitativno određivanje anti HBc IgG/ukupna antitela - imunoenzimski test (ELISA, ELFA, ECLIA i dr.)</t>
  </si>
  <si>
    <t>L030114</t>
  </si>
  <si>
    <t>Kvantitativno određivanje HBsAg – imunoenzimski test (ELISA, ELFA, ECLIA i dr.)</t>
  </si>
  <si>
    <t>SUDSKA</t>
  </si>
  <si>
    <t>L029884</t>
  </si>
  <si>
    <t>Specijalna obdukcija</t>
  </si>
  <si>
    <t>L021733</t>
  </si>
  <si>
    <t>Aceton u krvi-HS-GC/FID</t>
  </si>
  <si>
    <t>L021758</t>
  </si>
  <si>
    <t>Amfetamini u krvi-GC/MS</t>
  </si>
  <si>
    <t>L021782</t>
  </si>
  <si>
    <t>Analgoantipiretici u krvi-GC/MS</t>
  </si>
  <si>
    <t>L021808</t>
  </si>
  <si>
    <t>Anestetici u krvi-GC/MS</t>
  </si>
  <si>
    <t>L021816</t>
  </si>
  <si>
    <t>Anksiolitici u krvi-GC/MS</t>
  </si>
  <si>
    <t>L021824</t>
  </si>
  <si>
    <t>Antiaritmici u krvi-GC/MS</t>
  </si>
  <si>
    <t>L021832</t>
  </si>
  <si>
    <t>Antidepresivi u krvi-GC/MS</t>
  </si>
  <si>
    <t>L021865</t>
  </si>
  <si>
    <t>Antiemetici u krvi - GC/MS</t>
  </si>
  <si>
    <t>L021873</t>
  </si>
  <si>
    <t>Antihipertenzivi u krvi-GC/MS</t>
  </si>
  <si>
    <t>L021881</t>
  </si>
  <si>
    <t>Antikonvulzivi u krvi-GC/MS</t>
  </si>
  <si>
    <t>L021899</t>
  </si>
  <si>
    <t>Antimikotici u krvi - GC/MS</t>
  </si>
  <si>
    <t>L021907</t>
  </si>
  <si>
    <t>Antiparkinsonici u krvi-GC/MS</t>
  </si>
  <si>
    <t>L021915</t>
  </si>
  <si>
    <t>Antireumatici u krvi-GC/MS</t>
  </si>
  <si>
    <t>L021923</t>
  </si>
  <si>
    <t>Antitusici u krvi-GC/MS</t>
  </si>
  <si>
    <t>L021980</t>
  </si>
  <si>
    <t>Beta-blokatori u krvi-GC/MS</t>
  </si>
  <si>
    <t>L021998</t>
  </si>
  <si>
    <t>Bronhospazmolitici u krvi-GC/MS</t>
  </si>
  <si>
    <t>L022012</t>
  </si>
  <si>
    <t>Droge-opijatni alkaloidi u krvi- GC/MS</t>
  </si>
  <si>
    <t>L022020</t>
  </si>
  <si>
    <t>Droge-psihodelici u krvi-GC/MS</t>
  </si>
  <si>
    <t>L022046</t>
  </si>
  <si>
    <t>Etanol u krvi-GC-FID</t>
  </si>
  <si>
    <t>L022064</t>
  </si>
  <si>
    <t xml:space="preserve">Anksiolitici u urinu-GC/MS </t>
  </si>
  <si>
    <t>L022065</t>
  </si>
  <si>
    <t xml:space="preserve">Antidepresivi u urinu-GC/MS </t>
  </si>
  <si>
    <t>L022066</t>
  </si>
  <si>
    <t xml:space="preserve">Neuroleptici u urinu-GC/MS </t>
  </si>
  <si>
    <t>L022067</t>
  </si>
  <si>
    <t>Sedаtivi– hipnotici u urinu – GC/MS</t>
  </si>
  <si>
    <t>L022103</t>
  </si>
  <si>
    <t>Kanabinoidi u krvi-GC/MS</t>
  </si>
  <si>
    <t>L022137</t>
  </si>
  <si>
    <t>Kokain,benzoil-ekgonin u krvi-GC/MS</t>
  </si>
  <si>
    <t>L022152</t>
  </si>
  <si>
    <t>Lako isparljivi ugljovodonici u krvi-GC/MS</t>
  </si>
  <si>
    <t>L022178</t>
  </si>
  <si>
    <t>Metanol u krvi-HS-GC-FID</t>
  </si>
  <si>
    <t>L022182</t>
  </si>
  <si>
    <t>Methemoglobin u krvi - spektrofotometrijski</t>
  </si>
  <si>
    <t>L022194</t>
  </si>
  <si>
    <t>Narkoanalgetici u krvi-GC/MS</t>
  </si>
  <si>
    <t>L022228</t>
  </si>
  <si>
    <t>Neuroleptici u krvi - GC/MS</t>
  </si>
  <si>
    <t>L022251</t>
  </si>
  <si>
    <t>Oftalmici u krvi GC/MS</t>
  </si>
  <si>
    <t>L022293</t>
  </si>
  <si>
    <t>Pesticidi u krvi-GC/MS</t>
  </si>
  <si>
    <t>L022327</t>
  </si>
  <si>
    <t>Sedativi-hipnotici u krvi-GC/MS</t>
  </si>
  <si>
    <t>L022335</t>
  </si>
  <si>
    <t>Spazmolitici u krvi -GC/MS</t>
  </si>
  <si>
    <t>L022343</t>
  </si>
  <si>
    <t>Ugljen-monoksid u krvi-spektrofotometrijski</t>
  </si>
  <si>
    <t>L022350</t>
  </si>
  <si>
    <t>Viši alkoholi u krvi-HS-GC-FID</t>
  </si>
  <si>
    <t>L022863</t>
  </si>
  <si>
    <t>Neuroleptici u serumu - GC/MS</t>
  </si>
  <si>
    <t>L023010</t>
  </si>
  <si>
    <t>Amfetamini u urinu-GC/MS</t>
  </si>
  <si>
    <t>L023044</t>
  </si>
  <si>
    <t>Analgoantipiretici u urinu-GC/MS</t>
  </si>
  <si>
    <t>L023051</t>
  </si>
  <si>
    <t>Anestetici u urinu-GC/MS</t>
  </si>
  <si>
    <t>L023069</t>
  </si>
  <si>
    <t>Antiaritmici u urinu-GC/MS</t>
  </si>
  <si>
    <t>L023085</t>
  </si>
  <si>
    <t xml:space="preserve">Antiemetici u urinu - GC/MS </t>
  </si>
  <si>
    <t>L023093</t>
  </si>
  <si>
    <t>Antihipertenzivi u urinu-GC/MS</t>
  </si>
  <si>
    <t>L023101</t>
  </si>
  <si>
    <t>Antikonvulzivi u urinu-GC/MS</t>
  </si>
  <si>
    <t>L023119</t>
  </si>
  <si>
    <t xml:space="preserve">Antimikotici u urin - GC/MS </t>
  </si>
  <si>
    <t>L023127</t>
  </si>
  <si>
    <t>Antiparkinsonici u urinu-GC/MS</t>
  </si>
  <si>
    <t>L023135</t>
  </si>
  <si>
    <t>Antireumatici u urinu-GC/MS</t>
  </si>
  <si>
    <t>L023143</t>
  </si>
  <si>
    <t>Antitusici u urinu-GC/MS</t>
  </si>
  <si>
    <t>L023242</t>
  </si>
  <si>
    <t>Beta-blokatori u urinu-GC/MS</t>
  </si>
  <si>
    <t>L023259</t>
  </si>
  <si>
    <t>Bronhospazmolitici u urinu-GC/MS</t>
  </si>
  <si>
    <t>L023291</t>
  </si>
  <si>
    <t>Droge-opijatni alkaloidi u urinu-GC/MS</t>
  </si>
  <si>
    <t>L023309</t>
  </si>
  <si>
    <t>Droge-psihodelici u urinu-GC/MS</t>
  </si>
  <si>
    <t>L023317</t>
  </si>
  <si>
    <t>Etanol u urinu-GC-FID</t>
  </si>
  <si>
    <t>L023390</t>
  </si>
  <si>
    <t>Kanabinoidi u urinu-GC/MC</t>
  </si>
  <si>
    <t>L023440</t>
  </si>
  <si>
    <t>Kokain i benzoil-ekgonin u urinu-GC/MS</t>
  </si>
  <si>
    <t xml:space="preserve">L023481 </t>
  </si>
  <si>
    <t xml:space="preserve">Metanol u urinu -GC/FID </t>
  </si>
  <si>
    <t>L023499</t>
  </si>
  <si>
    <t>Narkoanalgetici u urinu-GC/MS</t>
  </si>
  <si>
    <t>L023606</t>
  </si>
  <si>
    <t>Pesticidi u urinu-GC/MS</t>
  </si>
  <si>
    <t>L023747</t>
  </si>
  <si>
    <t>Amfetamini u želudačnom sadržaju-GC/MS</t>
  </si>
  <si>
    <t>L023770</t>
  </si>
  <si>
    <t>Analgoantipiretici u želudačnom sadržaju-GC/MS</t>
  </si>
  <si>
    <t>L023788</t>
  </si>
  <si>
    <t>Anestetici u želudačnom sadržaju-GC/MS</t>
  </si>
  <si>
    <t>L023796</t>
  </si>
  <si>
    <t>Anksiolitici u želudačnom sadržaju-GC/MS</t>
  </si>
  <si>
    <t>L023804</t>
  </si>
  <si>
    <t>Antiaritmici u želudačnom sadržaju-GC/MS</t>
  </si>
  <si>
    <t>L023812</t>
  </si>
  <si>
    <t>Antidepresivi u želudačnom sadržaju-GC/MS</t>
  </si>
  <si>
    <t>L023846</t>
  </si>
  <si>
    <t>Antiemetici u želudačnom sadržaju - GC/MS</t>
  </si>
  <si>
    <t>L023853</t>
  </si>
  <si>
    <t>Antihipertenzivi u želudačnom sadržaju-GC/MS</t>
  </si>
  <si>
    <t>L023861</t>
  </si>
  <si>
    <t>Antikonvulzivi u želudačnom sadržaju-GC/MS</t>
  </si>
  <si>
    <t>L023879</t>
  </si>
  <si>
    <t>Antimikotici u želudačnom sadržaju-GC/MS</t>
  </si>
  <si>
    <t>L023887</t>
  </si>
  <si>
    <t>Antiparkinsonici u želudačnom sadržaju-GC/MS</t>
  </si>
  <si>
    <t>L023895</t>
  </si>
  <si>
    <t>Antireumatici u želudačnom sadržaju-GC/MS</t>
  </si>
  <si>
    <t>L023903</t>
  </si>
  <si>
    <t>Antitusici u želudačnom sadržaju-GC/MS</t>
  </si>
  <si>
    <t>L023952</t>
  </si>
  <si>
    <t>Beta-blokatori u želudačnom sadržaju-GC/MS</t>
  </si>
  <si>
    <t>L023960</t>
  </si>
  <si>
    <t>Bronhospazmolitici u želudačnom sadržaju-GC/MS</t>
  </si>
  <si>
    <t>L023978</t>
  </si>
  <si>
    <t>Droge-opijatni alkaloidi u želudačnom sadržaju-GC/MS</t>
  </si>
  <si>
    <t>L023986</t>
  </si>
  <si>
    <t>Droge-psihodelici u želudačnom sadržaju-GC/MS</t>
  </si>
  <si>
    <t>L024018</t>
  </si>
  <si>
    <t>Kokain i benzoil-ekgonin u želudačnom sadržaju-GC/MS</t>
  </si>
  <si>
    <t>L024034</t>
  </si>
  <si>
    <t>Narkoanalgetici u želudačnom sadržaju-GC/MS</t>
  </si>
  <si>
    <t>L024067</t>
  </si>
  <si>
    <t>Neuroleptici u želudačnom sadržaju-GC/MS</t>
  </si>
  <si>
    <t>L024125</t>
  </si>
  <si>
    <t>Pesticidi u želudačnom sadržaju-GC/MS</t>
  </si>
  <si>
    <t>L024158</t>
  </si>
  <si>
    <t>Sedativi-hipnotici u želudačnom sadržaju-GC/MS</t>
  </si>
  <si>
    <t>L024166</t>
  </si>
  <si>
    <t>Spazmolitici u želudačnom sadržaju-GC/MS</t>
  </si>
  <si>
    <t>L024505</t>
  </si>
  <si>
    <t>Anksiolitici u tkivu organa - GC/FID</t>
  </si>
  <si>
    <t>L024570</t>
  </si>
  <si>
    <t>Antikonvulzivi u tkivu organa-GC/MS</t>
  </si>
  <si>
    <t>L024596</t>
  </si>
  <si>
    <t>Antiparkinsonici u tkivu organa-GC/MS</t>
  </si>
  <si>
    <t>L024679</t>
  </si>
  <si>
    <t>Bronhospazmolitici u tkivu organa-GC/MC</t>
  </si>
  <si>
    <t>L024687</t>
  </si>
  <si>
    <t>Droge-opijatni alkaloidi u tkivu organa- GC/MS</t>
  </si>
  <si>
    <t>L024695</t>
  </si>
  <si>
    <t>Droge-psihodelici u tkivu organa-GC/MS</t>
  </si>
  <si>
    <t>L024703</t>
  </si>
  <si>
    <t>Droge-psihostimulansi u tkivu organa-GC/MS</t>
  </si>
  <si>
    <t>L024778</t>
  </si>
  <si>
    <t>Kokain i benzoil-ekgonin u tkivu organa-GC/MS</t>
  </si>
  <si>
    <t>L024844</t>
  </si>
  <si>
    <t>Metanol u tkivu organa-GC/FID</t>
  </si>
  <si>
    <t>L024869</t>
  </si>
  <si>
    <t>Narkoanalgetici u tkivu organa-GC/MS</t>
  </si>
  <si>
    <t>L024950</t>
  </si>
  <si>
    <t>Pesticidi u tkivu organa-GC/MS</t>
  </si>
  <si>
    <t>L024984</t>
  </si>
  <si>
    <t>Psihostimulansi u tkivu organa-GC/MS</t>
  </si>
  <si>
    <t>L024992</t>
  </si>
  <si>
    <t>Sedativi-hipnotici u tkivu organa-GC/MS</t>
  </si>
  <si>
    <t>L025007</t>
  </si>
  <si>
    <t>Spazmolitici u tkivu organa-GC/MC</t>
  </si>
  <si>
    <t>L025163</t>
  </si>
  <si>
    <t>Droge-opijatni alkaloidi u kosi-GC/MS</t>
  </si>
  <si>
    <t>L025171</t>
  </si>
  <si>
    <t>Droge-psihodelici u kosi-GC/MS</t>
  </si>
  <si>
    <t>L025189</t>
  </si>
  <si>
    <t>Droge-psihostimulansi u kosi-GC/MS</t>
  </si>
  <si>
    <t>L025593</t>
  </si>
  <si>
    <t xml:space="preserve">Kompletna toksikološka analiza - GC/MS </t>
  </si>
  <si>
    <t>L025643</t>
  </si>
  <si>
    <t>Usmerena toksik.anali.prirodnog ili sintetskog jedinj.-GC/MS</t>
  </si>
  <si>
    <t xml:space="preserve">L026054 </t>
  </si>
  <si>
    <t xml:space="preserve">Izolacija DNK/RNK iz tkiva i parafinskih kalupa </t>
  </si>
  <si>
    <t xml:space="preserve">L026088 </t>
  </si>
  <si>
    <t>Konsultacije za postavljanje genetičke dijagnoze</t>
  </si>
  <si>
    <t xml:space="preserve">L025917 </t>
  </si>
  <si>
    <t>Molekularna dijagnostika najčešćih aneuploidija (13,18,21 i polnih hromozoma) QF - PCR metodom</t>
  </si>
  <si>
    <t xml:space="preserve">L025890 </t>
  </si>
  <si>
    <t>Molekularna dijagnostika i praćenje himerizma nakon transplantacije kostne srži multipleks STR-PCR metodom</t>
  </si>
  <si>
    <t>Endoanalnii ultrazvuk</t>
  </si>
  <si>
    <t>Ultrazvučni pregled štitaste žlezde</t>
  </si>
  <si>
    <t>Elastografija jetre</t>
  </si>
  <si>
    <t>Kompjuterizovana tomografija mozga - snimanje</t>
  </si>
  <si>
    <t>Kompjuterizovana tomografija mozga - čitanje</t>
  </si>
  <si>
    <t>Kompjuterizovana tomografija mozga sa intravenskom primenom kontrastnog sredstva - snimanje</t>
  </si>
  <si>
    <t>Kompjuterizovana tomografija pituitarne šupljine  – snimanje</t>
  </si>
  <si>
    <t>Kompjuterizovana tomografija pituitarne šupljine  – čitanje</t>
  </si>
  <si>
    <t>Kompjuterizovana tomografija orbite - snimanje</t>
  </si>
  <si>
    <t>Kompjuterizovana tomografija orbite sa intravenskom primenom kontrastnog sredstva - snimanje</t>
  </si>
  <si>
    <t>Kompjuterizovana tomografija orbite -čitanje</t>
  </si>
  <si>
    <t>Kompjuterizovana tomografija srednjeg uva i temporalne kosti, obostrana - snimanje</t>
  </si>
  <si>
    <t>Kompjuterizovana tomografija srednjeg uva i temporalne kosti sa intravenskom primenom kontrastnog sredstva, obostrana  - snimanje</t>
  </si>
  <si>
    <t>Kompjuterizovana tomografija srednjeg uva i temporalne kosti, obostrana - čitanje</t>
  </si>
  <si>
    <t>Kompjuterizovana tomografija facijalnih kostiju - snimanje</t>
  </si>
  <si>
    <t>Kompjuterizovana tomografija facijalnih kostiju - čitanje</t>
  </si>
  <si>
    <t>Kompjuterizovana tomografija paranazalnog sinusa - snimanje</t>
  </si>
  <si>
    <t>Kompjuterizovana tomografija facijalnih kostiju sa intravenskom primenom kontrastnog sredstva - snimanje</t>
  </si>
  <si>
    <t>Kompjuterizovana tomografija paranazalnog sinusa sa intravenskom primenom kontrastnog sredstva - snimanje</t>
  </si>
  <si>
    <t>Kompjuterizovana tomografija paranazalnog sinusa - čitanje</t>
  </si>
  <si>
    <t>Kompjuterizovana tomografija grudnog koša - snimanje</t>
  </si>
  <si>
    <t>Kompjuterizovana tomografija grudnog koša - čitanje</t>
  </si>
  <si>
    <t>Kompjuterizovana tomografija grudnog koša sa intravenskom primenom kontrastnog sredstva - snimanje</t>
  </si>
  <si>
    <t>Kompjuterizovana tomografija abdomena - snimanje</t>
  </si>
  <si>
    <t>Kompjuterizovana tomografija abdomena - čitanje</t>
  </si>
  <si>
    <t>Kompjuterizovana tomografija  - urografija</t>
  </si>
  <si>
    <t>Kompjuterizovana tomografija  - enterografija</t>
  </si>
  <si>
    <t>Kompjuterizovana tomografija abdomena sa intravenskom primenom kontrastnog sredstva - snimanje</t>
  </si>
  <si>
    <t>Kompjuterizovana tomografija karlice - snimanje</t>
  </si>
  <si>
    <t>Kompjuterizovana tomografija karlice sa intravenskom primenom kontrastnog sredstva - snimanje</t>
  </si>
  <si>
    <t xml:space="preserve">Kompjuterizovana tomografija abdomena i karlice - snimanje </t>
  </si>
  <si>
    <t xml:space="preserve">Kompjuterizovana tomografija abdomena i karlice - čitanje </t>
  </si>
  <si>
    <t>Kompjuterizovana tomografija abdomena i karlice sa intravenskom primenom kontrastnog sredstva - snimanje</t>
  </si>
  <si>
    <t>Kompjuterizovana tomografija kolona - snimanje</t>
  </si>
  <si>
    <t>Kompjuterizovana tomografija kolona - čitanje</t>
  </si>
  <si>
    <t>Kompjuterizovana tomografija ekstremiteta- snimanje</t>
  </si>
  <si>
    <t>Kompjuterizovana tomografija ekstremiteta sa intravenskom primenom kontrastnog sredstva - snimanje</t>
  </si>
  <si>
    <t>Kompjuterizovana tomografija ekstremiteta- čitanje</t>
  </si>
  <si>
    <t>Kompjuterizovana tomografija ciljanog zgloba ekstremiteta nativno</t>
  </si>
  <si>
    <t>Kompjuterizovana tomografija ciljanog zgloba ekstremiteta sa kontrastom</t>
  </si>
  <si>
    <t>Kompjuterizovana tomografija - flebografija</t>
  </si>
  <si>
    <t>Spiralna angiografija kompjuterizovanom tomografijom glave i/ili vrata, sa intravenskom primenom kontrastnog sredstva - snimanje</t>
  </si>
  <si>
    <t>Spiralna angiografija kompjuterizovanom tomografijom glave i/ili vrata, sa intravenskom primenom kontrastnog sredstva - čitanje</t>
  </si>
  <si>
    <t>Spiralna angiografija kompjuterizovanom tomografijom gornjih ekstremiteta, sa intravenskom primenom kontrastnog sredstva - snimanje</t>
  </si>
  <si>
    <t>Spiralna angiografija kompjuterizovanom tomografijom gornjih ekstremiteta, sa intravenskom primenom kontrastnog sredstva - čitanje</t>
  </si>
  <si>
    <t>Spiralna angiografija kompjuterizovanom tomografijom grudnog koša, sa intravenskom primenom kontrastnog sredstva - snimanje</t>
  </si>
  <si>
    <t>Spiralna angiografija kompjuterizovanom tomografijom grudnog koša, sa intravenskom primenom kontrastnog sredstva - čitanje</t>
  </si>
  <si>
    <t>Spiralna angiografija kompjuterizovanom tomografijom abdomena, sa intravenskom primenom kontrastnog sredstva - snimanje</t>
  </si>
  <si>
    <t>Spiralna angiografija kompjuterizovanom tomografijom abdomena, sa intravenskom primenom kontrastnog sredstva - čitanje</t>
  </si>
  <si>
    <t>Spiralna angiografija kompjuterizovanom tomografijom pelvisa, sa intravenskom primenom kontrastnog sredstva - snimanje</t>
  </si>
  <si>
    <t>Spiralna angiografija kompjuterizovanom tomografijom pelvisa, sa intravenskom primenom kontrastnog sredstva - čitanje</t>
  </si>
  <si>
    <t>Spiralna angiografija kompjuterizovanom tomografijom donjih ekstremiteta, sa intravenskom primenom kontrastnog sredstva - snimanje</t>
  </si>
  <si>
    <t>Spiralna angiografija kompjuterizovanom tomografijom donjih ekstremiteta, sa intravenskom primenom kontrastnog sredstva - čitanje</t>
  </si>
  <si>
    <t>Radiografija humerusa - čitanje</t>
  </si>
  <si>
    <t>Radiografija lakta - čitanje</t>
  </si>
  <si>
    <t>Radiografija podlaktice - čitanje</t>
  </si>
  <si>
    <t>Radiografija ručnog zgloba - čitanje</t>
  </si>
  <si>
    <t>Radiografija šake - čitanje</t>
  </si>
  <si>
    <t>Radiografija lakta i humerusa - čitanje</t>
  </si>
  <si>
    <t>Radiografija lakta i podlaktice - čitanje</t>
  </si>
  <si>
    <t>Radiografija šake, ručnog zgloba i podlaktice - čitanje</t>
  </si>
  <si>
    <t>Radiografija šake i ručnog zgloba - čitanje</t>
  </si>
  <si>
    <t>Radiografija femura - čitanje</t>
  </si>
  <si>
    <t>Radiografija kolena - čitanje</t>
  </si>
  <si>
    <t>Radiografija noge - čitanje</t>
  </si>
  <si>
    <t>Radiografija gležnja - čitanje</t>
  </si>
  <si>
    <t>Radiografija stopala - čitanje</t>
  </si>
  <si>
    <t>Radiografija femura i kolena - čitanje</t>
  </si>
  <si>
    <t>Radiografija kolena i noge - čitanje</t>
  </si>
  <si>
    <t>Radiografija noge i gležnja - čitanje</t>
  </si>
  <si>
    <t>Radiografija noge, gležnja i stopala - čitanje</t>
  </si>
  <si>
    <t>Radiografija gležnja i stopala - čitanje</t>
  </si>
  <si>
    <t>Radiografija ramena ili skapule - čitanje</t>
  </si>
  <si>
    <t>Radiografija klavikule - čitanje</t>
  </si>
  <si>
    <t>Radiografija zgloba kuka - čitanje</t>
  </si>
  <si>
    <t>Radiografija pelvisa - čitanje</t>
  </si>
  <si>
    <t>57901001</t>
  </si>
  <si>
    <t>Radiografija lobanje - čitanje</t>
  </si>
  <si>
    <t>Radiografija paranazalnog sinusa - čitanje</t>
  </si>
  <si>
    <t>Radiografija mastoidne kosti - čitanje</t>
  </si>
  <si>
    <t>Radiografija petroza temporalne kosti - čitanje</t>
  </si>
  <si>
    <t>Radiografija ostalih facijalnih kostiju - čitanje</t>
  </si>
  <si>
    <t>Radiografija mandibule - čitanje</t>
  </si>
  <si>
    <t>Radiografija nosa - čitanje</t>
  </si>
  <si>
    <t>Radiografija orbite - čitanje</t>
  </si>
  <si>
    <t>Radiografija temporalnomandibularnog zgloba - čitanje</t>
  </si>
  <si>
    <t>Radiografija cervikalnog dela kičme - čitanje</t>
  </si>
  <si>
    <t>Radiografija torakalnog dela kičme - čitanje</t>
  </si>
  <si>
    <t>Radiografija lumbalnosakralnog dela kičme - čitanje</t>
  </si>
  <si>
    <t>58109001</t>
  </si>
  <si>
    <t>Radiografija sakralnokokcigealnog dela kičme - čitanje</t>
  </si>
  <si>
    <t>Radiografija kičme, dva područja - čitanje</t>
  </si>
  <si>
    <t>Radiografija kičme, tri područja - čitanje</t>
  </si>
  <si>
    <t>Radiografija grudnog koša - čitanje</t>
  </si>
  <si>
    <t>Radiografija torakalnog inleta ili traheje - čitanje</t>
  </si>
  <si>
    <t>Radiografija sternuma - čitanje</t>
  </si>
  <si>
    <t>Radiografija rebara, jednostrano - čitanje</t>
  </si>
  <si>
    <t>Radiografija rebara, obostrano - čitanje</t>
  </si>
  <si>
    <t>Radiografija sternuma i rebara, jednostrano - čitanje</t>
  </si>
  <si>
    <t>Radiografija sternuma i rebara, obostrano - čitanje</t>
  </si>
  <si>
    <t>Radiografija urinarnog sistema - čitanje</t>
  </si>
  <si>
    <t>Intravenska urografija - čitanje</t>
  </si>
  <si>
    <t>Anterogradna pijelografija - čitanje</t>
  </si>
  <si>
    <t>Retrogradna cistografija</t>
  </si>
  <si>
    <t>Radiografija abdomena - čitanje</t>
  </si>
  <si>
    <t>Radiografsko snimanje farinksa, ezofagusa, želuca ili duodenuma sa primenom pozitivnog kontrastnog sredstva - čitanje</t>
  </si>
  <si>
    <t>Radiografsko snimanje tankog creva sa primenom pozitivnog kontrastnog sredstva - čitanje</t>
  </si>
  <si>
    <t>58927001</t>
  </si>
  <si>
    <t>Direktna holangiografija, postoperativna - čitanje</t>
  </si>
  <si>
    <t>Radiografija dojke, obostrano - čitanje</t>
  </si>
  <si>
    <t>Radiografija dojke sa tomografijom, obostrano - čitanje</t>
  </si>
  <si>
    <t>Flebografija - čitanje</t>
  </si>
  <si>
    <t>Angiografija  - čitanje</t>
  </si>
  <si>
    <t>Radiografija ostalih oblasti - čitanje</t>
  </si>
  <si>
    <t>Angiografija - arteriografija magnetnom rezonancom glave bez kontrastnog sredstva - snimanje</t>
  </si>
  <si>
    <t>Angiografija - arteriografija magnetnom rezonancom glave bez kontrastnog sredstva - čitanje</t>
  </si>
  <si>
    <t>Angiografija - arteriografija magnetnom rezonancom glave sa kontrastnim sredstvom - snimanje</t>
  </si>
  <si>
    <t>Angiografija - arteriografija magnetnom rezonancom glave sa kontrastnim sredstvom - čitanje</t>
  </si>
  <si>
    <t>Angiografija - venografija magnetnom rezonancom glave bez kontrastnog sredstva - snimanje</t>
  </si>
  <si>
    <t>Angiografija - venografija magnetnom rezonancom glave bez kontrastnog sredstva - čitanje</t>
  </si>
  <si>
    <t>Angiografija - venografija magnetnom rezonancom glave sa kontrastnim sredstvom - snimanje</t>
  </si>
  <si>
    <t>Angiografija - venografija magnetnom rezonancom glave sa kontrastnim sredstvom - čitanje</t>
  </si>
  <si>
    <t>Angiografija - arteriografija magnetnom rezonancom vrata bez kontrastnog sredstva - snimanje</t>
  </si>
  <si>
    <t>Angiografija - arteriografija magnetnom rezonancom vrata bez kontrastnog sredstva - čitanje</t>
  </si>
  <si>
    <t>Angiografija - arteriografija magnetnom rezonancom vrata sa kontrastnim sredstvom - snimanje</t>
  </si>
  <si>
    <t>Angiografija - arteriografija magnetnom rezonancom vrata sa kontrastnim sredstvom - čitanje</t>
  </si>
  <si>
    <t>Angiografija - venografija magnetnom rezonancom vrata bez kontrastnog sredstva - snimanje</t>
  </si>
  <si>
    <t>Angiografija - venografija magnetnom rezonancom vrata bez kontrastnog sredstva - čitanje</t>
  </si>
  <si>
    <t>Angiografija - venografija magnetnom rezonancom vrata sa kontrastnim sredstvom - snimanje</t>
  </si>
  <si>
    <t>Angiografija - venografija magnetnom rezonancom vrata sa kontrastnim sredstvom - čitanje</t>
  </si>
  <si>
    <t>Angiografija - arteriografija magnetnom rezonancom gornjih ekstremiteta bez kontrastnog sredstva - snimanje</t>
  </si>
  <si>
    <t>Angiografija - arteriografija magnetnom rezonancom gornjih ekstremiteta bez kontrastnog sredstva - čitanje</t>
  </si>
  <si>
    <t>Angiografija - arteriografija magnetnom rezonancom gornjih ekstremiteta sa kontrastnim sredstvom - snimanje</t>
  </si>
  <si>
    <t>Angiografija - arteriografija magnetnom rezonancom gornjih ekstremiteta sa kontrastnim sredstvom - čitanje</t>
  </si>
  <si>
    <t>Angiografija - venografija magnetnom rezonancom gornjih ekstremiteta bez kontrastnog sredstva - snimanje</t>
  </si>
  <si>
    <t>Angiografija - venografija magnetnom rezonancom gornjih ekstremiteta bez kontrastnog sredstva - čitanje</t>
  </si>
  <si>
    <t>Angiografija - venografija magnetnom rezonancom gornjih ekstremiteta sa kontrastnim sredstvom - snimanje</t>
  </si>
  <si>
    <t>Angiografija - venografija magnetnom rezonancom gornjih ekstremiteta sa kontrastnim sredstvom - čitanje</t>
  </si>
  <si>
    <t>Angiografija - arteriografija magnetnom rezonancom grudnog koša bez kontrastnog sredstva - snimanje</t>
  </si>
  <si>
    <t>Angiografija - arteriografija magnetnom rezonancom grudnog koša bez kontrastnog sredstva - čitanje</t>
  </si>
  <si>
    <t>Angiografija - arteriografija magnetnom rezonancom grudnog koša sa kontrastnim sredstvom - snimanje</t>
  </si>
  <si>
    <t>Angiografija - arteriografija magnetnom rezonancom grudnog koša sa kontrastnim sredstvom - čitanje</t>
  </si>
  <si>
    <t>Angiografija - venografija magnetnom rezonancom grudnog koša bez kontrastnog sredstva - snimanje</t>
  </si>
  <si>
    <t>Angiografija - venografija magnetnom rezonancom grudnog koša bez kontrastnog sredstva - čitanje</t>
  </si>
  <si>
    <t>Angiografija - venografija magnetnom rezonancom grudnog koša sa kontrastnim sredstvom - snimanje</t>
  </si>
  <si>
    <t>Angiografija - venografija magnetnom rezonancom grudnog koša sa kontrastnim sredstvom - čitanje</t>
  </si>
  <si>
    <t>Angiografija - arteriografija magnetnom rezonancom abdomena bez kontrastnog sredstva - snimanje</t>
  </si>
  <si>
    <t>Angiografija - arteriografija magnetnom rezonancom abdomena bez kontrastnog sredstva - čitanje</t>
  </si>
  <si>
    <t>Angiografija - arteriografija magnetnom rezonancom abdomena sa kontrastnim sredstvom - snimanje</t>
  </si>
  <si>
    <t>Angiografija - arteriografija magnetnom rezonancom abdomena sa kontrastnim sredstvom - čitanje</t>
  </si>
  <si>
    <t>Angiografija - venografija magnetnom rezonancom abdomena bez kontrastnog sredstva - snimanje</t>
  </si>
  <si>
    <t>Angiografija - venografija magnetnom rezonancom abdomena bez kontrastnog sredstva - čitanje</t>
  </si>
  <si>
    <t>Angiografija - venografija magnetnom rezonancom abdomena sa kontrastnim sredstvom - snimanje</t>
  </si>
  <si>
    <t>Angiografija - venografija magnetnom rezonancom abdomena sa kontrastnim sredstvom - čitanje</t>
  </si>
  <si>
    <t>Angiografija - arteriografija magnetnom rezonancom pelvisa bez kontrastnog sredstva - snimanje</t>
  </si>
  <si>
    <t>Angiografija - arteriografija magnetnom rezonancom pelvisa bez kontrastnog sredstva - čitanje</t>
  </si>
  <si>
    <t>Angiografija - arteriografija magnetnom rezonancom pelvisa sa kontrastnim sredstvom - snimanje</t>
  </si>
  <si>
    <t>Angiografija - arteriografija magnetnom rezonancom pelvisa sa kontrastnim sredstvom - čitanje</t>
  </si>
  <si>
    <t>Angiografija - venografija magnetnom rezonancom pelvisa bez kontrastnog sredstva - snimanje</t>
  </si>
  <si>
    <t>Angiografija - venografija magnetnom rezonancom pelvisa bez kontrastnog sredstva - čitanje</t>
  </si>
  <si>
    <t>Angiografija - venografija magnetnom rezonancom pelvisa sa kontrastnim sredstvom - snimanje</t>
  </si>
  <si>
    <t>Angiografija - venografija magnetnom rezonancom pelvisa sa kontrastnim sredstvom - čitanje</t>
  </si>
  <si>
    <t>Angiografija - arteriografija magnetnom rezonancom donjih ekstremiteta bez kontrastnog sredstva - snimanje</t>
  </si>
  <si>
    <t>Angiografija - arteriografija magnetnom rezonancom donjih ekstremiteta bez kontrastnog sredstva - čitanje</t>
  </si>
  <si>
    <t>Angiografija - arteriografija magnetnom rezonancom  donjih ekstremiteta sa kontrastnim sredstvom - snimanje</t>
  </si>
  <si>
    <t>Angiografija - arteriografija magnetnom rezonancom  donjih ekstremiteta sa kontrastnim sredstvom - čitanje</t>
  </si>
  <si>
    <t>Angiografija - venografija magnetnom rezonancom  donjih ekstremiteta bez kontrastnog sredstva - snimanje</t>
  </si>
  <si>
    <t>Angiografija - venografija magnetnom rezonancom  donjih ekstremiteta bez kontrastnog sredstva - čitanje</t>
  </si>
  <si>
    <t>Angiografija - venografija magnetnom rezonancom  donjih ekstremiteta sa kontrastnim sredstvom - snimanje</t>
  </si>
  <si>
    <t>Angiografija - venografija magnetnom rezonancom donjih ekstremiteta sa kontrastnim sredstvom - čitanje</t>
  </si>
  <si>
    <t>Angiografija - arteriografija magnetnom rezonancom ostalih oblasti bez kontrastnog sredstva - snimanje</t>
  </si>
  <si>
    <t>Angiografija - arteriografija magnetnom rezonancom ostalih oblasti bez kontrastnog sredstva - čitanje</t>
  </si>
  <si>
    <t>Angiografija - arteriografija magnetnom rezonancom ostalih oblasti sa kontrastnim sredstvom - snimanje</t>
  </si>
  <si>
    <t>Angiografija - arteriografija magnetnom rezonancom ostalih oblasti sa kontrastnim sredstvom - čitanje</t>
  </si>
  <si>
    <t>Angiografija - venografija magnetnom rezonancom  ostalih oblasti bez kontrastnog sredstva - snimanje</t>
  </si>
  <si>
    <t>Angiografija - venografija magnetnom rezonancom  ostalih oblasti bez kontrastnog sredstva - čitanje</t>
  </si>
  <si>
    <t>Angiografija - venografija magnetnom rezonancom  ostalih oblasti sa kontrastnim sredstvom - snimanje</t>
  </si>
  <si>
    <t>Angiografija - venografija magnetnom rezonancom  ostalih oblasti sa kontrastnim sredstvom - čitanje</t>
  </si>
  <si>
    <t>12306-00</t>
  </si>
  <si>
    <t>Denzitometrija kostiju upotrebom rendgenske apsorpciometrije dualne energije</t>
  </si>
  <si>
    <t>12309-00</t>
  </si>
  <si>
    <t>Denzitometrija kostiju upotrebom kvantitativne kompjuterizovane tomografije</t>
  </si>
  <si>
    <t>55028-00</t>
  </si>
  <si>
    <t>Ultrazvučni pregled glave</t>
  </si>
  <si>
    <t>55036-00</t>
  </si>
  <si>
    <t>Ultrazvučni pregled abdomena</t>
  </si>
  <si>
    <t>55038-00</t>
  </si>
  <si>
    <t>Ultrazvučni pregled urinarnog sistema</t>
  </si>
  <si>
    <t>55044-00</t>
  </si>
  <si>
    <t>Ultrazvučni pregled muškog pelvisa</t>
  </si>
  <si>
    <t>55048-00</t>
  </si>
  <si>
    <t>Ultrazvučni pregled skrotuma</t>
  </si>
  <si>
    <t>55070-00</t>
  </si>
  <si>
    <t>Ultrazvučni pregled dojke, unilateralan</t>
  </si>
  <si>
    <t>55076-00</t>
  </si>
  <si>
    <t>Ultrazvučni pregled dojke, bilateralan</t>
  </si>
  <si>
    <t>55084-00</t>
  </si>
  <si>
    <t>Ultrazvučni pregled bešike</t>
  </si>
  <si>
    <t>55113-00</t>
  </si>
  <si>
    <t xml:space="preserve">M-prikaz i dvodimenzionalni ultrazvučni pregled </t>
  </si>
  <si>
    <t>55238-00</t>
  </si>
  <si>
    <t>Ultrazvučni dupleks pregled arterija ili bajpasa donjih ekstremiteta, unilateralni</t>
  </si>
  <si>
    <t>55238-01</t>
  </si>
  <si>
    <t>Ultrazvučni dupleks pregled arterija ili bajpasa donjih ekstremiteta, bilateralni</t>
  </si>
  <si>
    <t>55244-00</t>
  </si>
  <si>
    <t>Ultrazvučni dupleks pregled vena donjih ekstremiteta, unilateralni</t>
  </si>
  <si>
    <t>55244-01</t>
  </si>
  <si>
    <t>Ultrazvučni dupleks pregled vena donjih ekstremiteta, bilateralni</t>
  </si>
  <si>
    <t>55248-00</t>
  </si>
  <si>
    <t>Ultrazvučni dupleks pregled arterija ili bajpasa gornjih ekstremiteta, unilateralni</t>
  </si>
  <si>
    <t>55248-01</t>
  </si>
  <si>
    <t>Ultrazvučni dupleks pregled arterija ili bajpasa gornjih ekstremiteta, bilateralni</t>
  </si>
  <si>
    <t>55252-00</t>
  </si>
  <si>
    <t>Ultrazvučni dupleks pregled vena gornjih ekstremiteta, unilateralni</t>
  </si>
  <si>
    <t>55252-01</t>
  </si>
  <si>
    <t>Ultrazvučni dupleks pregled vena gornjih ekstremiteta, bilateralni</t>
  </si>
  <si>
    <t>55274-00</t>
  </si>
  <si>
    <t xml:space="preserve">Ultrazvučni dupleks pregled ekstrakranijalnih, karotidnih i vertebralnih krvnih sudova (sa ili bez kontrasta) </t>
  </si>
  <si>
    <t>55276-00</t>
  </si>
  <si>
    <t>Ultrazvučni dupleks pregled aorte, intraabdominalnih i ilijačnih arterija i/ili donje šuplje vene i ilijačnih vena</t>
  </si>
  <si>
    <t>55278-00</t>
  </si>
  <si>
    <t>Ultrazvučni dupleks pregled renalnih i/ili visceralnih krvnih sudova</t>
  </si>
  <si>
    <t>55280-00</t>
  </si>
  <si>
    <t>Ultrazvučni dupleks pregled intrakranijalnih krvnih sudova TCD</t>
  </si>
  <si>
    <t>55284-00</t>
  </si>
  <si>
    <t>Ultrazvučni dupleks pregled kavernoznog tkiva penisa</t>
  </si>
  <si>
    <t>55292-00</t>
  </si>
  <si>
    <t>Ultrazvučni dupleks pregled hirurški oblikovane arteriovenske fistule ili arteriovenska sintetska premosnica gornjih ekstremiteta</t>
  </si>
  <si>
    <t>55294-00</t>
  </si>
  <si>
    <t>Ultrazvučni dupleks pregled arterija za maping provodljivosti bajpasa</t>
  </si>
  <si>
    <t>55294-01</t>
  </si>
  <si>
    <t>Ultrazvučni dupleks pregled vena za maping provodljivosti bajpasa</t>
  </si>
  <si>
    <t>55294-02</t>
  </si>
  <si>
    <t>Ultrazvučni dupleks pregled arterija i vena za maping provodljivosti bajpasa</t>
  </si>
  <si>
    <t>55600-00</t>
  </si>
  <si>
    <t>Transrektalni ultrazvučni pregled prostate, baze bešike i uretre</t>
  </si>
  <si>
    <t>55700-00</t>
  </si>
  <si>
    <t>Ultrazvučni pregled zbog detekcije abnormalnosti fetusa</t>
  </si>
  <si>
    <t>55700-01</t>
  </si>
  <si>
    <t>Ultrazvučni pregled zbog merenja rasta fetusa</t>
  </si>
  <si>
    <t>55700-02</t>
  </si>
  <si>
    <t>Ultrazvučni pregled abdomena ili pelvisa zbog ostalih stanja povezanih sa trudnoćom</t>
  </si>
  <si>
    <t>55729-01</t>
  </si>
  <si>
    <t>Ultrazvučni dupleks pregled umbilikalne arterije</t>
  </si>
  <si>
    <t>55731-00</t>
  </si>
  <si>
    <t>Ultrazvučni pregled ženskog pelvisa</t>
  </si>
  <si>
    <t>55800-00</t>
  </si>
  <si>
    <t>Ultrazvučni pregled šake ili ručnog zgloba</t>
  </si>
  <si>
    <t>55804-00</t>
  </si>
  <si>
    <t>Ultrazvučni pregled podlaktice ili lakta</t>
  </si>
  <si>
    <t>55808-00</t>
  </si>
  <si>
    <t xml:space="preserve"> Ultrazvučni pregled ramena ili nadlaktice</t>
  </si>
  <si>
    <t>55812-00</t>
  </si>
  <si>
    <t>Ultrazvučni pregled grudnog koša ili trbušnog zida</t>
  </si>
  <si>
    <t>55816-00</t>
  </si>
  <si>
    <t>Ultrazvučni pregled kuka</t>
  </si>
  <si>
    <t>55816-01</t>
  </si>
  <si>
    <t>Ultrazvučni pregled prepona</t>
  </si>
  <si>
    <t>55824-00</t>
  </si>
  <si>
    <t>Ultrazvučni pregled glutealne regije</t>
  </si>
  <si>
    <t>55824-01</t>
  </si>
  <si>
    <t>Ultrazvučni pregled bedra</t>
  </si>
  <si>
    <t>55828-00</t>
  </si>
  <si>
    <t>Ultrazvučni pregled kolena</t>
  </si>
  <si>
    <t>55832-00</t>
  </si>
  <si>
    <t>Ultrazvučni pregled potkolenice</t>
  </si>
  <si>
    <t>55836-00</t>
  </si>
  <si>
    <t>Ultrazvučni pregled gležnja ili stopala</t>
  </si>
  <si>
    <t>55844-00</t>
  </si>
  <si>
    <t>Ultrazvučni pregled kože i potkožnog tkiva</t>
  </si>
  <si>
    <t>56001-00</t>
  </si>
  <si>
    <t>Kompjuterizovana tomografija mozga</t>
  </si>
  <si>
    <t>56007-00</t>
  </si>
  <si>
    <t>Kompjuterizovana tomografija mozga sa intravenskom primenom kontrastnog sredstva</t>
  </si>
  <si>
    <t>56013-00</t>
  </si>
  <si>
    <t>Kompjuterizovana tomografija orbite</t>
  </si>
  <si>
    <t>56013-01</t>
  </si>
  <si>
    <t>Kompjuterizovana tomografija orbite sa intravenskom primenom kontrastnog sredstva</t>
  </si>
  <si>
    <t>56016-04</t>
  </si>
  <si>
    <t>Kompjuterizovana tomografija srednjeg uva i temporalne kosti, obostrana</t>
  </si>
  <si>
    <t>56016-05</t>
  </si>
  <si>
    <t>Kompjuterizovana tomografija srednjeg uva i temporalne kosti sa intravenskom primenom kontrastnog sredstva, obostrana</t>
  </si>
  <si>
    <t>56022-00</t>
  </si>
  <si>
    <t>Kompiuterizovana tomografija facijalnih kostiju</t>
  </si>
  <si>
    <t>56022-01</t>
  </si>
  <si>
    <t>Kompjuterizovana tomografija paranazalnog sinusa</t>
  </si>
  <si>
    <t>56028-00</t>
  </si>
  <si>
    <t>Kompjuterizovana tomografija facijalnih kostiju sa intravenskom primenom kontrastnog sredstva</t>
  </si>
  <si>
    <t>56028-01</t>
  </si>
  <si>
    <t>Kompjuterizovana tomografija paranazalnog sinusa sa intravenskom primenom kontrastnog sredstva</t>
  </si>
  <si>
    <t>56036-00</t>
  </si>
  <si>
    <t>Kompjuterizovana tomografija facijalnih kostiju i paranazalnog sinusa sa intravenskom primenom kontrastnog sredstva</t>
  </si>
  <si>
    <t>56101-00</t>
  </si>
  <si>
    <t>Kompjuterizovana tomografija mekih tkiva vrata</t>
  </si>
  <si>
    <t>56107-00</t>
  </si>
  <si>
    <t>Kompjuterizovana tomografija mekih tkiva vrata sa intravenskom primenom kontrastnog sredstva</t>
  </si>
  <si>
    <t>56220-00</t>
  </si>
  <si>
    <t>Kompjuterizovana tomografija kičme, cervikalne regije</t>
  </si>
  <si>
    <t>56221-00</t>
  </si>
  <si>
    <t>Kompjuterizovana tomografija kičme, torakalne regije</t>
  </si>
  <si>
    <t>56223-00</t>
  </si>
  <si>
    <t>Kompjuterizovana tomografija kičme, lumbosakralne regije</t>
  </si>
  <si>
    <t>56224-00</t>
  </si>
  <si>
    <t>Kompjuterizovana tomografija kičme sa intravenskom primenom kontrastnog sredstva, cervikalne regije</t>
  </si>
  <si>
    <t>56225-00</t>
  </si>
  <si>
    <t>Kompjuterizovana tomografija kičme sa intravenskom primenom kontrastnog sredstva, torakalne regije</t>
  </si>
  <si>
    <t>56226-00</t>
  </si>
  <si>
    <t>Kompjuterizovana tomografija kičme sa intravenskom primenom kontrastnog sredstva, lumbosakralne regije</t>
  </si>
  <si>
    <t>56233-00</t>
  </si>
  <si>
    <t>Kompjuterizovana tomografija kičme, višestrukih regija</t>
  </si>
  <si>
    <t>56234-00</t>
  </si>
  <si>
    <t>Kompjuterizovana tomografija kičme sa intravenskom primenom kontrastnog sredstva, višestrukih regija</t>
  </si>
  <si>
    <t>56301-00</t>
  </si>
  <si>
    <t>Kompjuterizovana tomografija grudnog koša</t>
  </si>
  <si>
    <t>56301-01</t>
  </si>
  <si>
    <t>Kompjuterizovana tomografija grudnog koša i abdomena</t>
  </si>
  <si>
    <t>56307-00</t>
  </si>
  <si>
    <t>Kompjuterizovana tomografija grudnog koša sa intravenskom primenom kontrastnog sredstva</t>
  </si>
  <si>
    <t>56307-01</t>
  </si>
  <si>
    <t>Kompjuterizovana tomografija grudnog koša i abdomena sa intravenskom primenom kontrastnog sredstva</t>
  </si>
  <si>
    <t>56401-00</t>
  </si>
  <si>
    <t>Kompjuterizovana tomografija abdomena</t>
  </si>
  <si>
    <t>56407-00</t>
  </si>
  <si>
    <t>Kompjuterizovana tomografija abdomena sa intravenskom primenom kontrastnog sredstva</t>
  </si>
  <si>
    <t>56409-00</t>
  </si>
  <si>
    <t>Kompjuterizovana tomografija karlice</t>
  </si>
  <si>
    <t>56412-00</t>
  </si>
  <si>
    <t>Kompjuterizovana tomografija karlice sa intravenskom primenom kontrastnog sredstva</t>
  </si>
  <si>
    <t>56501-00</t>
  </si>
  <si>
    <t xml:space="preserve">Kompjuterizovana tomografija abdomena i karlice </t>
  </si>
  <si>
    <t>56507-00</t>
  </si>
  <si>
    <t xml:space="preserve">Kompjuterizovana tomografija abdomena i karlice sa intravenskom primenom kontrastnog sredstva </t>
  </si>
  <si>
    <t>56549-01</t>
  </si>
  <si>
    <t>Kompjuterizovana tomografija kolona</t>
  </si>
  <si>
    <t>56619-00</t>
  </si>
  <si>
    <t>Kompjuterizovana tomografija ekstremiteta</t>
  </si>
  <si>
    <t>56625-00</t>
  </si>
  <si>
    <t>Kompjuterizovana tomografija ekstremiteta sa intravenskom primenom kontrastnog sredstva</t>
  </si>
  <si>
    <t>56801-00</t>
  </si>
  <si>
    <t>Kompjuterizovana tomografija grudnog koša, abdomena i pelvisa</t>
  </si>
  <si>
    <t>56807-00</t>
  </si>
  <si>
    <t>Kompjuterizovana tomografija grudnog koša, abdomena i pelvisa sa intravenskom primenom kontrastnog sredstva</t>
  </si>
  <si>
    <t>57001-00</t>
  </si>
  <si>
    <t>Kompjuterizovana tomografija mozga i grudnog koša</t>
  </si>
  <si>
    <t>57001-01</t>
  </si>
  <si>
    <t>Kompjuterizovana tomografija mozga, grudnog koša i abdomena</t>
  </si>
  <si>
    <t>57007-00</t>
  </si>
  <si>
    <t>Kompjuterizovana tomografija mozga i grudnog koša sa intravenskom primenom kontrastnog sredstva</t>
  </si>
  <si>
    <t>57007-01</t>
  </si>
  <si>
    <t>Kompjuterizovana tomografija mozga, grudnog koša i abdomena sa intravenskom primenom kontrastnog sredstva</t>
  </si>
  <si>
    <t>57350-00</t>
  </si>
  <si>
    <t>Spiralna angiografija kompjuterizovanom tomografijom glave i/ili vrata, sa intravenskom primenom kontrastnog sredstva</t>
  </si>
  <si>
    <t>57350-01</t>
  </si>
  <si>
    <t>Spiralna angiografija kompjuterizovanom tomografijom gornjih ekstremiteta, sa intravenskom primenom kontrastnog sredstva</t>
  </si>
  <si>
    <t>57350-02</t>
  </si>
  <si>
    <t>Spiralna angiografija kompjuterizovanom tomografijom grudnog koša, sa intravenskom primenom kontrastnog sredstva</t>
  </si>
  <si>
    <t>57350-03</t>
  </si>
  <si>
    <t>Spiralna angiografija kompjuterizovanom tomografijom abdomena, sa intravenskom primenom kontrastnog sredstva</t>
  </si>
  <si>
    <t>57350-06</t>
  </si>
  <si>
    <t>Spiralna angiografija kompjuterizovanom tomografijom pelvisa, sa intravenskom primenom kontrastnog sredstva</t>
  </si>
  <si>
    <t>57350-07</t>
  </si>
  <si>
    <t>Spiralna angiografija kompjuterizovanom tomografijom donjih ekstremiteta, sa intravenskom primenom kontrastnog sredstva</t>
  </si>
  <si>
    <t>57350-08</t>
  </si>
  <si>
    <t>Spiralna angiografija kompjuterizovanom tomografijom ostalih oblasti, sa intravenskom primenom kontrastnog sredstva</t>
  </si>
  <si>
    <t>57506-00</t>
  </si>
  <si>
    <t>Radiografsko snimanje humerusa</t>
  </si>
  <si>
    <t>57506-01</t>
  </si>
  <si>
    <t>Radiografsko snimanje lakta</t>
  </si>
  <si>
    <t>57506-02</t>
  </si>
  <si>
    <t>Radiografsko snimanje podlaktice</t>
  </si>
  <si>
    <t>57506-03</t>
  </si>
  <si>
    <t>Radiografsko snimanje ručnog zgloba</t>
  </si>
  <si>
    <t>57512-00</t>
  </si>
  <si>
    <t>Radiografsko snimanje lakta i humerusa</t>
  </si>
  <si>
    <t>57512-01</t>
  </si>
  <si>
    <t>Radiografsko snimanje lakta i podlaktice</t>
  </si>
  <si>
    <t>57512-02</t>
  </si>
  <si>
    <t>Radiografsko snimanje šake, ručnog zgloba i podlaktice</t>
  </si>
  <si>
    <t>57512-03</t>
  </si>
  <si>
    <t>Radiografsko snimanje šake i ručnog zgloba</t>
  </si>
  <si>
    <t>57518-00</t>
  </si>
  <si>
    <t>Radiografsko snimanje femura</t>
  </si>
  <si>
    <t>57518-01</t>
  </si>
  <si>
    <t>Radiografsko snimanje kolena</t>
  </si>
  <si>
    <t>57518-02</t>
  </si>
  <si>
    <t>Radiografsko snimanje noge</t>
  </si>
  <si>
    <t>57518-03</t>
  </si>
  <si>
    <t>Radiografsko snimanje gležnja</t>
  </si>
  <si>
    <t>57518-04</t>
  </si>
  <si>
    <t>Radiografsko snimanje stopala</t>
  </si>
  <si>
    <t>57524-00</t>
  </si>
  <si>
    <t>Radiografsko snimanje femura i kolena</t>
  </si>
  <si>
    <t>57524-01</t>
  </si>
  <si>
    <t>Radiografsko snimanje kolena i noge</t>
  </si>
  <si>
    <t>57524-02</t>
  </si>
  <si>
    <t>Radiografsko snimanje noge i gležnja</t>
  </si>
  <si>
    <t>57524-03</t>
  </si>
  <si>
    <t>Radiografsko snimanje noge, gležnja i stopala</t>
  </si>
  <si>
    <t>57524-04</t>
  </si>
  <si>
    <t>Radiografsko snimanje gležnja i stopala</t>
  </si>
  <si>
    <t>57700-00</t>
  </si>
  <si>
    <t>Radiografsko snimanje ramena ili skapule</t>
  </si>
  <si>
    <t>57706-00</t>
  </si>
  <si>
    <t>Radiografsko snimanje klavikule</t>
  </si>
  <si>
    <t>57712-00</t>
  </si>
  <si>
    <t>Radiografsko snimanje zgloba kuka</t>
  </si>
  <si>
    <t>57715-00</t>
  </si>
  <si>
    <t>Radiografsko snimanje pelvisa</t>
  </si>
  <si>
    <t>57901-00</t>
  </si>
  <si>
    <t>Radiografsko snimanje lobanje</t>
  </si>
  <si>
    <t>57903-00</t>
  </si>
  <si>
    <t>Radiografsko snimanje paranazalnog sinusa</t>
  </si>
  <si>
    <t>57906-00</t>
  </si>
  <si>
    <t>Radiografsko snimanje mastoidne kosti</t>
  </si>
  <si>
    <t>57909-00</t>
  </si>
  <si>
    <t>Radiografsko snimanje petroza temporalne kosti</t>
  </si>
  <si>
    <t>57912-00</t>
  </si>
  <si>
    <t>Radiografsko snimanje ostalih facijalnih kostiju</t>
  </si>
  <si>
    <t>57915-00</t>
  </si>
  <si>
    <t>Radiografsko snimanje mandibule</t>
  </si>
  <si>
    <t>57921-00</t>
  </si>
  <si>
    <t>Radiografsko snimanje nosa</t>
  </si>
  <si>
    <t>57927-00</t>
  </si>
  <si>
    <t>Radiografsko snimanje temporalnomandibularnog zgloba</t>
  </si>
  <si>
    <t>58100-00</t>
  </si>
  <si>
    <t>Radiografsko snimanje cervikalnog dela kičme</t>
  </si>
  <si>
    <t>58103-00</t>
  </si>
  <si>
    <t>Radiografsko snimanje trorakalnog dela kičme</t>
  </si>
  <si>
    <t>58106-00</t>
  </si>
  <si>
    <t>Radiografsko snimanje lumbalnosakralnog dela kičme</t>
  </si>
  <si>
    <t>58109-00</t>
  </si>
  <si>
    <t>Radiografsko snimanje sakralnokokcigealnog dela kičme</t>
  </si>
  <si>
    <t>58112-00</t>
  </si>
  <si>
    <t>Radiografsko snimanje kičme, dva područja</t>
  </si>
  <si>
    <t>58115-00</t>
  </si>
  <si>
    <t>Radiografsko snimanje kičme, tri područja</t>
  </si>
  <si>
    <t>58500-00</t>
  </si>
  <si>
    <t>Radiografsko snimanje grudnog koša</t>
  </si>
  <si>
    <t>58509-00</t>
  </si>
  <si>
    <t>Radiografsko snimanje torakalnog inleta ili traheje</t>
  </si>
  <si>
    <t>58521-00</t>
  </si>
  <si>
    <t>Radiografsko snimanje sternuma</t>
  </si>
  <si>
    <t>58521-01</t>
  </si>
  <si>
    <t>Radiografsko snimanje rebara, jednostrano</t>
  </si>
  <si>
    <t>58524-00</t>
  </si>
  <si>
    <t>Radiografsko snimanje rebara, obostrano</t>
  </si>
  <si>
    <t>58524-01</t>
  </si>
  <si>
    <t>Radiografsko snimanje sternuma i rebara, jednostrano</t>
  </si>
  <si>
    <t>58527-00</t>
  </si>
  <si>
    <t>Radiografsko snimanje sternuma i rebara, obostrano</t>
  </si>
  <si>
    <t>58700-00</t>
  </si>
  <si>
    <t>Radiografsko snimanje urinarnog sistema</t>
  </si>
  <si>
    <t>58706-00</t>
  </si>
  <si>
    <t xml:space="preserve">Intravenska pijelografija </t>
  </si>
  <si>
    <t>58715-00</t>
  </si>
  <si>
    <t>Anterogradna pijelografija</t>
  </si>
  <si>
    <t>58715-01</t>
  </si>
  <si>
    <t>Retrogradna pijelografija</t>
  </si>
  <si>
    <t>58718-00</t>
  </si>
  <si>
    <t>58718-01</t>
  </si>
  <si>
    <t>Retrogradna uretrografija</t>
  </si>
  <si>
    <t>58721-00</t>
  </si>
  <si>
    <t>Retrogradna mikciona cistouretrografija</t>
  </si>
  <si>
    <t>58900-00</t>
  </si>
  <si>
    <t>Radiografsko snimanje abdomena</t>
  </si>
  <si>
    <t>58909-00</t>
  </si>
  <si>
    <t>Radiografsko snimanje farinksa, ezofagusa, želuca ili duodenuma sa primenom pozitivnog kontrastnog sredstva</t>
  </si>
  <si>
    <t>59300-00</t>
  </si>
  <si>
    <t>Radiografsko snimanje dojke, obostrano</t>
  </si>
  <si>
    <t>59300-01</t>
  </si>
  <si>
    <t>Radiografsko snimanje dojke sa termografijom, obostrano</t>
  </si>
  <si>
    <t>59718-00</t>
  </si>
  <si>
    <t>Flebografija</t>
  </si>
  <si>
    <t>Magnetna rezonanca mozga</t>
  </si>
  <si>
    <t>Magnetna rezonanca glave</t>
  </si>
  <si>
    <t>Magnetna rezonanca vrata</t>
  </si>
  <si>
    <t>Magnetna rezonanca kičme</t>
  </si>
  <si>
    <t>Magnetna rezonanca abdomena</t>
  </si>
  <si>
    <t>Magnetna rezonanca pelvisa</t>
  </si>
  <si>
    <t>Magnetna rezonanca ekstremiteta</t>
  </si>
  <si>
    <t>Magnetna rezonanca ostalih oblasti</t>
  </si>
  <si>
    <t>90901-09</t>
  </si>
  <si>
    <t>Funkcionalna magnetna rezonanca mozga</t>
  </si>
  <si>
    <t>Magnetna rezonanca dojke</t>
  </si>
  <si>
    <t>90902-00</t>
  </si>
  <si>
    <t>Angiografija magnetnom rezonancom glave ili vrata</t>
  </si>
  <si>
    <t>90902-01</t>
  </si>
  <si>
    <t>Angiografija magnetnom rezonancom gornjih ekstremiteta sa kontrastnim sredstvom</t>
  </si>
  <si>
    <t>90902-02</t>
  </si>
  <si>
    <t>Angiografija magnetnom rezonancom grudnog koša</t>
  </si>
  <si>
    <t>90902-04</t>
  </si>
  <si>
    <t>Angiografija magnetnom rezonancom abdomena sa kontrastom</t>
  </si>
  <si>
    <t>90902-05</t>
  </si>
  <si>
    <t xml:space="preserve">Angiografija magnetnom rezonancom karlice sa kontrastom </t>
  </si>
  <si>
    <t>90902-06</t>
  </si>
  <si>
    <t>Angiografija magnetnom rezonancom donjih ekstremiteta sa kontrastom</t>
  </si>
  <si>
    <t>90902-07</t>
  </si>
  <si>
    <t>Angiografija magnetnom rezonancom ostalih oblasti sa kontrastom</t>
  </si>
  <si>
    <t>90908-00</t>
  </si>
  <si>
    <t>Ultrazvučni pregled ostalih oblasti</t>
  </si>
  <si>
    <t>90909-00</t>
  </si>
  <si>
    <t>Radiografsko snimanje ostalih oblasti</t>
  </si>
  <si>
    <t>90911-00</t>
  </si>
  <si>
    <t>Ultrazvučni dupleks pregled krvnih sudova na ostalim oblastima</t>
  </si>
  <si>
    <t>A57506-00</t>
  </si>
  <si>
    <t>A57506-01</t>
  </si>
  <si>
    <t>A57506-02</t>
  </si>
  <si>
    <t>A57506-03</t>
  </si>
  <si>
    <t>A57506-04</t>
  </si>
  <si>
    <t>A57512-00</t>
  </si>
  <si>
    <t>A57512-01</t>
  </si>
  <si>
    <t>A57512-02</t>
  </si>
  <si>
    <t>A57512-03</t>
  </si>
  <si>
    <t>A57518-00</t>
  </si>
  <si>
    <t>A57518-01</t>
  </si>
  <si>
    <t>A57518-02</t>
  </si>
  <si>
    <t>A57518-03</t>
  </si>
  <si>
    <t>A57518-04</t>
  </si>
  <si>
    <t>A57524-00</t>
  </si>
  <si>
    <t>A57524-01</t>
  </si>
  <si>
    <t>A57524-02</t>
  </si>
  <si>
    <t>A57524-03</t>
  </si>
  <si>
    <t>A57524-04</t>
  </si>
  <si>
    <t>A57700-00</t>
  </si>
  <si>
    <t>A57706-00</t>
  </si>
  <si>
    <t>A57712-00</t>
  </si>
  <si>
    <t>A57715-00</t>
  </si>
  <si>
    <t>A57901-00</t>
  </si>
  <si>
    <t>A57903-00</t>
  </si>
  <si>
    <t>A57906-00</t>
  </si>
  <si>
    <t>A57909-00</t>
  </si>
  <si>
    <t>A57912-00</t>
  </si>
  <si>
    <t>A57915-00</t>
  </si>
  <si>
    <t>A57921-00</t>
  </si>
  <si>
    <t>A57924001</t>
  </si>
  <si>
    <t>Radiografsko snimanje orbite</t>
  </si>
  <si>
    <t>A57927-00</t>
  </si>
  <si>
    <t>A58100-00</t>
  </si>
  <si>
    <t>A58103-00</t>
  </si>
  <si>
    <t>A58106-00</t>
  </si>
  <si>
    <t>A58109-00</t>
  </si>
  <si>
    <t>A58112-00</t>
  </si>
  <si>
    <t>A58115-00</t>
  </si>
  <si>
    <t>A58500-00</t>
  </si>
  <si>
    <t>A58509-00</t>
  </si>
  <si>
    <t>A58521-00</t>
  </si>
  <si>
    <t>A58521-01</t>
  </si>
  <si>
    <t>A58524-00</t>
  </si>
  <si>
    <t>A58524-01</t>
  </si>
  <si>
    <t>A58527-00</t>
  </si>
  <si>
    <t>A58700-00</t>
  </si>
  <si>
    <t>A58706001</t>
  </si>
  <si>
    <t>Intravenska urografija</t>
  </si>
  <si>
    <t>A58715-00</t>
  </si>
  <si>
    <t>A58900-00</t>
  </si>
  <si>
    <t>A58909-00</t>
  </si>
  <si>
    <t>A58915-00</t>
  </si>
  <si>
    <t>Radiografsko snimanje tankog creva sa primenom pozitivnog kontrastnog sredstva</t>
  </si>
  <si>
    <t>A58927-00</t>
  </si>
  <si>
    <t>A59300-00</t>
  </si>
  <si>
    <t>A59300-01</t>
  </si>
  <si>
    <t>A90909-00</t>
  </si>
  <si>
    <t xml:space="preserve">              Назив здравствене установе:Kлинички центар Војводине</t>
  </si>
  <si>
    <t xml:space="preserve">                                               Табела 22. Збирна табела врсте здравствених услуга које се пружају у здравственој установи</t>
  </si>
  <si>
    <t xml:space="preserve">ЗДРАВСТВЕНА УСТАНОВА  </t>
  </si>
  <si>
    <t>КЛИНИЧКИ ЦЕНТАР ВОЈВОДИНЕ</t>
  </si>
  <si>
    <t>ПЛАН РАДА ЗА 2024. ГОДИНУ -  ЦЕНТAР ЗА СУДСКУ МЕДИЦИНУ, ТОКСИКОЛОГИЈУ И МОЛЕКУЛАРНУ ГЕНЕТИКУ</t>
  </si>
  <si>
    <t>Услуге Центра за судску медицину, токсикологију и молекуларну генетику</t>
  </si>
  <si>
    <t>ИЗВРШЕНО У 2023.</t>
  </si>
  <si>
    <t xml:space="preserve"> ПЛАН РАДА ЗА 2024. ГОДИНУ (ДО ВИСИНЕ ПРЕДРАЧУНА)</t>
  </si>
  <si>
    <t>Р. бр.</t>
  </si>
  <si>
    <t>Услуга</t>
  </si>
  <si>
    <t>Цена</t>
  </si>
  <si>
    <t>Број услуга</t>
  </si>
  <si>
    <t>Вредност</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</si>
  <si>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</si>
  <si>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</si>
  <si>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</si>
  <si>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</si>
  <si>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</si>
  <si>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</si>
  <si>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</si>
  <si>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</si>
  <si>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</si>
  <si>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</si>
  <si>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</si>
  <si>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</si>
  <si>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</si>
  <si>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</si>
  <si>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</si>
  <si>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</si>
  <si>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</si>
  <si>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</si>
  <si>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</si>
  <si>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</si>
  <si>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</si>
  <si>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</si>
  <si>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</si>
  <si>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</si>
  <si>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</si>
  <si>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</si>
  <si>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</si>
  <si>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</si>
  <si>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</si>
  <si>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</si>
  <si>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</si>
  <si>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</si>
  <si>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</si>
  <si>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</si>
  <si>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</si>
  <si>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</si>
  <si>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</si>
  <si>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</si>
  <si>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</si>
  <si>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</si>
  <si>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</si>
  <si>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</si>
  <si>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</si>
  <si>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</si>
  <si>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</si>
  <si>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</si>
  <si>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</si>
  <si>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</si>
  <si>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</si>
  <si>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</si>
  <si>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57</t>
  </si>
  <si>
    <t>61</t>
  </si>
  <si>
    <t>62</t>
  </si>
  <si>
    <t>63</t>
  </si>
  <si>
    <t>64</t>
  </si>
  <si>
    <t>65</t>
  </si>
  <si>
    <t>66</t>
  </si>
  <si>
    <t>67</t>
  </si>
  <si>
    <t>68</t>
  </si>
  <si>
    <t>69</t>
  </si>
  <si>
    <t>70</t>
  </si>
  <si>
    <t>83</t>
  </si>
  <si>
    <t>84</t>
  </si>
  <si>
    <t>88</t>
  </si>
  <si>
    <t>90</t>
  </si>
  <si>
    <t>91</t>
  </si>
  <si>
    <t>92</t>
  </si>
  <si>
    <t>93</t>
  </si>
  <si>
    <t>94</t>
  </si>
  <si>
    <t>95</t>
  </si>
  <si>
    <t>96</t>
  </si>
  <si>
    <t>97</t>
  </si>
  <si>
    <t>98</t>
  </si>
  <si>
    <t>99</t>
  </si>
  <si>
    <t>100</t>
  </si>
  <si>
    <t>101</t>
  </si>
  <si>
    <t>102</t>
  </si>
  <si>
    <t>103</t>
  </si>
  <si>
    <t>104</t>
  </si>
  <si>
    <t>105</t>
  </si>
  <si>
    <t>106</t>
  </si>
  <si>
    <t>107</t>
  </si>
  <si>
    <t>СВЕУКУПНО</t>
  </si>
  <si>
    <t xml:space="preserve">01.01.2024. </t>
  </si>
  <si>
    <t>Због реновирања зграде Клинике за пластичну и реконструктивну хирургију и смањеног капацитета  кревета, План рада за 2024. годину је сразмерно смањен.</t>
  </si>
  <si>
    <t>Због реновирања зграде Клинике за очне болести и смањеног капацитета  кревета,  План рада за 2024. годину је сразмерно смањен.</t>
  </si>
  <si>
    <t>Табела 15</t>
  </si>
  <si>
    <t>Лабораторијска дијагностика</t>
  </si>
  <si>
    <t>Број услуга пружених амбулантним осигураним лицима</t>
  </si>
  <si>
    <t>Број услуга пружених стационарним  осигураним лицима</t>
  </si>
  <si>
    <t>Број пацијената</t>
  </si>
  <si>
    <t>Број прегледаних узорака</t>
  </si>
  <si>
    <t>А. БИОХЕМИЈСКЕ И ХЕМАТОЛОШКЕ АНАЛИЗЕ УКУПНО</t>
  </si>
  <si>
    <t>L006205</t>
  </si>
  <si>
    <t>TNF–alfa (tumor necrosis factor alfa, TNFSF1A, TNF–alfa) u serumu, ELISA</t>
  </si>
  <si>
    <t>L006213</t>
  </si>
  <si>
    <t>TNF–аlfа –receptor I (tumor necrosis factor alpha receptors, sTNFR I, TNF–alfa, R–I) u serumu, ELISA</t>
  </si>
  <si>
    <t>L010298</t>
  </si>
  <si>
    <t>Lаki lаnci imunoglobulinа (Bence–Jones) u dnevnom urinu, elektroforezа</t>
  </si>
  <si>
    <t>L011056</t>
  </si>
  <si>
    <t>Imunoelektroforezа proteinа u likvoru</t>
  </si>
  <si>
    <t>Б. МИКРОБИОЛОШКЕ И ПАРАЗИТОЛОШКЕ АНАЛИЗЕ УКУПНО</t>
  </si>
  <si>
    <t>Detekcija antigena Legionella  pneumophila (u urinu) -testom imunoaglutinacije</t>
  </si>
  <si>
    <t>L019729</t>
  </si>
  <si>
    <t>Detekcija karbapenemaza za Gram pozitivne bakterije (fenotipska)</t>
  </si>
  <si>
    <t>Anksiolitici u urinu -GC/MS</t>
  </si>
  <si>
    <t>В. ПАТОХИСТОЛОШКЕ АНАЛИЗЕ УКУПНО</t>
  </si>
  <si>
    <t>В1 АНАЛИЗЕ ОРГАНИЗОВАНОГ СКРИНИНГА  РАКА*</t>
  </si>
  <si>
    <t>Г. ЦИТОЛОШКА ЛАБОРАТОРИЈА-АНАЛИЗЕ ОРГАНИЗОВАНОГ СКРИНИНГА  РАКА  ГРЛИЋА МАТЕРИЦЕ**</t>
  </si>
  <si>
    <t>Ђ. ОСТАЛЕ ЛАБОРАТОРИЈЕ</t>
  </si>
  <si>
    <t>ЕНДОКРИНОЛОШКА ДИЈАГНОСТИКА</t>
  </si>
  <si>
    <t>СПЕЦИЈАЛИЗОВАНЕ ЛАБОРАТОРИЈЕ</t>
  </si>
  <si>
    <t>L000141</t>
  </si>
  <si>
    <t>Alkalna fosfataza (ALP) neutrofilna (leukocitna ALP) u krvi, mikroskopija</t>
  </si>
  <si>
    <t>L004341</t>
  </si>
  <si>
    <t>Laki lanci imunoglobulina Kappa-tip (Kappa laki lanci) u urinu, nefelometrija</t>
  </si>
  <si>
    <t>L004358</t>
  </si>
  <si>
    <t>Laki lanci imunoglobulina Lambda-tip (Lambda laki lanci) u urinu, nefelometrija</t>
  </si>
  <si>
    <t>L004770</t>
  </si>
  <si>
    <t>Mijeloperoksidaza (MPO) u serumu/plazmi, ELISA</t>
  </si>
  <si>
    <t>L010892</t>
  </si>
  <si>
    <t>Amiloid beta 42 (Aβ1-42) u likvoru , ELISA</t>
  </si>
  <si>
    <t>L011460</t>
  </si>
  <si>
    <t>Protein tau ukupni u likvoru, ELISA</t>
  </si>
  <si>
    <t>L011478</t>
  </si>
  <si>
    <t>Protein tau fosforilisani u likvoru, ELISA</t>
  </si>
  <si>
    <t>L020735</t>
  </si>
  <si>
    <t>Dokazivanje genoma jednog DNK virusa (HBV, HSV, CMV, EBV, Adenovirus i dr.) - kvalitativni Real-time PCR</t>
  </si>
  <si>
    <t>L029967</t>
  </si>
  <si>
    <t>FISH na citološkom razmazu u histopatologiji</t>
  </si>
  <si>
    <t>ЛАБОРАТОРИЈСКЕ АНАЛИЗЕ  - УКУПНО</t>
  </si>
  <si>
    <t>Матични број здравствене установе : 08664161</t>
  </si>
  <si>
    <t>Табела 14.</t>
  </si>
  <si>
    <t>Дијагностичке процедуре са снимањем</t>
  </si>
  <si>
    <t>Број услуга пружених стационарним осигураним лицима</t>
  </si>
  <si>
    <t>Укупан број  услуга пружених осигураним лицима</t>
  </si>
  <si>
    <t>Рендген дијагностика (40 апарата)</t>
  </si>
  <si>
    <t>Број прегледаних пацијената</t>
  </si>
  <si>
    <t>Укупан број услуга</t>
  </si>
  <si>
    <t>Услуге у оквиру организованог скрининга рака**</t>
  </si>
  <si>
    <t>Ултразвучна дијагностика (81 апарат)</t>
  </si>
  <si>
    <t>Ultrazvučni pregled dojki, bilateralan</t>
  </si>
  <si>
    <t>Доплер* (25 апарата)</t>
  </si>
  <si>
    <t xml:space="preserve">ЦТ Скенер (97 апарата) </t>
  </si>
  <si>
    <t>Компјутеризована томографија питуитарне шупљине  – снимање</t>
  </si>
  <si>
    <t>Компјутеризована томографија питуитарне шупљине  – читање</t>
  </si>
  <si>
    <t>Магнетна резонанца (2 апарата)</t>
  </si>
  <si>
    <t>ДЕНЗИТОМЕТРИЈА (3 апарата)</t>
  </si>
  <si>
    <t>Укупан број прегледаних пацијената</t>
  </si>
  <si>
    <t>Укупно свих услуга</t>
  </si>
  <si>
    <t>*Клиника за урологију, Клиника за пластичну и реконструктивну хирургију и Клиника за очне болести су у процесу реновирања и радиће смањеним капацитетом у 2024. години.</t>
  </si>
  <si>
    <t xml:space="preserve">*На Kлиници за aнестезију и интензивну терапију планирано је више услуга него што је реализовано јер се у 2023.години нису адекватно фактурисале услуге код преоперативне припреме, а то ће се кориговати ове године. </t>
  </si>
  <si>
    <t>*На  Одељењу за нуклеарну медицину које је у саставу Центра за лабораторијску медицину, планирано је мање од реализованог, због реновирања и пресељења на Клинику за медицинску рехабилитацију.</t>
  </si>
  <si>
    <t>*Клиника за медицинску рехабилитацију радиће смањеним капацитетом јер је уступила део свог простора Клиници  за пластичну и реконструктивну хирургију, Клиници урологију и Одељењу за нуклеарну медицину.</t>
  </si>
  <si>
    <t>Институт за јавно здравље Србије</t>
  </si>
  <si>
    <t>„Др Милан Јовановић Батут“</t>
  </si>
  <si>
    <t xml:space="preserve">ПЛАНСКО-ИЗВЕШТАЈНЕ ТАБЕЛЕ </t>
  </si>
  <si>
    <t>ЗА СТАЦИОНАРНЕ ЗДРАВСТВЕНЕ УСТАНОВЕ</t>
  </si>
  <si>
    <t>ЗА 2024. ГОДИНУ</t>
  </si>
  <si>
    <t>САДРЖАЈ</t>
  </si>
  <si>
    <t>РБ</t>
  </si>
  <si>
    <t>Назив Табеле</t>
  </si>
  <si>
    <t>1.</t>
  </si>
  <si>
    <t>2.</t>
  </si>
  <si>
    <t>3.</t>
  </si>
  <si>
    <t>4.</t>
  </si>
  <si>
    <t>5.</t>
  </si>
  <si>
    <t>6.</t>
  </si>
  <si>
    <t>7.</t>
  </si>
  <si>
    <t>8.</t>
  </si>
  <si>
    <t>9.</t>
  </si>
  <si>
    <t>Неонатологија</t>
  </si>
  <si>
    <t>10.</t>
  </si>
  <si>
    <t>11.</t>
  </si>
  <si>
    <t>12.</t>
  </si>
  <si>
    <t>13.</t>
  </si>
  <si>
    <t>14.</t>
  </si>
  <si>
    <t>15.</t>
  </si>
  <si>
    <t>16.</t>
  </si>
  <si>
    <t>17.</t>
  </si>
  <si>
    <t>18.</t>
  </si>
  <si>
    <t>19.</t>
  </si>
  <si>
    <t>20.</t>
  </si>
  <si>
    <t>Санитетски и медицински потрошни материјал</t>
  </si>
  <si>
    <t>21.</t>
  </si>
  <si>
    <t>22.</t>
  </si>
  <si>
    <t>Збирна табела врсте здравствених услуга које се пружају у здравственој установи</t>
  </si>
  <si>
    <t>Табела 3.</t>
  </si>
  <si>
    <t>Табела 4.</t>
  </si>
  <si>
    <t>Табела 5.</t>
  </si>
  <si>
    <t>На  Одељењу за нуклеарну медицину које је у саставу Центра за лабораторијску медицину, планирано је мање од реализованог, због реновирања и пресељења на Клинику за медицинску рехабилитацију.</t>
  </si>
  <si>
    <t>Endoskopka dilatacija gastroduodenalne strikture</t>
  </si>
  <si>
    <t>Fiberoptička kolonoskopija do hepatičke fleksure sa administracijom mastila za tetovažu</t>
  </si>
  <si>
    <t>Detekcija bakterijskog genoma molekularnom metodom u uzorcima i/ili kulturi (Mycoplasma pneumoniae, Helicobacter pylori, Neisseria meningitidis,Haemophilus influenzae, Streptococcus pneumoniae i dr.- pojedinačno - PCR</t>
  </si>
  <si>
    <t>Ultrazvučni pregled ramena ili nadlaktice</t>
  </si>
  <si>
    <t xml:space="preserve">Magnetna rezonanca - vrat </t>
  </si>
  <si>
    <t xml:space="preserve">Magnetna rezonanca kičme </t>
  </si>
  <si>
    <t xml:space="preserve">Zamena infrarenalne aneurizme abdominalne aorte pomoću cevastog grafta </t>
  </si>
  <si>
    <t xml:space="preserve">Femoralno-poplitealni bajpas sintetičkim materijalom, anastomoza iznad kolena </t>
  </si>
  <si>
    <t>Potpuna artroplastika zgloba kuka, obostrana</t>
  </si>
  <si>
    <t>Potpuna artroplastika kolena, obostrano</t>
  </si>
  <si>
    <t>Specijalistički pregled fizijatra-kontrolni</t>
  </si>
  <si>
    <t>НАПОМЕНE:</t>
  </si>
  <si>
    <t>Клиника за пластичну и реконструктивну хирургију и Клиника за очне болести су у процесу реновирања и радиће смањеним капацитетом у 2024. години.</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</si>
</sst>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Din.&quot;_-;\-* #,##0.00\ &quot;Din.&quot;_-;_-* &quot;-&quot;??\ &quot;Din.&quot;_-;_-@_-"/>
    <numFmt numFmtId="164" formatCode="_)@"/>
    <numFmt numFmtId="165" formatCode="0;0;;@"/>
    <numFmt numFmtId="166" formatCode="_-* #,##0\ _R_S_D_-;\-* #,##0\ _R_S_D_-;_-* &quot;-&quot;\ _R_S_D_-;_-@_-"/>
    <numFmt numFmtId="167" formatCode="_-* #,##0.00\ _$_-;\-* #,##0.00\ _$_-;_-* &quot;-&quot;??\ _$_-;_-@_-"/>
    <numFmt numFmtId="168" formatCode="0;0;"/>
    <numFmt numFmtId="169" formatCode="0.0%"/>
    <numFmt numFmtId="170" formatCode="#,##0.00000"/>
    <numFmt numFmtId="171" formatCode="#,##0_);\-#,##0"/>
    <numFmt numFmtId="172" formatCode="#,##0.0000"/>
  </numFmts>
  <fonts count="162">
    <font>
      <sz val="11"/>
      <color theme="1"/>
      <name val="Calibri"/>
      <family val="2"/>
      <charset val="238"/>
      <scheme val="minor"/>
    </font>
    <font>
      <sz val="11"/>
      <color theme="1"/>
      <name val="Calibri"/>
      <family val="2"/>
      <scheme val="minor"/>
    </font>
    <font>
      <sz val="11"/>
      <color theme="1"/>
      <name val="Calibri"/>
      <family val="2"/>
      <charset val="238"/>
      <scheme val="minor"/>
    </font>
    <font>
      <sz val="11"/>
      <color theme="1"/>
      <name val="Calibri"/>
      <family val="2"/>
      <scheme val="minor"/>
    </font>
    <font>
      <sz val="10"/>
      <color theme="1"/>
      <name val="Arial"/>
      <family val="2"/>
    </font>
    <font>
      <sz val="10"/>
      <name val="Arial"/>
      <family val="2"/>
    </font>
    <font>
      <sz val="10"/>
      <color rgb="FFFF0000"/>
      <name val="Arial"/>
      <family val="2"/>
    </font>
    <font>
      <sz val="10"/>
      <name val="HelveticaPlain"/>
      <charset val="134"/>
    </font>
    <font>
      <sz val="9"/>
      <name val="Arial"/>
      <family val="2"/>
    </font>
    <font>
      <sz val="10"/>
      <name val="HelveticaPlain"/>
    </font>
    <font>
      <sz val="8"/>
      <name val="Arial"/>
      <family val="2"/>
      <charset val="238"/>
    </font>
    <font>
      <sz val="10"/>
      <name val="Verdana"/>
      <family val="2"/>
    </font>
    <font>
      <sz val="8"/>
      <name val="Arial"/>
      <family val="2"/>
    </font>
    <font>
      <sz val="11"/>
      <color indexed="8"/>
      <name val="Calibri"/>
      <family val="2"/>
    </font>
    <font>
      <sz val="11"/>
      <color indexed="9"/>
      <name val="Calibri"/>
      <family val="2"/>
    </font>
    <font>
      <sz val="11"/>
      <color rgb="FF9C0006"/>
      <name val="Calibri"/>
      <family val="2"/>
      <scheme val="minor"/>
    </font>
    <font>
      <sz val="11"/>
      <color indexed="8"/>
      <name val="Calibri"/>
      <family val="2"/>
      <charset val="238"/>
    </font>
    <font>
      <sz val="10"/>
      <color rgb="FF000000"/>
      <name val="Arial"/>
      <family val="2"/>
    </font>
    <font>
      <b/>
      <sz val="11"/>
      <color indexed="12"/>
      <name val="Arial"/>
      <family val="2"/>
    </font>
    <font>
      <b/>
      <sz val="11"/>
      <color indexed="9"/>
      <name val="Calibri"/>
      <family val="2"/>
    </font>
    <font>
      <sz val="11"/>
      <color indexed="17"/>
      <name val="Calibri"/>
      <family val="2"/>
    </font>
    <font>
      <b/>
      <sz val="11"/>
      <color indexed="8"/>
      <name val="Calibri"/>
      <family val="2"/>
    </font>
    <font>
      <sz val="11"/>
      <color rgb="FF006100"/>
      <name val="Calibri"/>
      <family val="2"/>
      <scheme val="minor"/>
    </font>
    <font>
      <u/>
      <sz val="11"/>
      <color theme="10"/>
      <name val="Calibri"/>
      <family val="2"/>
      <scheme val="minor"/>
    </font>
    <font>
      <b/>
      <sz val="11"/>
      <color indexed="63"/>
      <name val="Calibri"/>
      <family val="2"/>
    </font>
    <font>
      <b/>
      <sz val="11"/>
      <color indexed="63"/>
      <name val="Calibri"/>
      <family val="2"/>
      <charset val="204"/>
    </font>
    <font>
      <b/>
      <sz val="11"/>
      <color indexed="52"/>
      <name val="Calibri"/>
      <family val="2"/>
    </font>
    <font>
      <b/>
      <sz val="11"/>
      <color indexed="52"/>
      <name val="Calibri"/>
      <family val="2"/>
      <charset val="204"/>
    </font>
    <font>
      <sz val="11"/>
      <color indexed="20"/>
      <name val="Calibri"/>
      <family val="2"/>
    </font>
    <font>
      <b/>
      <sz val="18"/>
      <color indexed="56"/>
      <name val="Cambria"/>
      <family val="1"/>
    </font>
    <font>
      <b/>
      <sz val="15"/>
      <color indexed="56"/>
      <name val="Calibri"/>
      <family val="2"/>
    </font>
    <font>
      <b/>
      <sz val="13"/>
      <color indexed="56"/>
      <name val="Calibri"/>
      <family val="2"/>
    </font>
    <font>
      <b/>
      <sz val="11"/>
      <color indexed="56"/>
      <name val="Calibri"/>
      <family val="2"/>
    </font>
    <font>
      <sz val="11"/>
      <color rgb="FF9C5700"/>
      <name val="Calibri"/>
      <family val="2"/>
      <scheme val="minor"/>
    </font>
    <font>
      <sz val="11"/>
      <color indexed="60"/>
      <name val="Calibri"/>
      <family val="2"/>
    </font>
    <font>
      <sz val="10"/>
      <color indexed="8"/>
      <name val="Arial"/>
      <family val="2"/>
    </font>
    <font>
      <sz val="10"/>
      <name val="Verdana"/>
      <family val="2"/>
      <charset val="238"/>
    </font>
    <font>
      <sz val="11"/>
      <name val="Calibri"/>
      <family val="2"/>
      <scheme val="minor"/>
    </font>
    <font>
      <sz val="10"/>
      <color rgb="FF000000"/>
      <name val="Arial"/>
      <family val="2"/>
      <charset val="238"/>
    </font>
    <font>
      <sz val="10"/>
      <color rgb="FF000000"/>
      <name val="Arial"/>
      <family val="2"/>
      <charset val="238"/>
    </font>
    <font>
      <sz val="11"/>
      <color theme="1"/>
      <name val="Calibri"/>
      <family val="2"/>
      <charset val="238"/>
      <scheme val="minor"/>
    </font>
    <font>
      <sz val="10"/>
      <name val="Arial"/>
      <family val="2"/>
      <charset val="238"/>
    </font>
    <font>
      <sz val="10"/>
      <name val="Arial"/>
      <family val="2"/>
      <charset val="238"/>
    </font>
    <font>
      <sz val="10"/>
      <color rgb="FF000000"/>
      <name val="Arial"/>
      <family val="2"/>
      <charset val="238"/>
    </font>
    <font>
      <sz val="8"/>
      <color indexed="8"/>
      <name val="Calibri"/>
      <family val="2"/>
    </font>
    <font>
      <sz val="8"/>
      <color indexed="8"/>
      <name val="Calibri"/>
      <family val="2"/>
      <charset val="238"/>
    </font>
    <font>
      <sz val="10"/>
      <name val="MS Sans Serif"/>
      <family val="2"/>
    </font>
    <font>
      <sz val="11"/>
      <color theme="1"/>
      <name val="Calibri"/>
      <family val="2"/>
      <charset val="204"/>
      <scheme val="minor"/>
    </font>
    <font>
      <sz val="11"/>
      <color indexed="52"/>
      <name val="Calibri"/>
      <family val="2"/>
    </font>
    <font>
      <sz val="7"/>
      <color rgb="FF000000"/>
      <name val="Tahoma"/>
      <family val="2"/>
    </font>
    <font>
      <sz val="8"/>
      <color rgb="FF000000"/>
      <name val="Tahoma"/>
      <family val="2"/>
    </font>
    <font>
      <b/>
      <sz val="18"/>
      <color indexed="62"/>
      <name val="Cambria"/>
      <family val="1"/>
    </font>
    <font>
      <b/>
      <sz val="8"/>
      <color theme="1" tint="0.14996795556505021"/>
      <name val="Calibri"/>
      <family val="1"/>
      <scheme val="minor"/>
    </font>
    <font>
      <sz val="8"/>
      <name val="Calibri"/>
      <family val="1"/>
      <scheme val="minor"/>
    </font>
    <font>
      <sz val="8"/>
      <name val="Calibri"/>
      <family val="2"/>
      <scheme val="minor"/>
    </font>
    <font>
      <sz val="8"/>
      <name val="Calibri"/>
      <family val="2"/>
      <charset val="238"/>
      <scheme val="minor"/>
    </font>
    <font>
      <sz val="8"/>
      <name val="Calibri"/>
      <family val="2"/>
    </font>
    <font>
      <sz val="8"/>
      <name val="Calibri"/>
      <family val="1"/>
    </font>
    <font>
      <b/>
      <sz val="8"/>
      <color theme="1" tint="0.14990691854609822"/>
      <name val="Calibri"/>
      <family val="2"/>
      <scheme val="minor"/>
    </font>
    <font>
      <b/>
      <sz val="8"/>
      <color theme="1" tint="0.1498764000366222"/>
      <name val="Calibri"/>
      <family val="2"/>
      <scheme val="minor"/>
    </font>
    <font>
      <b/>
      <sz val="8"/>
      <color theme="1" tint="0.14993743705557422"/>
      <name val="Calibri"/>
      <family val="2"/>
      <scheme val="minor"/>
    </font>
    <font>
      <b/>
      <sz val="8"/>
      <color theme="1" tint="0.14993743705557422"/>
      <name val="Calibri"/>
      <family val="2"/>
      <charset val="238"/>
      <scheme val="minor"/>
    </font>
    <font>
      <b/>
      <sz val="8"/>
      <color indexed="63"/>
      <name val="Calibri"/>
      <family val="2"/>
    </font>
    <font>
      <b/>
      <sz val="8"/>
      <color indexed="63"/>
      <name val="Calibri"/>
      <family val="1"/>
    </font>
    <font>
      <b/>
      <sz val="8"/>
      <color rgb="FF262626"/>
      <name val="Calibri"/>
      <family val="2"/>
    </font>
    <font>
      <b/>
      <sz val="8"/>
      <color rgb="FF262626"/>
      <name val="Calibri"/>
      <family val="1"/>
    </font>
    <font>
      <i/>
      <sz val="11"/>
      <color indexed="23"/>
      <name val="Calibri"/>
      <family val="2"/>
    </font>
    <font>
      <sz val="11"/>
      <color indexed="10"/>
      <name val="Calibri"/>
      <family val="2"/>
    </font>
    <font>
      <b/>
      <sz val="11"/>
      <color theme="1"/>
      <name val="Calibri"/>
      <family val="2"/>
      <scheme val="minor"/>
    </font>
    <font>
      <sz val="11"/>
      <color indexed="62"/>
      <name val="Calibri"/>
      <family val="2"/>
    </font>
    <font>
      <sz val="11"/>
      <color indexed="62"/>
      <name val="Calibri"/>
      <family val="2"/>
      <charset val="204"/>
    </font>
    <font>
      <b/>
      <sz val="11"/>
      <color indexed="8"/>
      <name val="Calibri"/>
      <family val="2"/>
      <charset val="204"/>
    </font>
    <font>
      <sz val="10"/>
      <name val="Calibri"/>
      <family val="2"/>
      <scheme val="minor"/>
    </font>
    <font>
      <sz val="9"/>
      <name val="Calibri"/>
      <family val="2"/>
      <scheme val="minor"/>
    </font>
    <font>
      <sz val="11"/>
      <color theme="1"/>
      <name val="Calibri"/>
      <family val="2"/>
      <charset val="238"/>
    </font>
    <font>
      <b/>
      <sz val="9"/>
      <name val="Arial"/>
      <family val="2"/>
      <charset val="238"/>
    </font>
    <font>
      <sz val="11"/>
      <name val="Calibri"/>
      <family val="2"/>
      <charset val="238"/>
      <scheme val="minor"/>
    </font>
    <font>
      <sz val="9"/>
      <color rgb="FF000000"/>
      <name val="Arial"/>
      <family val="2"/>
    </font>
    <font>
      <sz val="9"/>
      <name val="Arial"/>
      <family val="2"/>
      <charset val="238"/>
    </font>
    <font>
      <b/>
      <sz val="10"/>
      <name val="Arial"/>
      <family val="2"/>
      <charset val="238"/>
    </font>
    <font>
      <sz val="9"/>
      <name val="Calibri"/>
      <family val="2"/>
      <charset val="238"/>
      <scheme val="minor"/>
    </font>
    <font>
      <sz val="11"/>
      <name val="Arial"/>
      <family val="2"/>
      <charset val="238"/>
    </font>
    <font>
      <sz val="11"/>
      <color rgb="FFFF0000"/>
      <name val="Calibri"/>
      <family val="2"/>
      <charset val="238"/>
      <scheme val="minor"/>
    </font>
    <font>
      <b/>
      <sz val="11"/>
      <color theme="1"/>
      <name val="Calibri"/>
      <family val="2"/>
      <charset val="238"/>
      <scheme val="minor"/>
    </font>
    <font>
      <sz val="9"/>
      <color rgb="FFFF0000"/>
      <name val="Arial"/>
      <family val="2"/>
    </font>
    <font>
      <sz val="8"/>
      <name val="Cambria"/>
      <family val="1"/>
      <scheme val="major"/>
    </font>
    <font>
      <sz val="8"/>
      <name val="HelveticaPlain"/>
    </font>
    <font>
      <b/>
      <sz val="11"/>
      <color rgb="FFFF0000"/>
      <name val="Calibri"/>
      <family val="2"/>
      <charset val="238"/>
      <scheme val="minor"/>
    </font>
    <font>
      <b/>
      <sz val="9"/>
      <color rgb="FFFF0000"/>
      <name val="Calibri"/>
      <family val="2"/>
      <charset val="238"/>
      <scheme val="minor"/>
    </font>
    <font>
      <sz val="12"/>
      <name val="Arial"/>
      <family val="2"/>
      <charset val="238"/>
    </font>
    <font>
      <sz val="8"/>
      <name val="Calibri"/>
      <family val="2"/>
      <charset val="238"/>
      <scheme val="minor"/>
    </font>
    <font>
      <b/>
      <sz val="9"/>
      <name val="Cambria"/>
      <family val="1"/>
    </font>
    <font>
      <sz val="9"/>
      <name val="Cambria"/>
      <family val="1"/>
    </font>
    <font>
      <sz val="12"/>
      <name val="Times New Roman"/>
      <family val="1"/>
    </font>
    <font>
      <b/>
      <sz val="12"/>
      <name val="Times New Roman"/>
      <family val="1"/>
    </font>
    <font>
      <b/>
      <sz val="11"/>
      <name val="Cambria"/>
      <family val="1"/>
    </font>
    <font>
      <i/>
      <sz val="8"/>
      <name val="Arial"/>
      <family val="2"/>
    </font>
    <font>
      <sz val="10"/>
      <name val="Times New Roman"/>
      <family val="1"/>
    </font>
    <font>
      <b/>
      <sz val="11"/>
      <name val="Times New Roman"/>
      <family val="1"/>
    </font>
    <font>
      <u/>
      <sz val="10"/>
      <color indexed="12"/>
      <name val="HelveticaPlain"/>
      <charset val="134"/>
    </font>
    <font>
      <u/>
      <sz val="10"/>
      <name val="HelveticaPlain"/>
      <charset val="134"/>
    </font>
    <font>
      <sz val="10"/>
      <name val="Cambria"/>
      <family val="1"/>
    </font>
    <font>
      <b/>
      <sz val="11"/>
      <name val="Calibri"/>
      <family val="2"/>
      <scheme val="minor"/>
    </font>
    <font>
      <b/>
      <sz val="10"/>
      <name val="Calibri"/>
      <family val="2"/>
      <scheme val="minor"/>
    </font>
    <font>
      <sz val="9"/>
      <name val="Cambria"/>
      <family val="1"/>
      <charset val="238"/>
    </font>
    <font>
      <sz val="11"/>
      <name val="Cambria"/>
      <family val="1"/>
      <charset val="238"/>
    </font>
    <font>
      <b/>
      <sz val="10"/>
      <name val="Arial"/>
      <family val="2"/>
    </font>
    <font>
      <sz val="11"/>
      <name val="Arial"/>
      <family val="2"/>
    </font>
    <font>
      <i/>
      <sz val="11"/>
      <name val="Arial"/>
      <family val="2"/>
    </font>
    <font>
      <i/>
      <sz val="9"/>
      <name val="Arial"/>
      <family val="2"/>
    </font>
    <font>
      <i/>
      <sz val="9"/>
      <name val="Arial"/>
      <family val="2"/>
      <charset val="238"/>
    </font>
    <font>
      <sz val="11"/>
      <color rgb="FFFF0000"/>
      <name val="Arial"/>
      <family val="2"/>
      <charset val="238"/>
    </font>
    <font>
      <i/>
      <sz val="10"/>
      <name val="Arial"/>
      <family val="2"/>
    </font>
    <font>
      <sz val="10"/>
      <color theme="1"/>
      <name val="Arial"/>
      <family val="2"/>
      <charset val="238"/>
    </font>
    <font>
      <b/>
      <sz val="11"/>
      <name val="Arial"/>
      <family val="2"/>
      <charset val="238"/>
    </font>
    <font>
      <b/>
      <sz val="9"/>
      <name val="Calibri"/>
      <family val="2"/>
      <charset val="238"/>
      <scheme val="minor"/>
    </font>
    <font>
      <sz val="11"/>
      <name val="Cambria"/>
      <family val="1"/>
      <scheme val="major"/>
    </font>
    <font>
      <sz val="7"/>
      <name val="Arial"/>
      <family val="2"/>
      <charset val="238"/>
    </font>
    <font>
      <i/>
      <sz val="8"/>
      <name val="Arial"/>
      <family val="2"/>
      <charset val="238"/>
    </font>
    <font>
      <sz val="9"/>
      <color rgb="FFFF0000"/>
      <name val="Calibri"/>
      <family val="2"/>
      <scheme val="minor"/>
    </font>
    <font>
      <sz val="9"/>
      <color theme="1"/>
      <name val="Calibri"/>
      <family val="2"/>
      <scheme val="minor"/>
    </font>
    <font>
      <i/>
      <sz val="9"/>
      <color rgb="FFFF0000"/>
      <name val="Arial"/>
      <family val="2"/>
    </font>
    <font>
      <sz val="11"/>
      <color rgb="FFFF0000"/>
      <name val="Arial"/>
      <family val="2"/>
    </font>
    <font>
      <b/>
      <sz val="10"/>
      <color rgb="FFFF0000"/>
      <name val="Arial"/>
      <family val="2"/>
    </font>
    <font>
      <sz val="6"/>
      <name val="Arial"/>
      <family val="2"/>
      <charset val="238"/>
    </font>
    <font>
      <b/>
      <sz val="9"/>
      <name val="Arial"/>
      <family val="2"/>
    </font>
    <font>
      <b/>
      <sz val="8"/>
      <name val="Arial"/>
      <family val="2"/>
    </font>
    <font>
      <sz val="11"/>
      <color theme="1"/>
      <name val="Arial"/>
      <family val="2"/>
    </font>
    <font>
      <sz val="10"/>
      <name val="Times New Roman"/>
      <family val="1"/>
      <charset val="238"/>
    </font>
    <font>
      <sz val="12"/>
      <name val="Arial"/>
      <family val="2"/>
    </font>
    <font>
      <sz val="12"/>
      <color rgb="FFFF0000"/>
      <name val="Arial"/>
      <family val="2"/>
    </font>
    <font>
      <sz val="10"/>
      <color rgb="FFFF0000"/>
      <name val="Arial"/>
      <family val="2"/>
      <charset val="238"/>
    </font>
    <font>
      <sz val="6"/>
      <name val="HelveticaPlain"/>
    </font>
    <font>
      <sz val="6"/>
      <name val="Arial"/>
      <family val="2"/>
    </font>
    <font>
      <sz val="8"/>
      <name val="arualibri"/>
      <charset val="238"/>
    </font>
    <font>
      <sz val="8"/>
      <color rgb="FF000000"/>
      <name val="Arial"/>
      <family val="2"/>
    </font>
    <font>
      <sz val="8"/>
      <color theme="1"/>
      <name val="Arial"/>
      <family val="2"/>
      <charset val="238"/>
    </font>
    <font>
      <sz val="7"/>
      <color theme="1"/>
      <name val="Arial"/>
      <family val="2"/>
      <charset val="238"/>
    </font>
    <font>
      <sz val="8"/>
      <color theme="1"/>
      <name val="Calibri"/>
      <family val="2"/>
      <charset val="238"/>
      <scheme val="minor"/>
    </font>
    <font>
      <sz val="7"/>
      <name val="Arial"/>
      <family val="2"/>
    </font>
    <font>
      <sz val="8"/>
      <color rgb="FF000000"/>
      <name val="Arial"/>
      <family val="2"/>
      <charset val="238"/>
    </font>
    <font>
      <sz val="9"/>
      <color theme="1"/>
      <name val="Calibri"/>
      <family val="2"/>
      <charset val="238"/>
      <scheme val="minor"/>
    </font>
    <font>
      <sz val="10"/>
      <color theme="1"/>
      <name val="Calibri"/>
      <family val="2"/>
      <charset val="238"/>
      <scheme val="minor"/>
    </font>
    <font>
      <i/>
      <sz val="11"/>
      <name val="Arial"/>
      <family val="2"/>
      <charset val="238"/>
    </font>
    <font>
      <sz val="12"/>
      <name val="Calibri"/>
      <family val="2"/>
      <charset val="238"/>
      <scheme val="minor"/>
    </font>
    <font>
      <sz val="14"/>
      <name val="Calibri"/>
      <family val="2"/>
      <charset val="238"/>
      <scheme val="minor"/>
    </font>
    <font>
      <sz val="11"/>
      <color indexed="57"/>
      <name val="Arial"/>
      <family val="2"/>
      <charset val="238"/>
    </font>
    <font>
      <i/>
      <sz val="12"/>
      <name val="Calibri"/>
      <family val="2"/>
      <charset val="238"/>
      <scheme val="minor"/>
    </font>
    <font>
      <sz val="12"/>
      <name val="Times New Roman"/>
      <family val="1"/>
      <charset val="238"/>
    </font>
    <font>
      <b/>
      <sz val="11"/>
      <name val="Calibri"/>
      <family val="2"/>
      <charset val="238"/>
      <scheme val="minor"/>
    </font>
    <font>
      <i/>
      <sz val="10"/>
      <name val="Arial"/>
      <family val="2"/>
      <charset val="238"/>
    </font>
    <font>
      <i/>
      <sz val="11"/>
      <name val="Calibri"/>
      <family val="2"/>
      <charset val="238"/>
      <scheme val="minor"/>
    </font>
    <font>
      <sz val="10"/>
      <name val="Calibri"/>
      <family val="2"/>
      <charset val="238"/>
      <scheme val="minor"/>
    </font>
    <font>
      <sz val="8.5"/>
      <name val="Arial"/>
      <family val="2"/>
      <charset val="238"/>
    </font>
    <font>
      <sz val="9"/>
      <color rgb="FFFF0000"/>
      <name val="Calibri"/>
      <family val="2"/>
      <charset val="238"/>
      <scheme val="minor"/>
    </font>
    <font>
      <sz val="10"/>
      <color rgb="FFFF0000"/>
      <name val="Calibri"/>
      <family val="2"/>
      <charset val="238"/>
      <scheme val="minor"/>
    </font>
    <font>
      <sz val="11"/>
      <color rgb="FFE903EE"/>
      <name val="Calibri"/>
      <family val="2"/>
      <charset val="238"/>
      <scheme val="minor"/>
    </font>
    <font>
      <sz val="10"/>
      <color rgb="FFE903EE"/>
      <name val="Arial"/>
      <family val="2"/>
      <charset val="238"/>
    </font>
    <font>
      <i/>
      <sz val="8"/>
      <name val="Calibri"/>
      <family val="2"/>
      <charset val="238"/>
      <scheme val="minor"/>
    </font>
    <font>
      <i/>
      <sz val="10"/>
      <color rgb="FFFF0000"/>
      <name val="Calibri"/>
      <family val="2"/>
      <charset val="238"/>
      <scheme val="minor"/>
    </font>
    <font>
      <b/>
      <sz val="14"/>
      <name val="Times New Roman"/>
      <family val="1"/>
    </font>
    <font>
      <sz val="9"/>
      <name val="Times New Roman"/>
      <family val="1"/>
      <charset val="238"/>
    </font>
  </fonts>
  <fills count="84">
    <fill>
      <patternFill patternType="none"/>
    </fill>
    <fill>
      <patternFill patternType="gray125"/>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0"/>
        <bgColor indexed="64"/>
      </patternFill>
    </fill>
    <fill>
      <patternFill patternType="solid">
        <fgColor theme="4" tint="0.79995117038483843"/>
        <bgColor indexed="64"/>
      </patternFill>
    </fill>
    <fill>
      <patternFill patternType="solid">
        <fgColor theme="4" tint="0.79992065187536243"/>
        <bgColor indexed="64"/>
      </patternFill>
    </fill>
    <fill>
      <patternFill patternType="solid">
        <fgColor theme="5" tint="0.79995117038483843"/>
        <bgColor indexed="64"/>
      </patternFill>
    </fill>
    <fill>
      <patternFill patternType="solid">
        <fgColor theme="5" tint="0.79992065187536243"/>
        <bgColor indexed="64"/>
      </patternFill>
    </fill>
    <fill>
      <patternFill patternType="solid">
        <fgColor theme="6" tint="0.79995117038483843"/>
        <bgColor indexed="64"/>
      </patternFill>
    </fill>
    <fill>
      <patternFill patternType="solid">
        <fgColor theme="6" tint="0.79992065187536243"/>
        <bgColor indexed="64"/>
      </patternFill>
    </fill>
    <fill>
      <patternFill patternType="solid">
        <fgColor theme="7" tint="0.79995117038483843"/>
        <bgColor indexed="64"/>
      </patternFill>
    </fill>
    <fill>
      <patternFill patternType="solid">
        <fgColor theme="7" tint="0.79992065187536243"/>
        <bgColor indexed="64"/>
      </patternFill>
    </fill>
    <fill>
      <patternFill patternType="solid">
        <fgColor theme="8" tint="0.79995117038483843"/>
        <bgColor indexed="64"/>
      </patternFill>
    </fill>
    <fill>
      <patternFill patternType="solid">
        <fgColor theme="8" tint="0.79992065187536243"/>
        <bgColor indexed="64"/>
      </patternFill>
    </fill>
    <fill>
      <patternFill patternType="solid">
        <fgColor theme="9" tint="0.79995117038483843"/>
        <bgColor indexed="64"/>
      </patternFill>
    </fill>
    <fill>
      <patternFill patternType="solid">
        <fgColor theme="9" tint="0.79992065187536243"/>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62"/>
        <bgColor indexed="64"/>
      </patternFill>
    </fill>
    <fill>
      <patternFill patternType="solid">
        <fgColor indexed="31"/>
        <bgColor indexed="64"/>
      </patternFill>
    </fill>
    <fill>
      <patternFill patternType="solid">
        <fgColor indexed="44"/>
        <bgColor indexed="64"/>
      </patternFill>
    </fill>
    <fill>
      <patternFill patternType="solid">
        <fgColor indexed="30"/>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57"/>
        <bgColor indexed="64"/>
      </patternFill>
    </fill>
    <fill>
      <patternFill patternType="solid">
        <fgColor indexed="42"/>
        <bgColor indexed="64"/>
      </patternFill>
    </fill>
    <fill>
      <patternFill patternType="solid">
        <fgColor indexed="11"/>
        <bgColor indexed="64"/>
      </patternFill>
    </fill>
    <fill>
      <patternFill patternType="solid">
        <fgColor indexed="36"/>
        <bgColor indexed="64"/>
      </patternFill>
    </fill>
    <fill>
      <patternFill patternType="solid">
        <fgColor indexed="46"/>
        <bgColor indexed="64"/>
      </patternFill>
    </fill>
    <fill>
      <patternFill patternType="solid">
        <fgColor indexed="49"/>
        <bgColor indexed="64"/>
      </patternFill>
    </fill>
    <fill>
      <patternFill patternType="solid">
        <fgColor indexed="27"/>
        <bgColor indexed="64"/>
      </patternFill>
    </fill>
    <fill>
      <patternFill patternType="solid">
        <fgColor indexed="53"/>
        <bgColor indexed="64"/>
      </patternFill>
    </fill>
    <fill>
      <patternFill patternType="solid">
        <fgColor indexed="47"/>
        <bgColor indexed="64"/>
      </patternFill>
    </fill>
    <fill>
      <patternFill patternType="solid">
        <fgColor indexed="51"/>
        <bgColor indexed="64"/>
      </patternFill>
    </fill>
    <fill>
      <patternFill patternType="solid">
        <fgColor indexed="52"/>
        <bgColor indexed="64"/>
      </patternFill>
    </fill>
    <fill>
      <patternFill patternType="solid">
        <fgColor rgb="FFFFC7CE"/>
        <bgColor indexed="64"/>
      </patternFill>
    </fill>
    <fill>
      <patternFill patternType="solid">
        <fgColor indexed="26"/>
        <bgColor indexed="64"/>
      </patternFill>
    </fill>
    <fill>
      <patternFill patternType="solid">
        <fgColor indexed="26"/>
      </patternFill>
    </fill>
    <fill>
      <patternFill patternType="solid">
        <fgColor indexed="5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rgb="FFC6EFCE"/>
        <bgColor indexed="64"/>
      </patternFill>
    </fill>
    <fill>
      <patternFill patternType="solid">
        <fgColor indexed="22"/>
        <bgColor indexed="64"/>
      </patternFill>
    </fill>
    <fill>
      <patternFill patternType="solid">
        <fgColor indexed="22"/>
      </patternFill>
    </fill>
    <fill>
      <patternFill patternType="solid">
        <fgColor rgb="FFFFEB9C"/>
        <bgColor indexed="64"/>
      </patternFill>
    </fill>
    <fill>
      <patternFill patternType="solid">
        <fgColor indexed="43"/>
        <bgColor indexed="64"/>
      </patternFill>
    </fill>
    <fill>
      <patternFill patternType="solid">
        <fgColor rgb="FFFFFFCC"/>
        <bgColor indexed="64"/>
      </patternFill>
    </fill>
    <fill>
      <patternFill patternType="solid">
        <fgColor theme="4" tint="0.79989013336588644"/>
        <bgColor indexed="64"/>
      </patternFill>
    </fill>
    <fill>
      <patternFill patternType="solid">
        <fgColor indexed="31"/>
      </patternFill>
    </fill>
    <fill>
      <patternFill patternType="solid">
        <fgColor rgb="FFDCE6F1"/>
        <bgColor rgb="FF000000"/>
      </patternFill>
    </fill>
    <fill>
      <patternFill patternType="solid">
        <fgColor indexed="47"/>
      </patternFill>
    </fill>
    <fill>
      <patternFill patternType="solid">
        <fgColor indexed="11"/>
        <bgColor indexed="49"/>
      </patternFill>
    </fill>
    <fill>
      <patternFill patternType="solid">
        <fgColor indexed="10"/>
        <bgColor indexed="60"/>
      </patternFill>
    </fill>
    <fill>
      <patternFill patternType="solid">
        <fgColor theme="0"/>
        <bgColor rgb="FFF2DBDB"/>
      </patternFill>
    </fill>
    <fill>
      <patternFill patternType="solid">
        <fgColor theme="0"/>
        <bgColor rgb="FFFDE9D9"/>
      </patternFill>
    </fill>
    <fill>
      <patternFill patternType="solid">
        <fgColor theme="0"/>
        <bgColor rgb="FFFFFF00"/>
      </patternFill>
    </fill>
    <fill>
      <patternFill patternType="solid">
        <fgColor indexed="9"/>
        <bgColor indexed="64"/>
      </patternFill>
    </fill>
    <fill>
      <patternFill patternType="solid">
        <fgColor theme="0"/>
        <bgColor rgb="FF000000"/>
      </patternFill>
    </fill>
    <fill>
      <patternFill patternType="solid">
        <fgColor theme="3" tint="0.59999389629810485"/>
        <bgColor indexed="64"/>
      </patternFill>
    </fill>
  </fills>
  <borders count="70">
    <border>
      <left/>
      <right/>
      <top/>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right/>
      <top/>
      <bottom style="double">
        <color indexed="52"/>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55"/>
      </left>
      <right style="thin">
        <color indexed="55"/>
      </right>
      <top style="thin">
        <color indexed="55"/>
      </top>
      <bottom style="thin">
        <color indexed="55"/>
      </bottom>
      <diagonal/>
    </border>
    <border>
      <left/>
      <right/>
      <top style="thin">
        <color indexed="62"/>
      </top>
      <bottom style="double">
        <color indexed="62"/>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style="thin">
        <color auto="1"/>
      </right>
      <top style="thin">
        <color indexed="64"/>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auto="1"/>
      </left>
      <right/>
      <top/>
      <bottom style="thin">
        <color auto="1"/>
      </bottom>
      <diagonal/>
    </border>
    <border>
      <left style="thin">
        <color rgb="FF000000"/>
      </left>
      <right/>
      <top style="thin">
        <color rgb="FF000000"/>
      </top>
      <bottom style="thin">
        <color rgb="FF000000"/>
      </bottom>
      <diagonal/>
    </border>
    <border>
      <left style="thin">
        <color auto="1"/>
      </left>
      <right/>
      <top style="thin">
        <color auto="1"/>
      </top>
      <bottom/>
      <diagonal/>
    </border>
    <border>
      <left style="thin">
        <color rgb="FF000000"/>
      </left>
      <right style="thin">
        <color rgb="FF000000"/>
      </right>
      <top style="thin">
        <color rgb="FF000000"/>
      </top>
      <bottom/>
      <diagonal/>
    </border>
    <border>
      <left/>
      <right/>
      <top/>
      <bottom style="thin">
        <color auto="1"/>
      </bottom>
      <diagonal/>
    </border>
    <border>
      <left style="thin">
        <color rgb="FF000000"/>
      </left>
      <right/>
      <top style="thin">
        <color rgb="FF000000"/>
      </top>
      <bottom/>
      <diagonal/>
    </border>
    <border>
      <left style="thin">
        <color auto="1"/>
      </left>
      <right/>
      <top style="thin">
        <color auto="1"/>
      </top>
      <bottom style="thin">
        <color auto="1"/>
      </bottom>
      <diagonal/>
    </border>
    <border>
      <left style="thin">
        <color auto="1"/>
      </left>
      <right/>
      <top style="thin">
        <color rgb="FF000000"/>
      </top>
      <bottom style="thin">
        <color auto="1"/>
      </bottom>
      <diagonal/>
    </border>
    <border>
      <left/>
      <right style="thin">
        <color auto="1"/>
      </right>
      <top style="thin">
        <color rgb="FF000000"/>
      </top>
      <bottom style="thin">
        <color auto="1"/>
      </bottom>
      <diagonal/>
    </border>
    <border>
      <left/>
      <right/>
      <top style="thin">
        <color indexed="64"/>
      </top>
      <bottom style="thin">
        <color indexed="64"/>
      </bottom>
      <diagonal/>
    </border>
    <border>
      <left/>
      <right style="thin">
        <color auto="1"/>
      </right>
      <top/>
      <bottom style="thin">
        <color auto="1"/>
      </bottom>
      <diagonal/>
    </border>
    <border>
      <left style="thin">
        <color indexed="55"/>
      </left>
      <right style="thin">
        <color indexed="55"/>
      </right>
      <top style="thin">
        <color indexed="55"/>
      </top>
      <bottom style="thin">
        <color indexed="55"/>
      </bottom>
      <diagonal/>
    </border>
    <border>
      <left/>
      <right style="thin">
        <color auto="1"/>
      </right>
      <top style="thin">
        <color auto="1"/>
      </top>
      <bottom style="thin">
        <color auto="1"/>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diagonal/>
    </border>
    <border>
      <left/>
      <right/>
      <top style="thin">
        <color auto="1"/>
      </top>
      <bottom style="thin">
        <color auto="1"/>
      </bottom>
      <diagonal/>
    </border>
    <border>
      <left style="thin">
        <color auto="1"/>
      </left>
      <right style="thin">
        <color auto="1"/>
      </right>
      <top/>
      <bottom/>
      <diagonal/>
    </border>
    <border>
      <left/>
      <right/>
      <top style="thin">
        <color auto="1"/>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style="thin">
        <color indexed="62"/>
      </top>
      <bottom style="double">
        <color indexed="62"/>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theme="0" tint="-0.14993743705557422"/>
      </top>
      <bottom style="thin">
        <color auto="1"/>
      </bottom>
      <diagonal/>
    </border>
    <border>
      <left style="thin">
        <color auto="1"/>
      </left>
      <right style="thin">
        <color auto="1"/>
      </right>
      <top style="thin">
        <color theme="0" tint="-0.24994659260841701"/>
      </top>
      <bottom style="thin">
        <color theme="0" tint="-0.24994659260841701"/>
      </bottom>
      <diagonal/>
    </border>
    <border>
      <left/>
      <right/>
      <top style="double">
        <color indexed="56"/>
      </top>
      <bottom style="double">
        <color indexed="56"/>
      </bottom>
      <diagonal/>
    </border>
    <border>
      <left/>
      <right/>
      <top/>
      <bottom style="double">
        <color theme="4"/>
      </bottom>
      <diagonal/>
    </border>
    <border>
      <left style="thin">
        <color indexed="64"/>
      </left>
      <right/>
      <top style="thin">
        <color theme="4"/>
      </top>
      <bottom style="double">
        <color theme="4"/>
      </bottom>
      <diagonal/>
    </border>
    <border>
      <left/>
      <right style="thin">
        <color indexed="64"/>
      </right>
      <top/>
      <bottom style="double">
        <color theme="4"/>
      </bottom>
      <diagonal/>
    </border>
    <border>
      <left style="thin">
        <color indexed="64"/>
      </left>
      <right/>
      <top style="thin">
        <color theme="4"/>
      </top>
      <bottom style="thin">
        <color indexed="64"/>
      </bottom>
      <diagonal/>
    </border>
    <border>
      <left/>
      <right/>
      <top style="thin">
        <color theme="4"/>
      </top>
      <bottom style="thin">
        <color indexed="64"/>
      </bottom>
      <diagonal/>
    </border>
    <border>
      <left/>
      <right style="thin">
        <color indexed="64"/>
      </right>
      <top style="thin">
        <color theme="4"/>
      </top>
      <bottom style="thin">
        <color indexed="64"/>
      </bottom>
      <diagonal/>
    </border>
    <border>
      <left style="thin">
        <color indexed="64"/>
      </left>
      <right/>
      <top/>
      <bottom style="double">
        <color theme="4"/>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top style="thin">
        <color rgb="FF000000"/>
      </top>
      <bottom style="thin">
        <color rgb="FF000000"/>
      </bottom>
      <diagonal/>
    </border>
    <border>
      <left/>
      <right style="thin">
        <color indexed="8"/>
      </right>
      <top style="thin">
        <color indexed="8"/>
      </top>
      <bottom style="thin">
        <color indexed="8"/>
      </bottom>
      <diagonal/>
    </border>
    <border>
      <left/>
      <right/>
      <top/>
      <bottom style="thin">
        <color indexed="44"/>
      </bottom>
      <diagonal/>
    </border>
  </borders>
  <cellStyleXfs count="12587">
    <xf numFmtId="0" fontId="0" fillId="0" borderId="0"/>
    <xf numFmtId="9" fontId="2"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7" fillId="0" borderId="0"/>
    <xf numFmtId="0" fontId="7" fillId="0" borderId="0"/>
    <xf numFmtId="0" fontId="9" fillId="0" borderId="0"/>
    <xf numFmtId="0" fontId="7" fillId="0" borderId="0"/>
    <xf numFmtId="0" fontId="11" fillId="0" borderId="0"/>
    <xf numFmtId="0" fontId="3" fillId="0" borderId="0"/>
    <xf numFmtId="9" fontId="2" fillId="0" borderId="0" applyFont="0" applyFill="0" applyBorder="0" applyAlignment="0" applyProtection="0"/>
    <xf numFmtId="0" fontId="3" fillId="15" borderId="0" applyNumberFormat="0" applyBorder="0" applyAlignment="0" applyProtection="0"/>
    <xf numFmtId="0" fontId="3" fillId="15" borderId="0" applyNumberFormat="0" applyBorder="0" applyAlignment="0" applyProtection="0"/>
    <xf numFmtId="0" fontId="2" fillId="2" borderId="0" applyNumberFormat="0" applyBorder="0" applyAlignment="0" applyProtection="0"/>
    <xf numFmtId="0" fontId="3" fillId="16" borderId="0" applyNumberFormat="0" applyBorder="0" applyAlignment="0" applyProtection="0"/>
    <xf numFmtId="0" fontId="3" fillId="15" borderId="0" applyNumberFormat="0" applyBorder="0" applyAlignment="0" applyProtection="0"/>
    <xf numFmtId="0" fontId="2" fillId="2"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2" fillId="4" borderId="0" applyNumberFormat="0" applyBorder="0" applyAlignment="0" applyProtection="0"/>
    <xf numFmtId="0" fontId="3" fillId="18" borderId="0" applyNumberFormat="0" applyBorder="0" applyAlignment="0" applyProtection="0"/>
    <xf numFmtId="0" fontId="3" fillId="17" borderId="0" applyNumberFormat="0" applyBorder="0" applyAlignment="0" applyProtection="0"/>
    <xf numFmtId="0" fontId="2" fillId="4"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2" fillId="6" borderId="0" applyNumberFormat="0" applyBorder="0" applyAlignment="0" applyProtection="0"/>
    <xf numFmtId="0" fontId="3" fillId="20" borderId="0" applyNumberFormat="0" applyBorder="0" applyAlignment="0" applyProtection="0"/>
    <xf numFmtId="0" fontId="3" fillId="19" borderId="0" applyNumberFormat="0" applyBorder="0" applyAlignment="0" applyProtection="0"/>
    <xf numFmtId="0" fontId="2" fillId="6"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2" fillId="8" borderId="0" applyNumberFormat="0" applyBorder="0" applyAlignment="0" applyProtection="0"/>
    <xf numFmtId="0" fontId="3" fillId="22" borderId="0" applyNumberFormat="0" applyBorder="0" applyAlignment="0" applyProtection="0"/>
    <xf numFmtId="0" fontId="3" fillId="21" borderId="0" applyNumberFormat="0" applyBorder="0" applyAlignment="0" applyProtection="0"/>
    <xf numFmtId="0" fontId="2" fillId="8"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2" fillId="10" borderId="0" applyNumberFormat="0" applyBorder="0" applyAlignment="0" applyProtection="0"/>
    <xf numFmtId="0" fontId="3" fillId="24" borderId="0" applyNumberFormat="0" applyBorder="0" applyAlignment="0" applyProtection="0"/>
    <xf numFmtId="0" fontId="3" fillId="23" borderId="0" applyNumberFormat="0" applyBorder="0" applyAlignment="0" applyProtection="0"/>
    <xf numFmtId="0" fontId="2" fillId="10"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2" fillId="12" borderId="0" applyNumberFormat="0" applyBorder="0" applyAlignment="0" applyProtection="0"/>
    <xf numFmtId="0" fontId="3" fillId="26" borderId="0" applyNumberFormat="0" applyBorder="0" applyAlignment="0" applyProtection="0"/>
    <xf numFmtId="0" fontId="3" fillId="25" borderId="0" applyNumberFormat="0" applyBorder="0" applyAlignment="0" applyProtection="0"/>
    <xf numFmtId="0" fontId="2" fillId="12"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2" fillId="3"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2" fillId="3"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2" fillId="5"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2" fillId="5"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2" fillId="7"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2" fillId="7"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2" fillId="9"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2" fillId="9"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2" fillId="1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2" fillId="11"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2" fillId="13"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2" fillId="13" borderId="0" applyNumberFormat="0" applyBorder="0" applyAlignment="0" applyProtection="0"/>
    <xf numFmtId="0" fontId="13" fillId="33" borderId="0" applyNumberFormat="0" applyBorder="0" applyAlignment="0" applyProtection="0"/>
    <xf numFmtId="0" fontId="13" fillId="33" borderId="0" applyNumberFormat="0" applyBorder="0" applyAlignment="0" applyProtection="0"/>
    <xf numFmtId="0" fontId="13" fillId="33" borderId="0" applyNumberFormat="0" applyBorder="0" applyAlignment="0" applyProtection="0"/>
    <xf numFmtId="0" fontId="13"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4" fillId="37" borderId="0" applyNumberFormat="0" applyBorder="0" applyAlignment="0" applyProtection="0"/>
    <xf numFmtId="0" fontId="14" fillId="37"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4" fillId="36" borderId="0" applyNumberFormat="0" applyBorder="0" applyAlignment="0" applyProtection="0"/>
    <xf numFmtId="0" fontId="14" fillId="36" borderId="0" applyNumberFormat="0" applyBorder="0" applyAlignment="0" applyProtection="0"/>
    <xf numFmtId="0" fontId="13" fillId="33" borderId="0" applyNumberFormat="0" applyBorder="0" applyAlignment="0" applyProtection="0"/>
    <xf numFmtId="0" fontId="13" fillId="33"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4" fillId="36" borderId="0" applyNumberFormat="0" applyBorder="0" applyAlignment="0" applyProtection="0"/>
    <xf numFmtId="0" fontId="14" fillId="36"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3" borderId="0" applyNumberFormat="0" applyBorder="0" applyAlignment="0" applyProtection="0"/>
    <xf numFmtId="0" fontId="13"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1" borderId="0" applyNumberFormat="0" applyBorder="0" applyAlignment="0" applyProtection="0"/>
    <xf numFmtId="0" fontId="14" fillId="45"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5" borderId="0" applyNumberFormat="0" applyBorder="0" applyAlignment="0" applyProtection="0"/>
    <xf numFmtId="0" fontId="14" fillId="48"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50"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3" borderId="0" applyNumberFormat="0" applyBorder="0" applyAlignment="0" applyProtection="0"/>
    <xf numFmtId="0" fontId="13" fillId="54" borderId="0" applyNumberFormat="0" applyBorder="0" applyAlignment="0" applyProtection="0"/>
    <xf numFmtId="0" fontId="13" fillId="54"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5" borderId="0" applyNumberFormat="0" applyBorder="0" applyAlignment="0" applyProtection="0"/>
    <xf numFmtId="0" fontId="13" fillId="56" borderId="0" applyNumberFormat="0" applyBorder="0" applyAlignment="0" applyProtection="0"/>
    <xf numFmtId="0" fontId="13" fillId="56" borderId="0" applyNumberFormat="0" applyBorder="0" applyAlignment="0" applyProtection="0"/>
    <xf numFmtId="0" fontId="13" fillId="57" borderId="0" applyNumberFormat="0" applyBorder="0" applyAlignment="0" applyProtection="0"/>
    <xf numFmtId="0" fontId="13" fillId="57" borderId="0" applyNumberFormat="0" applyBorder="0" applyAlignment="0" applyProtection="0"/>
    <xf numFmtId="0" fontId="14" fillId="58" borderId="0" applyNumberFormat="0" applyBorder="0" applyAlignment="0" applyProtection="0"/>
    <xf numFmtId="0" fontId="14" fillId="58" borderId="0" applyNumberFormat="0" applyBorder="0" applyAlignment="0" applyProtection="0"/>
    <xf numFmtId="0" fontId="14" fillId="55" borderId="0" applyNumberFormat="0" applyBorder="0" applyAlignment="0" applyProtection="0"/>
    <xf numFmtId="0" fontId="15" fillId="59" borderId="0" applyNumberFormat="0" applyBorder="0" applyAlignment="0" applyProtection="0"/>
    <xf numFmtId="0" fontId="15" fillId="59" borderId="0" applyNumberFormat="0" applyBorder="0" applyAlignment="0" applyProtection="0"/>
    <xf numFmtId="0" fontId="15" fillId="59" borderId="0" applyNumberFormat="0" applyBorder="0" applyAlignment="0" applyProtection="0"/>
    <xf numFmtId="0" fontId="15" fillId="59" borderId="0" applyNumberFormat="0" applyBorder="0" applyAlignment="0" applyProtection="0"/>
    <xf numFmtId="0" fontId="13" fillId="60"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3" fillId="60"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3" fillId="60"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3" fillId="60"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3" fillId="60"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0" fontId="16" fillId="61" borderId="4" applyNumberFormat="0" applyFont="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3"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9" fillId="0" borderId="0" applyFont="0" applyFill="0" applyBorder="0" applyAlignment="0" applyProtection="0"/>
    <xf numFmtId="0" fontId="18" fillId="0" borderId="0">
      <alignment horizontal="left" vertical="center" indent="1"/>
    </xf>
    <xf numFmtId="0" fontId="18" fillId="0" borderId="0">
      <alignment horizontal="left" vertical="center" indent="1"/>
    </xf>
    <xf numFmtId="0" fontId="18" fillId="0" borderId="0">
      <alignment horizontal="left" vertical="center" indent="1"/>
    </xf>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19" fillId="62" borderId="5" applyNumberFormat="0" applyAlignment="0" applyProtection="0"/>
    <xf numFmtId="0" fontId="19" fillId="62" borderId="5" applyNumberFormat="0" applyAlignment="0" applyProtection="0"/>
    <xf numFmtId="0" fontId="20" fillId="49" borderId="0" applyNumberFormat="0" applyBorder="0" applyAlignment="0" applyProtection="0"/>
    <xf numFmtId="0" fontId="20" fillId="49" borderId="0" applyNumberFormat="0" applyBorder="0" applyAlignment="0" applyProtection="0"/>
    <xf numFmtId="0" fontId="21" fillId="63" borderId="0" applyNumberFormat="0" applyBorder="0" applyAlignment="0" applyProtection="0"/>
    <xf numFmtId="0" fontId="21" fillId="63" borderId="0" applyNumberFormat="0" applyBorder="0" applyAlignment="0" applyProtection="0"/>
    <xf numFmtId="0" fontId="21" fillId="64" borderId="0" applyNumberFormat="0" applyBorder="0" applyAlignment="0" applyProtection="0"/>
    <xf numFmtId="0" fontId="21" fillId="64" borderId="0" applyNumberFormat="0" applyBorder="0" applyAlignment="0" applyProtection="0"/>
    <xf numFmtId="0" fontId="21" fillId="65" borderId="0" applyNumberFormat="0" applyBorder="0" applyAlignment="0" applyProtection="0"/>
    <xf numFmtId="0" fontId="21" fillId="65" borderId="0" applyNumberFormat="0" applyBorder="0" applyAlignment="0" applyProtection="0"/>
    <xf numFmtId="0" fontId="5" fillId="0" borderId="0"/>
    <xf numFmtId="0" fontId="13" fillId="0" borderId="0"/>
    <xf numFmtId="0" fontId="13" fillId="0" borderId="0"/>
    <xf numFmtId="0" fontId="5" fillId="0" borderId="0"/>
    <xf numFmtId="0" fontId="13" fillId="0" borderId="0"/>
    <xf numFmtId="0" fontId="22" fillId="66" borderId="0" applyNumberFormat="0" applyBorder="0" applyAlignment="0" applyProtection="0"/>
    <xf numFmtId="0" fontId="23" fillId="0" borderId="0" applyNumberFormat="0" applyFill="0" applyBorder="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4" fillId="67"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5" fillId="68" borderId="6" applyNumberFormat="0" applyAlignment="0" applyProtection="0"/>
    <xf numFmtId="0" fontId="26" fillId="67" borderId="7" applyNumberFormat="0" applyAlignment="0" applyProtection="0"/>
    <xf numFmtId="0" fontId="27" fillId="68" borderId="7" applyNumberFormat="0" applyAlignment="0" applyProtection="0"/>
    <xf numFmtId="0" fontId="26" fillId="67" borderId="7" applyNumberFormat="0" applyAlignment="0" applyProtection="0"/>
    <xf numFmtId="0" fontId="26" fillId="67"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6" fillId="67"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6" fillId="67"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6" fillId="67"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7" fillId="68" borderId="7" applyNumberFormat="0" applyAlignment="0" applyProtection="0"/>
    <xf numFmtId="0" fontId="28" fillId="46" borderId="0" applyNumberFormat="0" applyBorder="0" applyAlignment="0" applyProtection="0"/>
    <xf numFmtId="0" fontId="28" fillId="46" borderId="0" applyNumberFormat="0" applyBorder="0" applyAlignment="0" applyProtection="0"/>
    <xf numFmtId="0" fontId="29" fillId="0" borderId="0" applyNumberFormat="0" applyFill="0" applyBorder="0" applyAlignment="0" applyProtection="0"/>
    <xf numFmtId="0" fontId="30" fillId="0" borderId="8" applyNumberFormat="0" applyFill="0" applyAlignment="0" applyProtection="0"/>
    <xf numFmtId="0" fontId="30" fillId="0" borderId="8"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9" fillId="0" borderId="0" applyNumberFormat="0" applyFill="0" applyBorder="0" applyAlignment="0" applyProtection="0"/>
    <xf numFmtId="0" fontId="33" fillId="69" borderId="0" applyNumberFormat="0" applyBorder="0" applyAlignment="0" applyProtection="0"/>
    <xf numFmtId="0" fontId="34" fillId="70" borderId="0" applyNumberFormat="0" applyBorder="0" applyAlignment="0" applyProtection="0"/>
    <xf numFmtId="0" fontId="34" fillId="70" borderId="0" applyNumberFormat="0" applyBorder="0" applyAlignment="0" applyProtection="0"/>
    <xf numFmtId="0" fontId="11" fillId="0" borderId="0"/>
    <xf numFmtId="0" fontId="3" fillId="0" borderId="0"/>
    <xf numFmtId="0" fontId="3" fillId="0" borderId="0"/>
    <xf numFmtId="0" fontId="3"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1" fillId="0" borderId="0"/>
    <xf numFmtId="0" fontId="5"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1" fillId="0" borderId="0"/>
    <xf numFmtId="0" fontId="11"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1" fillId="0" borderId="0"/>
    <xf numFmtId="0" fontId="11"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1" fillId="0" borderId="0"/>
    <xf numFmtId="0" fontId="3" fillId="0" borderId="0"/>
    <xf numFmtId="0" fontId="3" fillId="0" borderId="0"/>
    <xf numFmtId="0" fontId="3" fillId="0" borderId="0"/>
    <xf numFmtId="0" fontId="3" fillId="0" borderId="0"/>
    <xf numFmtId="0" fontId="11" fillId="0" borderId="0"/>
    <xf numFmtId="0" fontId="3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1" fillId="0" borderId="0"/>
    <xf numFmtId="0" fontId="11" fillId="0" borderId="0"/>
    <xf numFmtId="0" fontId="35" fillId="0" borderId="0"/>
    <xf numFmtId="0" fontId="35"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3" fillId="0" borderId="0"/>
    <xf numFmtId="0" fontId="2" fillId="0" borderId="0"/>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7" fillId="0" borderId="0"/>
    <xf numFmtId="0" fontId="7" fillId="0" borderId="0"/>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7" fillId="0" borderId="0"/>
    <xf numFmtId="0" fontId="17" fillId="0" borderId="0">
      <alignment vertical="center" wrapText="1"/>
    </xf>
    <xf numFmtId="0" fontId="17" fillId="0" borderId="0">
      <alignment vertical="center" wrapText="1"/>
    </xf>
    <xf numFmtId="0" fontId="17" fillId="0" borderId="0">
      <alignment vertical="center" wrapText="1"/>
    </xf>
    <xf numFmtId="0" fontId="37" fillId="0" borderId="0"/>
    <xf numFmtId="0" fontId="11" fillId="0" borderId="0"/>
    <xf numFmtId="0" fontId="11" fillId="0" borderId="0"/>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37"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17" fillId="0" borderId="0">
      <alignment vertical="center" wrapText="1"/>
    </xf>
    <xf numFmtId="0" fontId="17" fillId="0" borderId="0">
      <alignment vertical="center" wrapText="1"/>
    </xf>
    <xf numFmtId="0" fontId="2" fillId="0" borderId="0"/>
    <xf numFmtId="0" fontId="2" fillId="0" borderId="0"/>
    <xf numFmtId="0" fontId="38" fillId="0" borderId="0">
      <alignment vertical="center" wrapText="1"/>
    </xf>
    <xf numFmtId="0" fontId="2" fillId="0" borderId="0"/>
    <xf numFmtId="0" fontId="2" fillId="0" borderId="0"/>
    <xf numFmtId="0" fontId="3" fillId="0" borderId="0"/>
    <xf numFmtId="0" fontId="3" fillId="0" borderId="0"/>
    <xf numFmtId="0" fontId="39" fillId="0" borderId="0">
      <alignment vertical="center" wrapText="1"/>
    </xf>
    <xf numFmtId="0" fontId="17" fillId="0" borderId="0">
      <alignment vertical="center" wrapText="1"/>
    </xf>
    <xf numFmtId="0" fontId="2" fillId="0" borderId="0"/>
    <xf numFmtId="0" fontId="39" fillId="0" borderId="0">
      <alignment vertical="center" wrapText="1"/>
    </xf>
    <xf numFmtId="0" fontId="2" fillId="0" borderId="0"/>
    <xf numFmtId="0" fontId="2" fillId="0" borderId="0"/>
    <xf numFmtId="0" fontId="11" fillId="0" borderId="0"/>
    <xf numFmtId="0" fontId="11" fillId="0" borderId="0"/>
    <xf numFmtId="0" fontId="11" fillId="0" borderId="0"/>
    <xf numFmtId="0" fontId="11"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40"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5" fillId="0" borderId="0"/>
    <xf numFmtId="0" fontId="11" fillId="0" borderId="0"/>
    <xf numFmtId="0" fontId="11" fillId="0" borderId="0"/>
    <xf numFmtId="0" fontId="36"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7" fillId="0" borderId="0"/>
    <xf numFmtId="0" fontId="7" fillId="0" borderId="0"/>
    <xf numFmtId="0" fontId="35" fillId="0" borderId="0"/>
    <xf numFmtId="0" fontId="35" fillId="0" borderId="0"/>
    <xf numFmtId="0" fontId="5" fillId="0" borderId="0"/>
    <xf numFmtId="0" fontId="5" fillId="0" borderId="0"/>
    <xf numFmtId="0" fontId="5" fillId="0" borderId="0"/>
    <xf numFmtId="0" fontId="41" fillId="0" borderId="0"/>
    <xf numFmtId="0" fontId="5" fillId="0" borderId="0"/>
    <xf numFmtId="0" fontId="41" fillId="0" borderId="0"/>
    <xf numFmtId="0" fontId="5" fillId="0" borderId="0"/>
    <xf numFmtId="0" fontId="42"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5" fillId="0" borderId="0"/>
    <xf numFmtId="0" fontId="17" fillId="0" borderId="0">
      <alignment vertical="center" wrapText="1"/>
    </xf>
    <xf numFmtId="0" fontId="17" fillId="0" borderId="0">
      <alignment vertical="center" wrapText="1"/>
    </xf>
    <xf numFmtId="0" fontId="17" fillId="0" borderId="0">
      <alignment vertical="center" wrapText="1"/>
    </xf>
    <xf numFmtId="0" fontId="39" fillId="0" borderId="0">
      <alignment vertical="center" wrapText="1"/>
    </xf>
    <xf numFmtId="0" fontId="17" fillId="0" borderId="0">
      <alignment vertical="center" wrapText="1"/>
    </xf>
    <xf numFmtId="0" fontId="43" fillId="0" borderId="0">
      <alignment vertical="center" wrapText="1"/>
    </xf>
    <xf numFmtId="0" fontId="35" fillId="0" borderId="0"/>
    <xf numFmtId="0" fontId="5"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13" fillId="0" borderId="0"/>
    <xf numFmtId="0" fontId="3" fillId="0" borderId="0"/>
    <xf numFmtId="0" fontId="5" fillId="0" borderId="0"/>
    <xf numFmtId="0" fontId="3" fillId="0" borderId="0"/>
    <xf numFmtId="0" fontId="3" fillId="0" borderId="0"/>
    <xf numFmtId="0" fontId="3" fillId="0" borderId="0"/>
    <xf numFmtId="0" fontId="35" fillId="0" borderId="0"/>
    <xf numFmtId="0" fontId="35" fillId="0" borderId="0"/>
    <xf numFmtId="0" fontId="44" fillId="0" borderId="11"/>
    <xf numFmtId="0" fontId="45" fillId="0" borderId="11"/>
    <xf numFmtId="0" fontId="45" fillId="0" borderId="11"/>
    <xf numFmtId="0" fontId="45" fillId="0" borderId="11"/>
    <xf numFmtId="0" fontId="45" fillId="0" borderId="11"/>
    <xf numFmtId="0" fontId="45" fillId="0" borderId="11"/>
    <xf numFmtId="0" fontId="45" fillId="0" borderId="11"/>
    <xf numFmtId="0" fontId="5" fillId="0" borderId="0"/>
    <xf numFmtId="0" fontId="5" fillId="0" borderId="0"/>
    <xf numFmtId="0" fontId="5" fillId="0" borderId="0"/>
    <xf numFmtId="0" fontId="5" fillId="0" borderId="0"/>
    <xf numFmtId="0" fontId="5" fillId="0" borderId="0"/>
    <xf numFmtId="0" fontId="41" fillId="0" borderId="0"/>
    <xf numFmtId="0" fontId="41" fillId="0" borderId="0"/>
    <xf numFmtId="0" fontId="44" fillId="0" borderId="12"/>
    <xf numFmtId="0" fontId="45" fillId="0" borderId="12"/>
    <xf numFmtId="0" fontId="45" fillId="0" borderId="12"/>
    <xf numFmtId="0" fontId="44" fillId="0" borderId="12"/>
    <xf numFmtId="0" fontId="44" fillId="0" borderId="12"/>
    <xf numFmtId="0" fontId="44" fillId="0" borderId="12"/>
    <xf numFmtId="0" fontId="44"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4"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4"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4"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4" fillId="0" borderId="12"/>
    <xf numFmtId="0" fontId="44" fillId="0" borderId="12"/>
    <xf numFmtId="0" fontId="44"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4"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4"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5" fillId="0" borderId="12"/>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44" fillId="0" borderId="11"/>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4" fillId="0" borderId="0"/>
    <xf numFmtId="0" fontId="4"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7" fillId="0" borderId="0"/>
    <xf numFmtId="0" fontId="7" fillId="0" borderId="0"/>
    <xf numFmtId="0" fontId="11" fillId="0" borderId="0"/>
    <xf numFmtId="0" fontId="36" fillId="0" borderId="0"/>
    <xf numFmtId="0" fontId="7" fillId="0" borderId="0"/>
    <xf numFmtId="0" fontId="7" fillId="0" borderId="0"/>
    <xf numFmtId="0" fontId="9"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7" fillId="0" borderId="0"/>
    <xf numFmtId="0" fontId="5" fillId="0" borderId="0"/>
    <xf numFmtId="0" fontId="5" fillId="0" borderId="0"/>
    <xf numFmtId="0" fontId="5" fillId="0" borderId="0"/>
    <xf numFmtId="0" fontId="5" fillId="0" borderId="0"/>
    <xf numFmtId="0" fontId="35" fillId="0" borderId="0"/>
    <xf numFmtId="0" fontId="35" fillId="0" borderId="0"/>
    <xf numFmtId="0" fontId="5" fillId="0" borderId="0"/>
    <xf numFmtId="0" fontId="5" fillId="0" borderId="0"/>
    <xf numFmtId="0" fontId="41" fillId="0" borderId="0"/>
    <xf numFmtId="0" fontId="11"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1"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7" fillId="0" borderId="0"/>
    <xf numFmtId="0" fontId="17" fillId="0" borderId="0">
      <alignment vertical="center" wrapText="1"/>
    </xf>
    <xf numFmtId="0" fontId="17" fillId="0" borderId="0">
      <alignment vertical="center" wrapText="1"/>
    </xf>
    <xf numFmtId="0" fontId="5" fillId="0" borderId="0"/>
    <xf numFmtId="0" fontId="11" fillId="0" borderId="0"/>
    <xf numFmtId="0" fontId="11" fillId="0" borderId="0"/>
    <xf numFmtId="0" fontId="36" fillId="0" borderId="0"/>
    <xf numFmtId="0" fontId="11" fillId="0" borderId="0"/>
    <xf numFmtId="0" fontId="1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13" fillId="0" borderId="0"/>
    <xf numFmtId="0" fontId="5" fillId="0" borderId="0"/>
    <xf numFmtId="0" fontId="5" fillId="0" borderId="0"/>
    <xf numFmtId="0" fontId="5" fillId="0" borderId="0"/>
    <xf numFmtId="0" fontId="5" fillId="0" borderId="0"/>
    <xf numFmtId="0" fontId="11" fillId="0" borderId="0"/>
    <xf numFmtId="0" fontId="5" fillId="0" borderId="0"/>
    <xf numFmtId="0" fontId="5" fillId="0" borderId="0"/>
    <xf numFmtId="0" fontId="11"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1"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1"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17" fillId="0" borderId="0">
      <alignment vertical="center" wrapText="1"/>
    </xf>
    <xf numFmtId="0" fontId="17" fillId="0" borderId="0">
      <alignment vertical="center" wrapText="1"/>
    </xf>
    <xf numFmtId="0" fontId="38" fillId="0" borderId="0">
      <alignment vertical="center" wrapText="1"/>
    </xf>
    <xf numFmtId="0" fontId="3" fillId="0" borderId="0"/>
    <xf numFmtId="0" fontId="3" fillId="0" borderId="0"/>
    <xf numFmtId="0" fontId="3" fillId="0" borderId="0"/>
    <xf numFmtId="0" fontId="17" fillId="0" borderId="0">
      <alignment vertical="center" wrapText="1"/>
    </xf>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2" fillId="0" borderId="0"/>
    <xf numFmtId="0" fontId="3" fillId="0" borderId="0"/>
    <xf numFmtId="0" fontId="2" fillId="0" borderId="0"/>
    <xf numFmtId="0" fontId="2" fillId="0" borderId="0"/>
    <xf numFmtId="0" fontId="5" fillId="0" borderId="0"/>
    <xf numFmtId="0" fontId="5" fillId="0" borderId="0"/>
    <xf numFmtId="0" fontId="5" fillId="0" borderId="0"/>
    <xf numFmtId="0" fontId="3" fillId="0" borderId="0"/>
    <xf numFmtId="0" fontId="2" fillId="0" borderId="0"/>
    <xf numFmtId="0" fontId="7" fillId="0" borderId="0"/>
    <xf numFmtId="0" fontId="5" fillId="0" borderId="0"/>
    <xf numFmtId="0" fontId="5" fillId="0" borderId="0"/>
    <xf numFmtId="0" fontId="5" fillId="0" borderId="0"/>
    <xf numFmtId="0" fontId="4" fillId="0" borderId="0"/>
    <xf numFmtId="0" fontId="4" fillId="0" borderId="0"/>
    <xf numFmtId="0" fontId="5"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11" fillId="0" borderId="0"/>
    <xf numFmtId="0" fontId="1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5" fillId="0" borderId="0"/>
    <xf numFmtId="0" fontId="7"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5" fillId="0" borderId="0"/>
    <xf numFmtId="0" fontId="3" fillId="0" borderId="0"/>
    <xf numFmtId="0" fontId="5" fillId="0" borderId="0"/>
    <xf numFmtId="0" fontId="5"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17" fillId="0" borderId="0">
      <alignment vertical="center" wrapText="1"/>
    </xf>
    <xf numFmtId="0" fontId="3" fillId="0" borderId="0"/>
    <xf numFmtId="0" fontId="2" fillId="0" borderId="0"/>
    <xf numFmtId="0" fontId="3" fillId="0" borderId="0"/>
    <xf numFmtId="0" fontId="13" fillId="0" borderId="0"/>
    <xf numFmtId="0" fontId="13" fillId="0" borderId="0"/>
    <xf numFmtId="0" fontId="13" fillId="0" borderId="0"/>
    <xf numFmtId="0" fontId="4" fillId="0" borderId="0"/>
    <xf numFmtId="0" fontId="4" fillId="0" borderId="0"/>
    <xf numFmtId="0" fontId="13" fillId="0" borderId="0"/>
    <xf numFmtId="0" fontId="16" fillId="0" borderId="0"/>
    <xf numFmtId="0" fontId="1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4" fillId="0" borderId="0"/>
    <xf numFmtId="0" fontId="4"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5" fillId="0" borderId="0"/>
    <xf numFmtId="0" fontId="11" fillId="0" borderId="0"/>
    <xf numFmtId="0" fontId="1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4" fillId="0" borderId="0"/>
    <xf numFmtId="0" fontId="4"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0" borderId="0"/>
    <xf numFmtId="0" fontId="5" fillId="0" borderId="0"/>
    <xf numFmtId="0" fontId="5"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7" fillId="0" borderId="0">
      <alignment vertical="center" wrapText="1"/>
    </xf>
    <xf numFmtId="0" fontId="17" fillId="0" borderId="0">
      <alignment vertical="center" wrapText="1"/>
    </xf>
    <xf numFmtId="0" fontId="7" fillId="0" borderId="0"/>
    <xf numFmtId="0" fontId="9" fillId="0" borderId="0"/>
    <xf numFmtId="0" fontId="7"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17" fillId="0" borderId="0">
      <alignment vertical="center" wrapText="1"/>
    </xf>
    <xf numFmtId="0" fontId="17" fillId="0" borderId="0">
      <alignment vertical="center" wrapText="1"/>
    </xf>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41" fillId="0" borderId="0"/>
    <xf numFmtId="0" fontId="7" fillId="0" borderId="0"/>
    <xf numFmtId="0" fontId="7" fillId="0" borderId="0"/>
    <xf numFmtId="0" fontId="7"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13" fillId="0" borderId="0"/>
    <xf numFmtId="0" fontId="13" fillId="0" borderId="0"/>
    <xf numFmtId="0" fontId="4"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4"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5" fillId="0" borderId="0"/>
    <xf numFmtId="0" fontId="17" fillId="0" borderId="0">
      <alignment vertical="center" wrapText="1"/>
    </xf>
    <xf numFmtId="0" fontId="3" fillId="0" borderId="0"/>
    <xf numFmtId="0" fontId="2" fillId="0" borderId="0"/>
    <xf numFmtId="0" fontId="17" fillId="0" borderId="0">
      <alignment vertical="center" wrapText="1"/>
    </xf>
    <xf numFmtId="0" fontId="17" fillId="0" borderId="0">
      <alignment vertical="center" wrapText="1"/>
    </xf>
    <xf numFmtId="0" fontId="17" fillId="0" borderId="0">
      <alignment vertical="center" wrapText="1"/>
    </xf>
    <xf numFmtId="0" fontId="39"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17" fillId="0" borderId="0">
      <alignment vertical="center" wrapText="1"/>
    </xf>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46" fillId="0" borderId="0"/>
    <xf numFmtId="0" fontId="46" fillId="0" borderId="0"/>
    <xf numFmtId="0" fontId="46" fillId="0" borderId="0"/>
    <xf numFmtId="0" fontId="46" fillId="0" borderId="0"/>
    <xf numFmtId="0" fontId="46" fillId="0" borderId="0"/>
    <xf numFmtId="0" fontId="46"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3" fillId="0" borderId="0"/>
    <xf numFmtId="0" fontId="11" fillId="0" borderId="0"/>
    <xf numFmtId="0" fontId="11" fillId="0" borderId="0"/>
    <xf numFmtId="0" fontId="13" fillId="0" borderId="0"/>
    <xf numFmtId="0" fontId="13" fillId="0" borderId="0"/>
    <xf numFmtId="0" fontId="13" fillId="0" borderId="0"/>
    <xf numFmtId="0" fontId="13" fillId="0" borderId="0"/>
    <xf numFmtId="0" fontId="13" fillId="0" borderId="0"/>
    <xf numFmtId="0" fontId="1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4" fillId="0" borderId="0"/>
    <xf numFmtId="0" fontId="4"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4" fillId="0" borderId="0"/>
    <xf numFmtId="0" fontId="3" fillId="0" borderId="0"/>
    <xf numFmtId="0" fontId="2" fillId="0" borderId="0"/>
    <xf numFmtId="0" fontId="4" fillId="0" borderId="0"/>
    <xf numFmtId="0" fontId="4" fillId="0" borderId="0"/>
    <xf numFmtId="0" fontId="3"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11"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1" fillId="0" borderId="0"/>
    <xf numFmtId="0" fontId="3" fillId="0" borderId="0"/>
    <xf numFmtId="0" fontId="3" fillId="0" borderId="0"/>
    <xf numFmtId="0" fontId="3" fillId="0" borderId="0"/>
    <xf numFmtId="0" fontId="3"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11" fillId="0" borderId="0"/>
    <xf numFmtId="0" fontId="11" fillId="0" borderId="0"/>
    <xf numFmtId="0" fontId="11" fillId="0" borderId="0"/>
    <xf numFmtId="0" fontId="36" fillId="0" borderId="0"/>
    <xf numFmtId="0" fontId="5" fillId="0" borderId="0"/>
    <xf numFmtId="0" fontId="5" fillId="0" borderId="0"/>
    <xf numFmtId="0" fontId="4" fillId="0" borderId="0"/>
    <xf numFmtId="0" fontId="4" fillId="0" borderId="0"/>
    <xf numFmtId="0" fontId="11"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11"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11" fillId="0" borderId="0"/>
    <xf numFmtId="0" fontId="36"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35" fillId="0" borderId="0"/>
    <xf numFmtId="0" fontId="35" fillId="0" borderId="0"/>
    <xf numFmtId="0" fontId="35" fillId="0" borderId="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41"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0"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5" fillId="61" borderId="4" applyNumberFormat="0" applyFont="0" applyAlignment="0" applyProtection="0"/>
    <xf numFmtId="0" fontId="3" fillId="71" borderId="1" applyNumberFormat="0" applyFont="0" applyAlignment="0" applyProtection="0"/>
    <xf numFmtId="0" fontId="3" fillId="71" borderId="1" applyNumberFormat="0" applyFont="0" applyAlignment="0" applyProtection="0"/>
    <xf numFmtId="0" fontId="3" fillId="71" borderId="1" applyNumberFormat="0" applyFont="0" applyAlignment="0" applyProtection="0"/>
    <xf numFmtId="9" fontId="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7"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9"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0"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9"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48" fillId="0" borderId="13" applyNumberFormat="0" applyFill="0" applyAlignment="0" applyProtection="0"/>
    <xf numFmtId="0" fontId="48" fillId="0" borderId="13" applyNumberFormat="0" applyFill="0" applyAlignment="0" applyProtection="0"/>
    <xf numFmtId="0" fontId="49" fillId="0" borderId="0">
      <alignment horizontal="left" vertical="top"/>
    </xf>
    <xf numFmtId="0" fontId="50" fillId="0" borderId="0">
      <alignment horizontal="left"/>
    </xf>
    <xf numFmtId="0" fontId="49" fillId="0" borderId="0">
      <alignment horizontal="left" vertical="top"/>
    </xf>
    <xf numFmtId="0" fontId="49" fillId="0" borderId="0">
      <alignment horizontal="left" vertical="top"/>
    </xf>
    <xf numFmtId="0" fontId="51" fillId="0" borderId="0" applyNumberFormat="0" applyFill="0" applyBorder="0" applyAlignment="0" applyProtection="0"/>
    <xf numFmtId="0" fontId="51" fillId="0" borderId="0" applyNumberFormat="0" applyFill="0" applyBorder="0" applyAlignment="0" applyProtection="0"/>
    <xf numFmtId="0" fontId="52" fillId="2" borderId="14">
      <alignment vertical="center"/>
    </xf>
    <xf numFmtId="0" fontId="53" fillId="0" borderId="14">
      <alignment horizontal="left" vertical="center" wrapText="1"/>
      <protection locked="0"/>
    </xf>
    <xf numFmtId="0" fontId="3" fillId="0" borderId="0"/>
    <xf numFmtId="0" fontId="53" fillId="0" borderId="14">
      <alignment horizontal="left" vertical="center" wrapText="1"/>
      <protection locked="0"/>
    </xf>
    <xf numFmtId="0" fontId="54" fillId="0" borderId="14">
      <alignment horizontal="left" vertical="center" wrapText="1"/>
      <protection locked="0"/>
    </xf>
    <xf numFmtId="0" fontId="55" fillId="0" borderId="14">
      <alignment horizontal="left" vertical="center" wrapText="1"/>
      <protection locked="0"/>
    </xf>
    <xf numFmtId="0" fontId="54" fillId="0" borderId="14">
      <alignment horizontal="left" vertical="center" wrapText="1"/>
      <protection locked="0"/>
    </xf>
    <xf numFmtId="0" fontId="56" fillId="0" borderId="15">
      <alignment horizontal="left" vertical="center" wrapText="1"/>
      <protection locked="0"/>
    </xf>
    <xf numFmtId="0" fontId="56" fillId="0" borderId="15">
      <alignment horizontal="left" vertical="center" wrapText="1"/>
      <protection locked="0"/>
    </xf>
    <xf numFmtId="0" fontId="56"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6"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6"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6" fillId="0" borderId="15">
      <alignment horizontal="left" vertical="center" wrapText="1"/>
      <protection locked="0"/>
    </xf>
    <xf numFmtId="0" fontId="56"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6"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7" fillId="0" borderId="15">
      <alignment horizontal="left" vertical="center" wrapText="1"/>
      <protection locked="0"/>
    </xf>
    <xf numFmtId="0" fontId="56" fillId="0" borderId="15">
      <alignment horizontal="left" vertical="center" wrapText="1"/>
      <protection locked="0"/>
    </xf>
    <xf numFmtId="0" fontId="56" fillId="0" borderId="0">
      <alignment horizontal="left" vertical="center" wrapText="1"/>
      <protection locked="0"/>
    </xf>
    <xf numFmtId="0" fontId="56" fillId="0" borderId="0">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4" fillId="0" borderId="14">
      <alignment horizontal="left" vertical="center" wrapText="1"/>
      <protection locked="0"/>
    </xf>
    <xf numFmtId="0" fontId="58" fillId="16" borderId="14">
      <alignment vertical="center"/>
    </xf>
    <xf numFmtId="0" fontId="59" fillId="72" borderId="14">
      <alignment vertical="center"/>
    </xf>
    <xf numFmtId="0" fontId="60" fillId="15" borderId="14">
      <alignment vertical="center"/>
    </xf>
    <xf numFmtId="0" fontId="58" fillId="16" borderId="14">
      <alignment vertical="center"/>
    </xf>
    <xf numFmtId="0" fontId="58" fillId="16" borderId="14">
      <alignment vertical="center"/>
    </xf>
    <xf numFmtId="0" fontId="60" fillId="15" borderId="14">
      <alignment vertical="center"/>
    </xf>
    <xf numFmtId="0" fontId="58" fillId="16" borderId="14">
      <alignment vertical="center"/>
    </xf>
    <xf numFmtId="0" fontId="3" fillId="0" borderId="0"/>
    <xf numFmtId="0" fontId="3" fillId="0" borderId="0"/>
    <xf numFmtId="0" fontId="52" fillId="2" borderId="14">
      <alignment vertical="center"/>
    </xf>
    <xf numFmtId="0" fontId="60" fillId="15" borderId="14">
      <alignment vertical="center"/>
    </xf>
    <xf numFmtId="0" fontId="61" fillId="15" borderId="14">
      <alignment vertical="center"/>
    </xf>
    <xf numFmtId="0" fontId="60" fillId="15" borderId="14">
      <alignment vertical="center"/>
    </xf>
    <xf numFmtId="0" fontId="62" fillId="42" borderId="15">
      <alignment vertical="center"/>
    </xf>
    <xf numFmtId="0" fontId="62" fillId="42" borderId="15">
      <alignment vertical="center"/>
    </xf>
    <xf numFmtId="0" fontId="62" fillId="42" borderId="15">
      <alignment vertical="center"/>
    </xf>
    <xf numFmtId="0" fontId="63" fillId="73" borderId="15">
      <alignment vertical="center"/>
    </xf>
    <xf numFmtId="0" fontId="63" fillId="73" borderId="15">
      <alignment vertical="center"/>
    </xf>
    <xf numFmtId="0" fontId="62" fillId="42"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2" fillId="42"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2" fillId="42" borderId="15">
      <alignment vertical="center"/>
    </xf>
    <xf numFmtId="0" fontId="62" fillId="42" borderId="15">
      <alignment vertical="center"/>
    </xf>
    <xf numFmtId="0" fontId="63" fillId="73" borderId="15">
      <alignment vertical="center"/>
    </xf>
    <xf numFmtId="0" fontId="63" fillId="73" borderId="15">
      <alignment vertical="center"/>
    </xf>
    <xf numFmtId="0" fontId="62" fillId="42"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3" fillId="73" borderId="15">
      <alignment vertical="center"/>
    </xf>
    <xf numFmtId="0" fontId="62" fillId="42" borderId="15">
      <alignment vertical="center"/>
    </xf>
    <xf numFmtId="0" fontId="64" fillId="74" borderId="0">
      <alignment vertical="center"/>
    </xf>
    <xf numFmtId="0" fontId="64" fillId="74" borderId="0">
      <alignment vertical="center"/>
    </xf>
    <xf numFmtId="0" fontId="65" fillId="74" borderId="0">
      <alignment vertical="center"/>
    </xf>
    <xf numFmtId="0" fontId="58" fillId="16" borderId="14">
      <alignment vertical="center"/>
    </xf>
    <xf numFmtId="0" fontId="58" fillId="16" borderId="14">
      <alignment vertical="center"/>
    </xf>
    <xf numFmtId="0" fontId="59" fillId="72" borderId="14">
      <alignment vertical="center"/>
    </xf>
    <xf numFmtId="0" fontId="59" fillId="72" borderId="14">
      <alignment vertical="center"/>
    </xf>
    <xf numFmtId="0" fontId="60" fillId="15" borderId="14">
      <alignment vertical="center"/>
    </xf>
    <xf numFmtId="0" fontId="58" fillId="16" borderId="14">
      <alignment vertical="center"/>
    </xf>
    <xf numFmtId="0" fontId="60" fillId="15" borderId="14">
      <alignment vertical="center"/>
    </xf>
    <xf numFmtId="0" fontId="58" fillId="16" borderId="14">
      <alignment vertical="center"/>
    </xf>
    <xf numFmtId="0" fontId="60" fillId="15" borderId="14">
      <alignment vertical="center"/>
    </xf>
    <xf numFmtId="0" fontId="58" fillId="16" borderId="14">
      <alignment vertical="center"/>
    </xf>
    <xf numFmtId="0" fontId="60" fillId="15" borderId="14">
      <alignment vertical="center"/>
    </xf>
    <xf numFmtId="0" fontId="58" fillId="16" borderId="14">
      <alignment vertical="center"/>
    </xf>
    <xf numFmtId="0" fontId="60" fillId="15" borderId="14">
      <alignment vertical="center"/>
    </xf>
    <xf numFmtId="0" fontId="58" fillId="16" borderId="14">
      <alignment vertical="center"/>
    </xf>
    <xf numFmtId="0" fontId="66" fillId="0" borderId="0" applyNumberFormat="0" applyFill="0" applyBorder="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8" fillId="0" borderId="2" applyNumberFormat="0" applyFill="0" applyAlignment="0" applyProtection="0"/>
    <xf numFmtId="0" fontId="69" fillId="56" borderId="7" applyNumberFormat="0" applyAlignment="0" applyProtection="0"/>
    <xf numFmtId="0" fontId="70" fillId="75" borderId="7" applyNumberFormat="0" applyAlignment="0" applyProtection="0"/>
    <xf numFmtId="0" fontId="69" fillId="56" borderId="7" applyNumberFormat="0" applyAlignment="0" applyProtection="0"/>
    <xf numFmtId="0" fontId="69" fillId="56"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69" fillId="56"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69" fillId="56"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69" fillId="56"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70" fillId="75" borderId="7" applyNumberFormat="0" applyAlignment="0" applyProtection="0"/>
    <xf numFmtId="0" fontId="5" fillId="76" borderId="0" applyNumberFormat="0" applyBorder="0" applyAlignment="0" applyProtection="0"/>
    <xf numFmtId="0" fontId="5" fillId="76"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6"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2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2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2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2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0" fontId="71" fillId="0" borderId="16" applyNumberFormat="0" applyFill="0" applyAlignment="0" applyProtection="0"/>
    <xf numFmtId="9" fontId="2" fillId="0" borderId="0" applyFont="0" applyFill="0" applyBorder="0" applyAlignment="0" applyProtection="0"/>
    <xf numFmtId="0" fontId="39" fillId="0" borderId="0">
      <alignment vertical="center" wrapText="1"/>
    </xf>
    <xf numFmtId="0" fontId="2" fillId="0" borderId="0"/>
    <xf numFmtId="0" fontId="44" fillId="0" borderId="11"/>
    <xf numFmtId="0" fontId="74" fillId="0" borderId="0"/>
    <xf numFmtId="0" fontId="5" fillId="0" borderId="0"/>
    <xf numFmtId="0" fontId="5" fillId="0" borderId="0"/>
    <xf numFmtId="0" fontId="9" fillId="0" borderId="0"/>
    <xf numFmtId="0" fontId="39" fillId="0" borderId="0">
      <alignment vertical="center" wrapText="1"/>
    </xf>
    <xf numFmtId="0" fontId="3" fillId="0" borderId="0"/>
    <xf numFmtId="0" fontId="17" fillId="0" borderId="0">
      <alignment vertical="center" wrapText="1"/>
    </xf>
    <xf numFmtId="0" fontId="9" fillId="0" borderId="0"/>
    <xf numFmtId="0" fontId="41" fillId="0" borderId="0"/>
    <xf numFmtId="0" fontId="41" fillId="0" borderId="0"/>
    <xf numFmtId="0" fontId="41" fillId="0" borderId="0"/>
    <xf numFmtId="0" fontId="41" fillId="0" borderId="0"/>
    <xf numFmtId="0" fontId="17" fillId="0" borderId="0">
      <alignment vertical="center" wrapText="1"/>
    </xf>
    <xf numFmtId="0" fontId="7" fillId="0" borderId="0"/>
    <xf numFmtId="0" fontId="41" fillId="0" borderId="0"/>
    <xf numFmtId="0" fontId="39" fillId="0" borderId="0">
      <alignment vertical="center" wrapText="1"/>
    </xf>
    <xf numFmtId="0" fontId="3" fillId="0" borderId="0"/>
    <xf numFmtId="0" fontId="39" fillId="0" borderId="0">
      <alignment vertical="center" wrapText="1"/>
    </xf>
    <xf numFmtId="0" fontId="9" fillId="0" borderId="0"/>
    <xf numFmtId="0" fontId="7" fillId="0" borderId="0"/>
    <xf numFmtId="0" fontId="5" fillId="0" borderId="0"/>
    <xf numFmtId="0" fontId="5" fillId="0" borderId="0"/>
    <xf numFmtId="0" fontId="57" fillId="0" borderId="15">
      <alignment horizontal="left" vertical="center" wrapText="1"/>
      <protection locked="0"/>
    </xf>
    <xf numFmtId="0" fontId="63" fillId="73" borderId="15">
      <alignment vertical="center"/>
    </xf>
    <xf numFmtId="0" fontId="74" fillId="0" borderId="0"/>
    <xf numFmtId="0" fontId="2" fillId="0" borderId="0"/>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5" fillId="0" borderId="3"/>
    <xf numFmtId="0" fontId="41" fillId="0" borderId="0"/>
    <xf numFmtId="0" fontId="57" fillId="0" borderId="36">
      <alignment horizontal="left" vertical="center" wrapText="1"/>
      <protection locked="0"/>
    </xf>
    <xf numFmtId="0" fontId="57" fillId="0" borderId="36">
      <alignment horizontal="left" vertical="center" wrapText="1"/>
      <protection locked="0"/>
    </xf>
    <xf numFmtId="0" fontId="63" fillId="73" borderId="36">
      <alignment vertical="center"/>
    </xf>
    <xf numFmtId="0" fontId="63" fillId="73" borderId="36">
      <alignment vertical="center"/>
    </xf>
    <xf numFmtId="0" fontId="2" fillId="0" borderId="0"/>
    <xf numFmtId="0" fontId="17" fillId="0" borderId="0">
      <alignment vertical="center" wrapText="1"/>
    </xf>
    <xf numFmtId="0" fontId="17" fillId="0" borderId="0">
      <alignment vertical="center" wrapText="1"/>
    </xf>
    <xf numFmtId="0" fontId="39" fillId="0" borderId="0">
      <alignment vertical="center" wrapText="1"/>
    </xf>
    <xf numFmtId="0" fontId="3" fillId="0" borderId="0"/>
    <xf numFmtId="0" fontId="3" fillId="0" borderId="0"/>
    <xf numFmtId="0" fontId="3" fillId="0" borderId="0"/>
    <xf numFmtId="0" fontId="17" fillId="0" borderId="0">
      <alignment vertical="center" wrapText="1"/>
    </xf>
    <xf numFmtId="0" fontId="5" fillId="0" borderId="0"/>
    <xf numFmtId="0" fontId="5" fillId="0" borderId="0"/>
    <xf numFmtId="0" fontId="5" fillId="0" borderId="0"/>
    <xf numFmtId="0" fontId="5" fillId="0" borderId="0"/>
    <xf numFmtId="0" fontId="5" fillId="0" borderId="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16" fillId="61" borderId="43" applyNumberFormat="0" applyFon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5" fillId="68" borderId="44"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7" fillId="68" borderId="45" applyNumberFormat="0" applyAlignment="0" applyProtection="0"/>
    <xf numFmtId="0" fontId="2" fillId="0" borderId="0"/>
    <xf numFmtId="0" fontId="41" fillId="0" borderId="0"/>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6"/>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45" fillId="0" borderId="47"/>
    <xf numFmtId="0" fontId="9" fillId="0" borderId="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41"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 fillId="61" borderId="43" applyNumberFormat="0" applyFont="0" applyAlignment="0" applyProtection="0"/>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57" fillId="0" borderId="36">
      <alignment horizontal="left" vertical="center" wrapText="1"/>
      <protection locked="0"/>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63" fillId="73" borderId="36">
      <alignment vertical="center"/>
    </xf>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0" fillId="75" borderId="45" applyNumberFormat="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13" fillId="0" borderId="0"/>
    <xf numFmtId="0" fontId="5" fillId="0" borderId="0"/>
    <xf numFmtId="0" fontId="44" fillId="0" borderId="3"/>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7" fillId="0" borderId="0">
      <alignment vertical="center" wrapText="1"/>
    </xf>
    <xf numFmtId="0" fontId="39" fillId="0" borderId="0">
      <alignment vertical="center" wrapText="1"/>
    </xf>
    <xf numFmtId="0" fontId="9" fillId="0" borderId="0"/>
    <xf numFmtId="0" fontId="41" fillId="0" borderId="0"/>
    <xf numFmtId="0" fontId="3" fillId="0" borderId="0"/>
    <xf numFmtId="0" fontId="39" fillId="0" borderId="0">
      <alignment vertical="center" wrapText="1"/>
    </xf>
    <xf numFmtId="0" fontId="44" fillId="0" borderId="53"/>
    <xf numFmtId="0" fontId="44" fillId="0" borderId="53"/>
    <xf numFmtId="0" fontId="44" fillId="0" borderId="47"/>
    <xf numFmtId="0" fontId="74" fillId="0" borderId="0"/>
    <xf numFmtId="0" fontId="47" fillId="0" borderId="0"/>
    <xf numFmtId="0" fontId="39" fillId="0" borderId="0">
      <alignment vertical="center" wrapText="1"/>
    </xf>
    <xf numFmtId="0" fontId="90" fillId="0" borderId="14">
      <alignment horizontal="left" vertical="center" wrapText="1"/>
      <protection locked="0"/>
    </xf>
    <xf numFmtId="0" fontId="57" fillId="0" borderId="0">
      <alignment horizontal="left" vertical="center" wrapText="1"/>
      <protection locked="0"/>
    </xf>
    <xf numFmtId="0" fontId="5" fillId="0" borderId="0"/>
    <xf numFmtId="0" fontId="5" fillId="0" borderId="0"/>
    <xf numFmtId="0" fontId="5" fillId="0" borderId="0"/>
    <xf numFmtId="0" fontId="99" fillId="0" borderId="0" applyNumberFormat="0" applyFill="0" applyBorder="0" applyAlignment="0" applyProtection="0">
      <alignment vertical="top"/>
      <protection locked="0"/>
    </xf>
    <xf numFmtId="0" fontId="2" fillId="0" borderId="0"/>
    <xf numFmtId="0" fontId="41" fillId="0" borderId="0"/>
    <xf numFmtId="0" fontId="41" fillId="0" borderId="0"/>
    <xf numFmtId="0" fontId="38" fillId="0" borderId="0">
      <alignment vertical="center" wrapText="1"/>
    </xf>
    <xf numFmtId="0" fontId="9" fillId="0" borderId="0"/>
    <xf numFmtId="0" fontId="38" fillId="0" borderId="0">
      <alignment vertical="center" wrapText="1"/>
    </xf>
    <xf numFmtId="0" fontId="38" fillId="0" borderId="0">
      <alignment vertical="center" wrapText="1"/>
    </xf>
    <xf numFmtId="0" fontId="55" fillId="0" borderId="14">
      <alignment horizontal="left" vertical="center" wrapText="1"/>
      <protection locked="0"/>
    </xf>
    <xf numFmtId="0" fontId="41" fillId="0" borderId="0"/>
    <xf numFmtId="0" fontId="38" fillId="0" borderId="0">
      <alignment vertical="center" wrapText="1"/>
    </xf>
    <xf numFmtId="0" fontId="38" fillId="0" borderId="0">
      <alignment vertical="center" wrapText="1"/>
    </xf>
    <xf numFmtId="0" fontId="2" fillId="0" borderId="0"/>
    <xf numFmtId="0" fontId="38" fillId="0" borderId="0">
      <alignment vertical="center" wrapText="1"/>
    </xf>
    <xf numFmtId="0" fontId="47" fillId="0" borderId="0"/>
    <xf numFmtId="0" fontId="38" fillId="0" borderId="0">
      <alignment vertical="center" wrapText="1"/>
    </xf>
    <xf numFmtId="0" fontId="41" fillId="0" borderId="0"/>
    <xf numFmtId="0" fontId="38" fillId="0" borderId="0">
      <alignment vertical="center" wrapText="1"/>
    </xf>
    <xf numFmtId="0" fontId="38" fillId="0" borderId="0">
      <alignment vertical="center" wrapText="1"/>
    </xf>
    <xf numFmtId="0" fontId="41" fillId="0" borderId="0"/>
    <xf numFmtId="0" fontId="41" fillId="0" borderId="0"/>
    <xf numFmtId="0" fontId="41" fillId="0" borderId="0"/>
    <xf numFmtId="0" fontId="41" fillId="0" borderId="0"/>
    <xf numFmtId="0" fontId="41" fillId="0" borderId="0"/>
    <xf numFmtId="0" fontId="38" fillId="0" borderId="0">
      <alignment vertical="center" wrapText="1"/>
    </xf>
    <xf numFmtId="0" fontId="41" fillId="0" borderId="0"/>
    <xf numFmtId="0" fontId="44" fillId="0" borderId="47"/>
    <xf numFmtId="0" fontId="3" fillId="0" borderId="0"/>
    <xf numFmtId="0" fontId="41" fillId="0" borderId="0"/>
    <xf numFmtId="0" fontId="9" fillId="0" borderId="0"/>
    <xf numFmtId="0" fontId="5" fillId="0" borderId="0"/>
    <xf numFmtId="0" fontId="9" fillId="0" borderId="0"/>
    <xf numFmtId="0" fontId="41" fillId="0" borderId="0"/>
    <xf numFmtId="0" fontId="3" fillId="0" borderId="0"/>
    <xf numFmtId="0" fontId="1" fillId="0" borderId="0"/>
    <xf numFmtId="0" fontId="1" fillId="0" borderId="0"/>
  </cellStyleXfs>
  <cellXfs count="3441">
    <xf numFmtId="0" fontId="0" fillId="0" borderId="0" xfId="0"/>
    <xf numFmtId="0" fontId="3" fillId="14" borderId="0" xfId="4" applyFill="1"/>
    <xf numFmtId="3" fontId="12" fillId="14" borderId="3" xfId="11" applyNumberFormat="1" applyFont="1" applyFill="1" applyBorder="1" applyAlignment="1">
      <alignment horizontal="right" vertical="center" wrapText="1"/>
    </xf>
    <xf numFmtId="3" fontId="12" fillId="14" borderId="3" xfId="12" applyNumberFormat="1" applyFont="1" applyFill="1" applyBorder="1" applyAlignment="1">
      <alignment horizontal="right" vertical="center"/>
    </xf>
    <xf numFmtId="3" fontId="12" fillId="14" borderId="3" xfId="12" applyNumberFormat="1" applyFont="1" applyFill="1" applyBorder="1" applyAlignment="1">
      <alignment vertical="center" wrapText="1"/>
    </xf>
    <xf numFmtId="3" fontId="5" fillId="14" borderId="3" xfId="6" applyNumberFormat="1" applyFont="1" applyFill="1" applyBorder="1" applyAlignment="1">
      <alignment horizontal="right" vertical="center"/>
    </xf>
    <xf numFmtId="164" fontId="5" fillId="14" borderId="0" xfId="11407" applyNumberFormat="1" applyFont="1" applyFill="1" applyBorder="1" applyAlignment="1">
      <alignment horizontal="right" vertical="center"/>
    </xf>
    <xf numFmtId="0" fontId="12" fillId="0" borderId="3" xfId="969" applyFont="1" applyBorder="1" applyAlignment="1">
      <alignment horizontal="center" vertical="center" wrapText="1"/>
    </xf>
    <xf numFmtId="3" fontId="12" fillId="14" borderId="20" xfId="11" applyNumberFormat="1" applyFont="1" applyFill="1" applyBorder="1" applyAlignment="1">
      <alignment horizontal="right" vertical="center" wrapText="1"/>
    </xf>
    <xf numFmtId="0" fontId="8" fillId="14" borderId="0" xfId="997" applyFont="1" applyFill="1"/>
    <xf numFmtId="0" fontId="8" fillId="14" borderId="0" xfId="997" applyFont="1" applyFill="1" applyAlignment="1">
      <alignment horizontal="right" vertical="center"/>
    </xf>
    <xf numFmtId="0" fontId="8" fillId="14" borderId="0" xfId="997" applyFont="1" applyFill="1" applyAlignment="1">
      <alignment vertical="center"/>
    </xf>
    <xf numFmtId="0" fontId="8" fillId="14" borderId="3" xfId="997" applyFont="1" applyFill="1" applyBorder="1" applyAlignment="1">
      <alignment vertical="center" wrapText="1"/>
    </xf>
    <xf numFmtId="0" fontId="8" fillId="14" borderId="3" xfId="997" applyFont="1" applyFill="1" applyBorder="1" applyAlignment="1">
      <alignment horizontal="center" vertical="center"/>
    </xf>
    <xf numFmtId="3" fontId="8" fillId="14" borderId="3" xfId="997" applyNumberFormat="1" applyFont="1" applyFill="1" applyBorder="1" applyAlignment="1">
      <alignment vertical="center"/>
    </xf>
    <xf numFmtId="3" fontId="8" fillId="14" borderId="3" xfId="997" applyNumberFormat="1" applyFont="1" applyFill="1" applyBorder="1" applyAlignment="1">
      <alignment horizontal="right" vertical="center"/>
    </xf>
    <xf numFmtId="3" fontId="8" fillId="0" borderId="3" xfId="997" applyNumberFormat="1" applyFont="1" applyBorder="1"/>
    <xf numFmtId="3" fontId="8" fillId="14" borderId="3" xfId="1370" applyNumberFormat="1" applyFont="1" applyFill="1" applyBorder="1" applyAlignment="1">
      <alignment vertical="center"/>
    </xf>
    <xf numFmtId="0" fontId="76" fillId="14" borderId="0" xfId="1001" applyFont="1" applyFill="1"/>
    <xf numFmtId="3" fontId="8" fillId="0" borderId="3" xfId="5" applyNumberFormat="1" applyFont="1" applyFill="1" applyBorder="1"/>
    <xf numFmtId="0" fontId="12" fillId="0" borderId="3" xfId="11623" applyFont="1" applyBorder="1" applyAlignment="1">
      <alignment horizontal="center" vertical="center" wrapText="1"/>
    </xf>
    <xf numFmtId="0" fontId="8" fillId="0" borderId="0" xfId="1001" applyFont="1" applyAlignment="1">
      <alignment horizontal="right" vertical="center" wrapText="1"/>
    </xf>
    <xf numFmtId="3" fontId="8" fillId="0" borderId="0" xfId="1001" applyNumberFormat="1" applyFont="1"/>
    <xf numFmtId="3" fontId="78" fillId="14" borderId="3" xfId="1370" applyNumberFormat="1" applyFont="1" applyFill="1" applyBorder="1" applyAlignment="1">
      <alignment vertical="center"/>
    </xf>
    <xf numFmtId="164" fontId="8" fillId="14" borderId="0" xfId="11410" applyNumberFormat="1" applyFont="1" applyFill="1" applyBorder="1">
      <alignment vertical="center"/>
    </xf>
    <xf numFmtId="164" fontId="8" fillId="14" borderId="0" xfId="11410" applyNumberFormat="1" applyFont="1" applyFill="1" applyBorder="1" applyAlignment="1">
      <alignment horizontal="right" vertical="center"/>
    </xf>
    <xf numFmtId="165" fontId="8" fillId="14" borderId="0" xfId="11402" applyNumberFormat="1" applyFont="1" applyFill="1" applyBorder="1" applyAlignment="1" applyProtection="1">
      <alignment horizontal="left"/>
    </xf>
    <xf numFmtId="3" fontId="8" fillId="14" borderId="0" xfId="11402" applyNumberFormat="1" applyFont="1" applyFill="1" applyBorder="1" applyAlignment="1" applyProtection="1">
      <alignment horizontal="left" vertical="center"/>
    </xf>
    <xf numFmtId="3" fontId="8" fillId="14" borderId="0" xfId="11402" applyNumberFormat="1" applyFont="1" applyFill="1" applyBorder="1" applyAlignment="1" applyProtection="1">
      <alignment vertical="center"/>
    </xf>
    <xf numFmtId="0" fontId="8" fillId="14" borderId="0" xfId="6882" applyFont="1" applyFill="1" applyAlignment="1">
      <alignment vertical="center"/>
    </xf>
    <xf numFmtId="3" fontId="8" fillId="14" borderId="0" xfId="6882" applyNumberFormat="1" applyFont="1" applyFill="1" applyAlignment="1">
      <alignment vertical="center"/>
    </xf>
    <xf numFmtId="3" fontId="8" fillId="0" borderId="3" xfId="6882" applyNumberFormat="1" applyFont="1" applyBorder="1" applyAlignment="1">
      <alignment vertical="center"/>
    </xf>
    <xf numFmtId="0" fontId="37" fillId="14" borderId="0" xfId="4" applyFont="1" applyFill="1" applyAlignment="1">
      <alignment vertical="center"/>
    </xf>
    <xf numFmtId="0" fontId="37" fillId="14" borderId="0" xfId="4" applyFont="1" applyFill="1"/>
    <xf numFmtId="165" fontId="8" fillId="14" borderId="0" xfId="11402" applyNumberFormat="1" applyFont="1" applyFill="1" applyBorder="1" applyAlignment="1" applyProtection="1">
      <alignment horizontal="left" vertical="center"/>
    </xf>
    <xf numFmtId="0" fontId="8" fillId="0" borderId="3" xfId="5287" applyFont="1" applyBorder="1" applyAlignment="1">
      <alignment horizontal="center" vertical="center" wrapText="1"/>
    </xf>
    <xf numFmtId="0" fontId="8" fillId="0" borderId="21" xfId="5287" applyFont="1" applyBorder="1" applyAlignment="1">
      <alignment horizontal="left" vertical="center" wrapText="1"/>
    </xf>
    <xf numFmtId="3" fontId="8" fillId="0" borderId="25" xfId="6882" applyNumberFormat="1" applyFont="1" applyBorder="1" applyAlignment="1">
      <alignment horizontal="right" vertical="center"/>
    </xf>
    <xf numFmtId="3" fontId="8" fillId="0" borderId="3" xfId="8718" applyNumberFormat="1" applyFont="1" applyBorder="1" applyAlignment="1">
      <alignment vertical="center"/>
    </xf>
    <xf numFmtId="3" fontId="8" fillId="0" borderId="0" xfId="8718" applyNumberFormat="1" applyFont="1" applyAlignment="1">
      <alignment vertical="center"/>
    </xf>
    <xf numFmtId="3" fontId="37" fillId="14" borderId="0" xfId="4" applyNumberFormat="1" applyFont="1" applyFill="1"/>
    <xf numFmtId="0" fontId="8" fillId="14" borderId="3" xfId="955" applyFont="1" applyFill="1" applyBorder="1" applyAlignment="1">
      <alignment horizontal="center" vertical="center" wrapText="1"/>
    </xf>
    <xf numFmtId="0" fontId="8" fillId="14" borderId="3" xfId="5287" applyFont="1" applyFill="1" applyBorder="1" applyAlignment="1">
      <alignment horizontal="center" vertical="center" wrapText="1"/>
    </xf>
    <xf numFmtId="49" fontId="8" fillId="14" borderId="3" xfId="1477" applyNumberFormat="1" applyFont="1" applyFill="1" applyBorder="1" applyAlignment="1">
      <alignment horizontal="center" vertical="center" wrapText="1"/>
    </xf>
    <xf numFmtId="0" fontId="8" fillId="14" borderId="3" xfId="1477" applyFont="1" applyFill="1" applyBorder="1" applyAlignment="1">
      <alignment horizontal="center" vertical="center"/>
    </xf>
    <xf numFmtId="3" fontId="8" fillId="0" borderId="3" xfId="6882" applyNumberFormat="1" applyFont="1" applyBorder="1" applyAlignment="1">
      <alignment horizontal="right" vertical="center"/>
    </xf>
    <xf numFmtId="3" fontId="78" fillId="0" borderId="25" xfId="6882" applyNumberFormat="1" applyFont="1" applyBorder="1" applyAlignment="1">
      <alignment horizontal="right" vertical="center"/>
    </xf>
    <xf numFmtId="3" fontId="78" fillId="0" borderId="3" xfId="8718" applyNumberFormat="1" applyFont="1" applyBorder="1" applyAlignment="1">
      <alignment vertical="center"/>
    </xf>
    <xf numFmtId="0" fontId="37" fillId="0" borderId="0" xfId="4" applyFont="1"/>
    <xf numFmtId="3" fontId="37" fillId="0" borderId="0" xfId="4" applyNumberFormat="1" applyFont="1"/>
    <xf numFmtId="0" fontId="78" fillId="0" borderId="3" xfId="6882" applyFont="1" applyBorder="1" applyAlignment="1">
      <alignment horizontal="center" vertical="center" wrapText="1"/>
    </xf>
    <xf numFmtId="0" fontId="78" fillId="0" borderId="21" xfId="6882" applyFont="1" applyBorder="1" applyAlignment="1">
      <alignment horizontal="left" vertical="center" wrapText="1"/>
    </xf>
    <xf numFmtId="0" fontId="78" fillId="0" borderId="23" xfId="6882" applyFont="1" applyBorder="1" applyAlignment="1">
      <alignment horizontal="center" vertical="center" wrapText="1"/>
    </xf>
    <xf numFmtId="0" fontId="78" fillId="0" borderId="26" xfId="6882" applyFont="1" applyBorder="1" applyAlignment="1">
      <alignment horizontal="left" vertical="center" wrapText="1"/>
    </xf>
    <xf numFmtId="0" fontId="78" fillId="0" borderId="23" xfId="976" applyFont="1" applyBorder="1" applyAlignment="1">
      <alignment horizontal="center" vertical="center" wrapText="1"/>
    </xf>
    <xf numFmtId="0" fontId="78" fillId="0" borderId="26" xfId="976" applyFont="1" applyBorder="1" applyAlignment="1">
      <alignment horizontal="left" vertical="center" wrapText="1"/>
    </xf>
    <xf numFmtId="0" fontId="78" fillId="0" borderId="23" xfId="6882" applyFont="1" applyBorder="1" applyAlignment="1">
      <alignment horizontal="left" vertical="center" wrapText="1"/>
    </xf>
    <xf numFmtId="49" fontId="78" fillId="0" borderId="23" xfId="1477" applyNumberFormat="1" applyFont="1" applyBorder="1" applyAlignment="1">
      <alignment horizontal="center" vertical="center" wrapText="1"/>
    </xf>
    <xf numFmtId="0" fontId="78" fillId="0" borderId="23" xfId="1477" applyFont="1" applyBorder="1" applyAlignment="1">
      <alignment horizontal="left" vertical="center" wrapText="1"/>
    </xf>
    <xf numFmtId="0" fontId="78" fillId="0" borderId="28" xfId="6882" applyFont="1" applyBorder="1" applyAlignment="1">
      <alignment horizontal="center" vertical="center" wrapText="1"/>
    </xf>
    <xf numFmtId="0" fontId="78" fillId="0" borderId="28" xfId="6882" applyFont="1" applyBorder="1" applyAlignment="1">
      <alignment horizontal="left" vertical="center" wrapText="1"/>
    </xf>
    <xf numFmtId="0" fontId="78" fillId="0" borderId="3" xfId="6882" applyFont="1" applyBorder="1" applyAlignment="1">
      <alignment horizontal="left" vertical="center" wrapText="1"/>
    </xf>
    <xf numFmtId="0" fontId="78" fillId="0" borderId="3" xfId="5287" applyFont="1" applyBorder="1" applyAlignment="1">
      <alignment horizontal="center" vertical="center" wrapText="1"/>
    </xf>
    <xf numFmtId="0" fontId="78" fillId="0" borderId="3" xfId="5287" applyFont="1" applyBorder="1" applyAlignment="1">
      <alignment horizontal="left" vertical="center" wrapText="1"/>
    </xf>
    <xf numFmtId="0" fontId="8" fillId="0" borderId="3" xfId="8" applyFont="1" applyBorder="1" applyAlignment="1">
      <alignment horizontal="center" vertical="center"/>
    </xf>
    <xf numFmtId="0" fontId="8" fillId="0" borderId="3" xfId="8" quotePrefix="1" applyFont="1" applyBorder="1" applyAlignment="1">
      <alignment horizontal="center" vertical="center" wrapText="1"/>
    </xf>
    <xf numFmtId="0" fontId="8" fillId="0" borderId="18" xfId="8" quotePrefix="1" applyFont="1" applyBorder="1" applyAlignment="1">
      <alignment horizontal="center" vertical="center" wrapText="1"/>
    </xf>
    <xf numFmtId="3" fontId="8" fillId="0" borderId="3" xfId="8" applyNumberFormat="1" applyFont="1" applyBorder="1" applyAlignment="1">
      <alignment horizontal="right" vertical="center" wrapText="1"/>
    </xf>
    <xf numFmtId="0" fontId="8" fillId="14" borderId="3" xfId="4" applyFont="1" applyFill="1" applyBorder="1" applyAlignment="1">
      <alignment horizontal="center" vertical="center"/>
    </xf>
    <xf numFmtId="0" fontId="8" fillId="14" borderId="3" xfId="4" quotePrefix="1" applyFont="1" applyFill="1" applyBorder="1" applyAlignment="1">
      <alignment horizontal="left" vertical="center" wrapText="1"/>
    </xf>
    <xf numFmtId="3" fontId="78" fillId="0" borderId="3" xfId="8" applyNumberFormat="1" applyFont="1" applyBorder="1" applyAlignment="1">
      <alignment horizontal="right" vertical="center" wrapText="1"/>
    </xf>
    <xf numFmtId="0" fontId="75" fillId="0" borderId="0" xfId="8" applyFont="1" applyAlignment="1">
      <alignment horizontal="center" vertical="center"/>
    </xf>
    <xf numFmtId="3" fontId="75" fillId="0" borderId="0" xfId="8" applyNumberFormat="1" applyFont="1" applyAlignment="1">
      <alignment horizontal="right" vertical="center" wrapText="1"/>
    </xf>
    <xf numFmtId="3" fontId="78" fillId="0" borderId="0" xfId="8" applyNumberFormat="1" applyFont="1" applyAlignment="1">
      <alignment horizontal="right" vertical="center" wrapText="1"/>
    </xf>
    <xf numFmtId="0" fontId="37" fillId="0" borderId="0" xfId="4" applyFont="1" applyAlignment="1">
      <alignment vertical="center"/>
    </xf>
    <xf numFmtId="164" fontId="8" fillId="0" borderId="0" xfId="11410" applyNumberFormat="1" applyFont="1" applyFill="1" applyBorder="1" applyAlignment="1">
      <alignment horizontal="center"/>
    </xf>
    <xf numFmtId="164" fontId="8" fillId="0" borderId="0" xfId="11410" applyNumberFormat="1" applyFont="1" applyFill="1" applyBorder="1" applyAlignment="1">
      <alignment horizontal="right" vertical="center"/>
    </xf>
    <xf numFmtId="164" fontId="8" fillId="0" borderId="0" xfId="11410" applyNumberFormat="1" applyFont="1" applyFill="1" applyBorder="1" applyAlignment="1">
      <alignment horizontal="left"/>
    </xf>
    <xf numFmtId="3" fontId="8" fillId="0" borderId="0" xfId="8" applyNumberFormat="1" applyFont="1"/>
    <xf numFmtId="165" fontId="8" fillId="0" borderId="0" xfId="11402" applyNumberFormat="1" applyFont="1" applyBorder="1" applyAlignment="1" applyProtection="1">
      <alignment horizontal="left" vertical="center"/>
    </xf>
    <xf numFmtId="3" fontId="8" fillId="0" borderId="0" xfId="11402" applyNumberFormat="1" applyFont="1" applyBorder="1" applyAlignment="1" applyProtection="1">
      <alignment horizontal="left"/>
    </xf>
    <xf numFmtId="0" fontId="8" fillId="0" borderId="0" xfId="8" applyFont="1" applyAlignment="1">
      <alignment horizontal="center"/>
    </xf>
    <xf numFmtId="0" fontId="8" fillId="0" borderId="0" xfId="8718" applyFont="1" applyAlignment="1">
      <alignment vertical="center"/>
    </xf>
    <xf numFmtId="3" fontId="8" fillId="0" borderId="0" xfId="6882" applyNumberFormat="1" applyFont="1" applyAlignment="1">
      <alignment horizontal="center" vertical="center" wrapText="1"/>
    </xf>
    <xf numFmtId="3" fontId="8" fillId="0" borderId="29" xfId="8" applyNumberFormat="1" applyFont="1" applyBorder="1" applyAlignment="1">
      <alignment horizontal="center" wrapText="1"/>
    </xf>
    <xf numFmtId="3" fontId="8" fillId="0" borderId="20" xfId="8" applyNumberFormat="1" applyFont="1" applyBorder="1" applyAlignment="1">
      <alignment horizontal="center" wrapText="1"/>
    </xf>
    <xf numFmtId="0" fontId="8" fillId="0" borderId="3" xfId="955" applyFont="1" applyBorder="1" applyAlignment="1">
      <alignment horizontal="center" vertical="center" wrapText="1"/>
    </xf>
    <xf numFmtId="0" fontId="8" fillId="0" borderId="21" xfId="955" applyFont="1" applyBorder="1" applyAlignment="1">
      <alignment horizontal="left" vertical="center" wrapText="1"/>
    </xf>
    <xf numFmtId="0" fontId="8" fillId="0" borderId="3" xfId="1477" applyFont="1" applyBorder="1" applyAlignment="1">
      <alignment horizontal="center" vertical="center"/>
    </xf>
    <xf numFmtId="0" fontId="8" fillId="0" borderId="21" xfId="1477" applyFont="1" applyBorder="1" applyAlignment="1">
      <alignment horizontal="left" vertical="center" wrapText="1"/>
    </xf>
    <xf numFmtId="49" fontId="8" fillId="0" borderId="3" xfId="1477" applyNumberFormat="1" applyFont="1" applyBorder="1" applyAlignment="1">
      <alignment horizontal="center" vertical="center" wrapText="1"/>
    </xf>
    <xf numFmtId="49" fontId="8" fillId="0" borderId="3" xfId="5247" applyNumberFormat="1" applyFont="1" applyBorder="1" applyAlignment="1">
      <alignment horizontal="center" vertical="center" wrapText="1"/>
    </xf>
    <xf numFmtId="49" fontId="8" fillId="0" borderId="21" xfId="5247" applyNumberFormat="1" applyFont="1" applyBorder="1" applyAlignment="1">
      <alignment horizontal="left" vertical="center" wrapText="1"/>
    </xf>
    <xf numFmtId="0" fontId="8" fillId="0" borderId="3" xfId="4695" applyFont="1" applyBorder="1" applyAlignment="1">
      <alignment horizontal="center" vertical="center" wrapText="1"/>
    </xf>
    <xf numFmtId="0" fontId="8" fillId="0" borderId="21" xfId="4695" applyFont="1" applyBorder="1" applyAlignment="1">
      <alignment horizontal="left" vertical="center" wrapText="1"/>
    </xf>
    <xf numFmtId="0" fontId="8" fillId="0" borderId="21" xfId="1392" applyFont="1" applyBorder="1" applyAlignment="1">
      <alignment vertical="center"/>
    </xf>
    <xf numFmtId="0" fontId="8" fillId="0" borderId="3" xfId="8718" applyFont="1" applyBorder="1" applyAlignment="1">
      <alignment horizontal="center" vertical="center" wrapText="1"/>
    </xf>
    <xf numFmtId="0" fontId="8" fillId="0" borderId="21" xfId="8718" applyFont="1" applyBorder="1" applyAlignment="1">
      <alignment vertical="center" wrapText="1"/>
    </xf>
    <xf numFmtId="0" fontId="78" fillId="0" borderId="3" xfId="976" applyFont="1" applyBorder="1" applyAlignment="1">
      <alignment horizontal="center" vertical="center" wrapText="1"/>
    </xf>
    <xf numFmtId="0" fontId="78" fillId="0" borderId="21" xfId="976" applyFont="1" applyBorder="1" applyAlignment="1">
      <alignment horizontal="left" vertical="center" wrapText="1"/>
    </xf>
    <xf numFmtId="0" fontId="8" fillId="0" borderId="0" xfId="1477" applyFont="1" applyAlignment="1">
      <alignment horizontal="left" vertical="center" wrapText="1"/>
    </xf>
    <xf numFmtId="0" fontId="8" fillId="0" borderId="3" xfId="6882" applyFont="1" applyBorder="1" applyAlignment="1">
      <alignment horizontal="center" vertical="center" wrapText="1"/>
    </xf>
    <xf numFmtId="49" fontId="8" fillId="0" borderId="21" xfId="6882" applyNumberFormat="1" applyFont="1" applyBorder="1" applyAlignment="1">
      <alignment horizontal="left" vertical="center" wrapText="1"/>
    </xf>
    <xf numFmtId="0" fontId="8" fillId="0" borderId="3" xfId="7504" applyFont="1" applyBorder="1" applyAlignment="1">
      <alignment horizontal="center" vertical="center" wrapText="1"/>
    </xf>
    <xf numFmtId="0" fontId="8" fillId="0" borderId="21" xfId="7504" applyFont="1" applyBorder="1" applyAlignment="1">
      <alignment horizontal="left" vertical="center" wrapText="1"/>
    </xf>
    <xf numFmtId="0" fontId="8" fillId="0" borderId="3" xfId="5247" applyFont="1" applyBorder="1" applyAlignment="1">
      <alignment horizontal="center" vertical="center" wrapText="1"/>
    </xf>
    <xf numFmtId="0" fontId="8" fillId="0" borderId="21" xfId="6882" applyFont="1" applyBorder="1" applyAlignment="1">
      <alignment horizontal="left" vertical="center" wrapText="1"/>
    </xf>
    <xf numFmtId="0" fontId="8" fillId="0" borderId="21" xfId="1392" applyFont="1" applyBorder="1" applyAlignment="1">
      <alignment vertical="center" wrapText="1"/>
    </xf>
    <xf numFmtId="49" fontId="8" fillId="0" borderId="0" xfId="5247" applyNumberFormat="1" applyFont="1" applyAlignment="1">
      <alignment horizontal="left" vertical="center" wrapText="1"/>
    </xf>
    <xf numFmtId="3" fontId="8" fillId="0" borderId="21" xfId="2546" applyNumberFormat="1" applyFont="1" applyBorder="1" applyAlignment="1">
      <alignment vertical="center" wrapText="1"/>
    </xf>
    <xf numFmtId="0" fontId="78" fillId="0" borderId="3" xfId="8718" applyFont="1" applyBorder="1" applyAlignment="1">
      <alignment horizontal="center" vertical="center" wrapText="1"/>
    </xf>
    <xf numFmtId="3" fontId="78" fillId="0" borderId="21" xfId="2546" applyNumberFormat="1" applyFont="1" applyBorder="1" applyAlignment="1">
      <alignment vertical="center" wrapText="1"/>
    </xf>
    <xf numFmtId="0" fontId="78" fillId="0" borderId="23" xfId="7504" applyFont="1" applyBorder="1" applyAlignment="1">
      <alignment horizontal="center" vertical="center"/>
    </xf>
    <xf numFmtId="0" fontId="78" fillId="0" borderId="26" xfId="7504" applyFont="1" applyBorder="1" applyAlignment="1">
      <alignment horizontal="left" vertical="center"/>
    </xf>
    <xf numFmtId="0" fontId="78" fillId="0" borderId="23" xfId="1477" applyFont="1" applyBorder="1" applyAlignment="1">
      <alignment horizontal="center" vertical="center"/>
    </xf>
    <xf numFmtId="0" fontId="78" fillId="0" borderId="26" xfId="1477" applyFont="1" applyBorder="1" applyAlignment="1">
      <alignment horizontal="left" vertical="center" wrapText="1"/>
    </xf>
    <xf numFmtId="49" fontId="78" fillId="0" borderId="3" xfId="1477" applyNumberFormat="1" applyFont="1" applyBorder="1" applyAlignment="1">
      <alignment horizontal="center" vertical="center" wrapText="1"/>
    </xf>
    <xf numFmtId="0" fontId="78" fillId="0" borderId="21" xfId="1477" applyFont="1" applyBorder="1" applyAlignment="1">
      <alignment horizontal="left" vertical="center" wrapText="1"/>
    </xf>
    <xf numFmtId="49" fontId="78" fillId="0" borderId="3" xfId="5247" applyNumberFormat="1" applyFont="1" applyBorder="1" applyAlignment="1">
      <alignment horizontal="center" vertical="center" wrapText="1"/>
    </xf>
    <xf numFmtId="49" fontId="78" fillId="0" borderId="21" xfId="5247" applyNumberFormat="1" applyFont="1" applyBorder="1" applyAlignment="1">
      <alignment horizontal="left" vertical="center" wrapText="1"/>
    </xf>
    <xf numFmtId="0" fontId="78" fillId="0" borderId="19" xfId="5247" applyFont="1" applyBorder="1" applyAlignment="1">
      <alignment horizontal="center" vertical="center" wrapText="1"/>
    </xf>
    <xf numFmtId="0" fontId="78" fillId="0" borderId="27" xfId="6882" applyFont="1" applyBorder="1" applyAlignment="1">
      <alignment horizontal="left" vertical="center" wrapText="1"/>
    </xf>
    <xf numFmtId="0" fontId="78" fillId="0" borderId="3" xfId="1477" applyFont="1" applyBorder="1" applyAlignment="1">
      <alignment horizontal="center" vertical="center"/>
    </xf>
    <xf numFmtId="0" fontId="78" fillId="0" borderId="3" xfId="4695" applyFont="1" applyBorder="1" applyAlignment="1">
      <alignment horizontal="center" vertical="center" wrapText="1"/>
    </xf>
    <xf numFmtId="0" fontId="78" fillId="0" borderId="21" xfId="4695" applyFont="1" applyBorder="1" applyAlignment="1">
      <alignment horizontal="left" vertical="center" wrapText="1"/>
    </xf>
    <xf numFmtId="0" fontId="78" fillId="0" borderId="21" xfId="5287" applyFont="1" applyBorder="1" applyAlignment="1">
      <alignment horizontal="left" vertical="center" wrapText="1"/>
    </xf>
    <xf numFmtId="3" fontId="8" fillId="0" borderId="3" xfId="4" applyNumberFormat="1" applyFont="1" applyBorder="1"/>
    <xf numFmtId="0" fontId="8" fillId="0" borderId="3" xfId="4" applyFont="1" applyBorder="1" applyAlignment="1">
      <alignment horizontal="center" vertical="center"/>
    </xf>
    <xf numFmtId="0" fontId="8" fillId="0" borderId="3" xfId="4" quotePrefix="1" applyFont="1" applyBorder="1" applyAlignment="1">
      <alignment horizontal="left" vertical="center" wrapText="1"/>
    </xf>
    <xf numFmtId="0" fontId="8" fillId="0" borderId="0" xfId="8" applyFont="1" applyAlignment="1">
      <alignment vertical="center"/>
    </xf>
    <xf numFmtId="0" fontId="8" fillId="0" borderId="0" xfId="8" applyFont="1" applyAlignment="1">
      <alignment horizontal="center" vertical="center"/>
    </xf>
    <xf numFmtId="3" fontId="8" fillId="0" borderId="0" xfId="8" applyNumberFormat="1" applyFont="1" applyAlignment="1">
      <alignment horizontal="right" vertical="center" wrapText="1"/>
    </xf>
    <xf numFmtId="3" fontId="8" fillId="0" borderId="0" xfId="8" applyNumberFormat="1" applyFont="1" applyAlignment="1">
      <alignment horizontal="center" wrapText="1"/>
    </xf>
    <xf numFmtId="3" fontId="8" fillId="0" borderId="21" xfId="6882" applyNumberFormat="1" applyFont="1" applyBorder="1" applyAlignment="1">
      <alignment horizontal="right" vertical="center"/>
    </xf>
    <xf numFmtId="0" fontId="78" fillId="0" borderId="3" xfId="976" applyFont="1" applyBorder="1" applyAlignment="1">
      <alignment horizontal="left" vertical="center" wrapText="1"/>
    </xf>
    <xf numFmtId="3" fontId="78" fillId="0" borderId="3" xfId="8718" applyNumberFormat="1" applyFont="1" applyBorder="1" applyAlignment="1">
      <alignment horizontal="center" vertical="center" wrapText="1"/>
    </xf>
    <xf numFmtId="0" fontId="78" fillId="0" borderId="21" xfId="8718" applyFont="1" applyBorder="1" applyAlignment="1">
      <alignment vertical="center" wrapText="1"/>
    </xf>
    <xf numFmtId="3" fontId="78" fillId="0" borderId="21" xfId="6882" applyNumberFormat="1" applyFont="1" applyBorder="1" applyAlignment="1">
      <alignment horizontal="right" vertical="center"/>
    </xf>
    <xf numFmtId="3" fontId="78" fillId="0" borderId="21" xfId="8" applyNumberFormat="1" applyFont="1" applyBorder="1" applyAlignment="1">
      <alignment horizontal="right" vertical="center"/>
    </xf>
    <xf numFmtId="0" fontId="78" fillId="0" borderId="23" xfId="4650" applyFont="1" applyBorder="1" applyAlignment="1">
      <alignment horizontal="left" vertical="center" wrapText="1"/>
    </xf>
    <xf numFmtId="0" fontId="78" fillId="0" borderId="26" xfId="4650" applyFont="1" applyBorder="1" applyAlignment="1">
      <alignment horizontal="left" vertical="center" wrapText="1"/>
    </xf>
    <xf numFmtId="0" fontId="78" fillId="0" borderId="21" xfId="4650" applyFont="1" applyBorder="1" applyAlignment="1">
      <alignment horizontal="left" vertical="center" wrapText="1"/>
    </xf>
    <xf numFmtId="3" fontId="78" fillId="0" borderId="27" xfId="6882" applyNumberFormat="1" applyFont="1" applyBorder="1" applyAlignment="1">
      <alignment horizontal="right" vertical="center"/>
    </xf>
    <xf numFmtId="3" fontId="78" fillId="0" borderId="3" xfId="6882" applyNumberFormat="1" applyFont="1" applyBorder="1" applyAlignment="1">
      <alignment horizontal="right" vertical="center"/>
    </xf>
    <xf numFmtId="3" fontId="8" fillId="0" borderId="0" xfId="4" applyNumberFormat="1" applyFont="1"/>
    <xf numFmtId="0" fontId="78" fillId="0" borderId="21" xfId="8" applyFont="1" applyBorder="1" applyAlignment="1">
      <alignment horizontal="center" vertical="center"/>
    </xf>
    <xf numFmtId="0" fontId="78" fillId="0" borderId="3" xfId="1392" applyFont="1" applyBorder="1" applyAlignment="1">
      <alignment horizontal="center" vertical="center" wrapText="1"/>
    </xf>
    <xf numFmtId="0" fontId="78" fillId="0" borderId="21" xfId="1392" applyFont="1" applyBorder="1" applyAlignment="1">
      <alignment horizontal="left" vertical="center" wrapText="1"/>
    </xf>
    <xf numFmtId="0" fontId="78" fillId="0" borderId="3" xfId="7504" applyFont="1" applyBorder="1" applyAlignment="1">
      <alignment horizontal="center" vertical="center" wrapText="1"/>
    </xf>
    <xf numFmtId="0" fontId="78" fillId="0" borderId="21" xfId="7504" applyFont="1" applyBorder="1" applyAlignment="1">
      <alignment horizontal="left" vertical="center" wrapText="1"/>
    </xf>
    <xf numFmtId="0" fontId="78" fillId="0" borderId="3" xfId="5247" applyFont="1" applyBorder="1" applyAlignment="1">
      <alignment horizontal="center" vertical="center" wrapText="1"/>
    </xf>
    <xf numFmtId="0" fontId="78" fillId="0" borderId="3" xfId="955" applyFont="1" applyBorder="1" applyAlignment="1">
      <alignment horizontal="center" vertical="center" wrapText="1"/>
    </xf>
    <xf numFmtId="0" fontId="78" fillId="0" borderId="21" xfId="955" applyFont="1" applyBorder="1" applyAlignment="1">
      <alignment horizontal="left" vertical="center" wrapText="1"/>
    </xf>
    <xf numFmtId="0" fontId="78" fillId="0" borderId="25" xfId="5157" applyFont="1" applyBorder="1" applyAlignment="1">
      <alignment horizontal="center" vertical="center" wrapText="1"/>
    </xf>
    <xf numFmtId="0" fontId="78" fillId="0" borderId="25" xfId="5157" applyFont="1" applyBorder="1" applyAlignment="1">
      <alignment horizontal="left" vertical="center" wrapText="1"/>
    </xf>
    <xf numFmtId="0" fontId="78" fillId="0" borderId="25" xfId="6882" applyFont="1" applyBorder="1" applyAlignment="1">
      <alignment horizontal="center" vertical="center" wrapText="1"/>
    </xf>
    <xf numFmtId="0" fontId="78" fillId="0" borderId="25" xfId="6882" applyFont="1" applyBorder="1" applyAlignment="1">
      <alignment horizontal="left" vertical="center" wrapText="1"/>
    </xf>
    <xf numFmtId="0" fontId="78" fillId="0" borderId="3" xfId="5157" applyFont="1" applyBorder="1" applyAlignment="1">
      <alignment horizontal="center" vertical="center" wrapText="1"/>
    </xf>
    <xf numFmtId="0" fontId="78" fillId="0" borderId="21" xfId="5157" applyFont="1" applyBorder="1" applyAlignment="1">
      <alignment horizontal="left" vertical="center" wrapText="1"/>
    </xf>
    <xf numFmtId="0" fontId="78" fillId="0" borderId="3" xfId="8" applyFont="1" applyBorder="1" applyAlignment="1">
      <alignment horizontal="center" vertical="center" wrapText="1"/>
    </xf>
    <xf numFmtId="49" fontId="78" fillId="0" borderId="21" xfId="8" applyNumberFormat="1" applyFont="1" applyBorder="1" applyAlignment="1">
      <alignment vertical="center" wrapText="1"/>
    </xf>
    <xf numFmtId="0" fontId="78" fillId="0" borderId="23" xfId="7504" applyFont="1" applyBorder="1" applyAlignment="1">
      <alignment horizontal="center" vertical="center" wrapText="1"/>
    </xf>
    <xf numFmtId="0" fontId="78" fillId="0" borderId="26" xfId="7504" applyFont="1" applyBorder="1" applyAlignment="1">
      <alignment horizontal="left" vertical="center" wrapText="1"/>
    </xf>
    <xf numFmtId="0" fontId="78" fillId="0" borderId="23" xfId="1392" applyFont="1" applyBorder="1" applyAlignment="1">
      <alignment horizontal="center" vertical="center" wrapText="1"/>
    </xf>
    <xf numFmtId="0" fontId="78" fillId="0" borderId="26" xfId="1392" applyFont="1" applyBorder="1" applyAlignment="1">
      <alignment horizontal="left" vertical="center" wrapText="1"/>
    </xf>
    <xf numFmtId="3" fontId="8" fillId="14" borderId="0" xfId="10" applyNumberFormat="1" applyFont="1" applyFill="1" applyAlignment="1">
      <alignment vertical="center"/>
    </xf>
    <xf numFmtId="3" fontId="8" fillId="14" borderId="3" xfId="6882" applyNumberFormat="1" applyFont="1" applyFill="1" applyBorder="1" applyAlignment="1">
      <alignment horizontal="right" vertical="center"/>
    </xf>
    <xf numFmtId="3" fontId="8" fillId="14" borderId="0" xfId="8" applyNumberFormat="1" applyFont="1" applyFill="1" applyAlignment="1">
      <alignment vertical="center"/>
    </xf>
    <xf numFmtId="0" fontId="8" fillId="14" borderId="0" xfId="8" applyFont="1" applyFill="1" applyAlignment="1">
      <alignment horizontal="center" vertical="center"/>
    </xf>
    <xf numFmtId="3" fontId="8" fillId="14" borderId="3" xfId="1477" applyNumberFormat="1" applyFont="1" applyFill="1" applyBorder="1" applyAlignment="1">
      <alignment vertical="center"/>
    </xf>
    <xf numFmtId="3" fontId="8" fillId="0" borderId="3" xfId="1477" applyNumberFormat="1" applyFont="1" applyBorder="1" applyAlignment="1">
      <alignment vertical="center"/>
    </xf>
    <xf numFmtId="0" fontId="8" fillId="14" borderId="3" xfId="4" applyFont="1" applyFill="1" applyBorder="1" applyAlignment="1">
      <alignment horizontal="center" vertical="center" wrapText="1"/>
    </xf>
    <xf numFmtId="0" fontId="8" fillId="14" borderId="3" xfId="7791" applyFont="1" applyFill="1" applyBorder="1" applyAlignment="1">
      <alignment horizontal="center" vertical="center" wrapText="1"/>
    </xf>
    <xf numFmtId="0" fontId="8" fillId="14" borderId="23" xfId="955" applyFont="1" applyFill="1" applyBorder="1" applyAlignment="1">
      <alignment horizontal="center" vertical="center" wrapText="1"/>
    </xf>
    <xf numFmtId="0" fontId="8" fillId="14" borderId="26" xfId="955" applyFont="1" applyFill="1" applyBorder="1" applyAlignment="1">
      <alignment horizontal="left" vertical="center" wrapText="1"/>
    </xf>
    <xf numFmtId="0" fontId="8" fillId="14" borderId="3" xfId="7791" applyFont="1" applyFill="1" applyBorder="1" applyAlignment="1">
      <alignment horizontal="left" vertical="center" wrapText="1"/>
    </xf>
    <xf numFmtId="49" fontId="8" fillId="14" borderId="3" xfId="6882" applyNumberFormat="1" applyFont="1" applyFill="1" applyBorder="1" applyAlignment="1">
      <alignment horizontal="left" vertical="center" wrapText="1"/>
    </xf>
    <xf numFmtId="3" fontId="8" fillId="14" borderId="11" xfId="6882" applyNumberFormat="1" applyFont="1" applyFill="1" applyBorder="1" applyAlignment="1">
      <alignment horizontal="right" vertical="center"/>
    </xf>
    <xf numFmtId="0" fontId="8" fillId="14" borderId="11" xfId="4" applyFont="1" applyFill="1" applyBorder="1" applyAlignment="1">
      <alignment horizontal="center" vertical="center"/>
    </xf>
    <xf numFmtId="3" fontId="8" fillId="14" borderId="0" xfId="1477" applyNumberFormat="1" applyFont="1" applyFill="1" applyAlignment="1">
      <alignment vertical="center"/>
    </xf>
    <xf numFmtId="10" fontId="37" fillId="0" borderId="0" xfId="1" applyNumberFormat="1" applyFont="1" applyFill="1"/>
    <xf numFmtId="3" fontId="8" fillId="0" borderId="0" xfId="8" applyNumberFormat="1" applyFont="1" applyAlignment="1">
      <alignment horizontal="right" vertical="center"/>
    </xf>
    <xf numFmtId="3" fontId="8" fillId="14" borderId="0" xfId="4" applyNumberFormat="1" applyFont="1" applyFill="1"/>
    <xf numFmtId="164" fontId="8" fillId="0" borderId="0" xfId="11407" applyNumberFormat="1" applyFont="1" applyFill="1" applyBorder="1" applyAlignment="1">
      <alignment horizontal="center" vertical="center"/>
    </xf>
    <xf numFmtId="164" fontId="8" fillId="0" borderId="0" xfId="11407" applyNumberFormat="1" applyFont="1" applyFill="1" applyBorder="1" applyAlignment="1">
      <alignment horizontal="right" vertical="center" wrapText="1"/>
    </xf>
    <xf numFmtId="49" fontId="8" fillId="0" borderId="3" xfId="6882" applyNumberFormat="1" applyFont="1" applyBorder="1" applyAlignment="1">
      <alignment horizontal="left" vertical="center" wrapText="1"/>
    </xf>
    <xf numFmtId="0" fontId="8" fillId="14" borderId="0" xfId="1443" applyFont="1" applyFill="1"/>
    <xf numFmtId="0" fontId="8" fillId="14" borderId="0" xfId="4" applyFont="1" applyFill="1"/>
    <xf numFmtId="3" fontId="8" fillId="14" borderId="11" xfId="6882" applyNumberFormat="1" applyFont="1" applyFill="1" applyBorder="1" applyAlignment="1">
      <alignment vertical="center"/>
    </xf>
    <xf numFmtId="3" fontId="8" fillId="14" borderId="11" xfId="1443" applyNumberFormat="1" applyFont="1" applyFill="1" applyBorder="1" applyAlignment="1">
      <alignment vertical="center"/>
    </xf>
    <xf numFmtId="0" fontId="8" fillId="14" borderId="0" xfId="1477" applyFont="1" applyFill="1" applyAlignment="1">
      <alignment vertical="center"/>
    </xf>
    <xf numFmtId="3" fontId="8" fillId="14" borderId="20" xfId="6882" applyNumberFormat="1" applyFont="1" applyFill="1" applyBorder="1" applyAlignment="1">
      <alignment vertical="center"/>
    </xf>
    <xf numFmtId="0" fontId="8" fillId="14" borderId="11" xfId="6882" applyFont="1" applyFill="1" applyBorder="1" applyAlignment="1">
      <alignment horizontal="center" vertical="center"/>
    </xf>
    <xf numFmtId="0" fontId="8" fillId="14" borderId="11" xfId="6882" applyFont="1" applyFill="1" applyBorder="1" applyAlignment="1">
      <alignment horizontal="left" vertical="center" wrapText="1"/>
    </xf>
    <xf numFmtId="3" fontId="8" fillId="14" borderId="11" xfId="8" applyNumberFormat="1" applyFont="1" applyFill="1" applyBorder="1" applyAlignment="1">
      <alignment vertical="center"/>
    </xf>
    <xf numFmtId="3" fontId="8" fillId="14" borderId="0" xfId="8" applyNumberFormat="1" applyFont="1" applyFill="1" applyAlignment="1">
      <alignment horizontal="right" vertical="center" wrapText="1"/>
    </xf>
    <xf numFmtId="0" fontId="37" fillId="14" borderId="0" xfId="4" applyFont="1" applyFill="1" applyAlignment="1">
      <alignment horizontal="right"/>
    </xf>
    <xf numFmtId="0" fontId="37" fillId="14" borderId="0" xfId="4" applyFont="1" applyFill="1" applyAlignment="1">
      <alignment horizontal="center"/>
    </xf>
    <xf numFmtId="49" fontId="8" fillId="14" borderId="0" xfId="11402" applyNumberFormat="1" applyFont="1" applyFill="1" applyBorder="1" applyAlignment="1" applyProtection="1">
      <alignment horizontal="left" vertical="center"/>
    </xf>
    <xf numFmtId="0" fontId="8" fillId="14" borderId="0" xfId="4568" applyFont="1" applyFill="1"/>
    <xf numFmtId="3" fontId="8" fillId="14" borderId="11" xfId="1445" applyNumberFormat="1" applyFont="1" applyFill="1" applyBorder="1" applyAlignment="1">
      <alignment vertical="center"/>
    </xf>
    <xf numFmtId="0" fontId="8" fillId="14" borderId="0" xfId="8" applyFont="1" applyFill="1" applyAlignment="1">
      <alignment vertical="center"/>
    </xf>
    <xf numFmtId="0" fontId="8" fillId="14" borderId="3" xfId="6882" applyFont="1" applyFill="1" applyBorder="1" applyAlignment="1">
      <alignment horizontal="center" vertical="center"/>
    </xf>
    <xf numFmtId="3" fontId="8" fillId="14" borderId="3" xfId="8" applyNumberFormat="1" applyFont="1" applyFill="1" applyBorder="1" applyAlignment="1">
      <alignment horizontal="right" vertical="center" wrapText="1"/>
    </xf>
    <xf numFmtId="0" fontId="8" fillId="14" borderId="3" xfId="8" applyFont="1" applyFill="1" applyBorder="1" applyAlignment="1">
      <alignment horizontal="center" vertical="center"/>
    </xf>
    <xf numFmtId="3" fontId="5" fillId="0" borderId="0" xfId="11634" applyNumberFormat="1" applyFont="1" applyAlignment="1">
      <alignment vertical="center"/>
    </xf>
    <xf numFmtId="3" fontId="5" fillId="0" borderId="0" xfId="11634" applyNumberFormat="1" applyFont="1" applyAlignment="1">
      <alignment horizontal="right" vertical="center"/>
    </xf>
    <xf numFmtId="164" fontId="8" fillId="0" borderId="0" xfId="11407" applyNumberFormat="1" applyFont="1" applyFill="1" applyBorder="1" applyAlignment="1">
      <alignment horizontal="right" vertical="center"/>
    </xf>
    <xf numFmtId="0" fontId="8" fillId="0" borderId="3" xfId="6882" applyFont="1" applyBorder="1" applyAlignment="1">
      <alignment horizontal="center" vertical="center"/>
    </xf>
    <xf numFmtId="0" fontId="12" fillId="0" borderId="0" xfId="0" applyFont="1" applyAlignment="1">
      <alignment horizontal="center" vertical="center" wrapText="1"/>
    </xf>
    <xf numFmtId="3" fontId="8" fillId="0" borderId="0" xfId="8" applyNumberFormat="1" applyFont="1" applyAlignment="1">
      <alignment horizontal="center" vertical="center" wrapText="1"/>
    </xf>
    <xf numFmtId="0" fontId="37" fillId="0" borderId="0" xfId="4" applyFont="1" applyAlignment="1">
      <alignment horizontal="center"/>
    </xf>
    <xf numFmtId="0" fontId="79" fillId="0" borderId="0" xfId="11634" applyFont="1" applyAlignment="1">
      <alignment vertical="center" wrapText="1"/>
    </xf>
    <xf numFmtId="3" fontId="8" fillId="14" borderId="3" xfId="6882" applyNumberFormat="1" applyFont="1" applyFill="1" applyBorder="1" applyAlignment="1">
      <alignment vertical="center"/>
    </xf>
    <xf numFmtId="3" fontId="8" fillId="14" borderId="3" xfId="1445" applyNumberFormat="1" applyFont="1" applyFill="1" applyBorder="1" applyAlignment="1">
      <alignment vertical="center"/>
    </xf>
    <xf numFmtId="164" fontId="8" fillId="14" borderId="0" xfId="11410" applyNumberFormat="1" applyFont="1" applyFill="1" applyBorder="1" applyAlignment="1">
      <alignment horizontal="center" vertical="center"/>
    </xf>
    <xf numFmtId="0" fontId="8" fillId="14" borderId="3" xfId="4" applyFont="1" applyFill="1" applyBorder="1" applyAlignment="1">
      <alignment horizontal="left" vertical="center" wrapText="1"/>
    </xf>
    <xf numFmtId="0" fontId="8" fillId="14" borderId="3" xfId="5287" applyFont="1" applyFill="1" applyBorder="1" applyAlignment="1">
      <alignment horizontal="left" vertical="center" wrapText="1"/>
    </xf>
    <xf numFmtId="0" fontId="8" fillId="14" borderId="3" xfId="1477" applyFont="1" applyFill="1" applyBorder="1" applyAlignment="1">
      <alignment horizontal="left" vertical="center" wrapText="1"/>
    </xf>
    <xf numFmtId="49" fontId="8" fillId="14" borderId="0" xfId="11402" applyNumberFormat="1" applyFont="1" applyFill="1" applyBorder="1" applyAlignment="1" applyProtection="1"/>
    <xf numFmtId="3" fontId="8" fillId="14" borderId="0" xfId="1443" applyNumberFormat="1" applyFont="1" applyFill="1" applyAlignment="1">
      <alignment vertical="center"/>
    </xf>
    <xf numFmtId="3" fontId="8" fillId="14" borderId="3" xfId="1443" applyNumberFormat="1" applyFont="1" applyFill="1" applyBorder="1" applyAlignment="1">
      <alignment vertical="center"/>
    </xf>
    <xf numFmtId="49" fontId="8" fillId="14" borderId="0" xfId="8" applyNumberFormat="1" applyFont="1" applyFill="1" applyAlignment="1">
      <alignment vertical="center"/>
    </xf>
    <xf numFmtId="3" fontId="8" fillId="14" borderId="20" xfId="1477" applyNumberFormat="1" applyFont="1" applyFill="1" applyBorder="1" applyAlignment="1">
      <alignment vertical="center"/>
    </xf>
    <xf numFmtId="3" fontId="8" fillId="0" borderId="20" xfId="6882" applyNumberFormat="1" applyFont="1" applyBorder="1" applyAlignment="1">
      <alignment horizontal="right" vertical="center"/>
    </xf>
    <xf numFmtId="3" fontId="78" fillId="14" borderId="3" xfId="8" applyNumberFormat="1" applyFont="1" applyFill="1" applyBorder="1" applyAlignment="1">
      <alignment horizontal="right" vertical="center" wrapText="1"/>
    </xf>
    <xf numFmtId="0" fontId="37" fillId="14" borderId="0" xfId="4" applyFont="1" applyFill="1" applyAlignment="1">
      <alignment horizontal="center" vertical="center"/>
    </xf>
    <xf numFmtId="0" fontId="8" fillId="14" borderId="0" xfId="1443" applyFont="1" applyFill="1" applyAlignment="1">
      <alignment vertical="center"/>
    </xf>
    <xf numFmtId="3" fontId="8" fillId="0" borderId="3" xfId="10" applyNumberFormat="1" applyFont="1" applyBorder="1" applyAlignment="1">
      <alignment horizontal="right" vertical="center"/>
    </xf>
    <xf numFmtId="0" fontId="8" fillId="14" borderId="3" xfId="955" applyFont="1" applyFill="1" applyBorder="1" applyAlignment="1">
      <alignment horizontal="left" vertical="center" wrapText="1"/>
    </xf>
    <xf numFmtId="3" fontId="78" fillId="14" borderId="0" xfId="8" applyNumberFormat="1" applyFont="1" applyFill="1" applyAlignment="1">
      <alignment horizontal="right" vertical="center" wrapText="1"/>
    </xf>
    <xf numFmtId="0" fontId="78" fillId="14" borderId="3" xfId="4" applyFont="1" applyFill="1" applyBorder="1" applyAlignment="1">
      <alignment horizontal="center" vertical="center"/>
    </xf>
    <xf numFmtId="0" fontId="78" fillId="14" borderId="3" xfId="4" quotePrefix="1" applyFont="1" applyFill="1" applyBorder="1" applyAlignment="1">
      <alignment horizontal="left" vertical="center" wrapText="1"/>
    </xf>
    <xf numFmtId="0" fontId="8" fillId="14" borderId="0" xfId="10" applyFont="1" applyFill="1" applyAlignment="1">
      <alignment vertical="center"/>
    </xf>
    <xf numFmtId="3" fontId="78" fillId="14" borderId="3" xfId="10" applyNumberFormat="1" applyFont="1" applyFill="1" applyBorder="1" applyAlignment="1">
      <alignment horizontal="right" vertical="center"/>
    </xf>
    <xf numFmtId="0" fontId="8" fillId="14" borderId="0" xfId="4695" applyFont="1" applyFill="1" applyAlignment="1">
      <alignment vertical="center"/>
    </xf>
    <xf numFmtId="1" fontId="8" fillId="14" borderId="0" xfId="5" applyNumberFormat="1" applyFont="1" applyFill="1" applyAlignment="1">
      <alignment vertical="center"/>
    </xf>
    <xf numFmtId="165" fontId="8" fillId="14" borderId="0" xfId="11402" applyNumberFormat="1" applyFont="1" applyFill="1" applyBorder="1" applyAlignment="1" applyProtection="1">
      <alignment vertical="center"/>
    </xf>
    <xf numFmtId="0" fontId="8" fillId="14" borderId="0" xfId="4695" applyFont="1" applyFill="1" applyAlignment="1">
      <alignment horizontal="center" vertical="center"/>
    </xf>
    <xf numFmtId="3" fontId="37" fillId="14" borderId="0" xfId="4" applyNumberFormat="1" applyFont="1" applyFill="1" applyAlignment="1">
      <alignment horizontal="center"/>
    </xf>
    <xf numFmtId="0" fontId="37" fillId="14" borderId="0" xfId="4" applyFont="1" applyFill="1" applyAlignment="1">
      <alignment horizontal="left"/>
    </xf>
    <xf numFmtId="3" fontId="78" fillId="14" borderId="3" xfId="4695" applyNumberFormat="1" applyFont="1" applyFill="1" applyBorder="1" applyAlignment="1">
      <alignment vertical="center"/>
    </xf>
    <xf numFmtId="3" fontId="78" fillId="14" borderId="3" xfId="5" applyNumberFormat="1" applyFont="1" applyFill="1" applyBorder="1" applyAlignment="1">
      <alignment horizontal="right" vertical="center" wrapText="1"/>
    </xf>
    <xf numFmtId="3" fontId="78" fillId="14" borderId="0" xfId="5" applyNumberFormat="1" applyFont="1" applyFill="1" applyBorder="1" applyAlignment="1">
      <alignment horizontal="right" vertical="center" wrapText="1"/>
    </xf>
    <xf numFmtId="49" fontId="8" fillId="14" borderId="0" xfId="11402" applyNumberFormat="1" applyFont="1" applyFill="1" applyBorder="1" applyAlignment="1" applyProtection="1">
      <alignment vertical="center"/>
    </xf>
    <xf numFmtId="3" fontId="78" fillId="14" borderId="3" xfId="8978" applyNumberFormat="1" applyFont="1" applyFill="1" applyBorder="1" applyAlignment="1">
      <alignment horizontal="right" vertical="center"/>
    </xf>
    <xf numFmtId="3" fontId="78" fillId="14" borderId="3" xfId="1443" applyNumberFormat="1" applyFont="1" applyFill="1" applyBorder="1" applyAlignment="1">
      <alignment vertical="center"/>
    </xf>
    <xf numFmtId="0" fontId="8" fillId="14" borderId="0" xfId="8" applyFont="1" applyFill="1" applyAlignment="1">
      <alignment horizontal="center" vertical="center" wrapText="1"/>
    </xf>
    <xf numFmtId="3" fontId="8" fillId="14" borderId="0" xfId="11396" applyNumberFormat="1" applyFont="1" applyFill="1" applyBorder="1" applyAlignment="1" applyProtection="1">
      <alignment horizontal="left" vertical="center"/>
    </xf>
    <xf numFmtId="3" fontId="8" fillId="14" borderId="0" xfId="1479" applyNumberFormat="1" applyFont="1" applyFill="1" applyAlignment="1">
      <alignment vertical="center"/>
    </xf>
    <xf numFmtId="3" fontId="8" fillId="14" borderId="0" xfId="11396" applyNumberFormat="1" applyFont="1" applyFill="1" applyBorder="1" applyAlignment="1" applyProtection="1">
      <alignment vertical="center"/>
    </xf>
    <xf numFmtId="165" fontId="8" fillId="14" borderId="0" xfId="11396" applyNumberFormat="1" applyFont="1" applyFill="1" applyBorder="1" applyAlignment="1" applyProtection="1">
      <alignment horizontal="left" vertical="center"/>
    </xf>
    <xf numFmtId="0" fontId="8" fillId="14" borderId="0" xfId="4698" applyFont="1" applyFill="1" applyAlignment="1">
      <alignment horizontal="center" vertical="center"/>
    </xf>
    <xf numFmtId="49" fontId="8" fillId="14" borderId="0" xfId="4698" applyNumberFormat="1" applyFont="1" applyFill="1" applyAlignment="1">
      <alignment vertical="center" wrapText="1"/>
    </xf>
    <xf numFmtId="3" fontId="8" fillId="14" borderId="0" xfId="1479" applyNumberFormat="1" applyFont="1" applyFill="1" applyAlignment="1">
      <alignment horizontal="center" vertical="center"/>
    </xf>
    <xf numFmtId="0" fontId="78" fillId="14" borderId="3" xfId="8" applyFont="1" applyFill="1" applyBorder="1" applyAlignment="1">
      <alignment horizontal="center" vertical="center"/>
    </xf>
    <xf numFmtId="0" fontId="76" fillId="14" borderId="0" xfId="995" applyFont="1" applyFill="1"/>
    <xf numFmtId="0" fontId="76" fillId="14" borderId="0" xfId="995" applyFont="1" applyFill="1" applyAlignment="1">
      <alignment vertical="center"/>
    </xf>
    <xf numFmtId="0" fontId="76" fillId="14" borderId="0" xfId="995" applyFont="1" applyFill="1" applyAlignment="1">
      <alignment horizontal="center" vertical="center"/>
    </xf>
    <xf numFmtId="164" fontId="8" fillId="14" borderId="0" xfId="981" applyNumberFormat="1" applyFont="1" applyFill="1" applyAlignment="1">
      <alignment vertical="center"/>
    </xf>
    <xf numFmtId="164" fontId="8" fillId="14" borderId="0" xfId="981" applyNumberFormat="1" applyFont="1" applyFill="1" applyAlignment="1">
      <alignment horizontal="right" vertical="center"/>
    </xf>
    <xf numFmtId="168" fontId="8" fillId="14" borderId="0" xfId="981" applyNumberFormat="1" applyFont="1" applyFill="1" applyAlignment="1">
      <alignment horizontal="left" vertical="center"/>
    </xf>
    <xf numFmtId="0" fontId="8" fillId="14" borderId="0" xfId="981" applyFont="1" applyFill="1" applyAlignment="1">
      <alignment vertical="center"/>
    </xf>
    <xf numFmtId="3" fontId="78" fillId="14" borderId="3" xfId="6900" applyNumberFormat="1" applyFont="1" applyFill="1" applyBorder="1" applyAlignment="1">
      <alignment vertical="center"/>
    </xf>
    <xf numFmtId="3" fontId="78" fillId="14" borderId="3" xfId="1446" applyNumberFormat="1" applyFont="1" applyFill="1" applyBorder="1" applyAlignment="1">
      <alignment vertical="center"/>
    </xf>
    <xf numFmtId="164" fontId="8" fillId="14" borderId="0" xfId="4" applyNumberFormat="1" applyFont="1" applyFill="1" applyAlignment="1">
      <alignment horizontal="center" vertical="center"/>
    </xf>
    <xf numFmtId="164" fontId="8" fillId="14" borderId="0" xfId="4" applyNumberFormat="1" applyFont="1" applyFill="1" applyAlignment="1">
      <alignment horizontal="right" vertical="center"/>
    </xf>
    <xf numFmtId="0" fontId="8" fillId="14" borderId="0" xfId="4" applyFont="1" applyFill="1" applyAlignment="1">
      <alignment vertical="center"/>
    </xf>
    <xf numFmtId="49" fontId="8" fillId="14" borderId="0" xfId="4" applyNumberFormat="1" applyFont="1" applyFill="1" applyAlignment="1">
      <alignment vertical="center"/>
    </xf>
    <xf numFmtId="168" fontId="8" fillId="14" borderId="0" xfId="4" applyNumberFormat="1" applyFont="1" applyFill="1" applyAlignment="1">
      <alignment horizontal="left" vertical="center"/>
    </xf>
    <xf numFmtId="0" fontId="8" fillId="14" borderId="0" xfId="4" applyFont="1" applyFill="1" applyAlignment="1">
      <alignment horizontal="center" vertical="center"/>
    </xf>
    <xf numFmtId="3" fontId="78" fillId="14" borderId="3" xfId="4" applyNumberFormat="1" applyFont="1" applyFill="1" applyBorder="1" applyAlignment="1">
      <alignment vertical="center"/>
    </xf>
    <xf numFmtId="0" fontId="78" fillId="14" borderId="21" xfId="8" applyFont="1" applyFill="1" applyBorder="1" applyAlignment="1">
      <alignment horizontal="center" vertical="center"/>
    </xf>
    <xf numFmtId="0" fontId="76" fillId="14" borderId="0" xfId="1001" applyFont="1" applyFill="1" applyAlignment="1">
      <alignment horizontal="center"/>
    </xf>
    <xf numFmtId="0" fontId="76" fillId="14" borderId="0" xfId="4" applyFont="1" applyFill="1" applyAlignment="1">
      <alignment horizontal="center" vertical="center"/>
    </xf>
    <xf numFmtId="0" fontId="76" fillId="14" borderId="0" xfId="4" applyFont="1" applyFill="1" applyAlignment="1">
      <alignment vertical="center"/>
    </xf>
    <xf numFmtId="0" fontId="41" fillId="0" borderId="0" xfId="11634" applyAlignment="1">
      <alignment horizontal="left" vertical="center" wrapText="1"/>
    </xf>
    <xf numFmtId="0" fontId="76" fillId="14" borderId="0" xfId="4" applyFont="1" applyFill="1"/>
    <xf numFmtId="164" fontId="8" fillId="14" borderId="0" xfId="11411" applyNumberFormat="1" applyFont="1" applyFill="1" applyBorder="1">
      <alignment vertical="center"/>
    </xf>
    <xf numFmtId="164" fontId="8" fillId="14" borderId="0" xfId="11411" applyNumberFormat="1" applyFont="1" applyFill="1" applyBorder="1" applyAlignment="1">
      <alignment horizontal="right" vertical="center"/>
    </xf>
    <xf numFmtId="165" fontId="8" fillId="14" borderId="0" xfId="11404" applyNumberFormat="1" applyFont="1" applyFill="1" applyBorder="1" applyAlignment="1" applyProtection="1">
      <alignment vertical="center"/>
    </xf>
    <xf numFmtId="0" fontId="8" fillId="14" borderId="0" xfId="6900" applyFont="1" applyFill="1" applyAlignment="1">
      <alignment vertical="center"/>
    </xf>
    <xf numFmtId="3" fontId="8" fillId="14" borderId="0" xfId="11404" applyNumberFormat="1" applyFont="1" applyFill="1" applyBorder="1" applyAlignment="1" applyProtection="1">
      <alignment vertical="center"/>
    </xf>
    <xf numFmtId="0" fontId="8" fillId="14" borderId="0" xfId="1446" applyFont="1" applyFill="1" applyAlignment="1">
      <alignment vertical="center"/>
    </xf>
    <xf numFmtId="3" fontId="8" fillId="14" borderId="0" xfId="6900" applyNumberFormat="1" applyFont="1" applyFill="1" applyAlignment="1">
      <alignment vertical="center"/>
    </xf>
    <xf numFmtId="3" fontId="78" fillId="14" borderId="3" xfId="6900" applyNumberFormat="1" applyFont="1" applyFill="1" applyBorder="1" applyAlignment="1">
      <alignment horizontal="right" vertical="center"/>
    </xf>
    <xf numFmtId="0" fontId="8" fillId="14" borderId="0" xfId="4624" applyFont="1" applyFill="1" applyAlignment="1">
      <alignment horizontal="center" vertical="center" wrapText="1"/>
    </xf>
    <xf numFmtId="164" fontId="8" fillId="14" borderId="0" xfId="11408" applyNumberFormat="1" applyFont="1" applyFill="1" applyBorder="1" applyAlignment="1">
      <alignment horizontal="right" vertical="center"/>
    </xf>
    <xf numFmtId="3" fontId="8" fillId="14" borderId="0" xfId="4695" applyNumberFormat="1" applyFont="1" applyFill="1" applyAlignment="1">
      <alignment vertical="center"/>
    </xf>
    <xf numFmtId="164" fontId="8" fillId="14" borderId="0" xfId="11408" applyNumberFormat="1" applyFont="1" applyFill="1" applyBorder="1" applyAlignment="1">
      <alignment horizontal="center" vertical="center"/>
    </xf>
    <xf numFmtId="0" fontId="8" fillId="14" borderId="40" xfId="4695" applyFont="1" applyFill="1" applyBorder="1" applyAlignment="1">
      <alignment vertical="center"/>
    </xf>
    <xf numFmtId="0" fontId="8" fillId="14" borderId="37" xfId="4695" applyFont="1" applyFill="1" applyBorder="1" applyAlignment="1">
      <alignment vertical="center"/>
    </xf>
    <xf numFmtId="0" fontId="8" fillId="14" borderId="3" xfId="6833" applyFont="1" applyFill="1" applyBorder="1" applyAlignment="1">
      <alignment horizontal="center" vertical="center" wrapText="1"/>
    </xf>
    <xf numFmtId="49" fontId="8" fillId="14" borderId="3" xfId="6833" applyNumberFormat="1" applyFont="1" applyFill="1" applyBorder="1" applyAlignment="1">
      <alignment horizontal="left" vertical="center" wrapText="1"/>
    </xf>
    <xf numFmtId="0" fontId="8" fillId="14" borderId="3" xfId="9362" applyFont="1" applyFill="1" applyBorder="1" applyAlignment="1">
      <alignment horizontal="center" vertical="center" wrapText="1"/>
    </xf>
    <xf numFmtId="0" fontId="8" fillId="14" borderId="3" xfId="9362" applyFont="1" applyFill="1" applyBorder="1" applyAlignment="1">
      <alignment horizontal="left" vertical="center" wrapText="1"/>
    </xf>
    <xf numFmtId="0" fontId="8" fillId="14" borderId="3" xfId="1477" applyFont="1" applyFill="1" applyBorder="1" applyAlignment="1">
      <alignment vertical="center"/>
    </xf>
    <xf numFmtId="0" fontId="8" fillId="14" borderId="3" xfId="7791" applyFont="1" applyFill="1" applyBorder="1" applyAlignment="1">
      <alignment horizontal="center" vertical="center"/>
    </xf>
    <xf numFmtId="0" fontId="8" fillId="14" borderId="3" xfId="4624" applyFont="1" applyFill="1" applyBorder="1" applyAlignment="1">
      <alignment horizontal="center" vertical="center"/>
    </xf>
    <xf numFmtId="0" fontId="8" fillId="14" borderId="3" xfId="4624" applyFont="1" applyFill="1" applyBorder="1" applyAlignment="1">
      <alignment horizontal="left" vertical="center"/>
    </xf>
    <xf numFmtId="0" fontId="78" fillId="14" borderId="3" xfId="4695" applyFont="1" applyFill="1" applyBorder="1" applyAlignment="1">
      <alignment horizontal="center" vertical="center"/>
    </xf>
    <xf numFmtId="0" fontId="8" fillId="14" borderId="3" xfId="4" quotePrefix="1" applyFont="1" applyFill="1" applyBorder="1" applyAlignment="1">
      <alignment horizontal="left" vertical="top" wrapText="1"/>
    </xf>
    <xf numFmtId="0" fontId="78" fillId="14" borderId="21" xfId="4624" applyFont="1" applyFill="1" applyBorder="1" applyAlignment="1">
      <alignment horizontal="center" vertical="center"/>
    </xf>
    <xf numFmtId="3" fontId="78" fillId="14" borderId="3" xfId="4624" applyNumberFormat="1" applyFont="1" applyFill="1" applyBorder="1" applyAlignment="1">
      <alignment horizontal="right" vertical="center" wrapText="1"/>
    </xf>
    <xf numFmtId="10" fontId="8" fillId="14" borderId="0" xfId="6900" applyNumberFormat="1" applyFont="1" applyFill="1" applyAlignment="1">
      <alignment vertical="center"/>
    </xf>
    <xf numFmtId="10" fontId="8" fillId="14" borderId="0" xfId="1446" applyNumberFormat="1" applyFont="1" applyFill="1" applyAlignment="1">
      <alignment vertical="center"/>
    </xf>
    <xf numFmtId="10" fontId="8" fillId="14" borderId="0" xfId="1477" applyNumberFormat="1" applyFont="1" applyFill="1" applyAlignment="1">
      <alignment vertical="center"/>
    </xf>
    <xf numFmtId="0" fontId="8" fillId="14" borderId="3" xfId="995" applyFont="1" applyFill="1" applyBorder="1" applyAlignment="1">
      <alignment horizontal="left" vertical="center" wrapText="1"/>
    </xf>
    <xf numFmtId="0" fontId="80" fillId="14" borderId="3" xfId="995" applyFont="1" applyFill="1" applyBorder="1" applyAlignment="1">
      <alignment vertical="center"/>
    </xf>
    <xf numFmtId="10" fontId="8" fillId="14" borderId="3" xfId="4" applyNumberFormat="1" applyFont="1" applyFill="1" applyBorder="1"/>
    <xf numFmtId="0" fontId="80" fillId="14" borderId="3" xfId="995" applyFont="1" applyFill="1" applyBorder="1"/>
    <xf numFmtId="0" fontId="80" fillId="14" borderId="0" xfId="995" applyFont="1" applyFill="1" applyAlignment="1">
      <alignment vertical="center"/>
    </xf>
    <xf numFmtId="10" fontId="37" fillId="14" borderId="0" xfId="4" applyNumberFormat="1" applyFont="1" applyFill="1"/>
    <xf numFmtId="0" fontId="80" fillId="14" borderId="0" xfId="995" applyFont="1" applyFill="1"/>
    <xf numFmtId="49" fontId="8" fillId="14" borderId="0" xfId="4695" applyNumberFormat="1" applyFont="1" applyFill="1" applyAlignment="1">
      <alignment horizontal="left" vertical="center"/>
    </xf>
    <xf numFmtId="0" fontId="8" fillId="14" borderId="0" xfId="1477" applyFont="1" applyFill="1" applyAlignment="1">
      <alignment horizontal="center" vertical="center"/>
    </xf>
    <xf numFmtId="0" fontId="78" fillId="14" borderId="3" xfId="8" quotePrefix="1" applyFont="1" applyFill="1" applyBorder="1" applyAlignment="1">
      <alignment horizontal="center" vertical="center" wrapText="1"/>
    </xf>
    <xf numFmtId="0" fontId="78" fillId="14" borderId="21" xfId="8" applyFont="1" applyFill="1" applyBorder="1" applyAlignment="1">
      <alignment vertical="center"/>
    </xf>
    <xf numFmtId="0" fontId="78" fillId="14" borderId="21" xfId="4" applyFont="1" applyFill="1" applyBorder="1" applyAlignment="1">
      <alignment vertical="center"/>
    </xf>
    <xf numFmtId="0" fontId="78" fillId="14" borderId="37" xfId="4" applyFont="1" applyFill="1" applyBorder="1" applyAlignment="1">
      <alignment vertical="center"/>
    </xf>
    <xf numFmtId="0" fontId="78" fillId="14" borderId="3" xfId="4" quotePrefix="1" applyFont="1" applyFill="1" applyBorder="1" applyAlignment="1">
      <alignment horizontal="left" vertical="top" wrapText="1"/>
    </xf>
    <xf numFmtId="3" fontId="41" fillId="14" borderId="0" xfId="11634" applyNumberFormat="1" applyFill="1" applyAlignment="1">
      <alignment vertical="center"/>
    </xf>
    <xf numFmtId="3" fontId="41" fillId="14" borderId="0" xfId="11634" applyNumberFormat="1" applyFill="1" applyAlignment="1">
      <alignment horizontal="right" vertical="center"/>
    </xf>
    <xf numFmtId="0" fontId="41" fillId="14" borderId="0" xfId="11634" applyFill="1" applyAlignment="1">
      <alignment vertical="center" wrapText="1"/>
    </xf>
    <xf numFmtId="3" fontId="8" fillId="14" borderId="3" xfId="10" applyNumberFormat="1" applyFont="1" applyFill="1" applyBorder="1" applyAlignment="1">
      <alignment horizontal="right" vertical="center"/>
    </xf>
    <xf numFmtId="0" fontId="8" fillId="14" borderId="3" xfId="7791" applyFont="1" applyFill="1" applyBorder="1" applyAlignment="1">
      <alignment vertical="center" wrapText="1"/>
    </xf>
    <xf numFmtId="0" fontId="73" fillId="14" borderId="0" xfId="4" applyFont="1" applyFill="1"/>
    <xf numFmtId="3" fontId="8" fillId="14" borderId="0" xfId="1477" applyNumberFormat="1" applyFont="1" applyFill="1" applyAlignment="1">
      <alignment horizontal="right" vertical="center"/>
    </xf>
    <xf numFmtId="3" fontId="8" fillId="14" borderId="3" xfId="1392" applyNumberFormat="1" applyFont="1" applyFill="1" applyBorder="1" applyAlignment="1">
      <alignment vertical="center"/>
    </xf>
    <xf numFmtId="3" fontId="8" fillId="0" borderId="20" xfId="11042" applyNumberFormat="1" applyFont="1" applyFill="1" applyBorder="1" applyAlignment="1">
      <alignment horizontal="right" vertical="center"/>
    </xf>
    <xf numFmtId="3" fontId="8" fillId="0" borderId="3" xfId="5" applyNumberFormat="1" applyFont="1" applyFill="1" applyBorder="1" applyAlignment="1">
      <alignment horizontal="right" vertical="center"/>
    </xf>
    <xf numFmtId="0" fontId="73" fillId="0" borderId="0" xfId="4" applyFont="1"/>
    <xf numFmtId="3" fontId="8" fillId="14" borderId="0" xfId="11410" applyNumberFormat="1" applyFont="1" applyFill="1" applyBorder="1" applyAlignment="1">
      <alignment horizontal="right" vertical="center"/>
    </xf>
    <xf numFmtId="165" fontId="84" fillId="14" borderId="0" xfId="11402" applyNumberFormat="1" applyFont="1" applyFill="1" applyBorder="1" applyAlignment="1" applyProtection="1">
      <alignment horizontal="left" vertical="center"/>
    </xf>
    <xf numFmtId="3" fontId="84" fillId="14" borderId="0" xfId="11402" applyNumberFormat="1" applyFont="1" applyFill="1" applyBorder="1" applyAlignment="1" applyProtection="1">
      <alignment horizontal="left" vertical="center"/>
    </xf>
    <xf numFmtId="0" fontId="12" fillId="0" borderId="47" xfId="11623" applyFont="1" applyBorder="1" applyAlignment="1">
      <alignment horizontal="center" vertical="center" wrapText="1"/>
    </xf>
    <xf numFmtId="3" fontId="78" fillId="14" borderId="47" xfId="8978" applyNumberFormat="1" applyFont="1" applyFill="1" applyBorder="1" applyAlignment="1">
      <alignment horizontal="right" vertical="center"/>
    </xf>
    <xf numFmtId="3" fontId="78" fillId="14" borderId="47" xfId="1443" applyNumberFormat="1" applyFont="1" applyFill="1" applyBorder="1" applyAlignment="1">
      <alignment vertical="center"/>
    </xf>
    <xf numFmtId="3" fontId="78" fillId="14" borderId="21" xfId="6" applyNumberFormat="1" applyFont="1" applyFill="1" applyBorder="1" applyAlignment="1">
      <alignment horizontal="right" vertical="center"/>
    </xf>
    <xf numFmtId="3" fontId="78" fillId="14" borderId="3" xfId="6" applyNumberFormat="1" applyFont="1" applyFill="1" applyBorder="1" applyAlignment="1">
      <alignment horizontal="right" vertical="center"/>
    </xf>
    <xf numFmtId="3" fontId="3" fillId="14" borderId="0" xfId="4" applyNumberFormat="1" applyFill="1"/>
    <xf numFmtId="3" fontId="83" fillId="14" borderId="0" xfId="4" applyNumberFormat="1" applyFont="1" applyFill="1"/>
    <xf numFmtId="3" fontId="3" fillId="14" borderId="0" xfId="4" applyNumberFormat="1" applyFill="1" applyAlignment="1">
      <alignment horizontal="center"/>
    </xf>
    <xf numFmtId="164" fontId="85" fillId="0" borderId="0" xfId="11351" applyNumberFormat="1" applyFont="1" applyFill="1" applyBorder="1" applyAlignment="1">
      <alignment horizontal="center" vertical="center"/>
    </xf>
    <xf numFmtId="164" fontId="78" fillId="0" borderId="0" xfId="11351" applyNumberFormat="1" applyFont="1" applyFill="1" applyBorder="1" applyAlignment="1">
      <alignment horizontal="right" vertical="center" wrapText="1"/>
    </xf>
    <xf numFmtId="165" fontId="41" fillId="0" borderId="0" xfId="11352" applyNumberFormat="1" applyFont="1" applyBorder="1" applyAlignment="1" applyProtection="1">
      <alignment horizontal="left"/>
    </xf>
    <xf numFmtId="3" fontId="10" fillId="0" borderId="0" xfId="11352" applyNumberFormat="1" applyFont="1" applyBorder="1" applyAlignment="1" applyProtection="1">
      <alignment horizontal="left" vertical="center"/>
    </xf>
    <xf numFmtId="0" fontId="9" fillId="0" borderId="0" xfId="9" applyAlignment="1">
      <alignment vertical="center"/>
    </xf>
    <xf numFmtId="3" fontId="41" fillId="0" borderId="0" xfId="11352" applyNumberFormat="1" applyFont="1" applyBorder="1" applyAlignment="1" applyProtection="1">
      <alignment vertical="center"/>
    </xf>
    <xf numFmtId="164" fontId="41" fillId="0" borderId="0" xfId="11351" applyNumberFormat="1" applyFont="1" applyFill="1" applyBorder="1" applyAlignment="1">
      <alignment horizontal="right" vertical="center"/>
    </xf>
    <xf numFmtId="165" fontId="41" fillId="0" borderId="0" xfId="11352" applyNumberFormat="1" applyFont="1" applyBorder="1" applyAlignment="1" applyProtection="1">
      <alignment horizontal="left" vertical="center"/>
    </xf>
    <xf numFmtId="3" fontId="78" fillId="14" borderId="21" xfId="6882" applyNumberFormat="1" applyFont="1" applyFill="1" applyBorder="1" applyAlignment="1">
      <alignment vertical="center"/>
    </xf>
    <xf numFmtId="3" fontId="9" fillId="0" borderId="0" xfId="9" applyNumberFormat="1" applyAlignment="1">
      <alignment vertical="center"/>
    </xf>
    <xf numFmtId="0" fontId="86" fillId="0" borderId="0" xfId="9" applyFont="1" applyAlignment="1">
      <alignment horizontal="center" vertical="center"/>
    </xf>
    <xf numFmtId="3" fontId="10" fillId="0" borderId="0" xfId="9" applyNumberFormat="1" applyFont="1" applyAlignment="1">
      <alignment vertical="center"/>
    </xf>
    <xf numFmtId="0" fontId="9" fillId="0" borderId="0" xfId="9" applyAlignment="1">
      <alignment vertical="center" wrapText="1"/>
    </xf>
    <xf numFmtId="0" fontId="10" fillId="0" borderId="3" xfId="1394" applyFont="1" applyBorder="1" applyAlignment="1">
      <alignment horizontal="left" vertical="center" wrapText="1"/>
    </xf>
    <xf numFmtId="0" fontId="8" fillId="14" borderId="0" xfId="1395" applyFont="1" applyFill="1"/>
    <xf numFmtId="0" fontId="84" fillId="14" borderId="0" xfId="1395" applyFont="1" applyFill="1"/>
    <xf numFmtId="0" fontId="37" fillId="14" borderId="0" xfId="735" applyFont="1" applyFill="1"/>
    <xf numFmtId="0" fontId="8" fillId="14" borderId="0" xfId="1395" applyFont="1" applyFill="1" applyAlignment="1">
      <alignment vertical="center"/>
    </xf>
    <xf numFmtId="0" fontId="84" fillId="14" borderId="0" xfId="1395" applyFont="1" applyFill="1" applyAlignment="1">
      <alignment vertical="center"/>
    </xf>
    <xf numFmtId="3" fontId="8" fillId="14" borderId="0" xfId="1395" applyNumberFormat="1" applyFont="1" applyFill="1" applyAlignment="1">
      <alignment vertical="center"/>
    </xf>
    <xf numFmtId="3" fontId="84" fillId="14" borderId="0" xfId="1395" applyNumberFormat="1" applyFont="1" applyFill="1" applyAlignment="1">
      <alignment vertical="center"/>
    </xf>
    <xf numFmtId="3" fontId="8" fillId="14" borderId="3" xfId="1395" applyNumberFormat="1" applyFont="1" applyFill="1" applyBorder="1" applyAlignment="1">
      <alignment vertical="center"/>
    </xf>
    <xf numFmtId="3" fontId="78" fillId="14" borderId="0" xfId="4624" applyNumberFormat="1" applyFont="1" applyFill="1" applyAlignment="1">
      <alignment vertical="center"/>
    </xf>
    <xf numFmtId="0" fontId="78" fillId="14" borderId="0" xfId="1482" applyFont="1" applyFill="1"/>
    <xf numFmtId="0" fontId="76" fillId="14" borderId="0" xfId="735" applyFont="1" applyFill="1"/>
    <xf numFmtId="3" fontId="8" fillId="14" borderId="0" xfId="4624" applyNumberFormat="1" applyFont="1" applyFill="1" applyAlignment="1">
      <alignment vertical="center"/>
    </xf>
    <xf numFmtId="3" fontId="78" fillId="14" borderId="0" xfId="4624" applyNumberFormat="1" applyFont="1" applyFill="1" applyAlignment="1">
      <alignment horizontal="left" vertical="center"/>
    </xf>
    <xf numFmtId="3" fontId="8" fillId="14" borderId="0" xfId="4624" applyNumberFormat="1" applyFont="1" applyFill="1" applyAlignment="1">
      <alignment horizontal="left" vertical="center"/>
    </xf>
    <xf numFmtId="3" fontId="78" fillId="14" borderId="0" xfId="11402" applyNumberFormat="1" applyFont="1" applyFill="1" applyBorder="1" applyAlignment="1" applyProtection="1">
      <alignment horizontal="left" vertical="center"/>
    </xf>
    <xf numFmtId="0" fontId="8" fillId="14" borderId="0" xfId="4624" applyFont="1" applyFill="1" applyAlignment="1">
      <alignment horizontal="center" vertical="center"/>
    </xf>
    <xf numFmtId="0" fontId="8" fillId="14" borderId="0" xfId="1482" applyFont="1" applyFill="1" applyAlignment="1">
      <alignment vertical="center"/>
    </xf>
    <xf numFmtId="0" fontId="8" fillId="14" borderId="3" xfId="4624" applyFont="1" applyFill="1" applyBorder="1" applyAlignment="1">
      <alignment vertical="center" wrapText="1"/>
    </xf>
    <xf numFmtId="0" fontId="82" fillId="14" borderId="0" xfId="735" applyFont="1" applyFill="1"/>
    <xf numFmtId="0" fontId="78" fillId="14" borderId="3" xfId="735" applyFont="1" applyFill="1" applyBorder="1" applyAlignment="1">
      <alignment horizontal="center" vertical="center"/>
    </xf>
    <xf numFmtId="0" fontId="8" fillId="14" borderId="3" xfId="735" applyFont="1" applyFill="1" applyBorder="1" applyAlignment="1">
      <alignment horizontal="center" vertical="center"/>
    </xf>
    <xf numFmtId="0" fontId="37" fillId="14" borderId="0" xfId="735" applyFont="1" applyFill="1" applyAlignment="1">
      <alignment horizontal="center"/>
    </xf>
    <xf numFmtId="0" fontId="87" fillId="14" borderId="0" xfId="735" applyFont="1" applyFill="1"/>
    <xf numFmtId="164" fontId="8" fillId="0" borderId="0" xfId="11351" applyNumberFormat="1" applyFont="1" applyFill="1" applyBorder="1" applyAlignment="1">
      <alignment horizontal="right" vertical="center"/>
    </xf>
    <xf numFmtId="0" fontId="8" fillId="14" borderId="0" xfId="1446" applyFont="1" applyFill="1"/>
    <xf numFmtId="0" fontId="84" fillId="14" borderId="0" xfId="1446" applyFont="1" applyFill="1"/>
    <xf numFmtId="3" fontId="8" fillId="14" borderId="0" xfId="1446" applyNumberFormat="1" applyFont="1" applyFill="1" applyAlignment="1">
      <alignment vertical="center"/>
    </xf>
    <xf numFmtId="3" fontId="84" fillId="14" borderId="0" xfId="1446" applyNumberFormat="1" applyFont="1" applyFill="1" applyAlignment="1">
      <alignment vertical="center"/>
    </xf>
    <xf numFmtId="0" fontId="8" fillId="14" borderId="21" xfId="4624" applyFont="1" applyFill="1" applyBorder="1" applyAlignment="1">
      <alignment vertical="center"/>
    </xf>
    <xf numFmtId="0" fontId="8" fillId="14" borderId="34" xfId="4624" applyFont="1" applyFill="1" applyBorder="1" applyAlignment="1">
      <alignment vertical="center" wrapText="1"/>
    </xf>
    <xf numFmtId="3" fontId="8" fillId="14" borderId="34" xfId="4624" applyNumberFormat="1" applyFont="1" applyFill="1" applyBorder="1" applyAlignment="1">
      <alignment horizontal="right" vertical="center"/>
    </xf>
    <xf numFmtId="3" fontId="8" fillId="14" borderId="22" xfId="4624" applyNumberFormat="1" applyFont="1" applyFill="1" applyBorder="1" applyAlignment="1">
      <alignment horizontal="right" vertical="center"/>
    </xf>
    <xf numFmtId="0" fontId="8" fillId="14" borderId="0" xfId="4624" applyFont="1" applyFill="1" applyAlignment="1">
      <alignment vertical="center"/>
    </xf>
    <xf numFmtId="3" fontId="8" fillId="14" borderId="0" xfId="5254" applyNumberFormat="1" applyFont="1" applyFill="1" applyAlignment="1">
      <alignment vertical="center"/>
    </xf>
    <xf numFmtId="0" fontId="8" fillId="14" borderId="0" xfId="1482" applyFont="1" applyFill="1"/>
    <xf numFmtId="49" fontId="8" fillId="14" borderId="0" xfId="4624" applyNumberFormat="1" applyFont="1" applyFill="1" applyAlignment="1">
      <alignment horizontal="left" vertical="center"/>
    </xf>
    <xf numFmtId="3" fontId="8" fillId="14" borderId="0" xfId="1482" applyNumberFormat="1" applyFont="1" applyFill="1" applyAlignment="1">
      <alignment horizontal="center" vertical="center" wrapText="1"/>
    </xf>
    <xf numFmtId="165" fontId="8" fillId="14" borderId="0" xfId="11402" applyNumberFormat="1" applyFont="1" applyFill="1" applyBorder="1" applyAlignment="1" applyProtection="1">
      <alignment horizontal="center" vertical="center"/>
    </xf>
    <xf numFmtId="3" fontId="8" fillId="14" borderId="0" xfId="1482" applyNumberFormat="1" applyFont="1" applyFill="1" applyAlignment="1">
      <alignment vertical="center"/>
    </xf>
    <xf numFmtId="3" fontId="8" fillId="14" borderId="3" xfId="6869" applyNumberFormat="1" applyFont="1" applyFill="1" applyBorder="1" applyAlignment="1">
      <alignment horizontal="right" vertical="center"/>
    </xf>
    <xf numFmtId="0" fontId="73" fillId="14" borderId="0" xfId="735" applyFont="1" applyFill="1"/>
    <xf numFmtId="0" fontId="88" fillId="14" borderId="0" xfId="735" applyFont="1" applyFill="1"/>
    <xf numFmtId="3" fontId="8" fillId="14" borderId="47" xfId="4624" applyNumberFormat="1" applyFont="1" applyFill="1" applyBorder="1" applyAlignment="1">
      <alignment horizontal="right" vertical="center"/>
    </xf>
    <xf numFmtId="3" fontId="8" fillId="14" borderId="47" xfId="6869" applyNumberFormat="1" applyFont="1" applyFill="1" applyBorder="1" applyAlignment="1">
      <alignment horizontal="right" vertical="center"/>
    </xf>
    <xf numFmtId="0" fontId="8" fillId="14" borderId="47" xfId="6412" applyFont="1" applyFill="1" applyBorder="1" applyAlignment="1">
      <alignment horizontal="center" vertical="center"/>
    </xf>
    <xf numFmtId="49" fontId="8" fillId="14" borderId="47" xfId="5254" applyNumberFormat="1" applyFont="1" applyFill="1" applyBorder="1" applyAlignment="1">
      <alignment horizontal="center" vertical="center" wrapText="1"/>
    </xf>
    <xf numFmtId="49" fontId="8" fillId="14" borderId="47" xfId="5257" applyNumberFormat="1" applyFont="1" applyFill="1" applyBorder="1" applyAlignment="1">
      <alignment horizontal="center" vertical="center" wrapText="1"/>
    </xf>
    <xf numFmtId="0" fontId="8" fillId="14" borderId="47" xfId="5742" applyFont="1" applyFill="1" applyBorder="1" applyAlignment="1">
      <alignment horizontal="center" vertical="center"/>
    </xf>
    <xf numFmtId="3" fontId="8" fillId="14" borderId="47" xfId="6994" applyNumberFormat="1" applyFont="1" applyFill="1" applyBorder="1" applyAlignment="1">
      <alignment horizontal="center" vertical="center"/>
    </xf>
    <xf numFmtId="0" fontId="8" fillId="14" borderId="47" xfId="5254" applyFont="1" applyFill="1" applyBorder="1" applyAlignment="1">
      <alignment horizontal="center" vertical="center"/>
    </xf>
    <xf numFmtId="0" fontId="8" fillId="14" borderId="3" xfId="4624" applyFont="1" applyFill="1" applyBorder="1" applyAlignment="1">
      <alignment horizontal="right" vertical="center"/>
    </xf>
    <xf numFmtId="3" fontId="8" fillId="14" borderId="22" xfId="1446" applyNumberFormat="1" applyFont="1" applyFill="1" applyBorder="1" applyAlignment="1">
      <alignment horizontal="right" vertical="center"/>
    </xf>
    <xf numFmtId="164" fontId="8" fillId="0" borderId="0" xfId="11410" applyNumberFormat="1" applyFont="1" applyFill="1" applyBorder="1" applyAlignment="1">
      <alignment horizontal="center" vertical="center"/>
    </xf>
    <xf numFmtId="4" fontId="8" fillId="0" borderId="0" xfId="11410" applyNumberFormat="1" applyFont="1" applyFill="1" applyBorder="1" applyAlignment="1">
      <alignment horizontal="left" vertical="center"/>
    </xf>
    <xf numFmtId="4" fontId="8" fillId="0" borderId="0" xfId="8" applyNumberFormat="1" applyFont="1" applyAlignment="1">
      <alignment vertical="center"/>
    </xf>
    <xf numFmtId="4" fontId="89" fillId="0" borderId="0" xfId="4" applyNumberFormat="1" applyFont="1"/>
    <xf numFmtId="4" fontId="37" fillId="0" borderId="0" xfId="4" applyNumberFormat="1" applyFont="1"/>
    <xf numFmtId="4" fontId="8" fillId="0" borderId="0" xfId="11402" applyNumberFormat="1" applyFont="1" applyBorder="1" applyAlignment="1" applyProtection="1">
      <alignment horizontal="left" vertical="center"/>
    </xf>
    <xf numFmtId="4" fontId="8" fillId="0" borderId="0" xfId="8" applyNumberFormat="1" applyFont="1" applyAlignment="1">
      <alignment horizontal="center" vertical="center"/>
    </xf>
    <xf numFmtId="3" fontId="8" fillId="0" borderId="20" xfId="4695" applyNumberFormat="1" applyFont="1" applyBorder="1" applyAlignment="1">
      <alignment horizontal="right" vertical="center"/>
    </xf>
    <xf numFmtId="3" fontId="8" fillId="0" borderId="0" xfId="4695" applyNumberFormat="1" applyFont="1" applyAlignment="1">
      <alignment horizontal="left" vertical="center"/>
    </xf>
    <xf numFmtId="4" fontId="73" fillId="0" borderId="0" xfId="4" applyNumberFormat="1" applyFont="1"/>
    <xf numFmtId="4" fontId="89" fillId="0" borderId="0" xfId="4" applyNumberFormat="1" applyFont="1" applyAlignment="1">
      <alignment vertical="center"/>
    </xf>
    <xf numFmtId="4" fontId="37" fillId="0" borderId="0" xfId="4" applyNumberFormat="1" applyFont="1" applyAlignment="1">
      <alignment vertical="center"/>
    </xf>
    <xf numFmtId="3" fontId="37" fillId="0" borderId="0" xfId="4" applyNumberFormat="1" applyFont="1" applyAlignment="1">
      <alignment vertical="center"/>
    </xf>
    <xf numFmtId="3" fontId="75" fillId="0" borderId="0" xfId="8" applyNumberFormat="1" applyFont="1" applyAlignment="1">
      <alignment horizontal="right" vertical="center"/>
    </xf>
    <xf numFmtId="3" fontId="8" fillId="0" borderId="0" xfId="8" applyNumberFormat="1" applyFont="1" applyAlignment="1">
      <alignment vertical="center" wrapText="1"/>
    </xf>
    <xf numFmtId="0" fontId="8" fillId="0" borderId="0" xfId="8" applyFont="1" applyAlignment="1">
      <alignment horizontal="center" vertical="center" wrapText="1"/>
    </xf>
    <xf numFmtId="0" fontId="76" fillId="14" borderId="0" xfId="1001" applyFont="1" applyFill="1" applyAlignment="1">
      <alignment vertical="center"/>
    </xf>
    <xf numFmtId="4" fontId="76" fillId="14" borderId="0" xfId="1001" applyNumberFormat="1" applyFont="1" applyFill="1"/>
    <xf numFmtId="3" fontId="8" fillId="0" borderId="0" xfId="4695" applyNumberFormat="1" applyFont="1" applyAlignment="1">
      <alignment horizontal="right" vertical="center"/>
    </xf>
    <xf numFmtId="3" fontId="75" fillId="0" borderId="0" xfId="4695" applyNumberFormat="1" applyFont="1" applyAlignment="1">
      <alignment horizontal="left" vertical="center"/>
    </xf>
    <xf numFmtId="0" fontId="76" fillId="14" borderId="0" xfId="1001" applyFont="1" applyFill="1" applyAlignment="1">
      <alignment horizontal="right"/>
    </xf>
    <xf numFmtId="3" fontId="78" fillId="0" borderId="0" xfId="4695" applyNumberFormat="1" applyFont="1" applyAlignment="1">
      <alignment horizontal="right" vertical="center"/>
    </xf>
    <xf numFmtId="164" fontId="8" fillId="14" borderId="0" xfId="11410" applyNumberFormat="1" applyFont="1" applyFill="1" applyBorder="1" applyAlignment="1">
      <alignment horizontal="right" vertical="center" wrapText="1"/>
    </xf>
    <xf numFmtId="0" fontId="8" fillId="14" borderId="0" xfId="5248" applyFont="1" applyFill="1" applyAlignment="1">
      <alignment vertical="center" wrapText="1"/>
    </xf>
    <xf numFmtId="3" fontId="8" fillId="14" borderId="0" xfId="5248" applyNumberFormat="1" applyFont="1" applyFill="1" applyAlignment="1">
      <alignment vertical="center"/>
    </xf>
    <xf numFmtId="3" fontId="8" fillId="14" borderId="3" xfId="6" applyNumberFormat="1" applyFont="1" applyFill="1" applyBorder="1" applyAlignment="1">
      <alignment horizontal="right" vertical="center"/>
    </xf>
    <xf numFmtId="0" fontId="8" fillId="14" borderId="3" xfId="11618" applyFont="1" applyFill="1" applyBorder="1" applyAlignment="1">
      <alignment horizontal="center" vertical="center"/>
    </xf>
    <xf numFmtId="3" fontId="8" fillId="14" borderId="3" xfId="11618" applyNumberFormat="1" applyFont="1" applyFill="1" applyBorder="1"/>
    <xf numFmtId="0" fontId="8" fillId="14" borderId="3" xfId="11618" quotePrefix="1" applyFont="1" applyFill="1" applyBorder="1" applyAlignment="1">
      <alignment horizontal="left" vertical="center" wrapText="1"/>
    </xf>
    <xf numFmtId="0" fontId="8" fillId="14" borderId="3" xfId="11618" quotePrefix="1" applyFont="1" applyFill="1" applyBorder="1" applyAlignment="1">
      <alignment horizontal="left" vertical="top" wrapText="1"/>
    </xf>
    <xf numFmtId="0" fontId="76" fillId="14" borderId="0" xfId="11618" applyFont="1" applyFill="1"/>
    <xf numFmtId="0" fontId="76" fillId="14" borderId="0" xfId="11618" applyFont="1" applyFill="1" applyAlignment="1">
      <alignment horizontal="center" vertical="center"/>
    </xf>
    <xf numFmtId="0" fontId="76" fillId="14" borderId="0" xfId="11618" applyFont="1" applyFill="1" applyAlignment="1">
      <alignment vertical="center"/>
    </xf>
    <xf numFmtId="0" fontId="8" fillId="14" borderId="3" xfId="1395" applyFont="1" applyFill="1" applyBorder="1" applyAlignment="1">
      <alignment vertical="center"/>
    </xf>
    <xf numFmtId="3" fontId="8" fillId="0" borderId="47" xfId="1477" applyNumberFormat="1" applyFont="1" applyBorder="1" applyAlignment="1">
      <alignment vertical="center"/>
    </xf>
    <xf numFmtId="0" fontId="8" fillId="14" borderId="47" xfId="6882" applyFont="1" applyFill="1" applyBorder="1" applyAlignment="1">
      <alignment horizontal="center" vertical="center" wrapText="1"/>
    </xf>
    <xf numFmtId="0" fontId="8" fillId="0" borderId="21" xfId="8" applyFont="1" applyBorder="1" applyAlignment="1">
      <alignment horizontal="center" vertical="center"/>
    </xf>
    <xf numFmtId="0" fontId="8" fillId="14" borderId="3" xfId="4" applyFont="1" applyFill="1" applyBorder="1" applyAlignment="1">
      <alignment horizontal="center" vertical="center"/>
    </xf>
    <xf numFmtId="0" fontId="8" fillId="14" borderId="3" xfId="4624" applyFont="1" applyFill="1" applyBorder="1" applyAlignment="1">
      <alignment horizontal="center" vertical="center"/>
    </xf>
    <xf numFmtId="0" fontId="78" fillId="14" borderId="3" xfId="4" applyFont="1" applyFill="1" applyBorder="1" applyAlignment="1">
      <alignment horizontal="center" vertical="center"/>
    </xf>
    <xf numFmtId="3" fontId="37" fillId="14" borderId="0" xfId="735" applyNumberFormat="1" applyFont="1" applyFill="1"/>
    <xf numFmtId="3" fontId="93" fillId="14" borderId="0" xfId="4567" applyNumberFormat="1" applyFont="1" applyFill="1"/>
    <xf numFmtId="3" fontId="94" fillId="14" borderId="0" xfId="4567" applyNumberFormat="1" applyFont="1" applyFill="1"/>
    <xf numFmtId="0" fontId="93" fillId="14" borderId="0" xfId="4567" applyFont="1" applyFill="1"/>
    <xf numFmtId="0" fontId="93" fillId="14" borderId="0" xfId="4567" applyFont="1" applyFill="1" applyAlignment="1">
      <alignment horizontal="center" vertical="center" wrapText="1"/>
    </xf>
    <xf numFmtId="0" fontId="5" fillId="14" borderId="0" xfId="4567" applyFill="1" applyAlignment="1">
      <alignment horizontal="left"/>
    </xf>
    <xf numFmtId="49" fontId="5" fillId="14" borderId="0" xfId="4567" applyNumberFormat="1" applyFill="1"/>
    <xf numFmtId="0" fontId="93" fillId="14" borderId="0" xfId="4567" applyFont="1" applyFill="1" applyAlignment="1">
      <alignment horizontal="center" vertical="center"/>
    </xf>
    <xf numFmtId="3" fontId="12" fillId="14" borderId="47" xfId="8" applyNumberFormat="1" applyFont="1" applyFill="1" applyBorder="1" applyAlignment="1">
      <alignment horizontal="center" vertical="center" textRotation="90" wrapText="1"/>
    </xf>
    <xf numFmtId="0" fontId="8" fillId="14" borderId="47" xfId="8" applyFont="1" applyFill="1" applyBorder="1" applyAlignment="1" applyProtection="1">
      <alignment horizontal="left" vertical="center" wrapText="1"/>
      <protection locked="0"/>
    </xf>
    <xf numFmtId="0" fontId="8" fillId="14" borderId="47" xfId="8" applyFont="1" applyFill="1" applyBorder="1" applyAlignment="1" applyProtection="1">
      <alignment horizontal="right" vertical="center" wrapText="1"/>
      <protection locked="0"/>
    </xf>
    <xf numFmtId="3" fontId="8" fillId="14" borderId="47" xfId="8" applyNumberFormat="1" applyFont="1" applyFill="1" applyBorder="1" applyAlignment="1" applyProtection="1">
      <alignment horizontal="center" vertical="center" wrapText="1"/>
      <protection locked="0"/>
    </xf>
    <xf numFmtId="3" fontId="8" fillId="14" borderId="47" xfId="8" applyNumberFormat="1" applyFont="1" applyFill="1" applyBorder="1" applyAlignment="1" applyProtection="1">
      <alignment horizontal="center" vertical="center"/>
      <protection locked="0"/>
    </xf>
    <xf numFmtId="0" fontId="94" fillId="14" borderId="0" xfId="4567" applyFont="1" applyFill="1"/>
    <xf numFmtId="3" fontId="8" fillId="14" borderId="47" xfId="8" applyNumberFormat="1" applyFont="1" applyFill="1" applyBorder="1" applyAlignment="1" applyProtection="1">
      <alignment vertical="center" wrapText="1"/>
      <protection locked="0"/>
    </xf>
    <xf numFmtId="2" fontId="8" fillId="14" borderId="47" xfId="8" applyNumberFormat="1" applyFont="1" applyFill="1" applyBorder="1" applyAlignment="1" applyProtection="1">
      <alignment vertical="center" wrapText="1"/>
      <protection locked="0"/>
    </xf>
    <xf numFmtId="0" fontId="96" fillId="14" borderId="54" xfId="8" applyFont="1" applyFill="1" applyBorder="1" applyAlignment="1" applyProtection="1">
      <alignment horizontal="left" vertical="center" wrapText="1"/>
      <protection locked="0"/>
    </xf>
    <xf numFmtId="0" fontId="8" fillId="14" borderId="47" xfId="8" applyFont="1" applyFill="1" applyBorder="1" applyAlignment="1" applyProtection="1">
      <alignment vertical="center" wrapText="1"/>
      <protection locked="0"/>
    </xf>
    <xf numFmtId="3" fontId="12" fillId="14" borderId="54" xfId="8" applyNumberFormat="1" applyFont="1" applyFill="1" applyBorder="1" applyAlignment="1" applyProtection="1">
      <alignment vertical="center" wrapText="1"/>
      <protection locked="0"/>
    </xf>
    <xf numFmtId="3" fontId="12" fillId="14" borderId="54" xfId="8" applyNumberFormat="1" applyFont="1" applyFill="1" applyBorder="1" applyAlignment="1">
      <alignment horizontal="center" vertical="center" wrapText="1"/>
    </xf>
    <xf numFmtId="0" fontId="96" fillId="14" borderId="55" xfId="8" applyFont="1" applyFill="1" applyBorder="1" applyAlignment="1" applyProtection="1">
      <alignment horizontal="left" vertical="center" wrapText="1"/>
      <protection locked="0"/>
    </xf>
    <xf numFmtId="3" fontId="12" fillId="14" borderId="55" xfId="8" applyNumberFormat="1" applyFont="1" applyFill="1" applyBorder="1" applyAlignment="1" applyProtection="1">
      <alignment vertical="center" wrapText="1"/>
      <protection locked="0"/>
    </xf>
    <xf numFmtId="0" fontId="8" fillId="14" borderId="47" xfId="8" applyFont="1" applyFill="1" applyBorder="1" applyAlignment="1">
      <alignment horizontal="center" vertical="center" wrapText="1"/>
    </xf>
    <xf numFmtId="3" fontId="8" fillId="14" borderId="47" xfId="8" applyNumberFormat="1" applyFont="1" applyFill="1" applyBorder="1" applyAlignment="1">
      <alignment vertical="center" wrapText="1"/>
    </xf>
    <xf numFmtId="0" fontId="5" fillId="14" borderId="0" xfId="4567" applyFill="1"/>
    <xf numFmtId="0" fontId="97" fillId="14" borderId="0" xfId="4567" applyFont="1" applyFill="1"/>
    <xf numFmtId="0" fontId="8" fillId="14" borderId="47" xfId="4567" applyFont="1" applyFill="1" applyBorder="1" applyAlignment="1">
      <alignment horizontal="center" vertical="center" textRotation="90" wrapText="1"/>
    </xf>
    <xf numFmtId="0" fontId="97" fillId="14" borderId="0" xfId="4567" applyFont="1" applyFill="1" applyAlignment="1">
      <alignment horizontal="center" vertical="center" wrapText="1"/>
    </xf>
    <xf numFmtId="0" fontId="8" fillId="14" borderId="47" xfId="4567" applyFont="1" applyFill="1" applyBorder="1" applyAlignment="1" applyProtection="1">
      <alignment horizontal="center" vertical="center" wrapText="1"/>
      <protection locked="0"/>
    </xf>
    <xf numFmtId="3" fontId="8" fillId="14" borderId="47" xfId="4567" applyNumberFormat="1" applyFont="1" applyFill="1" applyBorder="1" applyAlignment="1" applyProtection="1">
      <alignment horizontal="center" vertical="center" wrapText="1"/>
      <protection locked="0"/>
    </xf>
    <xf numFmtId="0" fontId="8" fillId="14" borderId="47" xfId="8" applyFont="1" applyFill="1" applyBorder="1" applyAlignment="1" applyProtection="1">
      <alignment horizontal="center" vertical="center" wrapText="1"/>
      <protection locked="0"/>
    </xf>
    <xf numFmtId="0" fontId="8" fillId="14" borderId="47" xfId="4567" applyFont="1" applyFill="1" applyBorder="1" applyAlignment="1" applyProtection="1">
      <alignment horizontal="right" vertical="center"/>
      <protection locked="0"/>
    </xf>
    <xf numFmtId="0" fontId="12" fillId="14" borderId="47" xfId="4567" applyFont="1" applyFill="1" applyBorder="1" applyAlignment="1">
      <alignment vertical="center" wrapText="1"/>
    </xf>
    <xf numFmtId="49" fontId="12" fillId="14" borderId="47" xfId="4567" applyNumberFormat="1" applyFont="1" applyFill="1" applyBorder="1" applyAlignment="1">
      <alignment vertical="center" wrapText="1"/>
    </xf>
    <xf numFmtId="0" fontId="8" fillId="14" borderId="47" xfId="4567" applyFont="1" applyFill="1" applyBorder="1" applyAlignment="1">
      <alignment horizontal="center" vertical="center"/>
    </xf>
    <xf numFmtId="0" fontId="98" fillId="14" borderId="0" xfId="4567" applyFont="1" applyFill="1"/>
    <xf numFmtId="0" fontId="12" fillId="14" borderId="0" xfId="4567" applyFont="1" applyFill="1" applyAlignment="1">
      <alignment horizontal="left"/>
    </xf>
    <xf numFmtId="0" fontId="97" fillId="14" borderId="0" xfId="4567" applyFont="1" applyFill="1" applyAlignment="1">
      <alignment wrapText="1"/>
    </xf>
    <xf numFmtId="0" fontId="97" fillId="14" borderId="0" xfId="4567" applyFont="1" applyFill="1" applyAlignment="1">
      <alignment horizontal="center" wrapText="1"/>
    </xf>
    <xf numFmtId="0" fontId="12" fillId="14" borderId="0" xfId="4567" applyFont="1" applyFill="1" applyAlignment="1">
      <alignment wrapText="1"/>
    </xf>
    <xf numFmtId="0" fontId="12" fillId="14" borderId="0" xfId="4567" applyFont="1" applyFill="1" applyAlignment="1">
      <alignment horizontal="left" wrapText="1"/>
    </xf>
    <xf numFmtId="0" fontId="97" fillId="14" borderId="0" xfId="4567" applyFont="1" applyFill="1" applyAlignment="1">
      <alignment horizontal="center"/>
    </xf>
    <xf numFmtId="3" fontId="12" fillId="14" borderId="47" xfId="4567" applyNumberFormat="1" applyFont="1" applyFill="1" applyBorder="1" applyAlignment="1">
      <alignment horizontal="center" vertical="center" textRotation="90" wrapText="1"/>
    </xf>
    <xf numFmtId="0" fontId="8" fillId="14" borderId="47" xfId="8" applyFont="1" applyFill="1" applyBorder="1" applyAlignment="1">
      <alignment horizontal="left" vertical="center" wrapText="1"/>
    </xf>
    <xf numFmtId="3" fontId="8" fillId="14" borderId="47" xfId="4567" applyNumberFormat="1" applyFont="1" applyFill="1" applyBorder="1" applyAlignment="1">
      <alignment horizontal="center" vertical="center" wrapText="1"/>
    </xf>
    <xf numFmtId="0" fontId="8" fillId="14" borderId="47" xfId="8" applyFont="1" applyFill="1" applyBorder="1" applyAlignment="1" applyProtection="1">
      <alignment horizontal="center" vertical="center"/>
      <protection locked="0"/>
    </xf>
    <xf numFmtId="0" fontId="8" fillId="14" borderId="47" xfId="8" applyFont="1" applyFill="1" applyBorder="1" applyAlignment="1">
      <alignment horizontal="left" wrapText="1"/>
    </xf>
    <xf numFmtId="0" fontId="8" fillId="14" borderId="47" xfId="8" applyFont="1" applyFill="1" applyBorder="1" applyAlignment="1">
      <alignment horizontal="center" vertical="center"/>
    </xf>
    <xf numFmtId="0" fontId="8" fillId="14" borderId="0" xfId="4567" applyFont="1" applyFill="1" applyAlignment="1">
      <alignment vertical="center"/>
    </xf>
    <xf numFmtId="0" fontId="8" fillId="14" borderId="0" xfId="4567" applyFont="1" applyFill="1" applyAlignment="1">
      <alignment vertical="center" wrapText="1"/>
    </xf>
    <xf numFmtId="0" fontId="8" fillId="14" borderId="0" xfId="4567" applyFont="1" applyFill="1"/>
    <xf numFmtId="0" fontId="93" fillId="14" borderId="0" xfId="4567" applyFont="1" applyFill="1" applyAlignment="1">
      <alignment horizontal="left"/>
    </xf>
    <xf numFmtId="3" fontId="93" fillId="14" borderId="0" xfId="4567" applyNumberFormat="1" applyFont="1" applyFill="1" applyAlignment="1">
      <alignment horizontal="center" vertical="center" wrapText="1"/>
    </xf>
    <xf numFmtId="0" fontId="97" fillId="14" borderId="0" xfId="4567" applyFont="1" applyFill="1" applyAlignment="1">
      <alignment horizontal="right"/>
    </xf>
    <xf numFmtId="0" fontId="8" fillId="14" borderId="47" xfId="4567" applyFont="1" applyFill="1" applyBorder="1" applyAlignment="1">
      <alignment vertical="center" wrapText="1"/>
    </xf>
    <xf numFmtId="0" fontId="12" fillId="14" borderId="47" xfId="12549" applyFont="1" applyFill="1" applyBorder="1" applyAlignment="1">
      <alignment horizontal="center" vertical="center" wrapText="1"/>
    </xf>
    <xf numFmtId="0" fontId="8" fillId="14" borderId="47" xfId="4567" applyFont="1" applyFill="1" applyBorder="1" applyAlignment="1" applyProtection="1">
      <alignment vertical="center"/>
      <protection locked="0"/>
    </xf>
    <xf numFmtId="0" fontId="8" fillId="14" borderId="47" xfId="12548" applyFont="1" applyFill="1" applyBorder="1" applyAlignment="1" applyProtection="1">
      <alignment horizontal="right" vertical="center"/>
      <protection locked="0"/>
    </xf>
    <xf numFmtId="0" fontId="8" fillId="14" borderId="47" xfId="12548" applyFont="1" applyFill="1" applyBorder="1" applyAlignment="1">
      <alignment horizontal="right" vertical="center"/>
    </xf>
    <xf numFmtId="0" fontId="8" fillId="14" borderId="47" xfId="12548" applyFont="1" applyFill="1" applyBorder="1" applyAlignment="1" applyProtection="1">
      <alignment vertical="center"/>
      <protection locked="0"/>
    </xf>
    <xf numFmtId="0" fontId="8" fillId="14" borderId="47" xfId="12548" applyFont="1" applyFill="1" applyBorder="1" applyAlignment="1" applyProtection="1">
      <alignment vertical="center" wrapText="1"/>
      <protection locked="0"/>
    </xf>
    <xf numFmtId="0" fontId="8" fillId="14" borderId="47" xfId="4567" applyFont="1" applyFill="1" applyBorder="1" applyAlignment="1" applyProtection="1">
      <alignment vertical="center" wrapText="1"/>
      <protection locked="0"/>
    </xf>
    <xf numFmtId="0" fontId="8" fillId="14" borderId="47" xfId="4567" applyFont="1" applyFill="1" applyBorder="1" applyAlignment="1">
      <alignment horizontal="right" wrapText="1"/>
    </xf>
    <xf numFmtId="0" fontId="8" fillId="14" borderId="47" xfId="4567" applyFont="1" applyFill="1" applyBorder="1" applyProtection="1">
      <protection locked="0"/>
    </xf>
    <xf numFmtId="0" fontId="8" fillId="14" borderId="47" xfId="12550" applyFont="1" applyFill="1" applyBorder="1" applyProtection="1">
      <protection locked="0"/>
    </xf>
    <xf numFmtId="0" fontId="97" fillId="14" borderId="0" xfId="12550" applyFont="1" applyFill="1"/>
    <xf numFmtId="165" fontId="92" fillId="0" borderId="0" xfId="11355" applyNumberFormat="1" applyFont="1" applyBorder="1" applyAlignment="1" applyProtection="1">
      <alignment horizontal="left" vertical="center" indent="1"/>
    </xf>
    <xf numFmtId="0" fontId="100" fillId="81" borderId="0" xfId="12551" applyFont="1" applyFill="1" applyAlignment="1" applyProtection="1"/>
    <xf numFmtId="0" fontId="101" fillId="0" borderId="0" xfId="8" applyFont="1"/>
    <xf numFmtId="0" fontId="7" fillId="0" borderId="0" xfId="8"/>
    <xf numFmtId="165" fontId="95" fillId="0" borderId="0" xfId="11355" applyNumberFormat="1" applyFont="1" applyBorder="1" applyAlignment="1" applyProtection="1">
      <alignment horizontal="left" vertical="center"/>
    </xf>
    <xf numFmtId="0" fontId="97" fillId="0" borderId="0" xfId="8" applyFont="1" applyAlignment="1">
      <alignment horizontal="right"/>
    </xf>
    <xf numFmtId="3" fontId="102" fillId="0" borderId="56" xfId="11473" applyNumberFormat="1" applyFont="1" applyFill="1" applyBorder="1"/>
    <xf numFmtId="3" fontId="7" fillId="0" borderId="0" xfId="8" applyNumberFormat="1"/>
    <xf numFmtId="164" fontId="91" fillId="14" borderId="0" xfId="11407" applyNumberFormat="1" applyFont="1" applyFill="1" applyBorder="1">
      <alignment vertical="center"/>
    </xf>
    <xf numFmtId="165" fontId="92" fillId="14" borderId="0" xfId="11355" applyNumberFormat="1" applyFont="1" applyFill="1" applyBorder="1" applyAlignment="1" applyProtection="1">
      <alignment horizontal="left" vertical="center" wrapText="1" indent="1"/>
    </xf>
    <xf numFmtId="165" fontId="92" fillId="14" borderId="0" xfId="11355" applyNumberFormat="1" applyFont="1" applyFill="1" applyBorder="1" applyAlignment="1" applyProtection="1">
      <alignment horizontal="left" vertical="center" indent="1"/>
    </xf>
    <xf numFmtId="165" fontId="95" fillId="14" borderId="0" xfId="11355" applyNumberFormat="1" applyFont="1" applyFill="1" applyBorder="1" applyAlignment="1" applyProtection="1">
      <alignment horizontal="left" vertical="center"/>
    </xf>
    <xf numFmtId="165" fontId="92" fillId="14" borderId="0" xfId="11355" applyNumberFormat="1" applyFont="1" applyFill="1" applyBorder="1" applyAlignment="1" applyProtection="1">
      <alignment horizontal="right" vertical="center"/>
    </xf>
    <xf numFmtId="0" fontId="78" fillId="14" borderId="47" xfId="4567" applyFont="1" applyFill="1" applyBorder="1" applyAlignment="1">
      <alignment horizontal="center" vertical="center" wrapText="1"/>
    </xf>
    <xf numFmtId="164" fontId="104" fillId="14" borderId="0" xfId="11407" applyNumberFormat="1" applyFont="1" applyFill="1" applyBorder="1">
      <alignment vertical="center"/>
    </xf>
    <xf numFmtId="165" fontId="104" fillId="14" borderId="0" xfId="11355" applyNumberFormat="1" applyFont="1" applyFill="1" applyBorder="1" applyAlignment="1" applyProtection="1">
      <alignment horizontal="left" vertical="center" indent="1"/>
    </xf>
    <xf numFmtId="165" fontId="105" fillId="14" borderId="0" xfId="11355" applyNumberFormat="1" applyFont="1" applyFill="1" applyBorder="1" applyAlignment="1" applyProtection="1">
      <alignment horizontal="left" vertical="center"/>
    </xf>
    <xf numFmtId="0" fontId="5" fillId="14" borderId="0" xfId="4567" applyFont="1" applyFill="1" applyAlignment="1">
      <alignment horizontal="left"/>
    </xf>
    <xf numFmtId="49" fontId="5" fillId="14" borderId="0" xfId="4567" applyNumberFormat="1" applyFont="1" applyFill="1"/>
    <xf numFmtId="0" fontId="5" fillId="14" borderId="0" xfId="4567" applyFont="1" applyFill="1"/>
    <xf numFmtId="0" fontId="5" fillId="14" borderId="0" xfId="12549" applyFont="1" applyFill="1" applyAlignment="1">
      <alignment horizontal="right"/>
    </xf>
    <xf numFmtId="0" fontId="8" fillId="14" borderId="47" xfId="12550" applyFont="1" applyFill="1" applyBorder="1" applyAlignment="1">
      <alignment horizontal="right" vertical="center"/>
    </xf>
    <xf numFmtId="165" fontId="104" fillId="0" borderId="0" xfId="11355" applyNumberFormat="1" applyFont="1" applyBorder="1" applyAlignment="1" applyProtection="1">
      <alignment horizontal="left" vertical="center" indent="1"/>
    </xf>
    <xf numFmtId="165" fontId="105" fillId="0" borderId="0" xfId="11355" applyNumberFormat="1" applyFont="1" applyBorder="1" applyAlignment="1" applyProtection="1">
      <alignment horizontal="left" vertical="center"/>
    </xf>
    <xf numFmtId="164" fontId="5" fillId="0" borderId="0" xfId="11407" applyNumberFormat="1" applyFont="1" applyFill="1" applyBorder="1">
      <alignment vertical="center"/>
    </xf>
    <xf numFmtId="164" fontId="5" fillId="0" borderId="0" xfId="11407" applyNumberFormat="1" applyFont="1" applyFill="1" applyBorder="1" applyAlignment="1">
      <alignment horizontal="right" vertical="center"/>
    </xf>
    <xf numFmtId="165" fontId="5" fillId="0" borderId="0" xfId="11355" applyNumberFormat="1" applyFont="1" applyBorder="1" applyAlignment="1" applyProtection="1">
      <alignment horizontal="left" vertical="center" indent="1"/>
    </xf>
    <xf numFmtId="165" fontId="78" fillId="0" borderId="0" xfId="11355" applyNumberFormat="1" applyFont="1" applyBorder="1" applyAlignment="1" applyProtection="1">
      <alignment horizontal="left" vertical="center" indent="1"/>
    </xf>
    <xf numFmtId="0" fontId="78" fillId="0" borderId="0" xfId="8" applyFont="1"/>
    <xf numFmtId="9" fontId="78" fillId="0" borderId="0" xfId="11148" applyFont="1" applyFill="1" applyBorder="1"/>
    <xf numFmtId="0" fontId="2" fillId="0" borderId="0" xfId="4573" applyFont="1"/>
    <xf numFmtId="0" fontId="78" fillId="0" borderId="0" xfId="8" applyFont="1" applyAlignment="1">
      <alignment horizontal="center" vertical="center" wrapText="1"/>
    </xf>
    <xf numFmtId="164" fontId="8" fillId="0" borderId="0" xfId="11407" applyNumberFormat="1" applyFont="1" applyFill="1" applyBorder="1">
      <alignment vertical="center"/>
    </xf>
    <xf numFmtId="165" fontId="107" fillId="0" borderId="0" xfId="11355" applyNumberFormat="1" applyFont="1" applyBorder="1" applyAlignment="1" applyProtection="1">
      <alignment horizontal="left" vertical="center"/>
    </xf>
    <xf numFmtId="165" fontId="78" fillId="0" borderId="0" xfId="11355" applyNumberFormat="1" applyFont="1" applyBorder="1" applyAlignment="1" applyProtection="1">
      <alignment horizontal="left" vertical="center"/>
    </xf>
    <xf numFmtId="0" fontId="5" fillId="0" borderId="0" xfId="8" applyFont="1" applyAlignment="1">
      <alignment vertical="center"/>
    </xf>
    <xf numFmtId="0" fontId="108" fillId="0" borderId="0" xfId="8" applyFont="1" applyAlignment="1">
      <alignment vertical="center"/>
    </xf>
    <xf numFmtId="3" fontId="78" fillId="14" borderId="47" xfId="9" applyNumberFormat="1" applyFont="1" applyFill="1" applyBorder="1" applyAlignment="1">
      <alignment horizontal="right" vertical="center"/>
    </xf>
    <xf numFmtId="3" fontId="78" fillId="14" borderId="47" xfId="8" applyNumberFormat="1" applyFont="1" applyFill="1" applyBorder="1" applyAlignment="1">
      <alignment horizontal="right" vertical="center"/>
    </xf>
    <xf numFmtId="0" fontId="2" fillId="14" borderId="0" xfId="4573" applyFont="1" applyFill="1"/>
    <xf numFmtId="3" fontId="78" fillId="0" borderId="47" xfId="8" applyNumberFormat="1" applyFont="1" applyBorder="1" applyAlignment="1">
      <alignment horizontal="right" vertical="center"/>
    </xf>
    <xf numFmtId="9" fontId="78" fillId="0" borderId="0" xfId="11172" applyFont="1" applyFill="1"/>
    <xf numFmtId="0" fontId="76" fillId="0" borderId="0" xfId="4573" applyFont="1"/>
    <xf numFmtId="10" fontId="78" fillId="0" borderId="0" xfId="11148" applyNumberFormat="1" applyFont="1" applyFill="1"/>
    <xf numFmtId="3" fontId="76" fillId="0" borderId="0" xfId="4573" applyNumberFormat="1" applyFont="1"/>
    <xf numFmtId="164" fontId="107" fillId="0" borderId="0" xfId="11407" applyNumberFormat="1" applyFont="1" applyFill="1" applyBorder="1">
      <alignment vertical="center"/>
    </xf>
    <xf numFmtId="165" fontId="107" fillId="0" borderId="0" xfId="11355" applyNumberFormat="1" applyFont="1" applyBorder="1" applyAlignment="1" applyProtection="1">
      <alignment horizontal="left" vertical="center" indent="1"/>
    </xf>
    <xf numFmtId="165" fontId="81" fillId="0" borderId="0" xfId="11355" applyNumberFormat="1" applyFont="1" applyBorder="1" applyAlignment="1" applyProtection="1">
      <alignment horizontal="left" vertical="center" indent="1"/>
    </xf>
    <xf numFmtId="0" fontId="81" fillId="0" borderId="0" xfId="7" applyFont="1" applyAlignment="1">
      <alignment vertical="center"/>
    </xf>
    <xf numFmtId="165" fontId="81" fillId="0" borderId="0" xfId="11355" applyNumberFormat="1" applyFont="1" applyBorder="1" applyAlignment="1" applyProtection="1">
      <alignment horizontal="left" vertical="center"/>
    </xf>
    <xf numFmtId="0" fontId="5" fillId="0" borderId="0" xfId="7" applyFont="1" applyAlignment="1">
      <alignment vertical="center"/>
    </xf>
    <xf numFmtId="0" fontId="41" fillId="0" borderId="0" xfId="7" applyFont="1" applyAlignment="1">
      <alignment horizontal="center" vertical="center"/>
    </xf>
    <xf numFmtId="0" fontId="10" fillId="14" borderId="47" xfId="8" applyFont="1" applyFill="1" applyBorder="1" applyAlignment="1">
      <alignment horizontal="center" vertical="center" wrapText="1"/>
    </xf>
    <xf numFmtId="0" fontId="10" fillId="14" borderId="47" xfId="4573" applyFont="1" applyFill="1" applyBorder="1" applyAlignment="1">
      <alignment horizontal="center" vertical="center" wrapText="1"/>
    </xf>
    <xf numFmtId="49" fontId="8" fillId="14" borderId="47" xfId="4654" applyNumberFormat="1" applyFont="1" applyFill="1" applyBorder="1" applyAlignment="1">
      <alignment horizontal="center" vertical="center"/>
    </xf>
    <xf numFmtId="0" fontId="8" fillId="14" borderId="47" xfId="4654" applyFont="1" applyFill="1" applyBorder="1" applyAlignment="1">
      <alignment vertical="center" wrapText="1"/>
    </xf>
    <xf numFmtId="0" fontId="12" fillId="14" borderId="47" xfId="7" applyFont="1" applyFill="1" applyBorder="1" applyAlignment="1">
      <alignment horizontal="center" vertical="center" wrapText="1"/>
    </xf>
    <xf numFmtId="0" fontId="8" fillId="14" borderId="47" xfId="5225" applyFont="1" applyFill="1" applyBorder="1" applyAlignment="1">
      <alignment horizontal="center" vertical="center"/>
    </xf>
    <xf numFmtId="0" fontId="8" fillId="14" borderId="47" xfId="5225" applyFont="1" applyFill="1" applyBorder="1" applyAlignment="1">
      <alignment horizontal="left" vertical="center" wrapText="1"/>
    </xf>
    <xf numFmtId="0" fontId="8" fillId="14" borderId="47" xfId="7" applyFont="1" applyFill="1" applyBorder="1" applyAlignment="1">
      <alignment vertical="center"/>
    </xf>
    <xf numFmtId="0" fontId="41" fillId="14" borderId="47" xfId="5225" applyFont="1" applyFill="1" applyBorder="1" applyAlignment="1">
      <alignment vertical="center"/>
    </xf>
    <xf numFmtId="0" fontId="41" fillId="14" borderId="47" xfId="7" applyFont="1" applyFill="1" applyBorder="1" applyAlignment="1">
      <alignment horizontal="right" vertical="center"/>
    </xf>
    <xf numFmtId="49" fontId="8" fillId="14" borderId="47" xfId="4654" applyNumberFormat="1" applyFont="1" applyFill="1" applyBorder="1" applyAlignment="1">
      <alignment vertical="center" wrapText="1"/>
    </xf>
    <xf numFmtId="0" fontId="8" fillId="14" borderId="47" xfId="5225" applyFont="1" applyFill="1" applyBorder="1" applyAlignment="1">
      <alignment horizontal="left" vertical="center"/>
    </xf>
    <xf numFmtId="3" fontId="41" fillId="14" borderId="47" xfId="8970" applyNumberFormat="1" applyFont="1" applyFill="1" applyBorder="1" applyAlignment="1">
      <alignment vertical="center"/>
    </xf>
    <xf numFmtId="1" fontId="41" fillId="0" borderId="47" xfId="7" applyNumberFormat="1" applyFont="1" applyBorder="1" applyAlignment="1">
      <alignment vertical="center"/>
    </xf>
    <xf numFmtId="164" fontId="5" fillId="14" borderId="0" xfId="11407" applyNumberFormat="1" applyFont="1" applyFill="1" applyBorder="1">
      <alignment vertical="center"/>
    </xf>
    <xf numFmtId="165" fontId="41" fillId="14" borderId="0" xfId="11355" applyNumberFormat="1" applyFont="1" applyFill="1" applyBorder="1" applyAlignment="1" applyProtection="1">
      <alignment horizontal="left" vertical="center"/>
    </xf>
    <xf numFmtId="165" fontId="41" fillId="14" borderId="0" xfId="11355" applyNumberFormat="1" applyFont="1" applyFill="1" applyBorder="1" applyAlignment="1" applyProtection="1">
      <alignment horizontal="left" vertical="center" indent="1"/>
    </xf>
    <xf numFmtId="0" fontId="12" fillId="14" borderId="47" xfId="4654" applyFont="1" applyFill="1" applyBorder="1" applyAlignment="1">
      <alignment vertical="center" wrapText="1"/>
    </xf>
    <xf numFmtId="0" fontId="8" fillId="14" borderId="47" xfId="7" applyFont="1" applyFill="1" applyBorder="1" applyAlignment="1">
      <alignment horizontal="right" vertical="center" wrapText="1"/>
    </xf>
    <xf numFmtId="3" fontId="78" fillId="14" borderId="47" xfId="8970" applyNumberFormat="1" applyFont="1" applyFill="1" applyBorder="1" applyAlignment="1">
      <alignment horizontal="right" vertical="center"/>
    </xf>
    <xf numFmtId="3" fontId="78" fillId="14" borderId="47" xfId="8970" applyNumberFormat="1" applyFont="1" applyFill="1" applyBorder="1" applyAlignment="1">
      <alignment vertical="center"/>
    </xf>
    <xf numFmtId="3" fontId="78" fillId="14" borderId="47" xfId="8969" applyNumberFormat="1" applyFont="1" applyFill="1" applyBorder="1" applyAlignment="1">
      <alignment horizontal="right" vertical="center"/>
    </xf>
    <xf numFmtId="49" fontId="12" fillId="14" borderId="47" xfId="4654" applyNumberFormat="1" applyFont="1" applyFill="1" applyBorder="1" applyAlignment="1">
      <alignment vertical="center" wrapText="1"/>
    </xf>
    <xf numFmtId="0" fontId="8" fillId="14" borderId="47" xfId="4654" applyFont="1" applyFill="1" applyBorder="1" applyAlignment="1">
      <alignment horizontal="right" vertical="center"/>
    </xf>
    <xf numFmtId="49" fontId="8" fillId="14" borderId="47" xfId="4654" applyNumberFormat="1" applyFont="1" applyFill="1" applyBorder="1" applyAlignment="1">
      <alignment horizontal="center" vertical="center" wrapText="1"/>
    </xf>
    <xf numFmtId="3" fontId="41" fillId="0" borderId="47" xfId="4654" applyNumberFormat="1" applyFont="1" applyBorder="1" applyAlignment="1">
      <alignment horizontal="right" vertical="center"/>
    </xf>
    <xf numFmtId="49" fontId="111" fillId="14" borderId="0" xfId="11355" applyNumberFormat="1" applyFont="1" applyFill="1" applyBorder="1" applyAlignment="1" applyProtection="1">
      <alignment horizontal="left" vertical="center" indent="1"/>
    </xf>
    <xf numFmtId="0" fontId="81" fillId="14" borderId="0" xfId="7" applyFont="1" applyFill="1"/>
    <xf numFmtId="0" fontId="111" fillId="14" borderId="0" xfId="7" applyFont="1" applyFill="1"/>
    <xf numFmtId="0" fontId="107" fillId="14" borderId="0" xfId="7" applyFont="1" applyFill="1"/>
    <xf numFmtId="0" fontId="5" fillId="0" borderId="47" xfId="7" applyFont="1" applyBorder="1" applyAlignment="1">
      <alignment horizontal="center" vertical="center"/>
    </xf>
    <xf numFmtId="0" fontId="5" fillId="0" borderId="47" xfId="7" applyFont="1" applyBorder="1" applyAlignment="1">
      <alignment horizontal="center" vertical="center" wrapText="1"/>
    </xf>
    <xf numFmtId="0" fontId="107" fillId="14" borderId="47" xfId="7" applyFont="1" applyFill="1" applyBorder="1" applyAlignment="1">
      <alignment horizontal="centerContinuous" vertical="center"/>
    </xf>
    <xf numFmtId="3" fontId="5" fillId="14" borderId="47" xfId="7" applyNumberFormat="1" applyFont="1" applyFill="1" applyBorder="1" applyAlignment="1">
      <alignment horizontal="center" vertical="center"/>
    </xf>
    <xf numFmtId="3" fontId="41" fillId="14" borderId="47" xfId="8969" applyNumberFormat="1" applyFont="1" applyFill="1" applyBorder="1" applyAlignment="1">
      <alignment vertical="center"/>
    </xf>
    <xf numFmtId="3" fontId="41" fillId="14" borderId="47" xfId="5225" applyNumberFormat="1" applyFont="1" applyFill="1" applyBorder="1" applyAlignment="1">
      <alignment horizontal="right" vertical="center"/>
    </xf>
    <xf numFmtId="0" fontId="112" fillId="0" borderId="47" xfId="7" applyFont="1" applyBorder="1" applyAlignment="1">
      <alignment horizontal="centerContinuous" vertical="center"/>
    </xf>
    <xf numFmtId="3" fontId="5" fillId="0" borderId="47" xfId="7" applyNumberFormat="1" applyFont="1" applyBorder="1" applyAlignment="1">
      <alignment horizontal="center" vertical="center"/>
    </xf>
    <xf numFmtId="3" fontId="41" fillId="0" borderId="47" xfId="7" applyNumberFormat="1" applyFont="1" applyBorder="1" applyAlignment="1">
      <alignment horizontal="right" vertical="center"/>
    </xf>
    <xf numFmtId="3" fontId="41" fillId="0" borderId="47" xfId="8970" applyNumberFormat="1" applyFont="1" applyBorder="1" applyAlignment="1">
      <alignment vertical="center"/>
    </xf>
    <xf numFmtId="0" fontId="81" fillId="14" borderId="47" xfId="5225" applyFont="1" applyFill="1" applyBorder="1" applyAlignment="1">
      <alignment vertical="center"/>
    </xf>
    <xf numFmtId="0" fontId="81" fillId="14" borderId="47" xfId="7" applyFont="1" applyFill="1" applyBorder="1" applyAlignment="1">
      <alignment vertical="center"/>
    </xf>
    <xf numFmtId="0" fontId="112" fillId="0" borderId="47" xfId="7" applyFont="1" applyBorder="1" applyAlignment="1">
      <alignment horizontal="centerContinuous" vertical="center" wrapText="1"/>
    </xf>
    <xf numFmtId="0" fontId="82" fillId="0" borderId="0" xfId="4573" applyFont="1"/>
    <xf numFmtId="164" fontId="113" fillId="14" borderId="0" xfId="11452" applyNumberFormat="1" applyFont="1" applyFill="1" applyAlignment="1">
      <alignment horizontal="center" vertical="center"/>
    </xf>
    <xf numFmtId="3" fontId="41" fillId="14" borderId="0" xfId="11452" applyNumberFormat="1" applyFont="1" applyFill="1" applyAlignment="1">
      <alignment horizontal="left" vertical="center"/>
    </xf>
    <xf numFmtId="0" fontId="2" fillId="0" borderId="0" xfId="12552"/>
    <xf numFmtId="3" fontId="41" fillId="14" borderId="0" xfId="11452" applyNumberFormat="1" applyFont="1" applyFill="1" applyAlignment="1">
      <alignment horizontal="right" vertical="center"/>
    </xf>
    <xf numFmtId="3" fontId="2" fillId="0" borderId="0" xfId="12552" applyNumberFormat="1"/>
    <xf numFmtId="0" fontId="76" fillId="14" borderId="0" xfId="12552" applyFont="1" applyFill="1"/>
    <xf numFmtId="0" fontId="10" fillId="14" borderId="51" xfId="8" applyFont="1" applyFill="1" applyBorder="1" applyAlignment="1">
      <alignment horizontal="center" vertical="center" wrapText="1"/>
    </xf>
    <xf numFmtId="3" fontId="83" fillId="0" borderId="0" xfId="12552" applyNumberFormat="1" applyFont="1"/>
    <xf numFmtId="3" fontId="87" fillId="0" borderId="0" xfId="12552" applyNumberFormat="1" applyFont="1"/>
    <xf numFmtId="3" fontId="78" fillId="14" borderId="47" xfId="8" applyNumberFormat="1" applyFont="1" applyFill="1" applyBorder="1" applyAlignment="1">
      <alignment vertical="center"/>
    </xf>
    <xf numFmtId="0" fontId="2" fillId="14" borderId="0" xfId="12552" applyFont="1" applyFill="1"/>
    <xf numFmtId="0" fontId="5" fillId="0" borderId="47" xfId="4654" applyFont="1" applyBorder="1" applyAlignment="1">
      <alignment horizontal="right" vertical="center"/>
    </xf>
    <xf numFmtId="0" fontId="5" fillId="0" borderId="47" xfId="7" applyFont="1" applyBorder="1" applyAlignment="1">
      <alignment vertical="center"/>
    </xf>
    <xf numFmtId="0" fontId="10" fillId="14" borderId="51" xfId="4573" applyFont="1" applyFill="1" applyBorder="1" applyAlignment="1">
      <alignment horizontal="center" vertical="center" wrapText="1"/>
    </xf>
    <xf numFmtId="3" fontId="41" fillId="14" borderId="47" xfId="7" applyNumberFormat="1" applyFont="1" applyFill="1" applyBorder="1" applyAlignment="1">
      <alignment horizontal="right" vertical="center"/>
    </xf>
    <xf numFmtId="0" fontId="41" fillId="14" borderId="47" xfId="9" applyFont="1" applyFill="1" applyBorder="1" applyAlignment="1">
      <alignment vertical="center" wrapText="1"/>
    </xf>
    <xf numFmtId="0" fontId="41" fillId="14" borderId="47" xfId="8" applyFont="1" applyFill="1" applyBorder="1" applyAlignment="1">
      <alignment horizontal="right" vertical="center" wrapText="1"/>
    </xf>
    <xf numFmtId="164" fontId="4" fillId="14" borderId="0" xfId="2" applyNumberFormat="1" applyFont="1" applyFill="1" applyAlignment="1">
      <alignment horizontal="right" vertical="center"/>
    </xf>
    <xf numFmtId="165" fontId="4" fillId="14" borderId="0" xfId="3" applyNumberFormat="1" applyFont="1" applyFill="1" applyAlignment="1">
      <alignment horizontal="left" vertical="center"/>
    </xf>
    <xf numFmtId="0" fontId="2" fillId="0" borderId="0" xfId="12552" applyAlignment="1">
      <alignment vertical="center"/>
    </xf>
    <xf numFmtId="165" fontId="5" fillId="0" borderId="0" xfId="11355" applyNumberFormat="1" applyFont="1" applyBorder="1" applyAlignment="1" applyProtection="1">
      <alignment horizontal="left" vertical="center"/>
    </xf>
    <xf numFmtId="3" fontId="78" fillId="14" borderId="47" xfId="8" applyNumberFormat="1" applyFont="1" applyFill="1" applyBorder="1" applyAlignment="1">
      <alignment vertical="center" wrapText="1"/>
    </xf>
    <xf numFmtId="164" fontId="41" fillId="14" borderId="0" xfId="11407" applyNumberFormat="1" applyFont="1" applyFill="1" applyBorder="1" applyAlignment="1">
      <alignment horizontal="right" vertical="center"/>
    </xf>
    <xf numFmtId="3" fontId="41" fillId="14" borderId="0" xfId="11355" applyNumberFormat="1" applyFont="1" applyFill="1" applyBorder="1" applyAlignment="1" applyProtection="1">
      <alignment horizontal="left" vertical="center"/>
    </xf>
    <xf numFmtId="165" fontId="41" fillId="14" borderId="0" xfId="11355" applyNumberFormat="1" applyFont="1" applyFill="1" applyBorder="1" applyAlignment="1" applyProtection="1">
      <alignment horizontal="left" vertical="center" wrapText="1"/>
    </xf>
    <xf numFmtId="165" fontId="4" fillId="14" borderId="0" xfId="3" applyNumberFormat="1" applyFont="1" applyFill="1" applyAlignment="1">
      <alignment vertical="center"/>
    </xf>
    <xf numFmtId="165" fontId="5" fillId="0" borderId="0" xfId="11355" applyNumberFormat="1" applyFont="1" applyBorder="1" applyAlignment="1" applyProtection="1">
      <alignment vertical="center"/>
    </xf>
    <xf numFmtId="49" fontId="5" fillId="14" borderId="0" xfId="11355" applyNumberFormat="1" applyFont="1" applyFill="1" applyBorder="1" applyAlignment="1" applyProtection="1">
      <alignment vertical="center"/>
    </xf>
    <xf numFmtId="164" fontId="116" fillId="14" borderId="0" xfId="2" applyNumberFormat="1" applyFont="1" applyFill="1"/>
    <xf numFmtId="164" fontId="5" fillId="14" borderId="0" xfId="2" applyNumberFormat="1" applyFont="1" applyFill="1" applyAlignment="1">
      <alignment horizontal="right"/>
    </xf>
    <xf numFmtId="165" fontId="5" fillId="14" borderId="0" xfId="3" applyNumberFormat="1" applyFont="1" applyFill="1" applyAlignment="1">
      <alignment horizontal="left"/>
    </xf>
    <xf numFmtId="10" fontId="5" fillId="14" borderId="0" xfId="5" applyNumberFormat="1" applyFont="1" applyFill="1" applyBorder="1" applyAlignment="1" applyProtection="1">
      <alignment horizontal="left"/>
    </xf>
    <xf numFmtId="10" fontId="5" fillId="14" borderId="0" xfId="3" applyNumberFormat="1" applyFont="1" applyFill="1" applyAlignment="1">
      <alignment horizontal="left"/>
    </xf>
    <xf numFmtId="3" fontId="5" fillId="14" borderId="0" xfId="3" applyNumberFormat="1" applyFont="1" applyFill="1" applyAlignment="1">
      <alignment vertical="center"/>
    </xf>
    <xf numFmtId="10" fontId="5" fillId="14" borderId="0" xfId="5" applyNumberFormat="1" applyFont="1" applyFill="1" applyBorder="1" applyAlignment="1" applyProtection="1"/>
    <xf numFmtId="10" fontId="5" fillId="14" borderId="0" xfId="3" applyNumberFormat="1" applyFont="1" applyFill="1"/>
    <xf numFmtId="3" fontId="5" fillId="14" borderId="0" xfId="3" applyNumberFormat="1" applyFont="1" applyFill="1" applyAlignment="1">
      <alignment horizontal="left" vertical="center"/>
    </xf>
    <xf numFmtId="49" fontId="12" fillId="14" borderId="3" xfId="10" applyNumberFormat="1" applyFont="1" applyFill="1" applyBorder="1" applyAlignment="1">
      <alignment horizontal="center" vertical="center"/>
    </xf>
    <xf numFmtId="0" fontId="8" fillId="14" borderId="3" xfId="10" applyFont="1" applyFill="1" applyBorder="1" applyAlignment="1">
      <alignment horizontal="left" vertical="center" wrapText="1"/>
    </xf>
    <xf numFmtId="3" fontId="37" fillId="14" borderId="0" xfId="4" applyNumberFormat="1" applyFont="1" applyFill="1" applyAlignment="1">
      <alignment vertical="center"/>
    </xf>
    <xf numFmtId="3" fontId="12" fillId="14" borderId="3" xfId="10" applyNumberFormat="1" applyFont="1" applyFill="1" applyBorder="1" applyAlignment="1">
      <alignment horizontal="right" vertical="center" wrapText="1"/>
    </xf>
    <xf numFmtId="49" fontId="12" fillId="14" borderId="3" xfId="12" applyNumberFormat="1" applyFont="1" applyFill="1" applyBorder="1" applyAlignment="1">
      <alignment horizontal="center" vertical="center"/>
    </xf>
    <xf numFmtId="0" fontId="8" fillId="14" borderId="3" xfId="12" applyFont="1" applyFill="1" applyBorder="1" applyAlignment="1">
      <alignment vertical="center" wrapText="1"/>
    </xf>
    <xf numFmtId="0" fontId="37" fillId="0" borderId="0" xfId="4" applyFont="1" applyFill="1" applyAlignment="1">
      <alignment vertical="center"/>
    </xf>
    <xf numFmtId="3" fontId="37" fillId="0" borderId="0" xfId="4" applyNumberFormat="1" applyFont="1" applyFill="1" applyAlignment="1">
      <alignment vertical="center"/>
    </xf>
    <xf numFmtId="164" fontId="12" fillId="0" borderId="0" xfId="11407" applyNumberFormat="1" applyFont="1" applyFill="1" applyBorder="1">
      <alignment vertical="center"/>
    </xf>
    <xf numFmtId="0" fontId="5" fillId="0" borderId="0" xfId="8" applyFont="1" applyFill="1" applyAlignment="1">
      <alignment vertical="center"/>
    </xf>
    <xf numFmtId="0" fontId="5" fillId="0" borderId="0" xfId="8" applyFont="1" applyFill="1" applyAlignment="1">
      <alignment horizontal="right" vertical="center"/>
    </xf>
    <xf numFmtId="165" fontId="12" fillId="0" borderId="0" xfId="11355" applyNumberFormat="1" applyFont="1" applyFill="1" applyBorder="1" applyAlignment="1" applyProtection="1">
      <alignment horizontal="right" vertical="center"/>
    </xf>
    <xf numFmtId="0" fontId="12" fillId="0" borderId="0" xfId="1477" applyFont="1" applyFill="1" applyAlignment="1">
      <alignment vertical="center"/>
    </xf>
    <xf numFmtId="49" fontId="5" fillId="0" borderId="0" xfId="8" applyNumberFormat="1" applyFont="1" applyFill="1" applyAlignment="1">
      <alignment horizontal="right" vertical="center"/>
    </xf>
    <xf numFmtId="165" fontId="5" fillId="0" borderId="0" xfId="11355" applyNumberFormat="1" applyFont="1" applyFill="1" applyBorder="1" applyAlignment="1" applyProtection="1">
      <alignment horizontal="right" vertical="center"/>
    </xf>
    <xf numFmtId="165" fontId="5" fillId="0" borderId="0" xfId="11355" applyNumberFormat="1" applyFont="1" applyFill="1" applyBorder="1" applyAlignment="1" applyProtection="1">
      <alignment horizontal="left" vertical="center"/>
    </xf>
    <xf numFmtId="0" fontId="54" fillId="0" borderId="0" xfId="1477" applyFont="1" applyFill="1" applyAlignment="1">
      <alignment vertical="center"/>
    </xf>
    <xf numFmtId="0" fontId="12" fillId="0" borderId="3" xfId="969" applyFont="1" applyFill="1" applyBorder="1" applyAlignment="1">
      <alignment horizontal="center" vertical="center" wrapText="1"/>
    </xf>
    <xf numFmtId="0" fontId="12" fillId="0" borderId="11" xfId="1477" applyFont="1" applyFill="1" applyBorder="1" applyAlignment="1">
      <alignment vertical="center"/>
    </xf>
    <xf numFmtId="0" fontId="8" fillId="0" borderId="11" xfId="1477" applyFont="1" applyFill="1" applyBorder="1" applyAlignment="1">
      <alignment horizontal="center" vertical="center"/>
    </xf>
    <xf numFmtId="0" fontId="12" fillId="0" borderId="20" xfId="1477" applyFont="1" applyFill="1" applyBorder="1" applyAlignment="1">
      <alignment vertical="center"/>
    </xf>
    <xf numFmtId="0" fontId="12" fillId="0" borderId="20" xfId="1477" applyFont="1" applyFill="1" applyBorder="1" applyAlignment="1">
      <alignment horizontal="right" vertical="center"/>
    </xf>
    <xf numFmtId="3" fontId="12" fillId="0" borderId="20" xfId="1477" applyNumberFormat="1" applyFont="1" applyFill="1" applyBorder="1" applyAlignment="1">
      <alignment horizontal="right" vertical="center"/>
    </xf>
    <xf numFmtId="0" fontId="12" fillId="0" borderId="11" xfId="1477" applyFont="1" applyFill="1" applyBorder="1" applyAlignment="1">
      <alignment horizontal="center" vertical="center"/>
    </xf>
    <xf numFmtId="0" fontId="8" fillId="0" borderId="11" xfId="1477" applyFont="1" applyFill="1" applyBorder="1" applyAlignment="1">
      <alignment horizontal="left" vertical="center" wrapText="1"/>
    </xf>
    <xf numFmtId="3" fontId="12" fillId="0" borderId="11" xfId="1477" applyNumberFormat="1" applyFont="1" applyFill="1" applyBorder="1" applyAlignment="1">
      <alignment vertical="center" wrapText="1"/>
    </xf>
    <xf numFmtId="3" fontId="12" fillId="0" borderId="11" xfId="1477" applyNumberFormat="1" applyFont="1" applyFill="1" applyBorder="1" applyAlignment="1">
      <alignment horizontal="right" vertical="center" wrapText="1"/>
    </xf>
    <xf numFmtId="3" fontId="12" fillId="0" borderId="11" xfId="1477" applyNumberFormat="1" applyFont="1" applyFill="1" applyBorder="1" applyAlignment="1">
      <alignment vertical="center"/>
    </xf>
    <xf numFmtId="3" fontId="12" fillId="0" borderId="11" xfId="1477" applyNumberFormat="1" applyFont="1" applyFill="1" applyBorder="1" applyAlignment="1">
      <alignment horizontal="right" vertical="center"/>
    </xf>
    <xf numFmtId="0" fontId="5" fillId="0" borderId="11" xfId="1477" applyFont="1" applyFill="1" applyBorder="1" applyAlignment="1">
      <alignment horizontal="center" vertical="center"/>
    </xf>
    <xf numFmtId="0" fontId="8" fillId="0" borderId="11" xfId="1477" applyFont="1" applyFill="1" applyBorder="1" applyAlignment="1">
      <alignment horizontal="center" vertical="center" wrapText="1"/>
    </xf>
    <xf numFmtId="3" fontId="5" fillId="0" borderId="11" xfId="1477" applyNumberFormat="1" applyFont="1" applyFill="1" applyBorder="1" applyAlignment="1">
      <alignment vertical="center"/>
    </xf>
    <xf numFmtId="3" fontId="5" fillId="0" borderId="11" xfId="1477" applyNumberFormat="1" applyFont="1" applyFill="1" applyBorder="1" applyAlignment="1">
      <alignment horizontal="right" vertical="center"/>
    </xf>
    <xf numFmtId="0" fontId="72" fillId="0" borderId="0" xfId="1477" applyFont="1" applyFill="1" applyAlignment="1">
      <alignment vertical="center"/>
    </xf>
    <xf numFmtId="0" fontId="12" fillId="0" borderId="11" xfId="1477" applyFont="1" applyFill="1" applyBorder="1" applyAlignment="1">
      <alignment horizontal="right" vertical="center"/>
    </xf>
    <xf numFmtId="0" fontId="73" fillId="0" borderId="0" xfId="1477" applyFont="1" applyFill="1" applyAlignment="1">
      <alignment vertical="center"/>
    </xf>
    <xf numFmtId="0" fontId="12" fillId="0" borderId="11" xfId="1477" applyFont="1" applyFill="1" applyBorder="1" applyAlignment="1">
      <alignment horizontal="left" vertical="center"/>
    </xf>
    <xf numFmtId="3" fontId="12" fillId="0" borderId="11" xfId="1477" applyNumberFormat="1" applyFont="1" applyFill="1" applyBorder="1" applyAlignment="1">
      <alignment horizontal="left" vertical="center" wrapText="1"/>
    </xf>
    <xf numFmtId="49" fontId="12" fillId="0" borderId="11" xfId="10" applyNumberFormat="1" applyFont="1" applyFill="1" applyBorder="1" applyAlignment="1">
      <alignment horizontal="center" vertical="center"/>
    </xf>
    <xf numFmtId="0" fontId="8" fillId="0" borderId="11" xfId="10" applyFont="1" applyFill="1" applyBorder="1" applyAlignment="1">
      <alignment horizontal="left" vertical="center" wrapText="1"/>
    </xf>
    <xf numFmtId="3" fontId="12" fillId="0" borderId="11" xfId="10" applyNumberFormat="1" applyFont="1" applyFill="1" applyBorder="1" applyAlignment="1">
      <alignment horizontal="right" vertical="center" wrapText="1"/>
    </xf>
    <xf numFmtId="0" fontId="8" fillId="0" borderId="11" xfId="1477" applyFont="1" applyFill="1" applyBorder="1" applyAlignment="1">
      <alignment vertical="center" wrapText="1"/>
    </xf>
    <xf numFmtId="49" fontId="12" fillId="0" borderId="11" xfId="1477" applyNumberFormat="1" applyFont="1" applyFill="1" applyBorder="1" applyAlignment="1">
      <alignment horizontal="center" vertical="center"/>
    </xf>
    <xf numFmtId="49" fontId="5" fillId="0" borderId="11" xfId="1477" applyNumberFormat="1" applyFont="1" applyFill="1" applyBorder="1" applyAlignment="1">
      <alignment horizontal="center" vertical="center"/>
    </xf>
    <xf numFmtId="0" fontId="12" fillId="0" borderId="0" xfId="1477" applyFont="1" applyFill="1" applyAlignment="1">
      <alignment horizontal="right" vertical="center"/>
    </xf>
    <xf numFmtId="0" fontId="8" fillId="0" borderId="0" xfId="1001" applyFont="1" applyFill="1" applyAlignment="1">
      <alignment horizontal="right" vertical="center" wrapText="1"/>
    </xf>
    <xf numFmtId="3" fontId="8" fillId="0" borderId="0" xfId="1001" applyNumberFormat="1" applyFont="1" applyFill="1"/>
    <xf numFmtId="3" fontId="8" fillId="0" borderId="0" xfId="1001" applyNumberFormat="1" applyFont="1" applyFill="1" applyAlignment="1">
      <alignment horizontal="right"/>
    </xf>
    <xf numFmtId="0" fontId="76" fillId="0" borderId="0" xfId="1001" applyFont="1" applyFill="1"/>
    <xf numFmtId="3" fontId="8" fillId="0" borderId="0" xfId="11355" applyNumberFormat="1" applyFont="1" applyFill="1" applyBorder="1" applyAlignment="1" applyProtection="1">
      <alignment horizontal="right" vertical="center"/>
    </xf>
    <xf numFmtId="0" fontId="8" fillId="0" borderId="0" xfId="1001" applyFont="1" applyFill="1" applyAlignment="1">
      <alignment vertical="center" wrapText="1"/>
    </xf>
    <xf numFmtId="0" fontId="12" fillId="0" borderId="3" xfId="11623" applyFont="1" applyFill="1" applyBorder="1" applyAlignment="1">
      <alignment horizontal="center" vertical="center" wrapText="1"/>
    </xf>
    <xf numFmtId="3" fontId="8" fillId="0" borderId="20" xfId="1001" applyNumberFormat="1" applyFont="1" applyFill="1" applyBorder="1"/>
    <xf numFmtId="3" fontId="8" fillId="0" borderId="20" xfId="1001" applyNumberFormat="1" applyFont="1" applyFill="1" applyBorder="1" applyAlignment="1">
      <alignment horizontal="right"/>
    </xf>
    <xf numFmtId="0" fontId="8" fillId="0" borderId="3" xfId="1001" applyFont="1" applyFill="1" applyBorder="1" applyAlignment="1">
      <alignment vertical="center" wrapText="1"/>
    </xf>
    <xf numFmtId="3" fontId="8" fillId="0" borderId="3" xfId="1001" applyNumberFormat="1" applyFont="1" applyFill="1" applyBorder="1"/>
    <xf numFmtId="2" fontId="8" fillId="0" borderId="3" xfId="1001" applyNumberFormat="1" applyFont="1" applyFill="1" applyBorder="1" applyAlignment="1">
      <alignment horizontal="right"/>
    </xf>
    <xf numFmtId="3" fontId="76" fillId="0" borderId="0" xfId="1001" applyNumberFormat="1" applyFont="1" applyFill="1"/>
    <xf numFmtId="0" fontId="8" fillId="0" borderId="3" xfId="1001" applyFont="1" applyFill="1" applyBorder="1" applyAlignment="1">
      <alignment horizontal="left" vertical="center" wrapText="1"/>
    </xf>
    <xf numFmtId="0" fontId="77" fillId="0" borderId="3" xfId="0" applyFont="1" applyFill="1" applyBorder="1" applyAlignment="1">
      <alignment horizontal="left" vertical="center" wrapText="1"/>
    </xf>
    <xf numFmtId="0" fontId="77" fillId="0" borderId="23" xfId="0" applyFont="1" applyFill="1" applyBorder="1" applyAlignment="1">
      <alignment horizontal="left" vertical="center" wrapText="1"/>
    </xf>
    <xf numFmtId="0" fontId="8" fillId="0" borderId="23" xfId="1001" applyFont="1" applyFill="1" applyBorder="1" applyAlignment="1">
      <alignment vertical="center" wrapText="1"/>
    </xf>
    <xf numFmtId="0" fontId="8" fillId="0" borderId="23" xfId="1001" applyFont="1" applyFill="1" applyBorder="1" applyAlignment="1">
      <alignment horizontal="left" vertical="center" wrapText="1"/>
    </xf>
    <xf numFmtId="0" fontId="8" fillId="0" borderId="3" xfId="1001" applyFont="1" applyFill="1" applyBorder="1" applyAlignment="1">
      <alignment horizontal="center" vertical="center" wrapText="1"/>
    </xf>
    <xf numFmtId="3" fontId="78" fillId="0" borderId="3" xfId="1001" applyNumberFormat="1" applyFont="1" applyFill="1" applyBorder="1"/>
    <xf numFmtId="0" fontId="78" fillId="0" borderId="3" xfId="1001" applyFont="1" applyFill="1" applyBorder="1" applyAlignment="1">
      <alignment horizontal="center" vertical="center" wrapText="1"/>
    </xf>
    <xf numFmtId="2" fontId="78" fillId="0" borderId="3" xfId="1001" applyNumberFormat="1" applyFont="1" applyFill="1" applyBorder="1" applyAlignment="1">
      <alignment horizontal="right"/>
    </xf>
    <xf numFmtId="0" fontId="77" fillId="0" borderId="3" xfId="999" applyFont="1" applyFill="1" applyBorder="1" applyAlignment="1">
      <alignment horizontal="left" vertical="center" wrapText="1"/>
    </xf>
    <xf numFmtId="0" fontId="8" fillId="0" borderId="24" xfId="1001" applyFont="1" applyFill="1" applyBorder="1" applyAlignment="1">
      <alignment vertical="center" wrapText="1"/>
    </xf>
    <xf numFmtId="0" fontId="77" fillId="0" borderId="23" xfId="999" applyFont="1" applyFill="1" applyBorder="1" applyAlignment="1">
      <alignment horizontal="left" vertical="center" wrapText="1"/>
    </xf>
    <xf numFmtId="0" fontId="8" fillId="0" borderId="3" xfId="1001" applyFont="1" applyFill="1" applyBorder="1" applyAlignment="1">
      <alignment horizontal="center" vertical="center"/>
    </xf>
    <xf numFmtId="0" fontId="8" fillId="0" borderId="3" xfId="1001" quotePrefix="1" applyFont="1" applyFill="1" applyBorder="1" applyAlignment="1">
      <alignment horizontal="left" vertical="center" wrapText="1"/>
    </xf>
    <xf numFmtId="0" fontId="76" fillId="0" borderId="0" xfId="1001" applyFont="1" applyFill="1" applyAlignment="1">
      <alignment vertical="center"/>
    </xf>
    <xf numFmtId="0" fontId="76" fillId="0" borderId="0" xfId="1001" applyFont="1" applyFill="1" applyAlignment="1">
      <alignment horizontal="right"/>
    </xf>
    <xf numFmtId="3" fontId="8" fillId="0" borderId="0" xfId="8" applyNumberFormat="1" applyFont="1" applyFill="1" applyAlignment="1">
      <alignment vertical="center"/>
    </xf>
    <xf numFmtId="0" fontId="37" fillId="0" borderId="0" xfId="4" applyFont="1" applyFill="1"/>
    <xf numFmtId="3" fontId="8" fillId="0" borderId="0" xfId="11355" applyNumberFormat="1" applyFont="1" applyFill="1" applyBorder="1" applyAlignment="1" applyProtection="1">
      <alignment horizontal="left" vertical="center"/>
    </xf>
    <xf numFmtId="0" fontId="8" fillId="0" borderId="0" xfId="8" applyFont="1" applyFill="1" applyAlignment="1">
      <alignment horizontal="center" vertical="center"/>
    </xf>
    <xf numFmtId="0" fontId="8" fillId="0" borderId="0" xfId="5248" applyFont="1" applyFill="1" applyAlignment="1">
      <alignment vertical="center" wrapText="1"/>
    </xf>
    <xf numFmtId="3" fontId="8" fillId="0" borderId="0" xfId="6882" applyNumberFormat="1" applyFont="1" applyFill="1" applyAlignment="1">
      <alignment horizontal="center" vertical="center" wrapText="1"/>
    </xf>
    <xf numFmtId="0" fontId="10" fillId="0" borderId="0" xfId="0" applyFont="1" applyFill="1" applyAlignment="1">
      <alignment horizontal="center" vertical="center" wrapText="1"/>
    </xf>
    <xf numFmtId="3" fontId="8" fillId="0" borderId="0" xfId="8" applyNumberFormat="1" applyFont="1" applyFill="1" applyAlignment="1">
      <alignment horizontal="center" vertical="center"/>
    </xf>
    <xf numFmtId="3" fontId="8" fillId="0" borderId="3" xfId="1477" applyNumberFormat="1" applyFont="1" applyFill="1" applyBorder="1" applyAlignment="1">
      <alignment vertical="center"/>
    </xf>
    <xf numFmtId="3" fontId="8" fillId="0" borderId="0" xfId="1477" applyNumberFormat="1" applyFont="1" applyFill="1" applyAlignment="1">
      <alignment vertical="center"/>
    </xf>
    <xf numFmtId="0" fontId="8" fillId="0" borderId="3" xfId="955" applyFont="1" applyFill="1" applyBorder="1" applyAlignment="1">
      <alignment horizontal="center" vertical="center" wrapText="1"/>
    </xf>
    <xf numFmtId="0" fontId="8" fillId="0" borderId="3" xfId="6882" applyFont="1" applyFill="1" applyBorder="1" applyAlignment="1">
      <alignment horizontal="center" vertical="center" wrapText="1"/>
    </xf>
    <xf numFmtId="0" fontId="8" fillId="0" borderId="3" xfId="955" applyFont="1" applyFill="1" applyBorder="1" applyAlignment="1">
      <alignment horizontal="right" vertical="center" wrapText="1"/>
    </xf>
    <xf numFmtId="0" fontId="37" fillId="0" borderId="0" xfId="4" applyFont="1" applyFill="1" applyAlignment="1">
      <alignment horizontal="right"/>
    </xf>
    <xf numFmtId="3" fontId="8" fillId="0" borderId="3" xfId="6882" applyNumberFormat="1" applyFont="1" applyFill="1" applyBorder="1" applyAlignment="1">
      <alignment horizontal="right" vertical="center"/>
    </xf>
    <xf numFmtId="0" fontId="41" fillId="0" borderId="0" xfId="4650" applyFont="1" applyFill="1">
      <alignment vertical="center" wrapText="1"/>
    </xf>
    <xf numFmtId="0" fontId="8" fillId="0" borderId="3" xfId="6993" applyFont="1" applyFill="1" applyBorder="1" applyAlignment="1">
      <alignment horizontal="center" vertical="center" wrapText="1"/>
    </xf>
    <xf numFmtId="0" fontId="8" fillId="0" borderId="3" xfId="1477" applyFont="1" applyFill="1" applyBorder="1" applyAlignment="1">
      <alignment horizontal="center" vertical="center"/>
    </xf>
    <xf numFmtId="0" fontId="8" fillId="0" borderId="3" xfId="4" applyFont="1" applyFill="1" applyBorder="1" applyAlignment="1">
      <alignment horizontal="center" vertical="center" wrapText="1"/>
    </xf>
    <xf numFmtId="3" fontId="8" fillId="0" borderId="3" xfId="8" applyNumberFormat="1" applyFont="1" applyFill="1" applyBorder="1" applyAlignment="1">
      <alignment horizontal="right" vertical="center"/>
    </xf>
    <xf numFmtId="0" fontId="8" fillId="0" borderId="3" xfId="7791" applyFont="1" applyFill="1" applyBorder="1" applyAlignment="1">
      <alignment horizontal="center" vertical="center" wrapText="1"/>
    </xf>
    <xf numFmtId="3" fontId="37" fillId="0" borderId="0" xfId="4" applyNumberFormat="1" applyFont="1" applyFill="1"/>
    <xf numFmtId="0" fontId="8" fillId="0" borderId="23" xfId="6882" applyFont="1" applyFill="1" applyBorder="1" applyAlignment="1">
      <alignment horizontal="center" vertical="center" wrapText="1"/>
    </xf>
    <xf numFmtId="0" fontId="8" fillId="0" borderId="3" xfId="7791" applyFont="1" applyFill="1" applyBorder="1" applyAlignment="1">
      <alignment horizontal="left" vertical="center" wrapText="1"/>
    </xf>
    <xf numFmtId="0" fontId="8" fillId="0" borderId="3" xfId="7498" applyFont="1" applyFill="1" applyBorder="1" applyAlignment="1">
      <alignment horizontal="left" vertical="center" wrapText="1"/>
    </xf>
    <xf numFmtId="49" fontId="8" fillId="0" borderId="3" xfId="6882" applyNumberFormat="1" applyFont="1" applyFill="1" applyBorder="1" applyAlignment="1">
      <alignment horizontal="left" vertical="center" wrapText="1"/>
    </xf>
    <xf numFmtId="0" fontId="8" fillId="0" borderId="23" xfId="4" applyFont="1" applyFill="1" applyBorder="1" applyAlignment="1">
      <alignment horizontal="center" vertical="center" wrapText="1"/>
    </xf>
    <xf numFmtId="0" fontId="8" fillId="0" borderId="23" xfId="1477" applyFont="1" applyFill="1" applyBorder="1" applyAlignment="1">
      <alignment horizontal="left" vertical="center" wrapText="1"/>
    </xf>
    <xf numFmtId="0" fontId="8" fillId="0" borderId="23" xfId="4" applyFont="1" applyFill="1" applyBorder="1" applyAlignment="1">
      <alignment horizontal="left" vertical="center" wrapText="1"/>
    </xf>
    <xf numFmtId="0" fontId="8" fillId="0" borderId="23" xfId="0" applyFont="1" applyFill="1" applyBorder="1" applyAlignment="1">
      <alignment horizontal="left" vertical="center" wrapText="1"/>
    </xf>
    <xf numFmtId="0" fontId="8" fillId="0" borderId="23" xfId="7791" applyFont="1" applyFill="1" applyBorder="1" applyAlignment="1">
      <alignment horizontal="left" vertical="center" wrapText="1"/>
    </xf>
    <xf numFmtId="3" fontId="78" fillId="0" borderId="3" xfId="8" applyNumberFormat="1" applyFont="1" applyFill="1" applyBorder="1" applyAlignment="1">
      <alignment vertical="center"/>
    </xf>
    <xf numFmtId="3" fontId="78" fillId="0" borderId="0" xfId="8" applyNumberFormat="1" applyFont="1" applyFill="1" applyAlignment="1">
      <alignment vertical="center"/>
    </xf>
    <xf numFmtId="3" fontId="8" fillId="0" borderId="3" xfId="6882" applyNumberFormat="1" applyFont="1" applyFill="1" applyBorder="1" applyAlignment="1">
      <alignment horizontal="center" vertical="center"/>
    </xf>
    <xf numFmtId="3" fontId="8" fillId="0" borderId="0" xfId="8" applyNumberFormat="1" applyFont="1" applyFill="1" applyAlignment="1">
      <alignment horizontal="right" vertical="center"/>
    </xf>
    <xf numFmtId="0" fontId="8" fillId="0" borderId="3" xfId="8" applyFont="1" applyFill="1" applyBorder="1" applyAlignment="1">
      <alignment horizontal="center" vertical="center" wrapText="1"/>
    </xf>
    <xf numFmtId="0" fontId="8" fillId="0" borderId="3" xfId="976" applyFont="1" applyFill="1" applyBorder="1" applyAlignment="1">
      <alignment horizontal="center" vertical="center" wrapText="1"/>
    </xf>
    <xf numFmtId="3" fontId="78" fillId="0" borderId="3" xfId="8" applyNumberFormat="1" applyFont="1" applyFill="1" applyBorder="1" applyAlignment="1">
      <alignment horizontal="right" vertical="center"/>
    </xf>
    <xf numFmtId="49" fontId="8" fillId="0" borderId="3" xfId="1477" applyNumberFormat="1"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23" xfId="0" applyFont="1" applyFill="1" applyBorder="1" applyAlignment="1">
      <alignment horizontal="center" vertical="center" wrapText="1"/>
    </xf>
    <xf numFmtId="49" fontId="8" fillId="0" borderId="23" xfId="8" applyNumberFormat="1" applyFont="1" applyFill="1" applyBorder="1" applyAlignment="1">
      <alignment vertical="center" wrapText="1"/>
    </xf>
    <xf numFmtId="3" fontId="8" fillId="0" borderId="11" xfId="8" applyNumberFormat="1" applyFont="1" applyFill="1" applyBorder="1" applyAlignment="1">
      <alignment horizontal="right" vertical="center" wrapText="1"/>
    </xf>
    <xf numFmtId="3" fontId="8" fillId="0" borderId="0" xfId="8" applyNumberFormat="1" applyFont="1" applyFill="1" applyAlignment="1">
      <alignment horizontal="right" vertical="center" wrapText="1"/>
    </xf>
    <xf numFmtId="3" fontId="8" fillId="0" borderId="11" xfId="4" applyNumberFormat="1" applyFont="1" applyFill="1" applyBorder="1"/>
    <xf numFmtId="3" fontId="8" fillId="0" borderId="0" xfId="4" applyNumberFormat="1" applyFont="1" applyFill="1"/>
    <xf numFmtId="0" fontId="8" fillId="0" borderId="11" xfId="4" applyFont="1" applyFill="1" applyBorder="1" applyAlignment="1">
      <alignment horizontal="center" vertical="center"/>
    </xf>
    <xf numFmtId="0" fontId="8" fillId="0" borderId="11" xfId="4" quotePrefix="1" applyFont="1" applyFill="1" applyBorder="1" applyAlignment="1">
      <alignment horizontal="left" vertical="center" wrapText="1"/>
    </xf>
    <xf numFmtId="0" fontId="41" fillId="0" borderId="0" xfId="5248" applyFont="1" applyFill="1" applyAlignment="1">
      <alignment horizontal="left" vertical="center" wrapText="1"/>
    </xf>
    <xf numFmtId="0" fontId="8" fillId="0" borderId="29" xfId="8" applyFont="1" applyFill="1" applyBorder="1" applyAlignment="1">
      <alignment horizontal="center" vertical="center"/>
    </xf>
    <xf numFmtId="0" fontId="8" fillId="0" borderId="0" xfId="1477" applyFont="1" applyFill="1" applyAlignment="1">
      <alignment vertical="center"/>
    </xf>
    <xf numFmtId="3" fontId="8" fillId="0" borderId="29" xfId="8" applyNumberFormat="1" applyFont="1" applyFill="1" applyBorder="1" applyAlignment="1">
      <alignment vertical="center"/>
    </xf>
    <xf numFmtId="0" fontId="12" fillId="0" borderId="11" xfId="11623" applyFont="1" applyFill="1" applyBorder="1" applyAlignment="1">
      <alignment horizontal="center" vertical="center" wrapText="1"/>
    </xf>
    <xf numFmtId="0" fontId="8" fillId="0" borderId="17" xfId="8" applyFont="1" applyFill="1" applyBorder="1" applyAlignment="1">
      <alignment vertical="center"/>
    </xf>
    <xf numFmtId="0" fontId="8" fillId="0" borderId="18" xfId="8" applyFont="1" applyFill="1" applyBorder="1" applyAlignment="1">
      <alignment vertical="center"/>
    </xf>
    <xf numFmtId="3" fontId="8" fillId="0" borderId="20" xfId="6882" applyNumberFormat="1" applyFont="1" applyFill="1" applyBorder="1" applyAlignment="1">
      <alignment vertical="center"/>
    </xf>
    <xf numFmtId="0" fontId="8" fillId="0" borderId="23" xfId="6882" applyFont="1" applyFill="1" applyBorder="1" applyAlignment="1">
      <alignment horizontal="center" vertical="center"/>
    </xf>
    <xf numFmtId="0" fontId="8" fillId="0" borderId="23" xfId="5247" applyFont="1" applyFill="1" applyBorder="1" applyAlignment="1">
      <alignment horizontal="left" vertical="center" wrapText="1"/>
    </xf>
    <xf numFmtId="0" fontId="8" fillId="0" borderId="0" xfId="1392" applyFont="1" applyFill="1" applyAlignment="1">
      <alignment vertical="center"/>
    </xf>
    <xf numFmtId="0" fontId="8" fillId="0" borderId="23" xfId="1392" applyFont="1" applyFill="1" applyBorder="1" applyAlignment="1">
      <alignment horizontal="left" vertical="center" wrapText="1"/>
    </xf>
    <xf numFmtId="0" fontId="37" fillId="0" borderId="0" xfId="4" applyFont="1" applyFill="1" applyAlignment="1">
      <alignment horizontal="center"/>
    </xf>
    <xf numFmtId="0" fontId="41" fillId="0" borderId="0" xfId="11631" applyFill="1" applyAlignment="1">
      <alignment vertical="center" wrapText="1"/>
    </xf>
    <xf numFmtId="3" fontId="5" fillId="0" borderId="0" xfId="11631" applyNumberFormat="1" applyFont="1" applyFill="1" applyAlignment="1">
      <alignment vertical="center"/>
    </xf>
    <xf numFmtId="3" fontId="5" fillId="0" borderId="0" xfId="11631" applyNumberFormat="1" applyFont="1" applyFill="1" applyAlignment="1">
      <alignment horizontal="right" vertical="center"/>
    </xf>
    <xf numFmtId="0" fontId="8" fillId="0" borderId="0" xfId="8" applyFont="1" applyFill="1" applyAlignment="1">
      <alignment vertical="center"/>
    </xf>
    <xf numFmtId="0" fontId="54" fillId="0" borderId="0" xfId="4" applyFont="1" applyFill="1" applyAlignment="1">
      <alignment vertical="center"/>
    </xf>
    <xf numFmtId="0" fontId="8" fillId="0" borderId="0" xfId="7791" applyFont="1" applyFill="1" applyAlignment="1">
      <alignment vertical="center"/>
    </xf>
    <xf numFmtId="3" fontId="8" fillId="0" borderId="0" xfId="11355" applyNumberFormat="1" applyFont="1" applyFill="1" applyBorder="1" applyAlignment="1" applyProtection="1">
      <alignment vertical="center"/>
    </xf>
    <xf numFmtId="0" fontId="12" fillId="0" borderId="0" xfId="0" applyFont="1" applyFill="1" applyAlignment="1">
      <alignment horizontal="center" vertical="center" wrapText="1"/>
    </xf>
    <xf numFmtId="3" fontId="8" fillId="0" borderId="17" xfId="8" applyNumberFormat="1" applyFont="1" applyFill="1" applyBorder="1" applyAlignment="1">
      <alignment horizontal="center" vertical="center" wrapText="1"/>
    </xf>
    <xf numFmtId="3" fontId="8" fillId="0" borderId="18" xfId="8" applyNumberFormat="1" applyFont="1" applyFill="1" applyBorder="1" applyAlignment="1">
      <alignment horizontal="center" vertical="center" wrapText="1"/>
    </xf>
    <xf numFmtId="3" fontId="8" fillId="0" borderId="0" xfId="8" applyNumberFormat="1" applyFont="1" applyFill="1" applyAlignment="1">
      <alignment horizontal="center" vertical="center" wrapText="1"/>
    </xf>
    <xf numFmtId="3" fontId="8" fillId="0" borderId="20" xfId="8" applyNumberFormat="1" applyFont="1" applyFill="1" applyBorder="1" applyAlignment="1">
      <alignment vertical="center"/>
    </xf>
    <xf numFmtId="3" fontId="8" fillId="0" borderId="3" xfId="8" applyNumberFormat="1" applyFont="1" applyFill="1" applyBorder="1" applyAlignment="1">
      <alignment vertical="center"/>
    </xf>
    <xf numFmtId="0" fontId="8" fillId="0" borderId="3" xfId="6882" applyFont="1" applyFill="1" applyBorder="1" applyAlignment="1">
      <alignment horizontal="center" vertical="center"/>
    </xf>
    <xf numFmtId="0" fontId="8" fillId="0" borderId="3" xfId="5247" applyFont="1" applyFill="1" applyBorder="1" applyAlignment="1">
      <alignment horizontal="center" vertical="center" wrapText="1"/>
    </xf>
    <xf numFmtId="0" fontId="8" fillId="0" borderId="3" xfId="8" applyFont="1" applyFill="1" applyBorder="1" applyAlignment="1">
      <alignment horizontal="center" vertical="center"/>
    </xf>
    <xf numFmtId="3" fontId="8" fillId="0" borderId="3" xfId="7498" applyNumberFormat="1" applyFont="1" applyFill="1" applyBorder="1" applyAlignment="1">
      <alignment horizontal="center" vertical="center"/>
    </xf>
    <xf numFmtId="3" fontId="8" fillId="0" borderId="3" xfId="5157" applyNumberFormat="1" applyFont="1" applyFill="1" applyBorder="1" applyAlignment="1">
      <alignment horizontal="center" vertical="center"/>
    </xf>
    <xf numFmtId="3" fontId="8" fillId="0" borderId="23" xfId="6882" applyNumberFormat="1" applyFont="1" applyFill="1" applyBorder="1" applyAlignment="1">
      <alignment horizontal="center" vertical="center"/>
    </xf>
    <xf numFmtId="3" fontId="8" fillId="0" borderId="23" xfId="6993" applyNumberFormat="1" applyFont="1" applyFill="1" applyBorder="1" applyAlignment="1">
      <alignment horizontal="center" vertical="center"/>
    </xf>
    <xf numFmtId="3" fontId="8" fillId="0" borderId="3" xfId="8" applyNumberFormat="1" applyFont="1" applyFill="1" applyBorder="1" applyAlignment="1">
      <alignment horizontal="right" vertical="center" wrapText="1"/>
    </xf>
    <xf numFmtId="3" fontId="78" fillId="0" borderId="3" xfId="8" applyNumberFormat="1" applyFont="1" applyFill="1" applyBorder="1" applyAlignment="1">
      <alignment horizontal="right" vertical="center" wrapText="1"/>
    </xf>
    <xf numFmtId="3" fontId="8" fillId="0" borderId="3" xfId="8" applyNumberFormat="1" applyFont="1" applyFill="1" applyBorder="1" applyAlignment="1">
      <alignment horizontal="center" vertical="center" wrapText="1"/>
    </xf>
    <xf numFmtId="0" fontId="8" fillId="0" borderId="3" xfId="1392" applyFont="1" applyFill="1" applyBorder="1" applyAlignment="1">
      <alignment horizontal="center" vertical="center" wrapText="1"/>
    </xf>
    <xf numFmtId="49" fontId="8" fillId="0" borderId="0" xfId="8" applyNumberFormat="1" applyFont="1" applyFill="1" applyAlignment="1">
      <alignment vertical="center" wrapText="1"/>
    </xf>
    <xf numFmtId="0" fontId="8" fillId="0" borderId="3" xfId="4" applyFont="1" applyFill="1" applyBorder="1" applyAlignment="1">
      <alignment horizontal="center" vertical="center"/>
    </xf>
    <xf numFmtId="0" fontId="8" fillId="0" borderId="3" xfId="4" quotePrefix="1" applyFont="1" applyFill="1" applyBorder="1" applyAlignment="1">
      <alignment horizontal="left" vertical="center" wrapText="1"/>
    </xf>
    <xf numFmtId="3" fontId="8" fillId="0" borderId="3" xfId="4" applyNumberFormat="1" applyFont="1" applyFill="1" applyBorder="1"/>
    <xf numFmtId="0" fontId="41" fillId="0" borderId="0" xfId="11634" applyFill="1" applyAlignment="1">
      <alignment vertical="center" wrapText="1"/>
    </xf>
    <xf numFmtId="3" fontId="5" fillId="0" borderId="0" xfId="11634" applyNumberFormat="1" applyFont="1" applyFill="1" applyAlignment="1">
      <alignment vertical="center"/>
    </xf>
    <xf numFmtId="3" fontId="5" fillId="0" borderId="0" xfId="11634" applyNumberFormat="1" applyFont="1" applyFill="1" applyAlignment="1">
      <alignment horizontal="right" vertical="center"/>
    </xf>
    <xf numFmtId="3" fontId="8" fillId="0" borderId="0" xfId="11407" applyNumberFormat="1" applyFont="1" applyFill="1" applyBorder="1" applyAlignment="1">
      <alignment horizontal="center" vertical="center"/>
    </xf>
    <xf numFmtId="49" fontId="8" fillId="0" borderId="0" xfId="8" applyNumberFormat="1" applyFont="1" applyFill="1" applyAlignment="1">
      <alignment vertical="center"/>
    </xf>
    <xf numFmtId="165" fontId="8" fillId="0" borderId="0" xfId="11355" applyNumberFormat="1" applyFont="1" applyFill="1" applyBorder="1" applyAlignment="1" applyProtection="1">
      <alignment horizontal="left" vertical="center"/>
    </xf>
    <xf numFmtId="165" fontId="8" fillId="0" borderId="0" xfId="11355" applyNumberFormat="1" applyFont="1" applyFill="1" applyBorder="1" applyAlignment="1" applyProtection="1">
      <alignment vertical="center"/>
    </xf>
    <xf numFmtId="3" fontId="8" fillId="0" borderId="0" xfId="8" applyNumberFormat="1" applyFont="1" applyFill="1" applyAlignment="1">
      <alignment vertical="center" wrapText="1"/>
    </xf>
    <xf numFmtId="3" fontId="37" fillId="0" borderId="0" xfId="4" applyNumberFormat="1" applyFont="1" applyFill="1" applyAlignment="1">
      <alignment horizontal="right" vertical="center"/>
    </xf>
    <xf numFmtId="3" fontId="8" fillId="0" borderId="34" xfId="8" applyNumberFormat="1" applyFont="1" applyFill="1" applyBorder="1" applyAlignment="1">
      <alignment vertical="center"/>
    </xf>
    <xf numFmtId="3" fontId="8" fillId="0" borderId="22" xfId="8" applyNumberFormat="1" applyFont="1" applyFill="1" applyBorder="1" applyAlignment="1">
      <alignment vertical="center"/>
    </xf>
    <xf numFmtId="3" fontId="8" fillId="0" borderId="3" xfId="1477" applyNumberFormat="1" applyFont="1" applyFill="1" applyBorder="1" applyAlignment="1">
      <alignment horizontal="center" vertical="center"/>
    </xf>
    <xf numFmtId="0" fontId="8" fillId="0" borderId="3" xfId="1477" applyFont="1" applyFill="1" applyBorder="1" applyAlignment="1">
      <alignment horizontal="left" vertical="center" wrapText="1"/>
    </xf>
    <xf numFmtId="3" fontId="8" fillId="0" borderId="20" xfId="1477" applyNumberFormat="1" applyFont="1" applyFill="1" applyBorder="1" applyAlignment="1">
      <alignment vertical="center"/>
    </xf>
    <xf numFmtId="0" fontId="8" fillId="0" borderId="3" xfId="955" applyFont="1" applyFill="1" applyBorder="1" applyAlignment="1">
      <alignment horizontal="left" vertical="center" wrapText="1"/>
    </xf>
    <xf numFmtId="3" fontId="8" fillId="0" borderId="3" xfId="6882" applyNumberFormat="1" applyFont="1" applyFill="1" applyBorder="1" applyAlignment="1">
      <alignment horizontal="center" vertical="center" wrapText="1"/>
    </xf>
    <xf numFmtId="49" fontId="8" fillId="0" borderId="3" xfId="8" applyNumberFormat="1" applyFont="1" applyFill="1" applyBorder="1" applyAlignment="1">
      <alignment horizontal="left" vertical="center" wrapText="1"/>
    </xf>
    <xf numFmtId="0" fontId="8" fillId="0" borderId="3" xfId="0" applyFont="1" applyFill="1" applyBorder="1" applyAlignment="1">
      <alignment horizontal="left" vertical="center" wrapText="1"/>
    </xf>
    <xf numFmtId="3" fontId="8" fillId="0" borderId="3" xfId="5247" applyNumberFormat="1" applyFont="1" applyFill="1" applyBorder="1" applyAlignment="1">
      <alignment horizontal="center" vertical="center" wrapText="1"/>
    </xf>
    <xf numFmtId="0" fontId="8" fillId="0" borderId="3" xfId="976" applyFont="1" applyFill="1" applyBorder="1" applyAlignment="1">
      <alignment horizontal="left" vertical="center" wrapText="1"/>
    </xf>
    <xf numFmtId="3" fontId="8" fillId="0" borderId="3" xfId="7498" applyNumberFormat="1" applyFont="1" applyFill="1" applyBorder="1" applyAlignment="1">
      <alignment horizontal="center" vertical="center" wrapText="1"/>
    </xf>
    <xf numFmtId="3" fontId="8" fillId="0" borderId="3" xfId="1477" applyNumberFormat="1" applyFont="1" applyFill="1" applyBorder="1" applyAlignment="1">
      <alignment horizontal="center" vertical="center" wrapText="1"/>
    </xf>
    <xf numFmtId="3" fontId="8" fillId="0" borderId="3" xfId="8" applyNumberFormat="1" applyFont="1" applyFill="1" applyBorder="1" applyAlignment="1">
      <alignment vertical="center" wrapText="1"/>
    </xf>
    <xf numFmtId="3" fontId="8" fillId="0" borderId="20" xfId="1477" applyNumberFormat="1" applyFont="1" applyFill="1" applyBorder="1" applyAlignment="1">
      <alignment vertical="center" wrapText="1"/>
    </xf>
    <xf numFmtId="0" fontId="8" fillId="0" borderId="3" xfId="1477" applyFont="1" applyFill="1" applyBorder="1" applyAlignment="1">
      <alignment vertical="center" wrapText="1"/>
    </xf>
    <xf numFmtId="3" fontId="8" fillId="0" borderId="3" xfId="7791" applyNumberFormat="1" applyFont="1" applyFill="1" applyBorder="1" applyAlignment="1">
      <alignment horizontal="center" vertical="center" wrapText="1"/>
    </xf>
    <xf numFmtId="0" fontId="8" fillId="0" borderId="3" xfId="4" applyFont="1" applyFill="1" applyBorder="1" applyAlignment="1">
      <alignment horizontal="left" vertical="center" wrapText="1"/>
    </xf>
    <xf numFmtId="49" fontId="8" fillId="0" borderId="3" xfId="5247" applyNumberFormat="1" applyFont="1" applyFill="1" applyBorder="1" applyAlignment="1">
      <alignment horizontal="left" vertical="center" wrapText="1"/>
    </xf>
    <xf numFmtId="0" fontId="8" fillId="0" borderId="3" xfId="1002" applyFont="1" applyFill="1" applyBorder="1" applyAlignment="1">
      <alignment horizontal="center" vertical="center" wrapText="1"/>
    </xf>
    <xf numFmtId="0" fontId="8" fillId="0" borderId="3" xfId="1002" applyFont="1" applyFill="1" applyBorder="1" applyAlignment="1">
      <alignment horizontal="left" vertical="center" wrapText="1"/>
    </xf>
    <xf numFmtId="3" fontId="8" fillId="0" borderId="3" xfId="1392" applyNumberFormat="1" applyFont="1" applyFill="1" applyBorder="1" applyAlignment="1">
      <alignment horizontal="center" vertical="center" wrapText="1"/>
    </xf>
    <xf numFmtId="3" fontId="8" fillId="0" borderId="3" xfId="6993" applyNumberFormat="1" applyFont="1" applyFill="1" applyBorder="1" applyAlignment="1">
      <alignment horizontal="center" vertical="center" wrapText="1"/>
    </xf>
    <xf numFmtId="0" fontId="8" fillId="0" borderId="3" xfId="1392" applyFont="1" applyFill="1" applyBorder="1" applyAlignment="1">
      <alignment horizontal="left" vertical="center" wrapText="1"/>
    </xf>
    <xf numFmtId="0" fontId="8" fillId="0" borderId="3" xfId="962" applyFont="1" applyFill="1" applyBorder="1" applyAlignment="1">
      <alignment horizontal="center" vertical="center" wrapText="1"/>
    </xf>
    <xf numFmtId="0" fontId="8" fillId="0" borderId="3" xfId="962" applyFont="1" applyFill="1" applyBorder="1" applyAlignment="1">
      <alignment horizontal="left" vertical="center" wrapText="1"/>
    </xf>
    <xf numFmtId="0" fontId="8" fillId="0" borderId="3" xfId="7791" applyFont="1" applyFill="1" applyBorder="1" applyAlignment="1">
      <alignment vertical="center" wrapText="1"/>
    </xf>
    <xf numFmtId="3" fontId="8" fillId="0" borderId="23" xfId="1392" applyNumberFormat="1" applyFont="1" applyFill="1" applyBorder="1" applyAlignment="1">
      <alignment horizontal="center" vertical="center" wrapText="1"/>
    </xf>
    <xf numFmtId="3" fontId="8" fillId="0" borderId="23" xfId="7791" applyNumberFormat="1" applyFont="1" applyFill="1" applyBorder="1" applyAlignment="1">
      <alignment horizontal="center" vertical="center" wrapText="1"/>
    </xf>
    <xf numFmtId="3" fontId="8" fillId="0" borderId="23" xfId="1477" applyNumberFormat="1" applyFont="1" applyFill="1" applyBorder="1" applyAlignment="1">
      <alignment horizontal="center" vertical="center"/>
    </xf>
    <xf numFmtId="3" fontId="78" fillId="0" borderId="20" xfId="1477" applyNumberFormat="1" applyFont="1" applyFill="1" applyBorder="1" applyAlignment="1">
      <alignment vertical="center"/>
    </xf>
    <xf numFmtId="49" fontId="8" fillId="0" borderId="3" xfId="8" applyNumberFormat="1" applyFont="1" applyFill="1" applyBorder="1" applyAlignment="1">
      <alignment horizontal="center" vertical="center" wrapText="1"/>
    </xf>
    <xf numFmtId="3" fontId="78" fillId="0" borderId="3" xfId="8" applyNumberFormat="1" applyFont="1" applyFill="1" applyBorder="1" applyAlignment="1">
      <alignment vertical="center" wrapText="1"/>
    </xf>
    <xf numFmtId="0" fontId="8" fillId="0" borderId="3" xfId="4" applyFont="1" applyFill="1" applyBorder="1" applyAlignment="1">
      <alignment vertical="center" wrapText="1"/>
    </xf>
    <xf numFmtId="3" fontId="78" fillId="0" borderId="20" xfId="6882" applyNumberFormat="1" applyFont="1" applyFill="1" applyBorder="1" applyAlignment="1">
      <alignment horizontal="right" vertical="center"/>
    </xf>
    <xf numFmtId="3" fontId="8" fillId="0" borderId="20" xfId="6882" applyNumberFormat="1" applyFont="1" applyFill="1" applyBorder="1" applyAlignment="1">
      <alignment horizontal="right" vertical="center"/>
    </xf>
    <xf numFmtId="0" fontId="8" fillId="0" borderId="3" xfId="8" applyFont="1" applyFill="1" applyBorder="1" applyAlignment="1">
      <alignment vertical="center" wrapText="1"/>
    </xf>
    <xf numFmtId="3" fontId="8" fillId="0" borderId="3" xfId="5247" applyNumberFormat="1" applyFont="1" applyFill="1" applyBorder="1" applyAlignment="1">
      <alignment horizontal="center" vertical="center"/>
    </xf>
    <xf numFmtId="0" fontId="8" fillId="0" borderId="3" xfId="5157" applyFont="1" applyFill="1" applyBorder="1" applyAlignment="1">
      <alignment horizontal="left" vertical="center" wrapText="1"/>
    </xf>
    <xf numFmtId="49" fontId="8" fillId="0" borderId="3" xfId="8" applyNumberFormat="1" applyFont="1" applyFill="1" applyBorder="1" applyAlignment="1">
      <alignment vertical="center" wrapText="1"/>
    </xf>
    <xf numFmtId="49" fontId="8" fillId="0" borderId="3" xfId="5247" applyNumberFormat="1" applyFont="1" applyFill="1" applyBorder="1" applyAlignment="1">
      <alignment vertical="center" wrapText="1"/>
    </xf>
    <xf numFmtId="3" fontId="78" fillId="0" borderId="3" xfId="4" applyNumberFormat="1" applyFont="1" applyFill="1" applyBorder="1"/>
    <xf numFmtId="0" fontId="8" fillId="0" borderId="3" xfId="4" quotePrefix="1" applyFont="1" applyFill="1" applyBorder="1" applyAlignment="1">
      <alignment horizontal="left" vertical="top" wrapText="1"/>
    </xf>
    <xf numFmtId="3" fontId="75" fillId="0" borderId="0" xfId="8" applyNumberFormat="1" applyFont="1" applyFill="1" applyAlignment="1">
      <alignment vertical="center"/>
    </xf>
    <xf numFmtId="3" fontId="78" fillId="0" borderId="0" xfId="8" applyNumberFormat="1" applyFont="1" applyFill="1" applyAlignment="1">
      <alignment horizontal="center" vertical="center"/>
    </xf>
    <xf numFmtId="0" fontId="41" fillId="0" borderId="0" xfId="11634" applyFont="1" applyFill="1" applyAlignment="1">
      <alignment vertical="center" wrapText="1"/>
    </xf>
    <xf numFmtId="3" fontId="41" fillId="0" borderId="0" xfId="11634" applyNumberFormat="1" applyFont="1" applyFill="1" applyAlignment="1">
      <alignment vertical="center"/>
    </xf>
    <xf numFmtId="3" fontId="41" fillId="0" borderId="0" xfId="11634" applyNumberFormat="1" applyFont="1" applyFill="1" applyAlignment="1">
      <alignment horizontal="right" vertical="center"/>
    </xf>
    <xf numFmtId="0" fontId="41" fillId="0" borderId="0" xfId="4" applyFont="1" applyFill="1"/>
    <xf numFmtId="0" fontId="37" fillId="0" borderId="0" xfId="4" applyFont="1" applyFill="1" applyAlignment="1">
      <alignment horizontal="center" vertical="center"/>
    </xf>
    <xf numFmtId="165" fontId="8" fillId="0" borderId="0" xfId="11402" applyNumberFormat="1" applyFont="1" applyFill="1" applyBorder="1" applyAlignment="1" applyProtection="1">
      <alignment horizontal="left" vertical="center"/>
    </xf>
    <xf numFmtId="3" fontId="8" fillId="0" borderId="0" xfId="11402" applyNumberFormat="1" applyFont="1" applyFill="1" applyBorder="1" applyAlignment="1" applyProtection="1">
      <alignment horizontal="left" vertical="center"/>
    </xf>
    <xf numFmtId="0" fontId="8" fillId="0" borderId="34" xfId="8" applyFont="1" applyFill="1" applyBorder="1" applyAlignment="1">
      <alignment vertical="center"/>
    </xf>
    <xf numFmtId="0" fontId="8" fillId="0" borderId="22" xfId="8" applyFont="1" applyFill="1" applyBorder="1" applyAlignment="1">
      <alignment vertical="center"/>
    </xf>
    <xf numFmtId="0" fontId="8" fillId="0" borderId="3" xfId="5247" applyFont="1" applyFill="1" applyBorder="1" applyAlignment="1">
      <alignment horizontal="left" vertical="center" wrapText="1"/>
    </xf>
    <xf numFmtId="0" fontId="8" fillId="0" borderId="3" xfId="1392" applyFont="1" applyFill="1" applyBorder="1" applyAlignment="1">
      <alignment vertical="center"/>
    </xf>
    <xf numFmtId="49" fontId="8" fillId="0" borderId="3" xfId="1477" applyNumberFormat="1" applyFont="1" applyFill="1" applyBorder="1" applyAlignment="1">
      <alignment horizontal="center" vertical="center"/>
    </xf>
    <xf numFmtId="0" fontId="8" fillId="0" borderId="3" xfId="6882" applyFont="1" applyFill="1" applyBorder="1" applyAlignment="1">
      <alignment horizontal="left" vertical="center" wrapText="1"/>
    </xf>
    <xf numFmtId="0" fontId="8" fillId="0" borderId="23" xfId="6882" applyFont="1" applyFill="1" applyBorder="1" applyAlignment="1">
      <alignment horizontal="left" vertical="center" wrapText="1"/>
    </xf>
    <xf numFmtId="0" fontId="8" fillId="0" borderId="23" xfId="1392" applyFont="1" applyFill="1" applyBorder="1" applyAlignment="1">
      <alignment vertical="center"/>
    </xf>
    <xf numFmtId="0" fontId="8" fillId="0" borderId="3" xfId="7791" applyFont="1" applyFill="1" applyBorder="1" applyAlignment="1">
      <alignment horizontal="left" vertical="center"/>
    </xf>
    <xf numFmtId="3" fontId="78" fillId="0" borderId="0" xfId="8" applyNumberFormat="1" applyFont="1" applyFill="1" applyAlignment="1">
      <alignment horizontal="right" vertical="center" wrapText="1"/>
    </xf>
    <xf numFmtId="0" fontId="8" fillId="0" borderId="3" xfId="1392" applyFont="1" applyFill="1" applyBorder="1" applyAlignment="1">
      <alignment vertical="center" wrapText="1"/>
    </xf>
    <xf numFmtId="0" fontId="79" fillId="0" borderId="0" xfId="11634" applyFont="1" applyFill="1" applyAlignment="1">
      <alignment vertical="center" wrapText="1"/>
    </xf>
    <xf numFmtId="3" fontId="8" fillId="0" borderId="0" xfId="7791" applyNumberFormat="1" applyFont="1" applyFill="1" applyAlignment="1">
      <alignment vertical="center"/>
    </xf>
    <xf numFmtId="3" fontId="8" fillId="0" borderId="0" xfId="11402" applyNumberFormat="1" applyFont="1" applyFill="1" applyBorder="1" applyAlignment="1" applyProtection="1">
      <alignment horizontal="right" vertical="center"/>
    </xf>
    <xf numFmtId="3" fontId="8" fillId="0" borderId="0" xfId="11402" applyNumberFormat="1" applyFont="1" applyFill="1" applyBorder="1" applyAlignment="1" applyProtection="1">
      <alignment vertical="center"/>
    </xf>
    <xf numFmtId="0" fontId="12" fillId="0" borderId="39" xfId="11623" applyFont="1" applyFill="1" applyBorder="1" applyAlignment="1">
      <alignment horizontal="center" vertical="center" wrapText="1"/>
    </xf>
    <xf numFmtId="3" fontId="8" fillId="0" borderId="40" xfId="8" applyNumberFormat="1" applyFont="1" applyFill="1" applyBorder="1" applyAlignment="1">
      <alignment horizontal="center" vertical="center"/>
    </xf>
    <xf numFmtId="3" fontId="8" fillId="0" borderId="40" xfId="1392" applyNumberFormat="1" applyFont="1" applyFill="1" applyBorder="1"/>
    <xf numFmtId="3" fontId="8" fillId="0" borderId="37" xfId="1392" applyNumberFormat="1" applyFont="1" applyFill="1" applyBorder="1"/>
    <xf numFmtId="0" fontId="8" fillId="0" borderId="20" xfId="6882" applyFont="1" applyFill="1" applyBorder="1" applyAlignment="1">
      <alignment horizontal="center" vertical="center"/>
    </xf>
    <xf numFmtId="49" fontId="8" fillId="0" borderId="20" xfId="8" applyNumberFormat="1" applyFont="1" applyFill="1" applyBorder="1" applyAlignment="1">
      <alignment vertical="center" wrapText="1"/>
    </xf>
    <xf numFmtId="3" fontId="8" fillId="0" borderId="20" xfId="1477" applyNumberFormat="1" applyFont="1" applyFill="1" applyBorder="1" applyAlignment="1">
      <alignment horizontal="right" vertical="center"/>
    </xf>
    <xf numFmtId="0" fontId="8" fillId="0" borderId="3" xfId="7791" applyFont="1" applyFill="1" applyBorder="1" applyAlignment="1">
      <alignment horizontal="center" vertical="center"/>
    </xf>
    <xf numFmtId="3" fontId="8" fillId="0" borderId="3" xfId="1477" applyNumberFormat="1" applyFont="1" applyFill="1" applyBorder="1" applyAlignment="1">
      <alignment horizontal="right" vertical="center"/>
    </xf>
    <xf numFmtId="0" fontId="5" fillId="0" borderId="3" xfId="1002" applyFont="1" applyFill="1" applyBorder="1" applyAlignment="1">
      <alignment horizontal="left" vertical="center" wrapText="1"/>
    </xf>
    <xf numFmtId="0" fontId="8" fillId="0" borderId="3" xfId="5247" applyFont="1" applyFill="1" applyBorder="1" applyAlignment="1">
      <alignment horizontal="center" vertical="center"/>
    </xf>
    <xf numFmtId="0" fontId="8" fillId="0" borderId="3" xfId="6993" applyFont="1" applyFill="1" applyBorder="1" applyAlignment="1">
      <alignment horizontal="center" vertical="center"/>
    </xf>
    <xf numFmtId="0" fontId="8" fillId="0" borderId="3" xfId="9363" applyFont="1" applyFill="1" applyBorder="1" applyAlignment="1">
      <alignment horizontal="center" vertical="center" wrapText="1"/>
    </xf>
    <xf numFmtId="0" fontId="8" fillId="0" borderId="3" xfId="9363" applyFont="1" applyFill="1" applyBorder="1" applyAlignment="1">
      <alignment horizontal="left" vertical="center" wrapText="1"/>
    </xf>
    <xf numFmtId="0" fontId="8" fillId="0" borderId="3" xfId="4" applyFont="1" applyFill="1" applyBorder="1" applyAlignment="1" applyProtection="1">
      <alignment vertical="center" wrapText="1"/>
      <protection locked="0"/>
    </xf>
    <xf numFmtId="0" fontId="5" fillId="0" borderId="3" xfId="0" applyFont="1" applyFill="1" applyBorder="1" applyAlignment="1">
      <alignment horizontal="left" vertical="center" wrapText="1"/>
    </xf>
    <xf numFmtId="0" fontId="8" fillId="0" borderId="3" xfId="4" applyFont="1" applyFill="1" applyBorder="1" applyAlignment="1">
      <alignment vertical="center"/>
    </xf>
    <xf numFmtId="3" fontId="8" fillId="0" borderId="3" xfId="4" applyNumberFormat="1" applyFont="1" applyFill="1" applyBorder="1" applyAlignment="1">
      <alignment horizontal="right" vertical="center" wrapText="1"/>
    </xf>
    <xf numFmtId="49" fontId="8" fillId="0" borderId="3" xfId="4695" applyNumberFormat="1" applyFont="1" applyFill="1" applyBorder="1" applyAlignment="1">
      <alignment vertical="center" wrapText="1"/>
    </xf>
    <xf numFmtId="49" fontId="8" fillId="0" borderId="3" xfId="6993" applyNumberFormat="1" applyFont="1" applyFill="1" applyBorder="1" applyAlignment="1">
      <alignment horizontal="left" vertical="center" wrapText="1"/>
    </xf>
    <xf numFmtId="0" fontId="5" fillId="0" borderId="3" xfId="4" applyFont="1" applyFill="1" applyBorder="1" applyAlignment="1">
      <alignment horizontal="left" vertical="center" wrapText="1"/>
    </xf>
    <xf numFmtId="0" fontId="8" fillId="0" borderId="23" xfId="7791" applyFont="1" applyFill="1" applyBorder="1" applyAlignment="1">
      <alignment horizontal="center" vertical="center"/>
    </xf>
    <xf numFmtId="3" fontId="8" fillId="0" borderId="3" xfId="1392" applyNumberFormat="1" applyFont="1" applyFill="1" applyBorder="1"/>
    <xf numFmtId="0" fontId="8" fillId="0" borderId="3" xfId="8" applyFont="1" applyFill="1" applyBorder="1" applyAlignment="1">
      <alignment horizontal="left" vertical="center" wrapText="1"/>
    </xf>
    <xf numFmtId="0" fontId="8" fillId="0" borderId="23" xfId="1002" applyFont="1" applyFill="1" applyBorder="1" applyAlignment="1">
      <alignment horizontal="center" vertical="center" wrapText="1"/>
    </xf>
    <xf numFmtId="0" fontId="8" fillId="0" borderId="23" xfId="1002" applyFont="1" applyFill="1" applyBorder="1" applyAlignment="1">
      <alignment horizontal="left" vertical="center" wrapText="1"/>
    </xf>
    <xf numFmtId="3" fontId="8" fillId="0" borderId="23" xfId="5247" applyNumberFormat="1" applyFont="1" applyFill="1" applyBorder="1" applyAlignment="1">
      <alignment horizontal="center" vertical="center"/>
    </xf>
    <xf numFmtId="0" fontId="8" fillId="0" borderId="23" xfId="8" applyFont="1" applyFill="1" applyBorder="1" applyAlignment="1">
      <alignment horizontal="left" vertical="center" wrapText="1"/>
    </xf>
    <xf numFmtId="3" fontId="8" fillId="0" borderId="23" xfId="5247" applyNumberFormat="1" applyFont="1" applyFill="1" applyBorder="1" applyAlignment="1">
      <alignment horizontal="center" vertical="center" wrapText="1"/>
    </xf>
    <xf numFmtId="49" fontId="8" fillId="0" borderId="3" xfId="7791" applyNumberFormat="1" applyFont="1" applyFill="1" applyBorder="1" applyAlignment="1">
      <alignment vertical="center" wrapText="1"/>
    </xf>
    <xf numFmtId="49" fontId="8" fillId="0" borderId="3" xfId="1392" applyNumberFormat="1" applyFont="1" applyFill="1" applyBorder="1" applyAlignment="1">
      <alignment horizontal="center" vertical="center" wrapText="1"/>
    </xf>
    <xf numFmtId="49" fontId="8" fillId="0" borderId="3" xfId="5247" applyNumberFormat="1" applyFont="1" applyFill="1" applyBorder="1" applyAlignment="1">
      <alignment horizontal="center" vertical="center" wrapText="1"/>
    </xf>
    <xf numFmtId="0" fontId="8" fillId="0" borderId="3" xfId="5287" applyFont="1" applyFill="1" applyBorder="1" applyAlignment="1">
      <alignment horizontal="center" vertical="center" wrapText="1"/>
    </xf>
    <xf numFmtId="0" fontId="8" fillId="0" borderId="3" xfId="5287" applyFont="1" applyFill="1" applyBorder="1" applyAlignment="1">
      <alignment horizontal="left" vertical="center" wrapText="1"/>
    </xf>
    <xf numFmtId="0" fontId="8" fillId="0" borderId="3" xfId="6882" applyFont="1" applyFill="1" applyBorder="1" applyAlignment="1">
      <alignment horizontal="left" vertical="center"/>
    </xf>
    <xf numFmtId="49" fontId="8" fillId="0" borderId="23" xfId="5157" applyNumberFormat="1" applyFont="1" applyFill="1" applyBorder="1" applyAlignment="1">
      <alignment horizontal="center" vertical="center"/>
    </xf>
    <xf numFmtId="0" fontId="8" fillId="0" borderId="23" xfId="1477" applyFont="1" applyFill="1" applyBorder="1" applyAlignment="1">
      <alignment vertical="center"/>
    </xf>
    <xf numFmtId="0" fontId="8" fillId="0" borderId="42" xfId="8" applyFont="1" applyFill="1" applyBorder="1" applyAlignment="1">
      <alignment horizontal="center" vertical="center"/>
    </xf>
    <xf numFmtId="0" fontId="8" fillId="0" borderId="42" xfId="8" applyFont="1" applyFill="1" applyBorder="1" applyAlignment="1">
      <alignment vertical="center"/>
    </xf>
    <xf numFmtId="3" fontId="8" fillId="0" borderId="0" xfId="8" applyNumberFormat="1" applyFont="1" applyFill="1" applyAlignment="1">
      <alignment horizontal="left" vertical="center" wrapText="1"/>
    </xf>
    <xf numFmtId="3" fontId="8" fillId="0" borderId="0" xfId="8" applyNumberFormat="1" applyFont="1" applyFill="1" applyAlignment="1">
      <alignment horizontal="left" vertical="center"/>
    </xf>
    <xf numFmtId="0" fontId="10" fillId="0" borderId="0" xfId="9" applyFont="1" applyFill="1" applyAlignment="1">
      <alignment horizontal="center" vertical="center" wrapText="1"/>
    </xf>
    <xf numFmtId="3" fontId="8" fillId="0" borderId="40" xfId="8" applyNumberFormat="1" applyFont="1" applyFill="1" applyBorder="1" applyAlignment="1">
      <alignment horizontal="left" vertical="center"/>
    </xf>
    <xf numFmtId="3" fontId="8" fillId="0" borderId="37" xfId="8" applyNumberFormat="1" applyFont="1" applyFill="1" applyBorder="1" applyAlignment="1">
      <alignment horizontal="left" vertical="center"/>
    </xf>
    <xf numFmtId="3" fontId="8" fillId="0" borderId="0" xfId="1477" applyNumberFormat="1" applyFont="1" applyFill="1" applyAlignment="1">
      <alignment horizontal="right" vertical="center"/>
    </xf>
    <xf numFmtId="0" fontId="8" fillId="0" borderId="3" xfId="6993" applyFont="1" applyFill="1" applyBorder="1" applyAlignment="1">
      <alignment horizontal="left" vertical="center" wrapText="1"/>
    </xf>
    <xf numFmtId="0" fontId="8" fillId="0" borderId="3" xfId="6990" applyFont="1" applyFill="1" applyBorder="1" applyAlignment="1">
      <alignment horizontal="center" vertical="center"/>
    </xf>
    <xf numFmtId="0" fontId="8" fillId="0" borderId="3" xfId="6990" applyFont="1" applyFill="1" applyBorder="1" applyAlignment="1">
      <alignment horizontal="left" vertical="center" wrapText="1"/>
    </xf>
    <xf numFmtId="0" fontId="8" fillId="0" borderId="3" xfId="5247" applyFont="1" applyFill="1" applyBorder="1" applyAlignment="1">
      <alignment vertical="center" wrapText="1"/>
    </xf>
    <xf numFmtId="1" fontId="8" fillId="0" borderId="3" xfId="4695" applyNumberFormat="1" applyFont="1" applyFill="1" applyBorder="1" applyAlignment="1">
      <alignment vertical="center"/>
    </xf>
    <xf numFmtId="1" fontId="8" fillId="0" borderId="3" xfId="4695" applyNumberFormat="1" applyFont="1" applyFill="1" applyBorder="1" applyAlignment="1">
      <alignment vertical="center" wrapText="1"/>
    </xf>
    <xf numFmtId="0" fontId="8" fillId="0" borderId="3" xfId="4695" applyFont="1" applyFill="1" applyBorder="1" applyAlignment="1">
      <alignment horizontal="center" vertical="center"/>
    </xf>
    <xf numFmtId="0" fontId="8" fillId="0" borderId="3" xfId="4695" applyFont="1" applyFill="1" applyBorder="1" applyAlignment="1">
      <alignment vertical="center" wrapText="1"/>
    </xf>
    <xf numFmtId="0" fontId="73" fillId="0" borderId="0" xfId="4" applyFont="1" applyFill="1" applyAlignment="1">
      <alignment horizontal="center"/>
    </xf>
    <xf numFmtId="0" fontId="73" fillId="0" borderId="0" xfId="4" applyFont="1" applyFill="1"/>
    <xf numFmtId="3" fontId="78" fillId="0" borderId="3" xfId="4695" applyNumberFormat="1" applyFont="1" applyFill="1" applyBorder="1"/>
    <xf numFmtId="3" fontId="8" fillId="0" borderId="3" xfId="4695" applyNumberFormat="1" applyFont="1" applyFill="1" applyBorder="1"/>
    <xf numFmtId="3" fontId="8" fillId="0" borderId="3" xfId="1443" applyNumberFormat="1" applyFont="1" applyFill="1" applyBorder="1" applyAlignment="1">
      <alignment horizontal="right" vertical="center"/>
    </xf>
    <xf numFmtId="0" fontId="41" fillId="0" borderId="0" xfId="1001" applyFont="1" applyFill="1"/>
    <xf numFmtId="0" fontId="76" fillId="0" borderId="0" xfId="1001" applyFont="1" applyFill="1" applyAlignment="1">
      <alignment horizontal="center"/>
    </xf>
    <xf numFmtId="0" fontId="41" fillId="0" borderId="0" xfId="1001" applyFont="1" applyFill="1" applyAlignment="1">
      <alignment vertical="center" wrapText="1"/>
    </xf>
    <xf numFmtId="3" fontId="8" fillId="0" borderId="0" xfId="4695" applyNumberFormat="1" applyFont="1" applyFill="1" applyAlignment="1">
      <alignment vertical="center"/>
    </xf>
    <xf numFmtId="3" fontId="8" fillId="0" borderId="0" xfId="8719" applyNumberFormat="1" applyFont="1" applyFill="1" applyAlignment="1">
      <alignment horizontal="right" vertical="center"/>
    </xf>
    <xf numFmtId="3" fontId="8" fillId="0" borderId="0" xfId="8719" applyNumberFormat="1" applyFont="1" applyFill="1" applyAlignment="1">
      <alignment vertical="center"/>
    </xf>
    <xf numFmtId="3" fontId="8" fillId="0" borderId="40" xfId="8" applyNumberFormat="1" applyFont="1" applyFill="1" applyBorder="1" applyAlignment="1">
      <alignment vertical="center"/>
    </xf>
    <xf numFmtId="3" fontId="8" fillId="0" borderId="40" xfId="8" applyNumberFormat="1" applyFont="1" applyFill="1" applyBorder="1" applyAlignment="1">
      <alignment horizontal="right" vertical="center"/>
    </xf>
    <xf numFmtId="3" fontId="8" fillId="0" borderId="37" xfId="8" applyNumberFormat="1" applyFont="1" applyFill="1" applyBorder="1" applyAlignment="1">
      <alignment vertical="center"/>
    </xf>
    <xf numFmtId="3" fontId="78" fillId="0" borderId="0" xfId="4695" applyNumberFormat="1" applyFont="1" applyFill="1" applyAlignment="1">
      <alignment vertical="center"/>
    </xf>
    <xf numFmtId="0" fontId="76" fillId="0" borderId="0" xfId="720" applyFont="1" applyFill="1" applyAlignment="1">
      <alignment horizontal="center"/>
    </xf>
    <xf numFmtId="0" fontId="76" fillId="0" borderId="0" xfId="720" applyFont="1" applyFill="1"/>
    <xf numFmtId="0" fontId="81" fillId="0" borderId="0" xfId="4" applyFont="1" applyFill="1" applyAlignment="1">
      <alignment horizontal="center"/>
    </xf>
    <xf numFmtId="0" fontId="80" fillId="0" borderId="0" xfId="720" applyFont="1" applyFill="1"/>
    <xf numFmtId="0" fontId="76" fillId="0" borderId="0" xfId="993" applyFont="1" applyFill="1" applyAlignment="1">
      <alignment horizontal="center"/>
    </xf>
    <xf numFmtId="0" fontId="76" fillId="0" borderId="0" xfId="993" applyFont="1" applyFill="1"/>
    <xf numFmtId="164" fontId="81" fillId="0" borderId="0" xfId="11414" applyNumberFormat="1" applyFont="1" applyFill="1" applyBorder="1">
      <alignment vertical="center"/>
    </xf>
    <xf numFmtId="0" fontId="81" fillId="0" borderId="0" xfId="4700" applyFont="1" applyAlignment="1">
      <alignment horizontal="left" vertical="center"/>
    </xf>
    <xf numFmtId="165" fontId="75" fillId="0" borderId="0" xfId="11354" applyNumberFormat="1" applyFont="1" applyBorder="1" applyAlignment="1" applyProtection="1">
      <alignment horizontal="left" vertical="center"/>
    </xf>
    <xf numFmtId="165" fontId="75" fillId="0" borderId="0" xfId="11354" applyNumberFormat="1" applyFont="1" applyBorder="1" applyAlignment="1" applyProtection="1">
      <alignment horizontal="center" vertical="center"/>
    </xf>
    <xf numFmtId="3" fontId="79" fillId="0" borderId="0" xfId="9" applyNumberFormat="1" applyFont="1" applyAlignment="1">
      <alignment horizontal="center" vertical="center"/>
    </xf>
    <xf numFmtId="165" fontId="78" fillId="0" borderId="0" xfId="11354" applyNumberFormat="1" applyFont="1" applyBorder="1" applyAlignment="1" applyProtection="1">
      <alignment horizontal="center" vertical="center"/>
    </xf>
    <xf numFmtId="3" fontId="41" fillId="0" borderId="0" xfId="9" applyNumberFormat="1" applyFont="1" applyAlignment="1">
      <alignment horizontal="center" vertical="center"/>
    </xf>
    <xf numFmtId="0" fontId="41" fillId="0" borderId="0" xfId="9" applyFont="1"/>
    <xf numFmtId="165" fontId="81" fillId="0" borderId="0" xfId="11354" applyNumberFormat="1" applyFont="1" applyBorder="1" applyAlignment="1" applyProtection="1">
      <alignment horizontal="left" vertical="center"/>
    </xf>
    <xf numFmtId="165" fontId="81" fillId="0" borderId="0" xfId="11354" applyNumberFormat="1" applyFont="1" applyBorder="1" applyAlignment="1" applyProtection="1">
      <alignment horizontal="center" vertical="center"/>
    </xf>
    <xf numFmtId="165" fontId="114" fillId="0" borderId="0" xfId="11354" applyNumberFormat="1" applyFont="1" applyBorder="1" applyAlignment="1" applyProtection="1">
      <alignment horizontal="left" vertical="center"/>
    </xf>
    <xf numFmtId="165" fontId="114" fillId="0" borderId="0" xfId="11354" applyNumberFormat="1" applyFont="1" applyBorder="1" applyAlignment="1" applyProtection="1">
      <alignment horizontal="center" vertical="center"/>
    </xf>
    <xf numFmtId="9" fontId="79" fillId="0" borderId="0" xfId="1" applyFont="1" applyAlignment="1">
      <alignment horizontal="center" vertical="center"/>
    </xf>
    <xf numFmtId="9" fontId="114" fillId="0" borderId="0" xfId="1" applyFont="1" applyBorder="1" applyAlignment="1" applyProtection="1">
      <alignment horizontal="center" vertical="center"/>
    </xf>
    <xf numFmtId="164" fontId="78" fillId="0" borderId="0" xfId="11414" applyNumberFormat="1" applyFont="1" applyFill="1" applyBorder="1">
      <alignment vertical="center"/>
    </xf>
    <xf numFmtId="164" fontId="78" fillId="0" borderId="0" xfId="11414" applyNumberFormat="1" applyFont="1" applyFill="1" applyBorder="1" applyAlignment="1">
      <alignment horizontal="right" vertical="center"/>
    </xf>
    <xf numFmtId="0" fontId="41" fillId="0" borderId="47" xfId="9" applyFont="1" applyBorder="1" applyAlignment="1">
      <alignment horizontal="center" vertical="center"/>
    </xf>
    <xf numFmtId="0" fontId="118" fillId="0" borderId="47" xfId="5255" applyFont="1" applyBorder="1" applyAlignment="1">
      <alignment vertical="center" wrapText="1"/>
    </xf>
    <xf numFmtId="0" fontId="78" fillId="0" borderId="47" xfId="9" applyFont="1" applyBorder="1" applyAlignment="1">
      <alignment horizontal="center" vertical="center"/>
    </xf>
    <xf numFmtId="3" fontId="78" fillId="0" borderId="47" xfId="1485" applyNumberFormat="1" applyFont="1" applyFill="1" applyBorder="1" applyAlignment="1">
      <alignment horizontal="center" vertical="center"/>
    </xf>
    <xf numFmtId="3" fontId="78" fillId="0" borderId="47" xfId="1485" applyNumberFormat="1" applyFont="1" applyBorder="1" applyAlignment="1">
      <alignment horizontal="center" vertical="center"/>
    </xf>
    <xf numFmtId="3" fontId="78" fillId="0" borderId="47" xfId="9" applyNumberFormat="1" applyFont="1" applyFill="1" applyBorder="1" applyAlignment="1">
      <alignment horizontal="center" vertical="center"/>
    </xf>
    <xf numFmtId="0" fontId="41" fillId="0" borderId="47" xfId="9" applyFont="1" applyFill="1" applyBorder="1" applyAlignment="1">
      <alignment horizontal="center" vertical="center"/>
    </xf>
    <xf numFmtId="0" fontId="118" fillId="0" borderId="47" xfId="5255" applyFont="1" applyFill="1" applyBorder="1" applyAlignment="1">
      <alignment vertical="center" wrapText="1"/>
    </xf>
    <xf numFmtId="0" fontId="78" fillId="0" borderId="47" xfId="9" applyFont="1" applyFill="1" applyBorder="1" applyAlignment="1">
      <alignment horizontal="center" vertical="center"/>
    </xf>
    <xf numFmtId="0" fontId="41" fillId="0" borderId="0" xfId="9" applyFont="1" applyFill="1"/>
    <xf numFmtId="0" fontId="118" fillId="0" borderId="47" xfId="1485" applyFont="1" applyFill="1" applyBorder="1" applyAlignment="1">
      <alignment horizontal="left" vertical="center" wrapText="1"/>
    </xf>
    <xf numFmtId="0" fontId="78" fillId="0" borderId="47" xfId="9" quotePrefix="1" applyFont="1" applyFill="1" applyBorder="1" applyAlignment="1">
      <alignment horizontal="center" vertical="center"/>
    </xf>
    <xf numFmtId="0" fontId="78" fillId="0" borderId="47" xfId="9" quotePrefix="1" applyFont="1" applyBorder="1" applyAlignment="1">
      <alignment horizontal="center" vertical="center"/>
    </xf>
    <xf numFmtId="0" fontId="118" fillId="0" borderId="47" xfId="12553" applyFont="1" applyBorder="1" applyAlignment="1">
      <alignment vertical="center" wrapText="1"/>
    </xf>
    <xf numFmtId="0" fontId="79" fillId="0" borderId="0" xfId="9" applyFont="1"/>
    <xf numFmtId="0" fontId="79" fillId="0" borderId="0" xfId="9" applyFont="1" applyBorder="1" applyAlignment="1">
      <alignment horizontal="center" vertical="center"/>
    </xf>
    <xf numFmtId="3" fontId="79" fillId="0" borderId="0" xfId="9" applyNumberFormat="1" applyFont="1" applyBorder="1" applyAlignment="1">
      <alignment horizontal="center" vertical="center"/>
    </xf>
    <xf numFmtId="0" fontId="41" fillId="0" borderId="0" xfId="9" applyFont="1" applyAlignment="1">
      <alignment vertical="center"/>
    </xf>
    <xf numFmtId="0" fontId="41" fillId="0" borderId="0" xfId="9" applyFont="1" applyAlignment="1">
      <alignment horizontal="center" vertical="center"/>
    </xf>
    <xf numFmtId="0" fontId="79" fillId="0" borderId="0" xfId="9" applyFont="1" applyAlignment="1">
      <alignment horizontal="center" vertical="center"/>
    </xf>
    <xf numFmtId="4" fontId="79" fillId="0" borderId="0" xfId="9" applyNumberFormat="1" applyFont="1" applyAlignment="1">
      <alignment horizontal="center" vertical="center"/>
    </xf>
    <xf numFmtId="0" fontId="41" fillId="0" borderId="0" xfId="9" applyFont="1" applyAlignment="1">
      <alignment horizontal="right" vertical="center"/>
    </xf>
    <xf numFmtId="0" fontId="10" fillId="0" borderId="47" xfId="969" applyFont="1" applyFill="1" applyBorder="1" applyAlignment="1">
      <alignment horizontal="center" vertical="center" wrapText="1"/>
    </xf>
    <xf numFmtId="0" fontId="79" fillId="0" borderId="0" xfId="9" applyFont="1" applyAlignment="1">
      <alignment vertical="center"/>
    </xf>
    <xf numFmtId="3" fontId="8" fillId="0" borderId="34" xfId="8" applyNumberFormat="1" applyFont="1" applyFill="1" applyBorder="1" applyAlignment="1">
      <alignment horizontal="center" vertical="center"/>
    </xf>
    <xf numFmtId="3" fontId="8" fillId="0" borderId="22" xfId="8" applyNumberFormat="1" applyFont="1" applyFill="1" applyBorder="1" applyAlignment="1">
      <alignment horizontal="center" vertical="center"/>
    </xf>
    <xf numFmtId="3" fontId="8" fillId="0" borderId="47" xfId="8" applyNumberFormat="1" applyFont="1" applyFill="1" applyBorder="1" applyAlignment="1">
      <alignment horizontal="right" vertical="center"/>
    </xf>
    <xf numFmtId="3" fontId="8" fillId="0" borderId="47" xfId="1477" applyNumberFormat="1" applyFont="1" applyFill="1" applyBorder="1" applyAlignment="1">
      <alignment vertical="center"/>
    </xf>
    <xf numFmtId="0" fontId="41" fillId="0" borderId="0" xfId="4" applyFont="1" applyFill="1" applyAlignment="1">
      <alignment vertical="center"/>
    </xf>
    <xf numFmtId="3" fontId="8" fillId="0" borderId="0" xfId="1392" applyNumberFormat="1" applyFont="1" applyFill="1"/>
    <xf numFmtId="3" fontId="41" fillId="0" borderId="47" xfId="9" applyNumberFormat="1" applyFont="1" applyBorder="1" applyAlignment="1">
      <alignment horizontal="center" vertical="center"/>
    </xf>
    <xf numFmtId="0" fontId="78" fillId="14" borderId="3" xfId="1392" applyFont="1" applyFill="1" applyBorder="1" applyAlignment="1">
      <alignment horizontal="center" vertical="center"/>
    </xf>
    <xf numFmtId="3" fontId="78" fillId="14" borderId="3" xfId="6882" applyNumberFormat="1" applyFont="1" applyFill="1" applyBorder="1" applyAlignment="1">
      <alignment vertical="center"/>
    </xf>
    <xf numFmtId="0" fontId="78" fillId="14" borderId="3" xfId="1392" applyFont="1" applyFill="1" applyBorder="1" applyAlignment="1">
      <alignment vertical="center"/>
    </xf>
    <xf numFmtId="49" fontId="8" fillId="0" borderId="47" xfId="6869" applyNumberFormat="1" applyFont="1" applyBorder="1" applyAlignment="1">
      <alignment horizontal="center" vertical="center" wrapText="1"/>
    </xf>
    <xf numFmtId="0" fontId="8" fillId="0" borderId="47" xfId="1477" applyFont="1" applyBorder="1" applyAlignment="1">
      <alignment wrapText="1"/>
    </xf>
    <xf numFmtId="3" fontId="8" fillId="0" borderId="47" xfId="11042" applyNumberFormat="1" applyFont="1" applyFill="1" applyBorder="1" applyAlignment="1">
      <alignment horizontal="right" vertical="center"/>
    </xf>
    <xf numFmtId="3" fontId="8" fillId="0" borderId="47" xfId="4695" applyNumberFormat="1" applyFont="1" applyBorder="1" applyAlignment="1">
      <alignment horizontal="right" vertical="center"/>
    </xf>
    <xf numFmtId="49" fontId="8" fillId="0" borderId="47" xfId="4695" applyNumberFormat="1" applyFont="1" applyBorder="1" applyAlignment="1">
      <alignment horizontal="left" vertical="center" wrapText="1"/>
    </xf>
    <xf numFmtId="49" fontId="8" fillId="0" borderId="47" xfId="8" applyNumberFormat="1" applyFont="1" applyBorder="1" applyAlignment="1">
      <alignment vertical="center" wrapText="1"/>
    </xf>
    <xf numFmtId="0" fontId="8" fillId="0" borderId="47" xfId="1477" applyFont="1" applyBorder="1" applyAlignment="1">
      <alignment horizontal="center" vertical="center"/>
    </xf>
    <xf numFmtId="0" fontId="8" fillId="0" borderId="47" xfId="1477" applyFont="1" applyBorder="1" applyAlignment="1">
      <alignment horizontal="left" vertical="center" wrapText="1"/>
    </xf>
    <xf numFmtId="0" fontId="8" fillId="0" borderId="47" xfId="1392" applyFont="1" applyBorder="1" applyAlignment="1">
      <alignment horizontal="center" vertical="center" wrapText="1"/>
    </xf>
    <xf numFmtId="0" fontId="8" fillId="0" borderId="47" xfId="1392" applyFont="1" applyBorder="1" applyAlignment="1">
      <alignment horizontal="left" vertical="center" wrapText="1"/>
    </xf>
    <xf numFmtId="0" fontId="8" fillId="0" borderId="47" xfId="1477" applyFont="1" applyBorder="1" applyAlignment="1">
      <alignment vertical="center" wrapText="1"/>
    </xf>
    <xf numFmtId="0" fontId="8" fillId="0" borderId="47" xfId="995" applyFont="1" applyBorder="1" applyAlignment="1">
      <alignment horizontal="left" vertical="center" wrapText="1"/>
    </xf>
    <xf numFmtId="0" fontId="8" fillId="0" borderId="47" xfId="0" applyFont="1" applyBorder="1" applyAlignment="1">
      <alignment horizontal="left" vertical="center" wrapText="1"/>
    </xf>
    <xf numFmtId="0" fontId="8" fillId="0" borderId="47" xfId="976" applyFont="1" applyBorder="1" applyAlignment="1">
      <alignment horizontal="center" vertical="center" wrapText="1"/>
    </xf>
    <xf numFmtId="0" fontId="8" fillId="0" borderId="47" xfId="976" applyFont="1" applyBorder="1" applyAlignment="1">
      <alignment horizontal="left" vertical="center" wrapText="1"/>
    </xf>
    <xf numFmtId="0" fontId="8" fillId="0" borderId="47" xfId="7000" applyFont="1" applyBorder="1" applyAlignment="1">
      <alignment horizontal="center" vertical="center" wrapText="1"/>
    </xf>
    <xf numFmtId="0" fontId="8" fillId="0" borderId="47" xfId="7000" applyFont="1" applyBorder="1" applyAlignment="1">
      <alignment horizontal="left" vertical="center" wrapText="1"/>
    </xf>
    <xf numFmtId="49" fontId="8" fillId="0" borderId="47" xfId="6869" applyNumberFormat="1" applyFont="1" applyBorder="1" applyAlignment="1">
      <alignment horizontal="left" vertical="center" wrapText="1"/>
    </xf>
    <xf numFmtId="0" fontId="8" fillId="0" borderId="47" xfId="7791" applyFont="1" applyBorder="1" applyAlignment="1">
      <alignment horizontal="center" vertical="center" wrapText="1"/>
    </xf>
    <xf numFmtId="0" fontId="8" fillId="0" borderId="47" xfId="7791" applyFont="1" applyBorder="1" applyAlignment="1">
      <alignment horizontal="left" vertical="center" wrapText="1"/>
    </xf>
    <xf numFmtId="0" fontId="8" fillId="0" borderId="47" xfId="4695" applyFont="1" applyBorder="1" applyAlignment="1">
      <alignment horizontal="center" vertical="center" wrapText="1"/>
    </xf>
    <xf numFmtId="0" fontId="8" fillId="0" borderId="47" xfId="8" applyFont="1" applyBorder="1" applyAlignment="1">
      <alignment horizontal="center" vertical="center" wrapText="1"/>
    </xf>
    <xf numFmtId="0" fontId="8" fillId="0" borderId="47" xfId="8" applyFont="1" applyBorder="1" applyAlignment="1">
      <alignment horizontal="left" vertical="center" wrapText="1"/>
    </xf>
    <xf numFmtId="49" fontId="8" fillId="0" borderId="47" xfId="6993" applyNumberFormat="1" applyFont="1" applyBorder="1" applyAlignment="1">
      <alignment horizontal="center" vertical="center" wrapText="1"/>
    </xf>
    <xf numFmtId="0" fontId="8" fillId="0" borderId="47" xfId="4" applyFont="1" applyBorder="1" applyAlignment="1">
      <alignment horizontal="center" vertical="center"/>
    </xf>
    <xf numFmtId="0" fontId="8" fillId="0" borderId="47" xfId="4" applyFont="1" applyBorder="1" applyAlignment="1">
      <alignment vertical="center"/>
    </xf>
    <xf numFmtId="3" fontId="8" fillId="0" borderId="47" xfId="1491" applyNumberFormat="1" applyFont="1" applyBorder="1" applyAlignment="1">
      <alignment horizontal="right" vertical="center"/>
    </xf>
    <xf numFmtId="0" fontId="8" fillId="0" borderId="47" xfId="4" applyFont="1" applyBorder="1" applyAlignment="1">
      <alignment horizontal="center" vertical="center" wrapText="1"/>
    </xf>
    <xf numFmtId="0" fontId="8" fillId="0" borderId="47" xfId="4" applyFont="1" applyBorder="1" applyAlignment="1">
      <alignment vertical="center" wrapText="1"/>
    </xf>
    <xf numFmtId="49" fontId="8" fillId="0" borderId="47" xfId="6993" applyNumberFormat="1" applyFont="1" applyBorder="1" applyAlignment="1">
      <alignment horizontal="left" vertical="center" wrapText="1"/>
    </xf>
    <xf numFmtId="49" fontId="8" fillId="0" borderId="47" xfId="4695" applyNumberFormat="1" applyFont="1" applyBorder="1" applyAlignment="1">
      <alignment horizontal="center" vertical="center" wrapText="1"/>
    </xf>
    <xf numFmtId="0" fontId="8" fillId="0" borderId="47" xfId="6993" applyFont="1" applyBorder="1" applyAlignment="1">
      <alignment horizontal="center" vertical="center" wrapText="1"/>
    </xf>
    <xf numFmtId="0" fontId="8" fillId="0" borderId="47" xfId="6993" applyFont="1" applyBorder="1" applyAlignment="1">
      <alignment horizontal="left" vertical="center" wrapText="1"/>
    </xf>
    <xf numFmtId="0" fontId="8" fillId="0" borderId="47" xfId="7498" applyFont="1" applyBorder="1" applyAlignment="1">
      <alignment horizontal="center" vertical="center" wrapText="1"/>
    </xf>
    <xf numFmtId="0" fontId="8" fillId="0" borderId="47" xfId="7498" applyFont="1" applyBorder="1" applyAlignment="1">
      <alignment horizontal="left" vertical="center" wrapText="1"/>
    </xf>
    <xf numFmtId="0" fontId="8" fillId="0" borderId="47" xfId="7791" applyFont="1" applyBorder="1" applyAlignment="1">
      <alignment horizontal="center" vertical="center"/>
    </xf>
    <xf numFmtId="0" fontId="8" fillId="0" borderId="47" xfId="4695" applyFont="1" applyBorder="1" applyAlignment="1">
      <alignment horizontal="center" vertical="center"/>
    </xf>
    <xf numFmtId="0" fontId="8" fillId="0" borderId="47" xfId="6869" applyFont="1" applyBorder="1" applyAlignment="1">
      <alignment horizontal="center" vertical="center" wrapText="1"/>
    </xf>
    <xf numFmtId="49" fontId="8" fillId="0" borderId="47" xfId="6869" applyNumberFormat="1" applyFont="1" applyBorder="1" applyAlignment="1">
      <alignment vertical="center" wrapText="1"/>
    </xf>
    <xf numFmtId="0" fontId="8" fillId="0" borderId="47" xfId="7498" applyFont="1" applyBorder="1" applyAlignment="1">
      <alignment horizontal="center" vertical="center"/>
    </xf>
    <xf numFmtId="49" fontId="8" fillId="0" borderId="47" xfId="6869" applyNumberFormat="1" applyFont="1" applyBorder="1" applyAlignment="1">
      <alignment horizontal="center" vertical="center"/>
    </xf>
    <xf numFmtId="49" fontId="8" fillId="0" borderId="47" xfId="6869" applyNumberFormat="1" applyFont="1" applyBorder="1" applyAlignment="1">
      <alignment horizontal="left" vertical="center"/>
    </xf>
    <xf numFmtId="0" fontId="8" fillId="0" borderId="47" xfId="1477" applyFont="1" applyBorder="1" applyAlignment="1">
      <alignment vertical="center"/>
    </xf>
    <xf numFmtId="0" fontId="8" fillId="0" borderId="47" xfId="1477" applyFont="1" applyBorder="1" applyAlignment="1">
      <alignment horizontal="left" vertical="center"/>
    </xf>
    <xf numFmtId="0" fontId="78" fillId="0" borderId="47" xfId="976" applyFont="1" applyBorder="1" applyAlignment="1">
      <alignment horizontal="center" vertical="center" wrapText="1"/>
    </xf>
    <xf numFmtId="0" fontId="78" fillId="0" borderId="47" xfId="976" applyFont="1" applyBorder="1" applyAlignment="1">
      <alignment horizontal="left" vertical="center" wrapText="1"/>
    </xf>
    <xf numFmtId="3" fontId="78" fillId="0" borderId="47" xfId="11042" applyNumberFormat="1" applyFont="1" applyFill="1" applyBorder="1" applyAlignment="1">
      <alignment horizontal="right" vertical="center"/>
    </xf>
    <xf numFmtId="3" fontId="78" fillId="0" borderId="47" xfId="4695" applyNumberFormat="1" applyFont="1" applyBorder="1" applyAlignment="1">
      <alignment horizontal="right" vertical="center"/>
    </xf>
    <xf numFmtId="3" fontId="78" fillId="0" borderId="47" xfId="8" applyNumberFormat="1" applyFont="1" applyBorder="1" applyAlignment="1">
      <alignment horizontal="right" vertical="center" wrapText="1"/>
    </xf>
    <xf numFmtId="3" fontId="78" fillId="0" borderId="47" xfId="8" applyNumberFormat="1" applyFont="1" applyBorder="1" applyAlignment="1">
      <alignment vertical="center" wrapText="1"/>
    </xf>
    <xf numFmtId="0" fontId="78" fillId="0" borderId="47" xfId="1392" applyFont="1" applyBorder="1" applyAlignment="1">
      <alignment horizontal="center" vertical="center" wrapText="1"/>
    </xf>
    <xf numFmtId="0" fontId="78" fillId="0" borderId="47" xfId="1392" applyFont="1" applyBorder="1" applyAlignment="1">
      <alignment horizontal="left" vertical="center" wrapText="1"/>
    </xf>
    <xf numFmtId="0" fontId="8" fillId="0" borderId="47" xfId="995" applyFont="1" applyBorder="1" applyAlignment="1">
      <alignment horizontal="center" vertical="center" wrapText="1"/>
    </xf>
    <xf numFmtId="49" fontId="8" fillId="0" borderId="47" xfId="1477" applyNumberFormat="1" applyFont="1" applyBorder="1" applyAlignment="1">
      <alignment horizontal="center" vertical="center" wrapText="1"/>
    </xf>
    <xf numFmtId="0" fontId="8" fillId="0" borderId="47" xfId="4695" applyFont="1" applyBorder="1" applyAlignment="1">
      <alignment horizontal="left" vertical="center" wrapText="1"/>
    </xf>
    <xf numFmtId="0" fontId="8" fillId="0" borderId="47" xfId="8" applyFont="1" applyBorder="1" applyAlignment="1">
      <alignment vertical="center" wrapText="1"/>
    </xf>
    <xf numFmtId="49" fontId="8" fillId="0" borderId="47" xfId="1477" applyNumberFormat="1" applyFont="1" applyBorder="1" applyAlignment="1">
      <alignment horizontal="center" vertical="center"/>
    </xf>
    <xf numFmtId="3" fontId="8" fillId="0" borderId="47" xfId="4695" applyNumberFormat="1" applyFont="1" applyBorder="1" applyAlignment="1">
      <alignment horizontal="center" vertical="center" wrapText="1"/>
    </xf>
    <xf numFmtId="3" fontId="8" fillId="0" borderId="47" xfId="4695" applyNumberFormat="1" applyFont="1" applyBorder="1" applyAlignment="1">
      <alignment horizontal="left" vertical="center" wrapText="1"/>
    </xf>
    <xf numFmtId="0" fontId="8" fillId="0" borderId="47" xfId="4" applyFont="1" applyBorder="1" applyAlignment="1">
      <alignment horizontal="left" vertical="center" wrapText="1"/>
    </xf>
    <xf numFmtId="0" fontId="8" fillId="0" borderId="47" xfId="8" applyFont="1" applyBorder="1" applyAlignment="1">
      <alignment horizontal="center" vertical="center"/>
    </xf>
    <xf numFmtId="0" fontId="8" fillId="0" borderId="47" xfId="5157" applyFont="1" applyBorder="1" applyAlignment="1">
      <alignment horizontal="center" vertical="center" wrapText="1"/>
    </xf>
    <xf numFmtId="0" fontId="8" fillId="0" borderId="47" xfId="4" applyFont="1" applyBorder="1" applyAlignment="1">
      <alignment horizontal="left" vertical="top" wrapText="1"/>
    </xf>
    <xf numFmtId="0" fontId="78" fillId="0" borderId="47" xfId="7791" applyFont="1" applyBorder="1" applyAlignment="1">
      <alignment horizontal="center" vertical="center"/>
    </xf>
    <xf numFmtId="0" fontId="78" fillId="0" borderId="47" xfId="1477" applyFont="1" applyBorder="1" applyAlignment="1">
      <alignment wrapText="1"/>
    </xf>
    <xf numFmtId="3" fontId="75" fillId="0" borderId="47" xfId="4695" applyNumberFormat="1" applyFont="1" applyBorder="1" applyAlignment="1">
      <alignment horizontal="right" vertical="center"/>
    </xf>
    <xf numFmtId="49" fontId="78" fillId="0" borderId="47" xfId="6869" applyNumberFormat="1" applyFont="1" applyBorder="1" applyAlignment="1">
      <alignment horizontal="center" vertical="center" wrapText="1"/>
    </xf>
    <xf numFmtId="0" fontId="78" fillId="0" borderId="47" xfId="8" applyFont="1" applyBorder="1" applyAlignment="1">
      <alignment vertical="center" wrapText="1"/>
    </xf>
    <xf numFmtId="0" fontId="78" fillId="0" borderId="47" xfId="1477" applyFont="1" applyBorder="1" applyAlignment="1">
      <alignment horizontal="center" vertical="center"/>
    </xf>
    <xf numFmtId="0" fontId="78" fillId="0" borderId="47" xfId="1477" applyFont="1" applyBorder="1" applyAlignment="1">
      <alignment horizontal="left" vertical="center" wrapText="1"/>
    </xf>
    <xf numFmtId="49" fontId="78" fillId="0" borderId="47" xfId="1477" applyNumberFormat="1" applyFont="1" applyBorder="1" applyAlignment="1">
      <alignment horizontal="center" vertical="center" wrapText="1"/>
    </xf>
    <xf numFmtId="0" fontId="8" fillId="0" borderId="47" xfId="5157" applyFont="1" applyBorder="1" applyAlignment="1">
      <alignment horizontal="left" vertical="center" wrapText="1"/>
    </xf>
    <xf numFmtId="0" fontId="8" fillId="0" borderId="47" xfId="4695" applyFont="1" applyBorder="1" applyAlignment="1">
      <alignment vertical="center" wrapText="1"/>
    </xf>
    <xf numFmtId="0" fontId="8" fillId="14" borderId="47" xfId="4" applyFont="1" applyFill="1" applyBorder="1" applyAlignment="1">
      <alignment horizontal="center" vertical="center"/>
    </xf>
    <xf numFmtId="0" fontId="8" fillId="14" borderId="47" xfId="4" quotePrefix="1" applyFont="1" applyFill="1" applyBorder="1" applyAlignment="1">
      <alignment horizontal="left" vertical="center" wrapText="1"/>
    </xf>
    <xf numFmtId="3" fontId="78" fillId="14" borderId="47" xfId="4" applyNumberFormat="1" applyFont="1" applyFill="1" applyBorder="1"/>
    <xf numFmtId="0" fontId="8" fillId="0" borderId="0" xfId="1001" applyFont="1" applyFill="1" applyAlignment="1">
      <alignment horizontal="center" vertical="center"/>
    </xf>
    <xf numFmtId="0" fontId="77" fillId="0" borderId="3" xfId="0" applyFont="1" applyFill="1" applyBorder="1" applyAlignment="1">
      <alignment horizontal="center" vertical="center" wrapText="1"/>
    </xf>
    <xf numFmtId="0" fontId="77" fillId="0" borderId="23" xfId="0" applyFont="1" applyFill="1" applyBorder="1" applyAlignment="1">
      <alignment horizontal="center" vertical="center" wrapText="1"/>
    </xf>
    <xf numFmtId="0" fontId="8" fillId="0" borderId="23" xfId="1001" applyFont="1" applyFill="1" applyBorder="1" applyAlignment="1">
      <alignment horizontal="center" vertical="center"/>
    </xf>
    <xf numFmtId="0" fontId="8" fillId="0" borderId="23" xfId="1001" applyFont="1" applyFill="1" applyBorder="1" applyAlignment="1">
      <alignment horizontal="center" vertical="center" wrapText="1"/>
    </xf>
    <xf numFmtId="0" fontId="78" fillId="0" borderId="3" xfId="1001" applyFont="1" applyFill="1" applyBorder="1" applyAlignment="1">
      <alignment horizontal="center" vertical="center"/>
    </xf>
    <xf numFmtId="0" fontId="77" fillId="0" borderId="3" xfId="999" applyFont="1" applyFill="1" applyBorder="1" applyAlignment="1">
      <alignment horizontal="center" vertical="center" wrapText="1"/>
    </xf>
    <xf numFmtId="0" fontId="8" fillId="0" borderId="24" xfId="1001" applyFont="1" applyFill="1" applyBorder="1" applyAlignment="1">
      <alignment horizontal="center" vertical="center"/>
    </xf>
    <xf numFmtId="0" fontId="77" fillId="0" borderId="23" xfId="999" applyFont="1" applyFill="1" applyBorder="1" applyAlignment="1">
      <alignment horizontal="center" vertical="center" wrapText="1"/>
    </xf>
    <xf numFmtId="0" fontId="76" fillId="0" borderId="0" xfId="1001" applyFont="1" applyFill="1" applyAlignment="1">
      <alignment horizontal="center" vertical="center"/>
    </xf>
    <xf numFmtId="3" fontId="8" fillId="0" borderId="3" xfId="1001" applyNumberFormat="1" applyFont="1" applyFill="1" applyBorder="1" applyAlignment="1">
      <alignment vertical="center"/>
    </xf>
    <xf numFmtId="3" fontId="8" fillId="0" borderId="3" xfId="5" applyNumberFormat="1" applyFont="1" applyFill="1" applyBorder="1" applyAlignment="1">
      <alignment vertical="center"/>
    </xf>
    <xf numFmtId="3" fontId="76" fillId="0" borderId="0" xfId="1001" applyNumberFormat="1" applyFont="1" applyFill="1" applyAlignment="1">
      <alignment vertical="center"/>
    </xf>
    <xf numFmtId="3" fontId="8" fillId="14" borderId="20" xfId="997" applyNumberFormat="1" applyFont="1" applyFill="1" applyBorder="1" applyAlignment="1">
      <alignment vertical="center"/>
    </xf>
    <xf numFmtId="0" fontId="8" fillId="14" borderId="3" xfId="8978" applyFont="1" applyFill="1" applyBorder="1" applyAlignment="1">
      <alignment vertical="center" wrapText="1"/>
    </xf>
    <xf numFmtId="0" fontId="8" fillId="14" borderId="22" xfId="4624" quotePrefix="1" applyFont="1" applyFill="1" applyBorder="1" applyAlignment="1">
      <alignment horizontal="left" vertical="center" wrapText="1"/>
    </xf>
    <xf numFmtId="0" fontId="8" fillId="14" borderId="47" xfId="8978" applyFont="1" applyFill="1" applyBorder="1" applyAlignment="1">
      <alignment vertical="center" wrapText="1"/>
    </xf>
    <xf numFmtId="49" fontId="8" fillId="14" borderId="3" xfId="10" applyNumberFormat="1" applyFont="1" applyFill="1" applyBorder="1" applyAlignment="1">
      <alignment horizontal="left" vertical="center" wrapText="1"/>
    </xf>
    <xf numFmtId="49" fontId="8" fillId="14" borderId="23" xfId="981" applyNumberFormat="1" applyFont="1" applyFill="1" applyBorder="1" applyAlignment="1">
      <alignment horizontal="left" vertical="center" wrapText="1"/>
    </xf>
    <xf numFmtId="49" fontId="8" fillId="14" borderId="3" xfId="6900" applyNumberFormat="1" applyFont="1" applyFill="1" applyBorder="1" applyAlignment="1">
      <alignment horizontal="left" vertical="center" wrapText="1"/>
    </xf>
    <xf numFmtId="0" fontId="8" fillId="14" borderId="49" xfId="8978" applyFont="1" applyFill="1" applyBorder="1" applyAlignment="1">
      <alignment vertical="center" wrapText="1"/>
    </xf>
    <xf numFmtId="49" fontId="8" fillId="14" borderId="11" xfId="6882" applyNumberFormat="1" applyFont="1" applyFill="1" applyBorder="1" applyAlignment="1">
      <alignment horizontal="left" vertical="center" wrapText="1"/>
    </xf>
    <xf numFmtId="0" fontId="80" fillId="0" borderId="0" xfId="997" applyFont="1"/>
    <xf numFmtId="3" fontId="78" fillId="14" borderId="0" xfId="11392" applyNumberFormat="1" applyFont="1" applyFill="1" applyProtection="1">
      <alignment horizontal="left" vertical="center" wrapText="1"/>
    </xf>
    <xf numFmtId="0" fontId="8" fillId="0" borderId="3" xfId="11623" applyFont="1" applyBorder="1" applyAlignment="1">
      <alignment horizontal="center" vertical="center" wrapText="1"/>
    </xf>
    <xf numFmtId="0" fontId="80" fillId="0" borderId="0" xfId="997" applyFont="1" applyAlignment="1">
      <alignment vertical="center"/>
    </xf>
    <xf numFmtId="0" fontId="78" fillId="14" borderId="21" xfId="1370" applyFont="1" applyFill="1" applyBorder="1" applyAlignment="1">
      <alignment vertical="center"/>
    </xf>
    <xf numFmtId="0" fontId="78" fillId="14" borderId="22" xfId="1370" applyFont="1" applyFill="1" applyBorder="1" applyAlignment="1">
      <alignment vertical="center"/>
    </xf>
    <xf numFmtId="10" fontId="78" fillId="14" borderId="3" xfId="1370" applyNumberFormat="1" applyFont="1" applyFill="1" applyBorder="1" applyAlignment="1">
      <alignment vertical="center"/>
    </xf>
    <xf numFmtId="0" fontId="78" fillId="14" borderId="3" xfId="1370" applyFont="1" applyFill="1" applyBorder="1" applyAlignment="1">
      <alignment horizontal="center" vertical="center"/>
    </xf>
    <xf numFmtId="0" fontId="78" fillId="14" borderId="3" xfId="1370" applyFont="1" applyFill="1" applyBorder="1" applyAlignment="1">
      <alignment vertical="center" wrapText="1"/>
    </xf>
    <xf numFmtId="0" fontId="78" fillId="14" borderId="3" xfId="1370" applyFont="1" applyFill="1" applyBorder="1" applyAlignment="1">
      <alignment vertical="center"/>
    </xf>
    <xf numFmtId="0" fontId="8" fillId="14" borderId="3" xfId="10" applyFont="1" applyFill="1" applyBorder="1" applyAlignment="1">
      <alignment horizontal="center" vertical="center"/>
    </xf>
    <xf numFmtId="49" fontId="8" fillId="14" borderId="3" xfId="8978" applyNumberFormat="1" applyFont="1" applyFill="1" applyBorder="1" applyAlignment="1">
      <alignment horizontal="center" vertical="center"/>
    </xf>
    <xf numFmtId="3" fontId="8" fillId="14" borderId="3" xfId="10" applyNumberFormat="1" applyFont="1" applyFill="1" applyBorder="1" applyAlignment="1">
      <alignment vertical="center"/>
    </xf>
    <xf numFmtId="10" fontId="73" fillId="0" borderId="0" xfId="4" applyNumberFormat="1" applyFont="1"/>
    <xf numFmtId="0" fontId="78" fillId="14" borderId="49" xfId="1443" applyFont="1" applyFill="1" applyBorder="1" applyAlignment="1">
      <alignment vertical="center"/>
    </xf>
    <xf numFmtId="0" fontId="78" fillId="14" borderId="50" xfId="1443" applyFont="1" applyFill="1" applyBorder="1" applyAlignment="1">
      <alignment vertical="center"/>
    </xf>
    <xf numFmtId="3" fontId="8" fillId="14" borderId="3" xfId="1443" applyNumberFormat="1" applyFont="1" applyFill="1" applyBorder="1"/>
    <xf numFmtId="0" fontId="80" fillId="0" borderId="0" xfId="4" applyFont="1"/>
    <xf numFmtId="0" fontId="78" fillId="14" borderId="3" xfId="1443" applyFont="1" applyFill="1" applyBorder="1" applyAlignment="1">
      <alignment horizontal="center" vertical="center"/>
    </xf>
    <xf numFmtId="0" fontId="78" fillId="14" borderId="3" xfId="1443" applyFont="1" applyFill="1" applyBorder="1" applyAlignment="1">
      <alignment vertical="center"/>
    </xf>
    <xf numFmtId="0" fontId="8" fillId="14" borderId="20" xfId="4624" applyFont="1" applyFill="1" applyBorder="1" applyAlignment="1">
      <alignment horizontal="center" vertical="center"/>
    </xf>
    <xf numFmtId="0" fontId="8" fillId="14" borderId="35" xfId="4624" quotePrefix="1" applyFont="1" applyFill="1" applyBorder="1" applyAlignment="1">
      <alignment horizontal="left" vertical="center" wrapText="1"/>
    </xf>
    <xf numFmtId="3" fontId="8" fillId="14" borderId="3" xfId="1446" applyNumberFormat="1" applyFont="1" applyFill="1" applyBorder="1" applyAlignment="1">
      <alignment horizontal="right" vertical="center"/>
    </xf>
    <xf numFmtId="0" fontId="73" fillId="14" borderId="0" xfId="735" applyFont="1" applyFill="1" applyAlignment="1">
      <alignment vertical="center"/>
    </xf>
    <xf numFmtId="0" fontId="8" fillId="14" borderId="3" xfId="4624" applyFont="1" applyFill="1" applyBorder="1" applyAlignment="1">
      <alignment vertical="center"/>
    </xf>
    <xf numFmtId="0" fontId="119" fillId="14" borderId="0" xfId="735" applyFont="1" applyFill="1"/>
    <xf numFmtId="0" fontId="8" fillId="14" borderId="3" xfId="11623" applyFont="1" applyFill="1" applyBorder="1" applyAlignment="1">
      <alignment horizontal="center" vertical="center" wrapText="1"/>
    </xf>
    <xf numFmtId="0" fontId="8" fillId="0" borderId="47" xfId="11623" applyFont="1" applyBorder="1" applyAlignment="1">
      <alignment horizontal="center" vertical="center" wrapText="1"/>
    </xf>
    <xf numFmtId="0" fontId="8" fillId="14" borderId="47" xfId="10" applyFont="1" applyFill="1" applyBorder="1" applyAlignment="1">
      <alignment horizontal="center" vertical="center"/>
    </xf>
    <xf numFmtId="49" fontId="8" fillId="14" borderId="47" xfId="10" applyNumberFormat="1" applyFont="1" applyFill="1" applyBorder="1" applyAlignment="1">
      <alignment horizontal="left" vertical="center" wrapText="1"/>
    </xf>
    <xf numFmtId="3" fontId="8" fillId="14" borderId="49" xfId="6882" applyNumberFormat="1" applyFont="1" applyFill="1" applyBorder="1" applyAlignment="1">
      <alignment vertical="center"/>
    </xf>
    <xf numFmtId="3" fontId="8" fillId="14" borderId="47" xfId="10" applyNumberFormat="1" applyFont="1" applyFill="1" applyBorder="1" applyAlignment="1">
      <alignment horizontal="right" vertical="center"/>
    </xf>
    <xf numFmtId="49" fontId="8" fillId="14" borderId="47" xfId="8978" applyNumberFormat="1" applyFont="1" applyFill="1" applyBorder="1" applyAlignment="1">
      <alignment horizontal="center" vertical="center"/>
    </xf>
    <xf numFmtId="49" fontId="8" fillId="14" borderId="47" xfId="10" applyNumberFormat="1" applyFont="1" applyFill="1" applyBorder="1" applyAlignment="1">
      <alignment horizontal="center" vertical="center"/>
    </xf>
    <xf numFmtId="0" fontId="78" fillId="14" borderId="47" xfId="4" applyFont="1" applyFill="1" applyBorder="1" applyAlignment="1">
      <alignment horizontal="center" vertical="center"/>
    </xf>
    <xf numFmtId="3" fontId="78" fillId="14" borderId="49" xfId="6882" applyNumberFormat="1" applyFont="1" applyFill="1" applyBorder="1" applyAlignment="1">
      <alignment vertical="center"/>
    </xf>
    <xf numFmtId="3" fontId="78" fillId="14" borderId="47" xfId="10" applyNumberFormat="1" applyFont="1" applyFill="1" applyBorder="1" applyAlignment="1">
      <alignment horizontal="right" vertical="center"/>
    </xf>
    <xf numFmtId="0" fontId="115" fillId="0" borderId="0" xfId="4" applyFont="1"/>
    <xf numFmtId="10" fontId="78" fillId="14" borderId="47" xfId="1443" applyNumberFormat="1" applyFont="1" applyFill="1" applyBorder="1" applyAlignment="1">
      <alignment vertical="center"/>
    </xf>
    <xf numFmtId="0" fontId="78" fillId="14" borderId="47" xfId="1443" applyFont="1" applyFill="1" applyBorder="1" applyAlignment="1">
      <alignment horizontal="center" vertical="center"/>
    </xf>
    <xf numFmtId="0" fontId="78" fillId="14" borderId="47" xfId="1443" applyFont="1" applyFill="1" applyBorder="1" applyAlignment="1">
      <alignment vertical="center"/>
    </xf>
    <xf numFmtId="3" fontId="8" fillId="14" borderId="21" xfId="6882" applyNumberFormat="1" applyFont="1" applyFill="1" applyBorder="1" applyAlignment="1">
      <alignment vertical="center"/>
    </xf>
    <xf numFmtId="0" fontId="78" fillId="14" borderId="21" xfId="1443" applyFont="1" applyFill="1" applyBorder="1" applyAlignment="1">
      <alignment vertical="center"/>
    </xf>
    <xf numFmtId="0" fontId="78" fillId="14" borderId="37" xfId="1443" applyFont="1" applyFill="1" applyBorder="1" applyAlignment="1">
      <alignment vertical="center"/>
    </xf>
    <xf numFmtId="10" fontId="78" fillId="14" borderId="3" xfId="1443" applyNumberFormat="1" applyFont="1" applyFill="1" applyBorder="1" applyAlignment="1">
      <alignment vertical="center"/>
    </xf>
    <xf numFmtId="0" fontId="120" fillId="0" borderId="0" xfId="4" applyFont="1"/>
    <xf numFmtId="3" fontId="8" fillId="14" borderId="21" xfId="6" applyNumberFormat="1" applyFont="1" applyFill="1" applyBorder="1" applyAlignment="1">
      <alignment horizontal="right" vertical="center"/>
    </xf>
    <xf numFmtId="0" fontId="78" fillId="14" borderId="22" xfId="1443" applyFont="1" applyFill="1" applyBorder="1" applyAlignment="1">
      <alignment vertical="center"/>
    </xf>
    <xf numFmtId="0" fontId="8" fillId="14" borderId="3" xfId="1443" applyFont="1" applyFill="1" applyBorder="1" applyAlignment="1">
      <alignment vertical="center"/>
    </xf>
    <xf numFmtId="0" fontId="78" fillId="14" borderId="21" xfId="1392" applyFont="1" applyFill="1" applyBorder="1" applyAlignment="1">
      <alignment vertical="center"/>
    </xf>
    <xf numFmtId="0" fontId="78" fillId="14" borderId="37" xfId="1392" applyFont="1" applyFill="1" applyBorder="1" applyAlignment="1">
      <alignment vertical="center"/>
    </xf>
    <xf numFmtId="3" fontId="78" fillId="14" borderId="3" xfId="1392" applyNumberFormat="1" applyFont="1" applyFill="1" applyBorder="1" applyAlignment="1">
      <alignment vertical="center"/>
    </xf>
    <xf numFmtId="10" fontId="78" fillId="14" borderId="3" xfId="1392" applyNumberFormat="1" applyFont="1" applyFill="1" applyBorder="1" applyAlignment="1">
      <alignment vertical="center"/>
    </xf>
    <xf numFmtId="3" fontId="8" fillId="14" borderId="3" xfId="1443" applyNumberFormat="1" applyFont="1" applyFill="1" applyBorder="1" applyAlignment="1">
      <alignment horizontal="right" vertical="center"/>
    </xf>
    <xf numFmtId="0" fontId="80" fillId="0" borderId="0" xfId="996" applyFont="1"/>
    <xf numFmtId="0" fontId="78" fillId="14" borderId="37" xfId="1443" applyFont="1" applyFill="1" applyBorder="1" applyAlignment="1">
      <alignment horizontal="left" vertical="center"/>
    </xf>
    <xf numFmtId="3" fontId="80" fillId="0" borderId="0" xfId="996" applyNumberFormat="1" applyFont="1"/>
    <xf numFmtId="0" fontId="8" fillId="14" borderId="23" xfId="981" applyFont="1" applyFill="1" applyBorder="1" applyAlignment="1">
      <alignment horizontal="center" vertical="center"/>
    </xf>
    <xf numFmtId="3" fontId="8" fillId="14" borderId="3" xfId="981" applyNumberFormat="1" applyFont="1" applyFill="1" applyBorder="1" applyAlignment="1">
      <alignment horizontal="right" vertical="center"/>
    </xf>
    <xf numFmtId="49" fontId="8" fillId="14" borderId="23" xfId="981" applyNumberFormat="1" applyFont="1" applyFill="1" applyBorder="1" applyAlignment="1">
      <alignment horizontal="center" vertical="center"/>
    </xf>
    <xf numFmtId="0" fontId="8" fillId="14" borderId="23" xfId="981" applyFont="1" applyFill="1" applyBorder="1" applyAlignment="1">
      <alignment vertical="center" wrapText="1"/>
    </xf>
    <xf numFmtId="0" fontId="78" fillId="14" borderId="23" xfId="981" applyFont="1" applyFill="1" applyBorder="1" applyAlignment="1">
      <alignment horizontal="center" vertical="center"/>
    </xf>
    <xf numFmtId="3" fontId="78" fillId="14" borderId="3" xfId="981" applyNumberFormat="1" applyFont="1" applyFill="1" applyBorder="1" applyAlignment="1">
      <alignment horizontal="right" vertical="center"/>
    </xf>
    <xf numFmtId="0" fontId="80" fillId="14" borderId="0" xfId="4" applyFont="1" applyFill="1"/>
    <xf numFmtId="0" fontId="78" fillId="14" borderId="37" xfId="1370" applyFont="1" applyFill="1" applyBorder="1" applyAlignment="1">
      <alignment vertical="center"/>
    </xf>
    <xf numFmtId="0" fontId="80" fillId="14" borderId="0" xfId="996" applyFont="1" applyFill="1"/>
    <xf numFmtId="0" fontId="8" fillId="14" borderId="3" xfId="6900" applyFont="1" applyFill="1" applyBorder="1" applyAlignment="1">
      <alignment horizontal="center" vertical="center"/>
    </xf>
    <xf numFmtId="3" fontId="8" fillId="14" borderId="20" xfId="6833" applyNumberFormat="1" applyFont="1" applyFill="1" applyBorder="1" applyAlignment="1">
      <alignment vertical="center"/>
    </xf>
    <xf numFmtId="3" fontId="8" fillId="14" borderId="20" xfId="6900" applyNumberFormat="1" applyFont="1" applyFill="1" applyBorder="1" applyAlignment="1">
      <alignment vertical="center"/>
    </xf>
    <xf numFmtId="3" fontId="8" fillId="14" borderId="3" xfId="6833" applyNumberFormat="1" applyFont="1" applyFill="1" applyBorder="1" applyAlignment="1">
      <alignment vertical="center"/>
    </xf>
    <xf numFmtId="3" fontId="8" fillId="14" borderId="3" xfId="6900" applyNumberFormat="1" applyFont="1" applyFill="1" applyBorder="1" applyAlignment="1">
      <alignment vertical="center"/>
    </xf>
    <xf numFmtId="49" fontId="8" fillId="14" borderId="3" xfId="8980" applyNumberFormat="1" applyFont="1" applyFill="1" applyBorder="1" applyAlignment="1">
      <alignment horizontal="center" vertical="center"/>
    </xf>
    <xf numFmtId="0" fontId="8" fillId="14" borderId="3" xfId="8980" applyFont="1" applyFill="1" applyBorder="1" applyAlignment="1">
      <alignment vertical="center" wrapText="1"/>
    </xf>
    <xf numFmtId="0" fontId="8" fillId="14" borderId="3" xfId="909" applyFont="1" applyFill="1" applyBorder="1" applyAlignment="1">
      <alignment horizontal="center" vertical="center"/>
    </xf>
    <xf numFmtId="0" fontId="78" fillId="14" borderId="3" xfId="909" applyFont="1" applyFill="1" applyBorder="1" applyAlignment="1">
      <alignment horizontal="center" vertical="center"/>
    </xf>
    <xf numFmtId="0" fontId="78" fillId="14" borderId="21" xfId="1446" applyFont="1" applyFill="1" applyBorder="1" applyAlignment="1">
      <alignment vertical="center"/>
    </xf>
    <xf numFmtId="0" fontId="78" fillId="14" borderId="37" xfId="1446" applyFont="1" applyFill="1" applyBorder="1" applyAlignment="1">
      <alignment vertical="center"/>
    </xf>
    <xf numFmtId="10" fontId="78" fillId="14" borderId="3" xfId="1446" applyNumberFormat="1" applyFont="1" applyFill="1" applyBorder="1" applyAlignment="1">
      <alignment vertical="center"/>
    </xf>
    <xf numFmtId="0" fontId="78" fillId="14" borderId="3" xfId="1446" applyFont="1" applyFill="1" applyBorder="1" applyAlignment="1">
      <alignment horizontal="center" vertical="center"/>
    </xf>
    <xf numFmtId="10" fontId="80" fillId="0" borderId="0" xfId="4" applyNumberFormat="1" applyFont="1"/>
    <xf numFmtId="0" fontId="8" fillId="14" borderId="3" xfId="989" applyFont="1" applyFill="1" applyBorder="1" applyAlignment="1">
      <alignment horizontal="center" vertical="center"/>
    </xf>
    <xf numFmtId="0" fontId="78" fillId="14" borderId="3" xfId="989" applyFont="1" applyFill="1" applyBorder="1" applyAlignment="1">
      <alignment horizontal="center" vertical="center"/>
    </xf>
    <xf numFmtId="0" fontId="80" fillId="14" borderId="0" xfId="996" applyFont="1" applyFill="1" applyAlignment="1">
      <alignment vertical="center"/>
    </xf>
    <xf numFmtId="0" fontId="80" fillId="0" borderId="0" xfId="996" applyFont="1" applyAlignment="1">
      <alignment vertical="center"/>
    </xf>
    <xf numFmtId="0" fontId="78" fillId="14" borderId="3" xfId="10" applyFont="1" applyFill="1" applyBorder="1" applyAlignment="1">
      <alignment horizontal="center" vertical="center"/>
    </xf>
    <xf numFmtId="49" fontId="78" fillId="14" borderId="3" xfId="10" applyNumberFormat="1" applyFont="1" applyFill="1" applyBorder="1" applyAlignment="1">
      <alignment horizontal="left" vertical="center" wrapText="1"/>
    </xf>
    <xf numFmtId="3" fontId="78" fillId="14" borderId="21" xfId="7317" applyNumberFormat="1" applyFont="1" applyFill="1" applyBorder="1" applyAlignment="1">
      <alignment horizontal="right" vertical="center"/>
    </xf>
    <xf numFmtId="3" fontId="78" fillId="14" borderId="21" xfId="10" applyNumberFormat="1" applyFont="1" applyFill="1" applyBorder="1" applyAlignment="1">
      <alignment horizontal="right" vertical="center"/>
    </xf>
    <xf numFmtId="49" fontId="8" fillId="14" borderId="49" xfId="10" applyNumberFormat="1" applyFont="1" applyFill="1" applyBorder="1" applyAlignment="1">
      <alignment horizontal="left" vertical="center" wrapText="1"/>
    </xf>
    <xf numFmtId="10" fontId="78" fillId="14" borderId="20" xfId="1443" applyNumberFormat="1" applyFont="1" applyFill="1" applyBorder="1" applyAlignment="1">
      <alignment vertical="center"/>
    </xf>
    <xf numFmtId="49" fontId="8" fillId="14" borderId="3" xfId="10" applyNumberFormat="1" applyFont="1" applyFill="1" applyBorder="1" applyAlignment="1">
      <alignment horizontal="center" vertical="center" wrapText="1"/>
    </xf>
    <xf numFmtId="3" fontId="8" fillId="0" borderId="20" xfId="10" applyNumberFormat="1" applyFont="1" applyBorder="1" applyAlignment="1">
      <alignment horizontal="right" vertical="center"/>
    </xf>
    <xf numFmtId="3" fontId="73" fillId="0" borderId="0" xfId="4" applyNumberFormat="1" applyFont="1"/>
    <xf numFmtId="0" fontId="8" fillId="14" borderId="3" xfId="1443" applyFont="1" applyFill="1" applyBorder="1" applyAlignment="1">
      <alignment horizontal="center" vertical="center"/>
    </xf>
    <xf numFmtId="3" fontId="73" fillId="0" borderId="0" xfId="4" applyNumberFormat="1" applyFont="1" applyAlignment="1">
      <alignment horizontal="right" vertical="center"/>
    </xf>
    <xf numFmtId="3" fontId="8" fillId="14" borderId="20" xfId="6882" applyNumberFormat="1" applyFont="1" applyFill="1" applyBorder="1" applyAlignment="1">
      <alignment horizontal="right" vertical="center"/>
    </xf>
    <xf numFmtId="9" fontId="73" fillId="0" borderId="0" xfId="1" applyFont="1"/>
    <xf numFmtId="3" fontId="8" fillId="14" borderId="3" xfId="4568" applyNumberFormat="1" applyFont="1" applyFill="1" applyBorder="1" applyAlignment="1">
      <alignment vertical="center"/>
    </xf>
    <xf numFmtId="3" fontId="8" fillId="14" borderId="3" xfId="4568" applyNumberFormat="1" applyFont="1" applyFill="1" applyBorder="1" applyAlignment="1">
      <alignment horizontal="right" vertical="center"/>
    </xf>
    <xf numFmtId="0" fontId="8" fillId="14" borderId="3" xfId="4568" applyFont="1" applyFill="1" applyBorder="1" applyAlignment="1">
      <alignment horizontal="center" vertical="center"/>
    </xf>
    <xf numFmtId="0" fontId="78" fillId="14" borderId="21" xfId="1445" applyFont="1" applyFill="1" applyBorder="1" applyAlignment="1">
      <alignment vertical="center"/>
    </xf>
    <xf numFmtId="0" fontId="78" fillId="14" borderId="18" xfId="1445" applyFont="1" applyFill="1" applyBorder="1" applyAlignment="1">
      <alignment vertical="center"/>
    </xf>
    <xf numFmtId="3" fontId="78" fillId="14" borderId="3" xfId="1445" applyNumberFormat="1" applyFont="1" applyFill="1" applyBorder="1" applyAlignment="1">
      <alignment vertical="center"/>
    </xf>
    <xf numFmtId="10" fontId="78" fillId="14" borderId="3" xfId="1445" applyNumberFormat="1" applyFont="1" applyFill="1" applyBorder="1" applyAlignment="1">
      <alignment vertical="center"/>
    </xf>
    <xf numFmtId="0" fontId="78" fillId="14" borderId="3" xfId="1445" applyFont="1" applyFill="1" applyBorder="1" applyAlignment="1">
      <alignment vertical="center"/>
    </xf>
    <xf numFmtId="0" fontId="73" fillId="0" borderId="0" xfId="4" applyFont="1" applyAlignment="1">
      <alignment vertical="center"/>
    </xf>
    <xf numFmtId="0" fontId="8" fillId="0" borderId="11" xfId="11623" applyFont="1" applyBorder="1" applyAlignment="1">
      <alignment horizontal="center" vertical="center" wrapText="1"/>
    </xf>
    <xf numFmtId="49" fontId="8" fillId="14" borderId="11" xfId="6882" applyNumberFormat="1" applyFont="1" applyFill="1" applyBorder="1" applyAlignment="1">
      <alignment horizontal="center" vertical="center" wrapText="1"/>
    </xf>
    <xf numFmtId="0" fontId="8" fillId="14" borderId="11" xfId="4568" applyFont="1" applyFill="1" applyBorder="1" applyAlignment="1">
      <alignment horizontal="center" vertical="center"/>
    </xf>
    <xf numFmtId="0" fontId="78" fillId="14" borderId="31" xfId="1445" applyFont="1" applyFill="1" applyBorder="1" applyAlignment="1">
      <alignment vertical="center"/>
    </xf>
    <xf numFmtId="3" fontId="78" fillId="14" borderId="11" xfId="1445" applyNumberFormat="1" applyFont="1" applyFill="1" applyBorder="1" applyAlignment="1">
      <alignment vertical="center"/>
    </xf>
    <xf numFmtId="10" fontId="78" fillId="14" borderId="11" xfId="1445" applyNumberFormat="1" applyFont="1" applyFill="1" applyBorder="1" applyAlignment="1">
      <alignment vertical="center"/>
    </xf>
    <xf numFmtId="0" fontId="78" fillId="14" borderId="11" xfId="1445" applyFont="1" applyFill="1" applyBorder="1" applyAlignment="1">
      <alignment vertical="center"/>
    </xf>
    <xf numFmtId="3" fontId="8" fillId="14" borderId="11" xfId="2125" applyNumberFormat="1" applyFont="1" applyFill="1" applyBorder="1" applyAlignment="1">
      <alignment horizontal="right" vertical="center"/>
    </xf>
    <xf numFmtId="3" fontId="8" fillId="14" borderId="31" xfId="6882" applyNumberFormat="1" applyFont="1" applyFill="1" applyBorder="1" applyAlignment="1">
      <alignment horizontal="right" vertical="center"/>
    </xf>
    <xf numFmtId="3" fontId="80" fillId="0" borderId="0" xfId="4" applyNumberFormat="1" applyFont="1"/>
    <xf numFmtId="49" fontId="8" fillId="14" borderId="11" xfId="6882" applyNumberFormat="1" applyFont="1" applyFill="1" applyBorder="1" applyAlignment="1">
      <alignment horizontal="center" vertical="center"/>
    </xf>
    <xf numFmtId="0" fontId="78" fillId="14" borderId="31" xfId="1443" applyFont="1" applyFill="1" applyBorder="1" applyAlignment="1">
      <alignment vertical="center"/>
    </xf>
    <xf numFmtId="0" fontId="78" fillId="14" borderId="18" xfId="1443" applyFont="1" applyFill="1" applyBorder="1" applyAlignment="1">
      <alignment vertical="center"/>
    </xf>
    <xf numFmtId="3" fontId="78" fillId="14" borderId="11" xfId="1443" applyNumberFormat="1" applyFont="1" applyFill="1" applyBorder="1" applyAlignment="1">
      <alignment vertical="center"/>
    </xf>
    <xf numFmtId="10" fontId="78" fillId="14" borderId="11" xfId="1443" applyNumberFormat="1" applyFont="1" applyFill="1" applyBorder="1" applyAlignment="1">
      <alignment vertical="center"/>
    </xf>
    <xf numFmtId="0" fontId="78" fillId="14" borderId="11" xfId="1443" applyFont="1" applyFill="1" applyBorder="1" applyAlignment="1">
      <alignment vertical="center"/>
    </xf>
    <xf numFmtId="3" fontId="8" fillId="14" borderId="21" xfId="6882" applyNumberFormat="1" applyFont="1" applyFill="1" applyBorder="1" applyAlignment="1">
      <alignment horizontal="right" vertical="center"/>
    </xf>
    <xf numFmtId="0" fontId="78" fillId="14" borderId="18" xfId="1370" applyFont="1" applyFill="1" applyBorder="1" applyAlignment="1">
      <alignment vertical="top"/>
    </xf>
    <xf numFmtId="0" fontId="8" fillId="14" borderId="3" xfId="1370" applyFont="1" applyFill="1" applyBorder="1" applyAlignment="1">
      <alignment horizontal="center" vertical="center"/>
    </xf>
    <xf numFmtId="0" fontId="8" fillId="14" borderId="3" xfId="1370" applyFont="1" applyFill="1" applyBorder="1" applyAlignment="1">
      <alignment horizontal="justify" vertical="top" wrapText="1"/>
    </xf>
    <xf numFmtId="10" fontId="78" fillId="14" borderId="22" xfId="1370" applyNumberFormat="1" applyFont="1" applyFill="1" applyBorder="1" applyAlignment="1">
      <alignment vertical="center"/>
    </xf>
    <xf numFmtId="3" fontId="78" fillId="14" borderId="22" xfId="1370" applyNumberFormat="1" applyFont="1" applyFill="1" applyBorder="1" applyAlignment="1">
      <alignment vertical="center"/>
    </xf>
    <xf numFmtId="164" fontId="113" fillId="14" borderId="0" xfId="2" applyNumberFormat="1" applyFont="1" applyFill="1" applyAlignment="1">
      <alignment horizontal="right" vertical="center"/>
    </xf>
    <xf numFmtId="165" fontId="113" fillId="14" borderId="0" xfId="3" applyNumberFormat="1" applyFont="1" applyFill="1" applyAlignment="1">
      <alignment horizontal="left" vertical="center"/>
    </xf>
    <xf numFmtId="164" fontId="113" fillId="14" borderId="0" xfId="11452" applyNumberFormat="1" applyFont="1" applyFill="1" applyAlignment="1">
      <alignment horizontal="right" vertical="center"/>
    </xf>
    <xf numFmtId="49" fontId="41" fillId="14" borderId="0" xfId="11355" applyNumberFormat="1" applyFont="1" applyFill="1" applyBorder="1" applyAlignment="1" applyProtection="1">
      <alignment vertical="center"/>
    </xf>
    <xf numFmtId="164" fontId="113" fillId="14" borderId="0" xfId="11407" applyNumberFormat="1" applyFont="1" applyFill="1" applyBorder="1" applyAlignment="1">
      <alignment horizontal="right" vertical="center"/>
    </xf>
    <xf numFmtId="3" fontId="78" fillId="0" borderId="11" xfId="1477" applyNumberFormat="1" applyFont="1" applyFill="1" applyBorder="1" applyAlignment="1">
      <alignment horizontal="right" vertical="center"/>
    </xf>
    <xf numFmtId="3" fontId="78" fillId="0" borderId="11" xfId="1477" applyNumberFormat="1" applyFont="1" applyFill="1" applyBorder="1" applyAlignment="1">
      <alignment vertical="center"/>
    </xf>
    <xf numFmtId="0" fontId="41" fillId="0" borderId="11" xfId="1477" applyFont="1" applyFill="1" applyBorder="1" applyAlignment="1">
      <alignment horizontal="center" vertical="center" wrapText="1"/>
    </xf>
    <xf numFmtId="3" fontId="73" fillId="0" borderId="0" xfId="1477" applyNumberFormat="1" applyFont="1" applyFill="1" applyAlignment="1">
      <alignment vertical="center"/>
    </xf>
    <xf numFmtId="0" fontId="5" fillId="0" borderId="0" xfId="5222" applyFont="1" applyAlignment="1">
      <alignment vertical="center"/>
    </xf>
    <xf numFmtId="0" fontId="5" fillId="0" borderId="0" xfId="5222" applyFont="1" applyBorder="1" applyAlignment="1">
      <alignment vertical="center"/>
    </xf>
    <xf numFmtId="0" fontId="107" fillId="0" borderId="0" xfId="7598" applyFont="1"/>
    <xf numFmtId="0" fontId="106" fillId="0" borderId="0" xfId="5222" applyFont="1" applyBorder="1" applyAlignment="1">
      <alignment horizontal="center" vertical="center"/>
    </xf>
    <xf numFmtId="0" fontId="12" fillId="0" borderId="0" xfId="5222" applyFont="1" applyBorder="1" applyAlignment="1">
      <alignment horizontal="center" vertical="center" wrapText="1"/>
    </xf>
    <xf numFmtId="3" fontId="121" fillId="0" borderId="0" xfId="5222" applyNumberFormat="1" applyFont="1" applyBorder="1" applyAlignment="1">
      <alignment vertical="center"/>
    </xf>
    <xf numFmtId="0" fontId="6" fillId="0" borderId="0" xfId="5222" applyFont="1" applyAlignment="1">
      <alignment vertical="center"/>
    </xf>
    <xf numFmtId="0" fontId="122" fillId="0" borderId="0" xfId="7598" applyFont="1"/>
    <xf numFmtId="3" fontId="109" fillId="0" borderId="0" xfId="5222" applyNumberFormat="1" applyFont="1" applyBorder="1" applyAlignment="1">
      <alignment vertical="center"/>
    </xf>
    <xf numFmtId="3" fontId="84" fillId="0" borderId="0" xfId="5222" applyNumberFormat="1" applyFont="1" applyBorder="1" applyAlignment="1">
      <alignment vertical="center" wrapText="1"/>
    </xf>
    <xf numFmtId="3" fontId="8" fillId="0" borderId="0" xfId="5222" applyNumberFormat="1" applyFont="1" applyBorder="1" applyAlignment="1">
      <alignment vertical="center"/>
    </xf>
    <xf numFmtId="3" fontId="123" fillId="0" borderId="0" xfId="5222" applyNumberFormat="1" applyFont="1" applyBorder="1" applyAlignment="1">
      <alignment vertical="center"/>
    </xf>
    <xf numFmtId="169" fontId="12" fillId="0" borderId="0" xfId="5222" applyNumberFormat="1" applyFont="1" applyAlignment="1">
      <alignment vertical="center"/>
    </xf>
    <xf numFmtId="9" fontId="5" fillId="0" borderId="0" xfId="13" applyFont="1" applyFill="1" applyAlignment="1">
      <alignment vertical="center"/>
    </xf>
    <xf numFmtId="0" fontId="107" fillId="0" borderId="0" xfId="7598" applyFont="1" applyBorder="1"/>
    <xf numFmtId="0" fontId="41" fillId="0" borderId="0" xfId="5222" applyFont="1" applyAlignment="1">
      <alignment vertical="center"/>
    </xf>
    <xf numFmtId="0" fontId="41" fillId="0" borderId="0" xfId="5222" applyFont="1" applyAlignment="1">
      <alignment horizontal="center" vertical="center"/>
    </xf>
    <xf numFmtId="3" fontId="10" fillId="0" borderId="0" xfId="5222" applyNumberFormat="1" applyFont="1" applyAlignment="1">
      <alignment vertical="center"/>
    </xf>
    <xf numFmtId="3" fontId="10" fillId="0" borderId="0" xfId="5222" applyNumberFormat="1" applyFont="1" applyAlignment="1">
      <alignment horizontal="center" vertical="center"/>
    </xf>
    <xf numFmtId="0" fontId="10" fillId="0" borderId="0" xfId="9" applyFont="1" applyAlignment="1">
      <alignment horizontal="center" vertical="center" wrapText="1"/>
    </xf>
    <xf numFmtId="0" fontId="124" fillId="14" borderId="47" xfId="5222" applyFont="1" applyFill="1" applyBorder="1" applyAlignment="1">
      <alignment horizontal="center" vertical="center" wrapText="1"/>
    </xf>
    <xf numFmtId="3" fontId="78" fillId="14" borderId="47" xfId="5222" applyNumberFormat="1" applyFont="1" applyFill="1" applyBorder="1" applyAlignment="1">
      <alignment horizontal="right" vertical="center"/>
    </xf>
    <xf numFmtId="3" fontId="78" fillId="14" borderId="47" xfId="5222" applyNumberFormat="1" applyFont="1" applyFill="1" applyBorder="1" applyAlignment="1">
      <alignment vertical="center"/>
    </xf>
    <xf numFmtId="0" fontId="78" fillId="14" borderId="47" xfId="5222" applyFont="1" applyFill="1" applyBorder="1" applyAlignment="1">
      <alignment vertical="center" wrapText="1"/>
    </xf>
    <xf numFmtId="3" fontId="110" fillId="14" borderId="47" xfId="5222" applyNumberFormat="1" applyFont="1" applyFill="1" applyBorder="1" applyAlignment="1">
      <alignment vertical="center"/>
    </xf>
    <xf numFmtId="3" fontId="78" fillId="14" borderId="47" xfId="1550" applyNumberFormat="1" applyFont="1" applyFill="1" applyBorder="1" applyAlignment="1">
      <alignment horizontal="right" vertical="center"/>
    </xf>
    <xf numFmtId="3" fontId="78" fillId="14" borderId="47" xfId="5222" applyNumberFormat="1" applyFont="1" applyFill="1" applyBorder="1" applyAlignment="1">
      <alignment horizontal="right" vertical="center" wrapText="1"/>
    </xf>
    <xf numFmtId="0" fontId="78" fillId="14" borderId="47" xfId="5222" applyFont="1" applyFill="1" applyBorder="1" applyAlignment="1">
      <alignment horizontal="left" vertical="center" wrapText="1"/>
    </xf>
    <xf numFmtId="0" fontId="78" fillId="14" borderId="47" xfId="5222" applyFont="1" applyFill="1" applyBorder="1" applyAlignment="1">
      <alignment horizontal="center" vertical="center" wrapText="1"/>
    </xf>
    <xf numFmtId="3" fontId="78" fillId="14" borderId="47" xfId="5222" applyNumberFormat="1" applyFont="1" applyFill="1" applyBorder="1" applyAlignment="1">
      <alignment vertical="center" wrapText="1"/>
    </xf>
    <xf numFmtId="3" fontId="41" fillId="14" borderId="47" xfId="5222" applyNumberFormat="1" applyFont="1" applyFill="1" applyBorder="1" applyAlignment="1">
      <alignment horizontal="right" vertical="center"/>
    </xf>
    <xf numFmtId="3" fontId="41" fillId="14" borderId="47" xfId="5222" applyNumberFormat="1" applyFont="1" applyFill="1" applyBorder="1" applyAlignment="1">
      <alignment vertical="center"/>
    </xf>
    <xf numFmtId="0" fontId="8" fillId="0" borderId="20" xfId="1477" applyFont="1" applyBorder="1" applyAlignment="1">
      <alignment horizontal="center" vertical="center"/>
    </xf>
    <xf numFmtId="0" fontId="8" fillId="0" borderId="20" xfId="1477" applyFont="1" applyBorder="1" applyAlignment="1">
      <alignment horizontal="left" vertical="center" wrapText="1"/>
    </xf>
    <xf numFmtId="0" fontId="12" fillId="0" borderId="47" xfId="11623" applyFont="1" applyFill="1" applyBorder="1" applyAlignment="1">
      <alignment horizontal="center" vertical="center" wrapText="1"/>
    </xf>
    <xf numFmtId="4" fontId="8" fillId="0" borderId="47" xfId="8" applyNumberFormat="1" applyFont="1" applyBorder="1" applyAlignment="1">
      <alignment vertical="center"/>
    </xf>
    <xf numFmtId="0" fontId="8" fillId="14" borderId="47" xfId="4699" applyFont="1" applyFill="1" applyBorder="1" applyAlignment="1">
      <alignment vertical="center"/>
    </xf>
    <xf numFmtId="0" fontId="8" fillId="14" borderId="47" xfId="735" applyFont="1" applyFill="1" applyBorder="1" applyAlignment="1">
      <alignment horizontal="center" vertical="center" wrapText="1"/>
    </xf>
    <xf numFmtId="0" fontId="8" fillId="14" borderId="47" xfId="735" applyFont="1" applyFill="1" applyBorder="1" applyAlignment="1">
      <alignment horizontal="left" vertical="center" wrapText="1"/>
    </xf>
    <xf numFmtId="3" fontId="8" fillId="14" borderId="47" xfId="1482" applyNumberFormat="1" applyFont="1" applyFill="1" applyBorder="1" applyAlignment="1">
      <alignment horizontal="right" vertical="center"/>
    </xf>
    <xf numFmtId="0" fontId="8" fillId="14" borderId="47" xfId="6412" applyFont="1" applyFill="1" applyBorder="1" applyAlignment="1">
      <alignment horizontal="left" vertical="center" wrapText="1"/>
    </xf>
    <xf numFmtId="0" fontId="8" fillId="14" borderId="47" xfId="4624" applyFont="1" applyFill="1" applyBorder="1" applyAlignment="1">
      <alignment horizontal="left" vertical="center" wrapText="1"/>
    </xf>
    <xf numFmtId="0" fontId="8" fillId="14" borderId="47" xfId="6412" applyFont="1" applyFill="1" applyBorder="1" applyAlignment="1">
      <alignment horizontal="center" vertical="center" wrapText="1"/>
    </xf>
    <xf numFmtId="2" fontId="8" fillId="14" borderId="47" xfId="6412" applyNumberFormat="1" applyFont="1" applyFill="1" applyBorder="1" applyAlignment="1">
      <alignment horizontal="left" vertical="center" wrapText="1"/>
    </xf>
    <xf numFmtId="2" fontId="8" fillId="14" borderId="47" xfId="5254" applyNumberFormat="1" applyFont="1" applyFill="1" applyBorder="1" applyAlignment="1">
      <alignment vertical="center" wrapText="1"/>
    </xf>
    <xf numFmtId="2" fontId="8" fillId="14" borderId="47" xfId="4624" applyNumberFormat="1" applyFont="1" applyFill="1" applyBorder="1" applyAlignment="1">
      <alignment vertical="center" wrapText="1"/>
    </xf>
    <xf numFmtId="0" fontId="8" fillId="14" borderId="47" xfId="4624" applyFont="1" applyFill="1" applyBorder="1" applyAlignment="1">
      <alignment horizontal="center" vertical="center" wrapText="1"/>
    </xf>
    <xf numFmtId="16" fontId="8" fillId="14" borderId="47" xfId="4624" quotePrefix="1" applyNumberFormat="1" applyFont="1" applyFill="1" applyBorder="1" applyAlignment="1">
      <alignment horizontal="center" vertical="center"/>
    </xf>
    <xf numFmtId="3" fontId="78" fillId="14" borderId="47" xfId="4624" applyNumberFormat="1" applyFont="1" applyFill="1" applyBorder="1" applyAlignment="1">
      <alignment horizontal="right" vertical="center"/>
    </xf>
    <xf numFmtId="3" fontId="78" fillId="14" borderId="47" xfId="6869" applyNumberFormat="1" applyFont="1" applyFill="1" applyBorder="1" applyAlignment="1">
      <alignment horizontal="right" vertical="center"/>
    </xf>
    <xf numFmtId="0" fontId="8" fillId="14" borderId="47" xfId="4561" applyFont="1" applyFill="1" applyBorder="1" applyAlignment="1" applyProtection="1">
      <alignment vertical="center" wrapText="1"/>
      <protection locked="0"/>
    </xf>
    <xf numFmtId="2" fontId="8" fillId="14" borderId="47" xfId="5257" applyNumberFormat="1" applyFont="1" applyFill="1" applyBorder="1" applyAlignment="1">
      <alignment vertical="center" wrapText="1"/>
    </xf>
    <xf numFmtId="3" fontId="8" fillId="14" borderId="47" xfId="4624" applyNumberFormat="1" applyFont="1" applyFill="1" applyBorder="1" applyAlignment="1">
      <alignment horizontal="left" vertical="center" wrapText="1"/>
    </xf>
    <xf numFmtId="0" fontId="8" fillId="14" borderId="47" xfId="2877" applyFont="1" applyFill="1" applyBorder="1" applyAlignment="1">
      <alignment horizontal="center" vertical="center" wrapText="1"/>
    </xf>
    <xf numFmtId="3" fontId="78" fillId="14" borderId="47" xfId="4624" applyNumberFormat="1" applyFont="1" applyFill="1" applyBorder="1" applyAlignment="1">
      <alignment vertical="center"/>
    </xf>
    <xf numFmtId="0" fontId="8" fillId="14" borderId="47" xfId="735" applyFont="1" applyFill="1" applyBorder="1" applyAlignment="1">
      <alignment vertical="center"/>
    </xf>
    <xf numFmtId="0" fontId="78" fillId="14" borderId="47" xfId="4624" applyFont="1" applyFill="1" applyBorder="1" applyAlignment="1">
      <alignment horizontal="center" vertical="center"/>
    </xf>
    <xf numFmtId="0" fontId="78" fillId="14" borderId="47" xfId="4624" quotePrefix="1" applyFont="1" applyFill="1" applyBorder="1" applyAlignment="1">
      <alignment horizontal="left" vertical="center" wrapText="1"/>
    </xf>
    <xf numFmtId="3" fontId="78" fillId="14" borderId="47" xfId="1482" applyNumberFormat="1" applyFont="1" applyFill="1" applyBorder="1" applyAlignment="1">
      <alignment horizontal="right" vertical="center"/>
    </xf>
    <xf numFmtId="0" fontId="8" fillId="14" borderId="47" xfId="735" applyFont="1" applyFill="1" applyBorder="1" applyAlignment="1">
      <alignment horizontal="center" vertical="center"/>
    </xf>
    <xf numFmtId="0" fontId="8" fillId="14" borderId="47" xfId="735" quotePrefix="1" applyFont="1" applyFill="1" applyBorder="1" applyAlignment="1">
      <alignment horizontal="left" vertical="center" wrapText="1"/>
    </xf>
    <xf numFmtId="0" fontId="8" fillId="14" borderId="47" xfId="735" quotePrefix="1" applyFont="1" applyFill="1" applyBorder="1" applyAlignment="1">
      <alignment horizontal="left" vertical="top" wrapText="1"/>
    </xf>
    <xf numFmtId="3" fontId="78" fillId="14" borderId="47" xfId="4624" applyNumberFormat="1" applyFont="1" applyFill="1" applyBorder="1" applyAlignment="1">
      <alignment horizontal="right" vertical="center" wrapText="1"/>
    </xf>
    <xf numFmtId="0" fontId="10" fillId="0" borderId="47" xfId="11623" applyFont="1" applyBorder="1" applyAlignment="1">
      <alignment horizontal="center" vertical="center" wrapText="1"/>
    </xf>
    <xf numFmtId="0" fontId="78" fillId="14" borderId="47" xfId="1482" applyFont="1" applyFill="1" applyBorder="1"/>
    <xf numFmtId="3" fontId="78" fillId="14" borderId="47" xfId="735" applyNumberFormat="1" applyFont="1" applyFill="1" applyBorder="1"/>
    <xf numFmtId="49" fontId="8" fillId="14" borderId="47" xfId="1482" applyNumberFormat="1" applyFont="1" applyFill="1" applyBorder="1" applyAlignment="1">
      <alignment horizontal="center" vertical="center" wrapText="1"/>
    </xf>
    <xf numFmtId="0" fontId="8" fillId="14" borderId="47" xfId="12522" applyFont="1" applyFill="1" applyBorder="1" applyAlignment="1">
      <alignment horizontal="center" vertical="center"/>
    </xf>
    <xf numFmtId="0" fontId="8" fillId="14" borderId="47" xfId="6906" applyFont="1" applyFill="1" applyBorder="1" applyAlignment="1">
      <alignment horizontal="center" vertical="center"/>
    </xf>
    <xf numFmtId="3" fontId="8" fillId="14" borderId="47" xfId="12523" applyNumberFormat="1" applyFont="1" applyFill="1" applyBorder="1" applyAlignment="1">
      <alignment horizontal="center" vertical="center"/>
    </xf>
    <xf numFmtId="49" fontId="8" fillId="14" borderId="47" xfId="12523" applyNumberFormat="1" applyFont="1" applyFill="1" applyBorder="1" applyAlignment="1">
      <alignment horizontal="center" vertical="center"/>
    </xf>
    <xf numFmtId="0" fontId="8" fillId="14" borderId="47" xfId="6994" applyFont="1" applyFill="1" applyBorder="1" applyAlignment="1">
      <alignment horizontal="center" vertical="center"/>
    </xf>
    <xf numFmtId="0" fontId="8" fillId="14" borderId="47" xfId="6883" applyFont="1" applyFill="1" applyBorder="1" applyAlignment="1">
      <alignment horizontal="center" vertical="center"/>
    </xf>
    <xf numFmtId="0" fontId="78" fillId="14" borderId="47" xfId="4699" applyFont="1" applyFill="1" applyBorder="1" applyAlignment="1">
      <alignment horizontal="center" vertical="center"/>
    </xf>
    <xf numFmtId="0" fontId="78" fillId="14" borderId="47" xfId="4699" quotePrefix="1" applyFont="1" applyFill="1" applyBorder="1" applyAlignment="1">
      <alignment horizontal="center" vertical="center" wrapText="1"/>
    </xf>
    <xf numFmtId="3" fontId="78" fillId="14" borderId="47" xfId="4699" applyNumberFormat="1" applyFont="1" applyFill="1" applyBorder="1" applyAlignment="1">
      <alignment horizontal="right" vertical="center" wrapText="1"/>
    </xf>
    <xf numFmtId="0" fontId="76" fillId="14" borderId="47" xfId="735" applyFont="1" applyFill="1" applyBorder="1"/>
    <xf numFmtId="3" fontId="41" fillId="0" borderId="47" xfId="9" applyNumberFormat="1" applyFont="1" applyBorder="1" applyAlignment="1">
      <alignment vertical="center" wrapText="1"/>
    </xf>
    <xf numFmtId="1" fontId="78" fillId="0" borderId="47" xfId="0" applyNumberFormat="1" applyFont="1" applyBorder="1" applyAlignment="1">
      <alignment horizontal="center" vertical="center"/>
    </xf>
    <xf numFmtId="0" fontId="78" fillId="0" borderId="47" xfId="0" applyFont="1" applyBorder="1" applyAlignment="1">
      <alignment vertical="center"/>
    </xf>
    <xf numFmtId="3" fontId="78" fillId="0" borderId="47" xfId="9" applyNumberFormat="1" applyFont="1" applyBorder="1" applyAlignment="1">
      <alignment horizontal="right" vertical="center"/>
    </xf>
    <xf numFmtId="3" fontId="78" fillId="14" borderId="47" xfId="6882" applyNumberFormat="1" applyFont="1" applyFill="1" applyBorder="1" applyAlignment="1">
      <alignment vertical="center"/>
    </xf>
    <xf numFmtId="3" fontId="78" fillId="0" borderId="47" xfId="6" applyNumberFormat="1" applyFont="1" applyBorder="1" applyAlignment="1">
      <alignment vertical="center"/>
    </xf>
    <xf numFmtId="3" fontId="41" fillId="14" borderId="47" xfId="9" applyNumberFormat="1" applyFont="1" applyFill="1" applyBorder="1" applyAlignment="1">
      <alignment vertical="center"/>
    </xf>
    <xf numFmtId="3" fontId="8" fillId="14" borderId="47" xfId="1477" applyNumberFormat="1" applyFont="1" applyFill="1" applyBorder="1" applyAlignment="1">
      <alignment horizontal="right" vertical="center"/>
    </xf>
    <xf numFmtId="0" fontId="8" fillId="14" borderId="47" xfId="1477" applyFont="1" applyFill="1" applyBorder="1" applyAlignment="1">
      <alignment horizontal="center" vertical="center"/>
    </xf>
    <xf numFmtId="0" fontId="8" fillId="14" borderId="47" xfId="1477" applyFont="1" applyFill="1" applyBorder="1" applyAlignment="1">
      <alignment horizontal="left" vertical="center" wrapText="1"/>
    </xf>
    <xf numFmtId="3" fontId="8" fillId="14" borderId="47" xfId="4695" applyNumberFormat="1" applyFont="1" applyFill="1" applyBorder="1" applyAlignment="1">
      <alignment vertical="center"/>
    </xf>
    <xf numFmtId="49" fontId="8" fillId="14" borderId="47" xfId="1477" applyNumberFormat="1" applyFont="1" applyFill="1" applyBorder="1" applyAlignment="1">
      <alignment horizontal="center" vertical="center"/>
    </xf>
    <xf numFmtId="49" fontId="8" fillId="14" borderId="47" xfId="7498" applyNumberFormat="1" applyFont="1" applyFill="1" applyBorder="1" applyAlignment="1">
      <alignment horizontal="center" vertical="center" wrapText="1"/>
    </xf>
    <xf numFmtId="0" fontId="8" fillId="14" borderId="47" xfId="7498" applyFont="1" applyFill="1" applyBorder="1" applyAlignment="1">
      <alignment horizontal="left" vertical="center" wrapText="1"/>
    </xf>
    <xf numFmtId="49" fontId="8" fillId="14" borderId="47" xfId="6882" applyNumberFormat="1" applyFont="1" applyFill="1" applyBorder="1" applyAlignment="1">
      <alignment horizontal="left" vertical="center" wrapText="1"/>
    </xf>
    <xf numFmtId="0" fontId="8" fillId="14" borderId="47" xfId="5247" applyFont="1" applyFill="1" applyBorder="1" applyAlignment="1">
      <alignment horizontal="center" vertical="center" wrapText="1"/>
    </xf>
    <xf numFmtId="49" fontId="8" fillId="14" borderId="47" xfId="1477" applyNumberFormat="1" applyFont="1" applyFill="1" applyBorder="1" applyAlignment="1">
      <alignment horizontal="center" vertical="center" wrapText="1"/>
    </xf>
    <xf numFmtId="0" fontId="8" fillId="14" borderId="47" xfId="7791" applyFont="1" applyFill="1" applyBorder="1" applyAlignment="1">
      <alignment horizontal="center" vertical="center" wrapText="1"/>
    </xf>
    <xf numFmtId="49" fontId="8" fillId="14" borderId="47" xfId="7791" applyNumberFormat="1" applyFont="1" applyFill="1" applyBorder="1" applyAlignment="1">
      <alignment vertical="center" wrapText="1"/>
    </xf>
    <xf numFmtId="0" fontId="8" fillId="14" borderId="47" xfId="1392" applyFont="1" applyFill="1" applyBorder="1" applyAlignment="1">
      <alignment horizontal="center" vertical="center" wrapText="1"/>
    </xf>
    <xf numFmtId="0" fontId="8" fillId="14" borderId="47" xfId="1392" applyFont="1" applyFill="1" applyBorder="1" applyAlignment="1">
      <alignment horizontal="left" vertical="center" wrapText="1"/>
    </xf>
    <xf numFmtId="3" fontId="8" fillId="0" borderId="47" xfId="1477" applyNumberFormat="1" applyFont="1" applyBorder="1" applyAlignment="1">
      <alignment horizontal="right" vertical="center"/>
    </xf>
    <xf numFmtId="0" fontId="8" fillId="14" borderId="47" xfId="7791" applyFont="1" applyFill="1" applyBorder="1" applyAlignment="1">
      <alignment horizontal="left" vertical="center" wrapText="1"/>
    </xf>
    <xf numFmtId="0" fontId="78" fillId="14" borderId="47" xfId="955" applyFont="1" applyFill="1" applyBorder="1" applyAlignment="1">
      <alignment horizontal="center" vertical="center" wrapText="1"/>
    </xf>
    <xf numFmtId="0" fontId="78" fillId="14" borderId="47" xfId="955" applyFont="1" applyFill="1" applyBorder="1" applyAlignment="1">
      <alignment horizontal="left" vertical="center" wrapText="1"/>
    </xf>
    <xf numFmtId="3" fontId="78" fillId="14" borderId="47" xfId="1477" applyNumberFormat="1" applyFont="1" applyFill="1" applyBorder="1" applyAlignment="1">
      <alignment horizontal="right" vertical="center"/>
    </xf>
    <xf numFmtId="3" fontId="78" fillId="14" borderId="47" xfId="4695" applyNumberFormat="1" applyFont="1" applyFill="1" applyBorder="1" applyAlignment="1">
      <alignment vertical="center"/>
    </xf>
    <xf numFmtId="0" fontId="8" fillId="14" borderId="47" xfId="955" applyFont="1" applyFill="1" applyBorder="1" applyAlignment="1">
      <alignment horizontal="center" vertical="center" wrapText="1"/>
    </xf>
    <xf numFmtId="0" fontId="8" fillId="14" borderId="47" xfId="955" applyFont="1" applyFill="1" applyBorder="1" applyAlignment="1">
      <alignment horizontal="left" vertical="center" wrapText="1"/>
    </xf>
    <xf numFmtId="0" fontId="8" fillId="14" borderId="47" xfId="962" applyFont="1" applyFill="1" applyBorder="1" applyAlignment="1">
      <alignment horizontal="center" vertical="center" wrapText="1"/>
    </xf>
    <xf numFmtId="0" fontId="8" fillId="14" borderId="47" xfId="962" applyFont="1" applyFill="1" applyBorder="1" applyAlignment="1">
      <alignment horizontal="left" vertical="center" wrapText="1"/>
    </xf>
    <xf numFmtId="1" fontId="8" fillId="14" borderId="47" xfId="1477" applyNumberFormat="1" applyFont="1" applyFill="1" applyBorder="1" applyAlignment="1">
      <alignment horizontal="center" vertical="center"/>
    </xf>
    <xf numFmtId="0" fontId="41" fillId="14" borderId="47" xfId="4" applyFont="1" applyFill="1" applyBorder="1" applyAlignment="1">
      <alignment horizontal="center" vertical="center" wrapText="1"/>
    </xf>
    <xf numFmtId="0" fontId="8" fillId="14" borderId="47" xfId="4" applyFont="1" applyFill="1" applyBorder="1" applyAlignment="1">
      <alignment horizontal="center" vertical="center" wrapText="1"/>
    </xf>
    <xf numFmtId="0" fontId="8" fillId="14" borderId="47" xfId="4" applyFont="1" applyFill="1" applyBorder="1" applyAlignment="1">
      <alignment horizontal="left" vertical="center" wrapText="1"/>
    </xf>
    <xf numFmtId="0" fontId="8" fillId="14" borderId="47" xfId="7498" applyFont="1" applyFill="1" applyBorder="1" applyAlignment="1">
      <alignment horizontal="center" vertical="center" wrapText="1"/>
    </xf>
    <xf numFmtId="0" fontId="8" fillId="14" borderId="47" xfId="1477" applyFont="1" applyFill="1" applyBorder="1" applyAlignment="1">
      <alignment vertical="center"/>
    </xf>
    <xf numFmtId="0" fontId="8" fillId="14" borderId="47" xfId="1477" applyFont="1" applyFill="1" applyBorder="1" applyAlignment="1">
      <alignment vertical="center" wrapText="1"/>
    </xf>
    <xf numFmtId="0" fontId="78" fillId="14" borderId="47" xfId="4695" applyFont="1" applyFill="1" applyBorder="1" applyAlignment="1">
      <alignment horizontal="center" vertical="center"/>
    </xf>
    <xf numFmtId="0" fontId="78" fillId="14" borderId="47" xfId="4695" quotePrefix="1" applyFont="1" applyFill="1" applyBorder="1" applyAlignment="1">
      <alignment horizontal="center" vertical="center" wrapText="1"/>
    </xf>
    <xf numFmtId="3" fontId="78" fillId="14" borderId="47" xfId="4695" applyNumberFormat="1" applyFont="1" applyFill="1" applyBorder="1" applyAlignment="1">
      <alignment horizontal="right" vertical="center" wrapText="1"/>
    </xf>
    <xf numFmtId="3" fontId="78" fillId="14" borderId="47" xfId="5248" applyNumberFormat="1" applyFont="1" applyFill="1" applyBorder="1" applyAlignment="1">
      <alignment horizontal="right" vertical="center" wrapText="1"/>
    </xf>
    <xf numFmtId="0" fontId="78" fillId="14" borderId="47" xfId="4" quotePrefix="1" applyFont="1" applyFill="1" applyBorder="1" applyAlignment="1">
      <alignment horizontal="left" vertical="center" wrapText="1"/>
    </xf>
    <xf numFmtId="3" fontId="78" fillId="14" borderId="47" xfId="8" applyNumberFormat="1" applyFont="1" applyFill="1" applyBorder="1" applyAlignment="1">
      <alignment horizontal="right" vertical="center" wrapText="1"/>
    </xf>
    <xf numFmtId="3" fontId="8" fillId="14" borderId="47" xfId="1477" applyNumberFormat="1" applyFont="1" applyFill="1" applyBorder="1" applyAlignment="1">
      <alignment vertical="center"/>
    </xf>
    <xf numFmtId="49" fontId="78" fillId="14" borderId="47" xfId="1477" applyNumberFormat="1" applyFont="1" applyFill="1" applyBorder="1" applyAlignment="1">
      <alignment horizontal="center" vertical="center" wrapText="1"/>
    </xf>
    <xf numFmtId="0" fontId="78" fillId="14" borderId="47" xfId="1477" applyFont="1" applyFill="1" applyBorder="1" applyAlignment="1">
      <alignment horizontal="left" vertical="center" wrapText="1"/>
    </xf>
    <xf numFmtId="3" fontId="78" fillId="14" borderId="47" xfId="1477" applyNumberFormat="1" applyFont="1" applyFill="1" applyBorder="1" applyAlignment="1">
      <alignment vertical="center"/>
    </xf>
    <xf numFmtId="0" fontId="78" fillId="14" borderId="47" xfId="1477" applyFont="1" applyFill="1" applyBorder="1" applyAlignment="1">
      <alignment horizontal="center" vertical="center"/>
    </xf>
    <xf numFmtId="0" fontId="78" fillId="14" borderId="47" xfId="6882" applyFont="1" applyFill="1" applyBorder="1" applyAlignment="1">
      <alignment horizontal="center" vertical="center" wrapText="1"/>
    </xf>
    <xf numFmtId="49" fontId="78" fillId="14" borderId="47" xfId="6882" applyNumberFormat="1" applyFont="1" applyFill="1" applyBorder="1" applyAlignment="1">
      <alignment horizontal="left" vertical="center" wrapText="1"/>
    </xf>
    <xf numFmtId="49" fontId="8" fillId="14" borderId="47" xfId="5247" applyNumberFormat="1" applyFont="1" applyFill="1" applyBorder="1" applyAlignment="1">
      <alignment horizontal="left" vertical="center" wrapText="1"/>
    </xf>
    <xf numFmtId="0" fontId="8" fillId="14" borderId="47" xfId="995" applyFont="1" applyFill="1" applyBorder="1" applyAlignment="1">
      <alignment horizontal="left" vertical="center" wrapText="1"/>
    </xf>
    <xf numFmtId="0" fontId="8" fillId="14" borderId="47" xfId="6882" applyFont="1" applyFill="1" applyBorder="1" applyAlignment="1">
      <alignment horizontal="center" vertical="center"/>
    </xf>
    <xf numFmtId="0" fontId="8" fillId="14" borderId="47" xfId="11621" applyFont="1" applyFill="1" applyBorder="1" applyAlignment="1">
      <alignment horizontal="left" vertical="center" wrapText="1"/>
    </xf>
    <xf numFmtId="0" fontId="8" fillId="14" borderId="47" xfId="3201" applyFont="1" applyFill="1" applyBorder="1" applyAlignment="1">
      <alignment horizontal="center" vertical="center" wrapText="1"/>
    </xf>
    <xf numFmtId="0" fontId="8" fillId="14" borderId="47" xfId="3201" applyFont="1" applyFill="1" applyBorder="1" applyAlignment="1">
      <alignment horizontal="left" vertical="center" wrapText="1"/>
    </xf>
    <xf numFmtId="0" fontId="8" fillId="14" borderId="47" xfId="1392" applyFont="1" applyFill="1" applyBorder="1" applyAlignment="1">
      <alignment vertical="center" wrapText="1"/>
    </xf>
    <xf numFmtId="0" fontId="8" fillId="14" borderId="47" xfId="11622" applyFont="1" applyFill="1" applyBorder="1" applyAlignment="1">
      <alignment horizontal="left" vertical="center" wrapText="1"/>
    </xf>
    <xf numFmtId="0" fontId="8" fillId="14" borderId="47" xfId="8" applyFont="1" applyFill="1" applyBorder="1" applyAlignment="1">
      <alignment vertical="center" wrapText="1"/>
    </xf>
    <xf numFmtId="0" fontId="8" fillId="14" borderId="47" xfId="1477" applyFont="1" applyFill="1" applyBorder="1" applyAlignment="1">
      <alignment horizontal="center" vertical="center" wrapText="1"/>
    </xf>
    <xf numFmtId="0" fontId="78" fillId="14" borderId="47" xfId="995" applyFont="1" applyFill="1" applyBorder="1" applyAlignment="1">
      <alignment horizontal="left" vertical="center" wrapText="1"/>
    </xf>
    <xf numFmtId="0" fontId="78" fillId="14" borderId="47" xfId="8" applyFont="1" applyFill="1" applyBorder="1" applyAlignment="1">
      <alignment horizontal="center" vertical="center"/>
    </xf>
    <xf numFmtId="0" fontId="8" fillId="14" borderId="47" xfId="4695" applyFont="1" applyFill="1" applyBorder="1" applyAlignment="1">
      <alignment vertical="center"/>
    </xf>
    <xf numFmtId="49" fontId="8" fillId="14" borderId="47" xfId="1392" applyNumberFormat="1" applyFont="1" applyFill="1" applyBorder="1" applyAlignment="1">
      <alignment horizontal="center" vertical="center" wrapText="1"/>
    </xf>
    <xf numFmtId="0" fontId="77" fillId="14" borderId="47" xfId="4" applyFont="1" applyFill="1" applyBorder="1" applyAlignment="1">
      <alignment horizontal="center" vertical="center" wrapText="1"/>
    </xf>
    <xf numFmtId="0" fontId="17" fillId="14" borderId="47" xfId="4" applyFont="1" applyFill="1" applyBorder="1" applyAlignment="1">
      <alignment horizontal="left" vertical="center" wrapText="1"/>
    </xf>
    <xf numFmtId="49" fontId="8" fillId="14" borderId="47" xfId="6882" applyNumberFormat="1" applyFont="1" applyFill="1" applyBorder="1" applyAlignment="1">
      <alignment vertical="center" wrapText="1"/>
    </xf>
    <xf numFmtId="0" fontId="8" fillId="14" borderId="47" xfId="7791" applyFont="1" applyFill="1" applyBorder="1" applyAlignment="1">
      <alignment horizontal="center" vertical="center"/>
    </xf>
    <xf numFmtId="0" fontId="78" fillId="14" borderId="47" xfId="6882" applyFont="1" applyFill="1" applyBorder="1" applyAlignment="1">
      <alignment horizontal="center" vertical="center"/>
    </xf>
    <xf numFmtId="49" fontId="78" fillId="14" borderId="47" xfId="6882" applyNumberFormat="1" applyFont="1" applyFill="1" applyBorder="1" applyAlignment="1">
      <alignment vertical="center" wrapText="1"/>
    </xf>
    <xf numFmtId="0" fontId="75" fillId="14" borderId="47" xfId="6882" applyFont="1" applyFill="1" applyBorder="1" applyAlignment="1">
      <alignment horizontal="center" vertical="center"/>
    </xf>
    <xf numFmtId="49" fontId="75" fillId="14" borderId="47" xfId="6882" applyNumberFormat="1" applyFont="1" applyFill="1" applyBorder="1" applyAlignment="1">
      <alignment vertical="center" wrapText="1"/>
    </xf>
    <xf numFmtId="3" fontId="2" fillId="14" borderId="47" xfId="4" applyNumberFormat="1" applyFont="1" applyFill="1" applyBorder="1"/>
    <xf numFmtId="0" fontId="75" fillId="14" borderId="47" xfId="7791" applyFont="1" applyFill="1" applyBorder="1" applyAlignment="1">
      <alignment horizontal="center" vertical="center"/>
    </xf>
    <xf numFmtId="0" fontId="75" fillId="14" borderId="47" xfId="7791" applyFont="1" applyFill="1" applyBorder="1" applyAlignment="1">
      <alignment horizontal="left" vertical="center" wrapText="1"/>
    </xf>
    <xf numFmtId="0" fontId="8" fillId="14" borderId="47" xfId="8" applyFont="1" applyFill="1" applyBorder="1" applyAlignment="1">
      <alignment horizontal="left" vertical="center"/>
    </xf>
    <xf numFmtId="0" fontId="8" fillId="14" borderId="47" xfId="6882" applyFont="1" applyFill="1" applyBorder="1" applyAlignment="1">
      <alignment horizontal="left" vertical="center" wrapText="1"/>
    </xf>
    <xf numFmtId="0" fontId="8" fillId="14" borderId="47" xfId="5247" applyFont="1" applyFill="1" applyBorder="1" applyAlignment="1">
      <alignment horizontal="left" vertical="center" wrapText="1"/>
    </xf>
    <xf numFmtId="0" fontId="78" fillId="14" borderId="47" xfId="4" quotePrefix="1" applyFont="1" applyFill="1" applyBorder="1" applyAlignment="1">
      <alignment horizontal="left" vertical="top" wrapText="1"/>
    </xf>
    <xf numFmtId="3" fontId="8" fillId="14" borderId="47" xfId="4" applyNumberFormat="1" applyFont="1" applyFill="1" applyBorder="1"/>
    <xf numFmtId="3" fontId="8" fillId="0" borderId="47" xfId="8" applyNumberFormat="1" applyFont="1" applyFill="1" applyBorder="1" applyAlignment="1">
      <alignment vertical="center"/>
    </xf>
    <xf numFmtId="0" fontId="8" fillId="0" borderId="47" xfId="6882" applyFont="1" applyFill="1" applyBorder="1" applyAlignment="1">
      <alignment horizontal="center" vertical="center" wrapText="1"/>
    </xf>
    <xf numFmtId="0" fontId="8" fillId="0" borderId="47" xfId="6882" applyFont="1" applyFill="1" applyBorder="1" applyAlignment="1">
      <alignment horizontal="left" vertical="center" wrapText="1"/>
    </xf>
    <xf numFmtId="0" fontId="8" fillId="0" borderId="47" xfId="6993" applyFont="1" applyFill="1" applyBorder="1" applyAlignment="1">
      <alignment horizontal="center" vertical="center" wrapText="1"/>
    </xf>
    <xf numFmtId="0" fontId="8" fillId="0" borderId="47" xfId="6993" applyFont="1" applyFill="1" applyBorder="1" applyAlignment="1">
      <alignment horizontal="left" vertical="center" wrapText="1"/>
    </xf>
    <xf numFmtId="0" fontId="8" fillId="0" borderId="47" xfId="4" applyFont="1" applyFill="1" applyBorder="1" applyAlignment="1">
      <alignment horizontal="center" vertical="center" wrapText="1"/>
    </xf>
    <xf numFmtId="0" fontId="8" fillId="0" borderId="47" xfId="4" applyFont="1" applyFill="1" applyBorder="1" applyAlignment="1">
      <alignment horizontal="left" vertical="center" wrapText="1"/>
    </xf>
    <xf numFmtId="0" fontId="8" fillId="0" borderId="47" xfId="976" applyFont="1" applyFill="1" applyBorder="1" applyAlignment="1">
      <alignment horizontal="center" vertical="center" wrapText="1"/>
    </xf>
    <xf numFmtId="0" fontId="8" fillId="0" borderId="47" xfId="976" applyFont="1" applyFill="1" applyBorder="1" applyAlignment="1">
      <alignment horizontal="left" vertical="center" wrapText="1"/>
    </xf>
    <xf numFmtId="0" fontId="8" fillId="0" borderId="47" xfId="1477" applyFont="1" applyFill="1" applyBorder="1" applyAlignment="1">
      <alignment horizontal="center" vertical="center"/>
    </xf>
    <xf numFmtId="0" fontId="8" fillId="0" borderId="47" xfId="1477" applyFont="1" applyFill="1" applyBorder="1" applyAlignment="1">
      <alignment horizontal="left" vertical="center" wrapText="1"/>
    </xf>
    <xf numFmtId="0" fontId="8" fillId="0" borderId="47" xfId="1002" applyFont="1" applyFill="1" applyBorder="1" applyAlignment="1">
      <alignment horizontal="left" vertical="center" wrapText="1"/>
    </xf>
    <xf numFmtId="3" fontId="8" fillId="0" borderId="47" xfId="6882" applyNumberFormat="1" applyFont="1" applyFill="1" applyBorder="1" applyAlignment="1">
      <alignment horizontal="right" vertical="center"/>
    </xf>
    <xf numFmtId="0" fontId="8" fillId="0" borderId="47" xfId="5247" applyFont="1" applyFill="1" applyBorder="1" applyAlignment="1">
      <alignment horizontal="center" vertical="center" wrapText="1"/>
    </xf>
    <xf numFmtId="0" fontId="8" fillId="0" borderId="47" xfId="6882" applyFont="1" applyFill="1" applyBorder="1" applyAlignment="1">
      <alignment horizontal="center" vertical="center"/>
    </xf>
    <xf numFmtId="49" fontId="8" fillId="0" borderId="47" xfId="6882" applyNumberFormat="1" applyFont="1" applyFill="1" applyBorder="1" applyAlignment="1">
      <alignment horizontal="left" vertical="center" wrapText="1"/>
    </xf>
    <xf numFmtId="0" fontId="8" fillId="0" borderId="47" xfId="8" applyFont="1" applyFill="1" applyBorder="1" applyAlignment="1">
      <alignment horizontal="center" vertical="center" wrapText="1"/>
    </xf>
    <xf numFmtId="0" fontId="8" fillId="0" borderId="47" xfId="8" applyFont="1" applyFill="1" applyBorder="1" applyAlignment="1">
      <alignment horizontal="left" vertical="center" wrapText="1"/>
    </xf>
    <xf numFmtId="0" fontId="78" fillId="0" borderId="47" xfId="1477" applyFont="1" applyFill="1" applyBorder="1" applyAlignment="1">
      <alignment horizontal="center" vertical="center"/>
    </xf>
    <xf numFmtId="3" fontId="78" fillId="0" borderId="47" xfId="1477" applyNumberFormat="1" applyFont="1" applyFill="1" applyBorder="1" applyAlignment="1">
      <alignment vertical="center"/>
    </xf>
    <xf numFmtId="3" fontId="78" fillId="0" borderId="47" xfId="8" applyNumberFormat="1" applyFont="1" applyFill="1" applyBorder="1" applyAlignment="1">
      <alignment horizontal="center" vertical="center" wrapText="1"/>
    </xf>
    <xf numFmtId="3" fontId="78" fillId="0" borderId="47" xfId="8" applyNumberFormat="1" applyFont="1" applyFill="1" applyBorder="1" applyAlignment="1">
      <alignment vertical="center"/>
    </xf>
    <xf numFmtId="3" fontId="8" fillId="0" borderId="47" xfId="6882" applyNumberFormat="1" applyFont="1" applyFill="1" applyBorder="1" applyAlignment="1">
      <alignment horizontal="center" vertical="center"/>
    </xf>
    <xf numFmtId="3" fontId="8" fillId="0" borderId="47" xfId="8" applyNumberFormat="1" applyFont="1" applyFill="1" applyBorder="1" applyAlignment="1">
      <alignment horizontal="center" vertical="center" wrapText="1"/>
    </xf>
    <xf numFmtId="0" fontId="8" fillId="0" borderId="47" xfId="1002" applyFont="1" applyFill="1" applyBorder="1" applyAlignment="1">
      <alignment horizontal="center" vertical="center" wrapText="1"/>
    </xf>
    <xf numFmtId="0" fontId="8" fillId="0" borderId="47" xfId="1392" applyFont="1" applyFill="1" applyBorder="1" applyAlignment="1">
      <alignment horizontal="center" vertical="center" wrapText="1"/>
    </xf>
    <xf numFmtId="0" fontId="8" fillId="0" borderId="47" xfId="8" applyFont="1" applyFill="1" applyBorder="1" applyAlignment="1">
      <alignment horizontal="center" vertical="center"/>
    </xf>
    <xf numFmtId="3" fontId="78" fillId="0" borderId="47" xfId="6882" applyNumberFormat="1" applyFont="1" applyFill="1" applyBorder="1" applyAlignment="1">
      <alignment horizontal="center" vertical="center"/>
    </xf>
    <xf numFmtId="0" fontId="78" fillId="0" borderId="47" xfId="8" applyFont="1" applyFill="1" applyBorder="1" applyAlignment="1">
      <alignment horizontal="center" vertical="center"/>
    </xf>
    <xf numFmtId="49" fontId="78" fillId="0" borderId="47" xfId="8" applyNumberFormat="1" applyFont="1" applyFill="1" applyBorder="1" applyAlignment="1">
      <alignment horizontal="center" vertical="center" wrapText="1"/>
    </xf>
    <xf numFmtId="3" fontId="78" fillId="0" borderId="47" xfId="8" applyNumberFormat="1" applyFont="1" applyFill="1" applyBorder="1" applyAlignment="1">
      <alignment horizontal="right" vertical="center"/>
    </xf>
    <xf numFmtId="0" fontId="78" fillId="0" borderId="47" xfId="4" applyFont="1" applyFill="1" applyBorder="1" applyAlignment="1">
      <alignment horizontal="center" vertical="center" wrapText="1"/>
    </xf>
    <xf numFmtId="0" fontId="78" fillId="0" borderId="47" xfId="4" applyFont="1" applyFill="1" applyBorder="1" applyAlignment="1">
      <alignment horizontal="left" vertical="center" wrapText="1"/>
    </xf>
    <xf numFmtId="3" fontId="78" fillId="0" borderId="47" xfId="6882" applyNumberFormat="1" applyFont="1" applyFill="1" applyBorder="1" applyAlignment="1">
      <alignment horizontal="right" vertical="center"/>
    </xf>
    <xf numFmtId="0" fontId="8" fillId="0" borderId="47" xfId="1477" applyFont="1" applyFill="1" applyBorder="1" applyAlignment="1">
      <alignment vertical="center"/>
    </xf>
    <xf numFmtId="0" fontId="8" fillId="0" borderId="47" xfId="5157" applyFont="1" applyFill="1" applyBorder="1" applyAlignment="1">
      <alignment horizontal="center" vertical="center" wrapText="1"/>
    </xf>
    <xf numFmtId="49" fontId="8" fillId="0" borderId="47" xfId="1477" applyNumberFormat="1" applyFont="1" applyFill="1" applyBorder="1" applyAlignment="1">
      <alignment horizontal="center" vertical="center"/>
    </xf>
    <xf numFmtId="0" fontId="8" fillId="0" borderId="47" xfId="1477" applyFont="1" applyFill="1" applyBorder="1" applyAlignment="1">
      <alignment horizontal="left" vertical="center"/>
    </xf>
    <xf numFmtId="0" fontId="8" fillId="0" borderId="47" xfId="4695" applyFont="1" applyFill="1" applyBorder="1" applyAlignment="1">
      <alignment horizontal="center" vertical="center" wrapText="1"/>
    </xf>
    <xf numFmtId="0" fontId="8" fillId="0" borderId="47" xfId="4695" applyFont="1" applyFill="1" applyBorder="1" applyAlignment="1">
      <alignment horizontal="left" vertical="center" wrapText="1"/>
    </xf>
    <xf numFmtId="0" fontId="8" fillId="0" borderId="47" xfId="1392" applyFont="1" applyFill="1" applyBorder="1" applyAlignment="1">
      <alignment horizontal="left" vertical="center" wrapText="1"/>
    </xf>
    <xf numFmtId="49" fontId="8" fillId="0" borderId="47" xfId="8" applyNumberFormat="1" applyFont="1" applyFill="1" applyBorder="1" applyAlignment="1">
      <alignment vertical="center" wrapText="1"/>
    </xf>
    <xf numFmtId="0" fontId="8" fillId="0" borderId="47" xfId="5247" applyFont="1" applyFill="1" applyBorder="1" applyAlignment="1">
      <alignment horizontal="center" vertical="center"/>
    </xf>
    <xf numFmtId="0" fontId="8" fillId="0" borderId="47" xfId="5247" applyFont="1" applyFill="1" applyBorder="1" applyAlignment="1">
      <alignment horizontal="left" vertical="center" wrapText="1"/>
    </xf>
    <xf numFmtId="0" fontId="8" fillId="0" borderId="47" xfId="6993" applyFont="1" applyFill="1" applyBorder="1" applyAlignment="1">
      <alignment horizontal="center" vertical="center"/>
    </xf>
    <xf numFmtId="0" fontId="8" fillId="0" borderId="47" xfId="7791" applyFont="1" applyFill="1" applyBorder="1" applyAlignment="1">
      <alignment horizontal="center" vertical="center" wrapText="1"/>
    </xf>
    <xf numFmtId="0" fontId="8" fillId="0" borderId="47" xfId="5247" applyFont="1" applyFill="1" applyBorder="1" applyAlignment="1">
      <alignment vertical="center" wrapText="1"/>
    </xf>
    <xf numFmtId="0" fontId="8" fillId="0" borderId="47" xfId="7791" applyFont="1" applyFill="1" applyBorder="1" applyAlignment="1">
      <alignment horizontal="left" vertical="center"/>
    </xf>
    <xf numFmtId="0" fontId="8" fillId="0" borderId="47" xfId="8" applyFont="1" applyFill="1" applyBorder="1" applyAlignment="1">
      <alignment vertical="center" wrapText="1"/>
    </xf>
    <xf numFmtId="0" fontId="8" fillId="0" borderId="47" xfId="955" applyFont="1" applyFill="1" applyBorder="1" applyAlignment="1">
      <alignment horizontal="center" vertical="center" wrapText="1"/>
    </xf>
    <xf numFmtId="0" fontId="8" fillId="0" borderId="47" xfId="955" applyFont="1" applyFill="1" applyBorder="1" applyAlignment="1">
      <alignment horizontal="left" vertical="center" wrapText="1"/>
    </xf>
    <xf numFmtId="49" fontId="8" fillId="0" borderId="47" xfId="8" applyNumberFormat="1" applyFont="1" applyFill="1" applyBorder="1" applyAlignment="1">
      <alignment horizontal="center" vertical="center" wrapText="1"/>
    </xf>
    <xf numFmtId="49" fontId="8" fillId="0" borderId="47" xfId="1477" applyNumberFormat="1" applyFont="1" applyFill="1" applyBorder="1" applyAlignment="1">
      <alignment horizontal="center" vertical="center" wrapText="1"/>
    </xf>
    <xf numFmtId="0" fontId="8" fillId="0" borderId="47" xfId="7791" applyFont="1" applyFill="1" applyBorder="1" applyAlignment="1">
      <alignment horizontal="left" vertical="center" wrapText="1"/>
    </xf>
    <xf numFmtId="0" fontId="8" fillId="0" borderId="47" xfId="0" applyFont="1" applyFill="1" applyBorder="1" applyAlignment="1">
      <alignment horizontal="center" vertical="center" wrapText="1"/>
    </xf>
    <xf numFmtId="0" fontId="8" fillId="0" borderId="47" xfId="0" applyFont="1" applyFill="1" applyBorder="1" applyAlignment="1">
      <alignment horizontal="left" vertical="center" wrapText="1"/>
    </xf>
    <xf numFmtId="3" fontId="8" fillId="0" borderId="47" xfId="4" applyNumberFormat="1" applyFont="1" applyFill="1" applyBorder="1"/>
    <xf numFmtId="0" fontId="8" fillId="0" borderId="47" xfId="4" applyFont="1" applyFill="1" applyBorder="1" applyAlignment="1">
      <alignment horizontal="center" vertical="center"/>
    </xf>
    <xf numFmtId="0" fontId="8" fillId="0" borderId="47" xfId="4" quotePrefix="1" applyFont="1" applyFill="1" applyBorder="1" applyAlignment="1">
      <alignment horizontal="left" vertical="center" wrapText="1"/>
    </xf>
    <xf numFmtId="3" fontId="8" fillId="0" borderId="47" xfId="8" applyNumberFormat="1" applyFont="1" applyFill="1" applyBorder="1" applyAlignment="1">
      <alignment horizontal="right" vertical="center" wrapText="1"/>
    </xf>
    <xf numFmtId="3" fontId="8" fillId="0" borderId="47" xfId="8" applyNumberFormat="1" applyFont="1" applyFill="1" applyBorder="1" applyAlignment="1">
      <alignment horizontal="center" vertical="center"/>
    </xf>
    <xf numFmtId="3" fontId="8" fillId="0" borderId="47" xfId="1392" applyNumberFormat="1" applyFont="1" applyFill="1" applyBorder="1"/>
    <xf numFmtId="0" fontId="8" fillId="0" borderId="47" xfId="1392" applyFont="1" applyFill="1" applyBorder="1" applyAlignment="1">
      <alignment vertical="center"/>
    </xf>
    <xf numFmtId="0" fontId="8" fillId="0" borderId="47" xfId="962" applyFont="1" applyFill="1" applyBorder="1" applyAlignment="1">
      <alignment horizontal="center" vertical="center" wrapText="1"/>
    </xf>
    <xf numFmtId="0" fontId="8" fillId="0" borderId="47" xfId="962" applyFont="1" applyFill="1" applyBorder="1" applyAlignment="1">
      <alignment horizontal="left" vertical="center" wrapText="1"/>
    </xf>
    <xf numFmtId="0" fontId="8" fillId="0" borderId="47" xfId="4" applyFont="1" applyFill="1" applyBorder="1" applyAlignment="1" applyProtection="1">
      <alignment vertical="center" wrapText="1"/>
      <protection locked="0"/>
    </xf>
    <xf numFmtId="0" fontId="8" fillId="0" borderId="47" xfId="1392" applyFont="1" applyFill="1" applyBorder="1" applyAlignment="1">
      <alignment vertical="center" wrapText="1"/>
    </xf>
    <xf numFmtId="49" fontId="8" fillId="0" borderId="47" xfId="6993" applyNumberFormat="1" applyFont="1" applyFill="1" applyBorder="1" applyAlignment="1">
      <alignment horizontal="left" vertical="center" wrapText="1"/>
    </xf>
    <xf numFmtId="49" fontId="8" fillId="0" borderId="47" xfId="5247" applyNumberFormat="1" applyFont="1" applyFill="1" applyBorder="1" applyAlignment="1">
      <alignment horizontal="left" vertical="center" wrapText="1"/>
    </xf>
    <xf numFmtId="3" fontId="8" fillId="0" borderId="47" xfId="5157" applyNumberFormat="1" applyFont="1" applyFill="1" applyBorder="1" applyAlignment="1">
      <alignment horizontal="center" vertical="center"/>
    </xf>
    <xf numFmtId="3" fontId="8" fillId="0" borderId="47" xfId="7498" applyNumberFormat="1" applyFont="1" applyFill="1" applyBorder="1" applyAlignment="1">
      <alignment horizontal="center" vertical="center"/>
    </xf>
    <xf numFmtId="3" fontId="8" fillId="0" borderId="47" xfId="6993" applyNumberFormat="1" applyFont="1" applyFill="1" applyBorder="1" applyAlignment="1">
      <alignment horizontal="center" vertical="center"/>
    </xf>
    <xf numFmtId="0" fontId="8" fillId="14" borderId="47" xfId="8" applyFont="1" applyFill="1" applyBorder="1" applyAlignment="1">
      <alignment vertical="center"/>
    </xf>
    <xf numFmtId="3" fontId="8" fillId="14" borderId="47" xfId="8" applyNumberFormat="1" applyFont="1" applyFill="1" applyBorder="1" applyAlignment="1">
      <alignment vertical="center"/>
    </xf>
    <xf numFmtId="0" fontId="8" fillId="14" borderId="47" xfId="5247" applyFont="1" applyFill="1" applyBorder="1" applyAlignment="1">
      <alignment horizontal="center" vertical="center"/>
    </xf>
    <xf numFmtId="0" fontId="8" fillId="14" borderId="47" xfId="1477" applyFont="1" applyFill="1" applyBorder="1" applyAlignment="1">
      <alignment horizontal="left" vertical="center"/>
    </xf>
    <xf numFmtId="0" fontId="8" fillId="14" borderId="47" xfId="5287" applyFont="1" applyFill="1" applyBorder="1" applyAlignment="1">
      <alignment horizontal="center" vertical="center" wrapText="1"/>
    </xf>
    <xf numFmtId="0" fontId="8" fillId="14" borderId="47" xfId="5287" applyFont="1" applyFill="1" applyBorder="1" applyAlignment="1">
      <alignment horizontal="left" vertical="center" wrapText="1"/>
    </xf>
    <xf numFmtId="49" fontId="8" fillId="14" borderId="47" xfId="8" applyNumberFormat="1" applyFont="1" applyFill="1" applyBorder="1" applyAlignment="1">
      <alignment horizontal="left" vertical="center" wrapText="1"/>
    </xf>
    <xf numFmtId="0" fontId="8" fillId="14" borderId="47" xfId="7988" applyFont="1" applyFill="1" applyBorder="1" applyAlignment="1">
      <alignment horizontal="center" vertical="center"/>
    </xf>
    <xf numFmtId="0" fontId="8" fillId="14" borderId="47" xfId="7988" applyFont="1" applyFill="1" applyBorder="1" applyAlignment="1">
      <alignment horizontal="left" vertical="center" wrapText="1"/>
    </xf>
    <xf numFmtId="0" fontId="78" fillId="14" borderId="47" xfId="7791" applyFont="1" applyFill="1" applyBorder="1" applyAlignment="1">
      <alignment horizontal="left" vertical="center" wrapText="1"/>
    </xf>
    <xf numFmtId="0" fontId="78" fillId="14" borderId="47" xfId="8" quotePrefix="1" applyFont="1" applyFill="1" applyBorder="1" applyAlignment="1">
      <alignment horizontal="center" vertical="center" wrapText="1"/>
    </xf>
    <xf numFmtId="3" fontId="78" fillId="14" borderId="47" xfId="4" applyNumberFormat="1" applyFont="1" applyFill="1" applyBorder="1" applyAlignment="1">
      <alignment vertical="center"/>
    </xf>
    <xf numFmtId="0" fontId="78" fillId="14" borderId="47" xfId="8" applyFont="1" applyFill="1" applyBorder="1" applyAlignment="1">
      <alignment vertical="center"/>
    </xf>
    <xf numFmtId="3" fontId="78" fillId="14" borderId="47" xfId="5" applyNumberFormat="1" applyFont="1" applyFill="1" applyBorder="1" applyAlignment="1">
      <alignment horizontal="right" vertical="center" wrapText="1"/>
    </xf>
    <xf numFmtId="0" fontId="8" fillId="14" borderId="47" xfId="4695" applyFont="1" applyFill="1" applyBorder="1" applyAlignment="1">
      <alignment horizontal="center" vertical="center"/>
    </xf>
    <xf numFmtId="3" fontId="8" fillId="14" borderId="47" xfId="1392" applyNumberFormat="1" applyFont="1" applyFill="1" applyBorder="1" applyAlignment="1">
      <alignment horizontal="center" vertical="center" wrapText="1"/>
    </xf>
    <xf numFmtId="3" fontId="8" fillId="14" borderId="47" xfId="1392" applyNumberFormat="1" applyFont="1" applyFill="1" applyBorder="1" applyAlignment="1">
      <alignment horizontal="left" vertical="center" wrapText="1"/>
    </xf>
    <xf numFmtId="3" fontId="8" fillId="0" borderId="47" xfId="1392" applyNumberFormat="1" applyFont="1" applyBorder="1" applyAlignment="1">
      <alignment horizontal="center" vertical="center" wrapText="1"/>
    </xf>
    <xf numFmtId="3" fontId="8" fillId="0" borderId="47" xfId="1392" applyNumberFormat="1" applyFont="1" applyBorder="1" applyAlignment="1">
      <alignment horizontal="left" vertical="center" wrapText="1"/>
    </xf>
    <xf numFmtId="3" fontId="8" fillId="14" borderId="47" xfId="4" applyNumberFormat="1" applyFont="1" applyFill="1" applyBorder="1" applyAlignment="1">
      <alignment horizontal="center" vertical="center" wrapText="1"/>
    </xf>
    <xf numFmtId="3" fontId="8" fillId="14" borderId="47" xfId="4" applyNumberFormat="1" applyFont="1" applyFill="1" applyBorder="1" applyAlignment="1">
      <alignment vertical="center"/>
    </xf>
    <xf numFmtId="0" fontId="8" fillId="79" borderId="47" xfId="4" applyFont="1" applyFill="1" applyBorder="1" applyAlignment="1">
      <alignment horizontal="center" vertical="center" wrapText="1"/>
    </xf>
    <xf numFmtId="0" fontId="8" fillId="79" borderId="47" xfId="4" applyFont="1" applyFill="1" applyBorder="1" applyAlignment="1">
      <alignment horizontal="left" vertical="center" wrapText="1"/>
    </xf>
    <xf numFmtId="0" fontId="78" fillId="80" borderId="47" xfId="4" applyFont="1" applyFill="1" applyBorder="1" applyAlignment="1">
      <alignment horizontal="center" vertical="center" wrapText="1"/>
    </xf>
    <xf numFmtId="0" fontId="78" fillId="80" borderId="47" xfId="4" applyFont="1" applyFill="1" applyBorder="1" applyAlignment="1">
      <alignment vertical="center" wrapText="1"/>
    </xf>
    <xf numFmtId="0" fontId="78" fillId="14" borderId="47" xfId="4" applyFont="1" applyFill="1" applyBorder="1" applyAlignment="1">
      <alignment horizontal="left" vertical="center" wrapText="1"/>
    </xf>
    <xf numFmtId="0" fontId="8" fillId="14" borderId="47" xfId="4" applyFont="1" applyFill="1" applyBorder="1" applyAlignment="1">
      <alignment vertical="center"/>
    </xf>
    <xf numFmtId="0" fontId="41" fillId="14" borderId="47" xfId="4" applyFont="1" applyFill="1" applyBorder="1" applyAlignment="1">
      <alignment vertical="center"/>
    </xf>
    <xf numFmtId="0" fontId="78" fillId="14" borderId="47" xfId="4" applyFont="1" applyFill="1" applyBorder="1" applyAlignment="1">
      <alignment horizontal="center" vertical="center" wrapText="1"/>
    </xf>
    <xf numFmtId="0" fontId="78" fillId="80" borderId="47" xfId="4" applyFont="1" applyFill="1" applyBorder="1" applyAlignment="1">
      <alignment horizontal="left" vertical="center" wrapText="1"/>
    </xf>
    <xf numFmtId="49" fontId="8" fillId="14" borderId="47" xfId="4" applyNumberFormat="1" applyFont="1" applyFill="1" applyBorder="1" applyAlignment="1">
      <alignment horizontal="center" vertical="center"/>
    </xf>
    <xf numFmtId="0" fontId="8" fillId="14" borderId="47" xfId="4" applyFont="1" applyFill="1" applyBorder="1" applyAlignment="1">
      <alignment horizontal="left" vertical="center"/>
    </xf>
    <xf numFmtId="49" fontId="8" fillId="14" borderId="47" xfId="4" applyNumberFormat="1" applyFont="1" applyFill="1" applyBorder="1" applyAlignment="1">
      <alignment horizontal="left" vertical="center" wrapText="1"/>
    </xf>
    <xf numFmtId="0" fontId="78" fillId="78" borderId="47" xfId="4" applyFont="1" applyFill="1" applyBorder="1" applyAlignment="1">
      <alignment horizontal="center" vertical="center"/>
    </xf>
    <xf numFmtId="3" fontId="78" fillId="78" borderId="47" xfId="4" applyNumberFormat="1" applyFont="1" applyFill="1" applyBorder="1" applyAlignment="1">
      <alignment horizontal="right" vertical="center"/>
    </xf>
    <xf numFmtId="0" fontId="8" fillId="14" borderId="47" xfId="6993" applyFont="1" applyFill="1" applyBorder="1" applyAlignment="1">
      <alignment horizontal="center" vertical="center" wrapText="1"/>
    </xf>
    <xf numFmtId="3" fontId="8" fillId="14" borderId="47" xfId="4698" applyNumberFormat="1" applyFont="1" applyFill="1" applyBorder="1" applyAlignment="1">
      <alignment horizontal="center" vertical="center" wrapText="1"/>
    </xf>
    <xf numFmtId="3" fontId="78" fillId="14" borderId="47" xfId="1479" applyNumberFormat="1" applyFont="1" applyFill="1" applyBorder="1" applyAlignment="1">
      <alignment vertical="center"/>
    </xf>
    <xf numFmtId="3" fontId="78" fillId="14" borderId="47" xfId="4698" applyNumberFormat="1" applyFont="1" applyFill="1" applyBorder="1" applyAlignment="1">
      <alignment vertical="center" wrapText="1"/>
    </xf>
    <xf numFmtId="1" fontId="78" fillId="14" borderId="47" xfId="1395" applyNumberFormat="1" applyFont="1" applyFill="1" applyBorder="1" applyAlignment="1">
      <alignment horizontal="center" vertical="center" wrapText="1"/>
    </xf>
    <xf numFmtId="0" fontId="78" fillId="14" borderId="47" xfId="1395" applyFont="1" applyFill="1" applyBorder="1" applyAlignment="1">
      <alignment horizontal="left" vertical="center" wrapText="1"/>
    </xf>
    <xf numFmtId="2" fontId="78" fillId="14" borderId="47" xfId="6882" applyNumberFormat="1" applyFont="1" applyFill="1" applyBorder="1" applyAlignment="1">
      <alignment horizontal="center" vertical="center" wrapText="1"/>
    </xf>
    <xf numFmtId="49" fontId="78" fillId="14" borderId="47" xfId="6882" applyNumberFormat="1" applyFont="1" applyFill="1" applyBorder="1" applyAlignment="1">
      <alignment horizontal="left" vertical="center"/>
    </xf>
    <xf numFmtId="2" fontId="78" fillId="14" borderId="47" xfId="1395" applyNumberFormat="1" applyFont="1" applyFill="1" applyBorder="1" applyAlignment="1">
      <alignment horizontal="center" vertical="center"/>
    </xf>
    <xf numFmtId="0" fontId="78" fillId="14" borderId="47" xfId="1479" applyFont="1" applyFill="1" applyBorder="1" applyAlignment="1">
      <alignment vertical="center"/>
    </xf>
    <xf numFmtId="2" fontId="78" fillId="14" borderId="47" xfId="1479" applyNumberFormat="1" applyFont="1" applyFill="1" applyBorder="1" applyAlignment="1">
      <alignment horizontal="center" vertical="center"/>
    </xf>
    <xf numFmtId="0" fontId="78" fillId="14" borderId="47" xfId="1479" applyFont="1" applyFill="1" applyBorder="1" applyAlignment="1">
      <alignment horizontal="left" vertical="center"/>
    </xf>
    <xf numFmtId="49" fontId="78" fillId="14" borderId="47" xfId="8" applyNumberFormat="1" applyFont="1" applyFill="1" applyBorder="1" applyAlignment="1">
      <alignment horizontal="left" vertical="center"/>
    </xf>
    <xf numFmtId="2" fontId="78" fillId="14" borderId="47" xfId="1395" applyNumberFormat="1" applyFont="1" applyFill="1" applyBorder="1" applyAlignment="1">
      <alignment horizontal="center" vertical="center" wrapText="1"/>
    </xf>
    <xf numFmtId="2" fontId="78" fillId="14" borderId="47" xfId="7792" applyNumberFormat="1" applyFont="1" applyFill="1" applyBorder="1" applyAlignment="1">
      <alignment horizontal="center" vertical="center" wrapText="1"/>
    </xf>
    <xf numFmtId="0" fontId="78" fillId="14" borderId="47" xfId="7792" applyFont="1" applyFill="1" applyBorder="1" applyAlignment="1">
      <alignment horizontal="left" vertical="center"/>
    </xf>
    <xf numFmtId="0" fontId="78" fillId="14" borderId="47" xfId="1479" applyFont="1" applyFill="1" applyBorder="1" applyAlignment="1">
      <alignment horizontal="center" vertical="center" wrapText="1"/>
    </xf>
    <xf numFmtId="0" fontId="78" fillId="14" borderId="47" xfId="1479" applyFont="1" applyFill="1" applyBorder="1" applyAlignment="1">
      <alignment horizontal="left" vertical="center" wrapText="1"/>
    </xf>
    <xf numFmtId="2" fontId="78" fillId="14" borderId="47" xfId="8" applyNumberFormat="1" applyFont="1" applyFill="1" applyBorder="1" applyAlignment="1">
      <alignment horizontal="center" vertical="center" wrapText="1"/>
    </xf>
    <xf numFmtId="0" fontId="78" fillId="14" borderId="47" xfId="1479" applyFont="1" applyFill="1" applyBorder="1" applyAlignment="1">
      <alignment vertical="center" wrapText="1"/>
    </xf>
    <xf numFmtId="0" fontId="78" fillId="14" borderId="47" xfId="8" applyFont="1" applyFill="1" applyBorder="1" applyAlignment="1">
      <alignment vertical="center" wrapText="1"/>
    </xf>
    <xf numFmtId="3" fontId="78" fillId="14" borderId="47" xfId="1395" applyNumberFormat="1" applyFont="1" applyFill="1" applyBorder="1" applyAlignment="1">
      <alignment horizontal="center" vertical="center"/>
    </xf>
    <xf numFmtId="0" fontId="78" fillId="14" borderId="47" xfId="1395" applyFont="1" applyFill="1" applyBorder="1" applyAlignment="1">
      <alignment horizontal="left" vertical="center"/>
    </xf>
    <xf numFmtId="0" fontId="78" fillId="14" borderId="47" xfId="1479" quotePrefix="1" applyFont="1" applyFill="1" applyBorder="1" applyAlignment="1">
      <alignment horizontal="left" vertical="center" wrapText="1"/>
    </xf>
    <xf numFmtId="0" fontId="78" fillId="14" borderId="47" xfId="7792" applyFont="1" applyFill="1" applyBorder="1" applyAlignment="1">
      <alignment horizontal="left" vertical="center" wrapText="1"/>
    </xf>
    <xf numFmtId="49" fontId="78" fillId="14" borderId="47" xfId="1479" applyNumberFormat="1" applyFont="1" applyFill="1" applyBorder="1" applyAlignment="1">
      <alignment horizontal="center" vertical="center"/>
    </xf>
    <xf numFmtId="2" fontId="78" fillId="14" borderId="47" xfId="5287" applyNumberFormat="1" applyFont="1" applyFill="1" applyBorder="1" applyAlignment="1">
      <alignment horizontal="center" vertical="center" wrapText="1"/>
    </xf>
    <xf numFmtId="0" fontId="78" fillId="14" borderId="47" xfId="5287" applyFont="1" applyFill="1" applyBorder="1" applyAlignment="1">
      <alignment horizontal="left" vertical="center" wrapText="1"/>
    </xf>
    <xf numFmtId="1" fontId="78" fillId="14" borderId="47" xfId="1395" applyNumberFormat="1" applyFont="1" applyFill="1" applyBorder="1" applyAlignment="1">
      <alignment horizontal="center" vertical="center"/>
    </xf>
    <xf numFmtId="0" fontId="78" fillId="14" borderId="47" xfId="1395" applyFont="1" applyFill="1" applyBorder="1" applyAlignment="1">
      <alignment vertical="center" wrapText="1"/>
    </xf>
    <xf numFmtId="2" fontId="78" fillId="14" borderId="47" xfId="5250" applyNumberFormat="1" applyFont="1" applyFill="1" applyBorder="1" applyAlignment="1">
      <alignment horizontal="center" vertical="center" wrapText="1"/>
    </xf>
    <xf numFmtId="49" fontId="78" fillId="14" borderId="47" xfId="5250" applyNumberFormat="1" applyFont="1" applyFill="1" applyBorder="1" applyAlignment="1">
      <alignment horizontal="left" vertical="center"/>
    </xf>
    <xf numFmtId="0" fontId="78" fillId="14" borderId="47" xfId="4698" applyFont="1" applyFill="1" applyBorder="1" applyAlignment="1">
      <alignment horizontal="center" vertical="center"/>
    </xf>
    <xf numFmtId="3" fontId="78" fillId="14" borderId="47" xfId="4698" applyNumberFormat="1" applyFont="1" applyFill="1" applyBorder="1" applyAlignment="1">
      <alignment vertical="center"/>
    </xf>
    <xf numFmtId="0" fontId="78" fillId="14" borderId="47" xfId="1479" applyFont="1" applyFill="1" applyBorder="1" applyAlignment="1">
      <alignment horizontal="center" vertical="center"/>
    </xf>
    <xf numFmtId="49" fontId="8" fillId="14" borderId="47" xfId="8" applyNumberFormat="1" applyFont="1" applyFill="1" applyBorder="1" applyAlignment="1">
      <alignment horizontal="center" vertical="center" wrapText="1"/>
    </xf>
    <xf numFmtId="3" fontId="8" fillId="14" borderId="47" xfId="8" applyNumberFormat="1" applyFont="1" applyFill="1" applyBorder="1" applyAlignment="1">
      <alignment horizontal="right" vertical="center"/>
    </xf>
    <xf numFmtId="3" fontId="8" fillId="14" borderId="47" xfId="5" applyNumberFormat="1" applyFont="1" applyFill="1" applyBorder="1" applyAlignment="1">
      <alignment horizontal="right" vertical="center"/>
    </xf>
    <xf numFmtId="49" fontId="8" fillId="14" borderId="47" xfId="8" applyNumberFormat="1" applyFont="1" applyFill="1" applyBorder="1" applyAlignment="1">
      <alignment horizontal="center" vertical="center"/>
    </xf>
    <xf numFmtId="49" fontId="8" fillId="14" borderId="47" xfId="8" applyNumberFormat="1" applyFont="1" applyFill="1" applyBorder="1" applyAlignment="1">
      <alignment vertical="center" wrapText="1"/>
    </xf>
    <xf numFmtId="0" fontId="8" fillId="14" borderId="47" xfId="0" applyFont="1" applyFill="1" applyBorder="1" applyAlignment="1">
      <alignment horizontal="center" vertical="center" wrapText="1"/>
    </xf>
    <xf numFmtId="3" fontId="78" fillId="14" borderId="47" xfId="5" applyNumberFormat="1" applyFont="1" applyFill="1" applyBorder="1" applyAlignment="1">
      <alignment horizontal="right" vertical="center"/>
    </xf>
    <xf numFmtId="0" fontId="8" fillId="14" borderId="47" xfId="1392" applyFont="1" applyFill="1" applyBorder="1" applyAlignment="1">
      <alignment horizontal="center" vertical="center"/>
    </xf>
    <xf numFmtId="0" fontId="8" fillId="14" borderId="47" xfId="6993" applyFont="1" applyFill="1" applyBorder="1" applyAlignment="1">
      <alignment horizontal="left" vertical="center" wrapText="1"/>
    </xf>
    <xf numFmtId="0" fontId="8" fillId="14" borderId="47" xfId="1392" applyFont="1" applyFill="1" applyBorder="1" applyAlignment="1">
      <alignment vertical="center"/>
    </xf>
    <xf numFmtId="3" fontId="8" fillId="14" borderId="47" xfId="4695" applyNumberFormat="1" applyFont="1" applyFill="1" applyBorder="1" applyAlignment="1">
      <alignment horizontal="center" vertical="center"/>
    </xf>
    <xf numFmtId="3" fontId="8" fillId="14" borderId="47" xfId="4695" applyNumberFormat="1" applyFont="1" applyFill="1" applyBorder="1" applyAlignment="1">
      <alignment horizontal="right" vertical="center" wrapText="1"/>
    </xf>
    <xf numFmtId="0" fontId="8" fillId="0" borderId="47" xfId="8" applyFont="1" applyFill="1" applyBorder="1" applyAlignment="1">
      <alignment vertical="center"/>
    </xf>
    <xf numFmtId="4" fontId="8" fillId="0" borderId="47" xfId="5247" applyNumberFormat="1" applyFont="1" applyFill="1" applyBorder="1" applyAlignment="1">
      <alignment horizontal="center" vertical="center" wrapText="1"/>
    </xf>
    <xf numFmtId="3" fontId="8" fillId="0" borderId="47" xfId="6882" applyNumberFormat="1" applyFont="1" applyFill="1" applyBorder="1" applyAlignment="1">
      <alignment vertical="center"/>
    </xf>
    <xf numFmtId="0" fontId="8" fillId="0" borderId="47" xfId="1392" applyFont="1" applyFill="1" applyBorder="1" applyAlignment="1" applyProtection="1">
      <alignment vertical="center" wrapText="1"/>
      <protection locked="0"/>
    </xf>
    <xf numFmtId="0" fontId="8" fillId="0" borderId="47" xfId="6882" applyFont="1" applyFill="1" applyBorder="1" applyAlignment="1">
      <alignment vertical="center" wrapText="1"/>
    </xf>
    <xf numFmtId="3" fontId="8" fillId="0" borderId="47" xfId="1392" applyNumberFormat="1" applyFont="1" applyFill="1" applyBorder="1" applyAlignment="1">
      <alignment horizontal="right" vertical="center" wrapText="1"/>
    </xf>
    <xf numFmtId="49" fontId="8" fillId="0" borderId="47" xfId="7791" applyNumberFormat="1" applyFont="1" applyFill="1" applyBorder="1" applyAlignment="1">
      <alignment horizontal="center" vertical="center"/>
    </xf>
    <xf numFmtId="0" fontId="78" fillId="0" borderId="47" xfId="0" applyFont="1" applyFill="1" applyBorder="1" applyAlignment="1">
      <alignment horizontal="center" vertical="center" wrapText="1"/>
    </xf>
    <xf numFmtId="0" fontId="78" fillId="0" borderId="47" xfId="0" applyFont="1" applyFill="1" applyBorder="1" applyAlignment="1">
      <alignment horizontal="left" vertical="center" wrapText="1"/>
    </xf>
    <xf numFmtId="0" fontId="78" fillId="0" borderId="47" xfId="976" applyFont="1" applyFill="1" applyBorder="1" applyAlignment="1">
      <alignment horizontal="center" vertical="center" wrapText="1"/>
    </xf>
    <xf numFmtId="3" fontId="78" fillId="0" borderId="47" xfId="8" applyNumberFormat="1" applyFont="1" applyFill="1" applyBorder="1" applyAlignment="1">
      <alignment horizontal="right" vertical="center" wrapText="1"/>
    </xf>
    <xf numFmtId="3" fontId="8" fillId="0" borderId="47" xfId="8" applyNumberFormat="1" applyFont="1" applyFill="1" applyBorder="1" applyAlignment="1">
      <alignment horizontal="left" vertical="center" wrapText="1"/>
    </xf>
    <xf numFmtId="0" fontId="8" fillId="0" borderId="47" xfId="7498" applyFont="1" applyFill="1" applyBorder="1" applyAlignment="1">
      <alignment horizontal="center" vertical="center" wrapText="1"/>
    </xf>
    <xf numFmtId="3" fontId="8" fillId="0" borderId="47" xfId="1477" applyNumberFormat="1" applyFont="1" applyFill="1" applyBorder="1" applyAlignment="1">
      <alignment horizontal="center" vertical="center"/>
    </xf>
    <xf numFmtId="0" fontId="8" fillId="0" borderId="47" xfId="955" applyFont="1" applyFill="1" applyBorder="1" applyAlignment="1">
      <alignment horizontal="right" vertical="center" wrapText="1"/>
    </xf>
    <xf numFmtId="49" fontId="8" fillId="0" borderId="47" xfId="8" applyNumberFormat="1" applyFont="1" applyFill="1" applyBorder="1" applyAlignment="1">
      <alignment horizontal="left" vertical="center" wrapText="1"/>
    </xf>
    <xf numFmtId="3" fontId="8" fillId="0" borderId="47" xfId="5247" applyNumberFormat="1" applyFont="1" applyFill="1" applyBorder="1" applyAlignment="1">
      <alignment horizontal="center" vertical="center" wrapText="1"/>
    </xf>
    <xf numFmtId="0" fontId="8" fillId="0" borderId="47" xfId="7498" applyFont="1" applyFill="1" applyBorder="1" applyAlignment="1">
      <alignment horizontal="left" vertical="center" wrapText="1"/>
    </xf>
    <xf numFmtId="3" fontId="8" fillId="0" borderId="47" xfId="8" applyNumberFormat="1" applyFont="1" applyFill="1" applyBorder="1" applyAlignment="1">
      <alignment vertical="center" wrapText="1"/>
    </xf>
    <xf numFmtId="0" fontId="8" fillId="0" borderId="47" xfId="1477" applyFont="1" applyFill="1" applyBorder="1" applyAlignment="1">
      <alignment vertical="center" wrapText="1"/>
    </xf>
    <xf numFmtId="3" fontId="8" fillId="0" borderId="47" xfId="6993" applyNumberFormat="1" applyFont="1" applyFill="1" applyBorder="1" applyAlignment="1">
      <alignment horizontal="center" vertical="center" wrapText="1"/>
    </xf>
    <xf numFmtId="0" fontId="8" fillId="0" borderId="47" xfId="7498" applyFont="1" applyFill="1" applyBorder="1" applyAlignment="1">
      <alignment horizontal="left" vertical="center"/>
    </xf>
    <xf numFmtId="3" fontId="8" fillId="0" borderId="47" xfId="8718" applyNumberFormat="1" applyFont="1" applyFill="1" applyBorder="1" applyAlignment="1">
      <alignment horizontal="center" vertical="center" wrapText="1"/>
    </xf>
    <xf numFmtId="0" fontId="8" fillId="0" borderId="47" xfId="8718" applyFont="1" applyFill="1" applyBorder="1" applyAlignment="1">
      <alignment vertical="center" wrapText="1"/>
    </xf>
    <xf numFmtId="3" fontId="8" fillId="0" borderId="47" xfId="2546" applyNumberFormat="1" applyFont="1" applyFill="1" applyBorder="1" applyAlignment="1">
      <alignment horizontal="center" vertical="center"/>
    </xf>
    <xf numFmtId="0" fontId="8" fillId="0" borderId="47" xfId="5157" applyFont="1" applyFill="1" applyBorder="1" applyAlignment="1">
      <alignment horizontal="left" vertical="center" wrapText="1"/>
    </xf>
    <xf numFmtId="49" fontId="8" fillId="0" borderId="47" xfId="5247" applyNumberFormat="1" applyFont="1" applyFill="1" applyBorder="1" applyAlignment="1">
      <alignment vertical="center" wrapText="1"/>
    </xf>
    <xf numFmtId="0" fontId="8" fillId="0" borderId="47" xfId="2546" applyFont="1" applyFill="1" applyBorder="1" applyAlignment="1">
      <alignment horizontal="left" vertical="center" wrapText="1"/>
    </xf>
    <xf numFmtId="3" fontId="8" fillId="0" borderId="47" xfId="8718" applyNumberFormat="1" applyFont="1" applyFill="1" applyBorder="1" applyAlignment="1">
      <alignment horizontal="center" vertical="center"/>
    </xf>
    <xf numFmtId="0" fontId="8" fillId="0" borderId="47" xfId="8718" applyFont="1" applyFill="1" applyBorder="1" applyAlignment="1">
      <alignment vertical="center"/>
    </xf>
    <xf numFmtId="3" fontId="8" fillId="0" borderId="47" xfId="7000" applyNumberFormat="1" applyFont="1" applyFill="1" applyBorder="1" applyAlignment="1">
      <alignment horizontal="center" vertical="center" wrapText="1"/>
    </xf>
    <xf numFmtId="0" fontId="8" fillId="0" borderId="47" xfId="7000" applyFont="1" applyFill="1" applyBorder="1" applyAlignment="1">
      <alignment horizontal="left" vertical="center" wrapText="1"/>
    </xf>
    <xf numFmtId="0" fontId="8" fillId="0" borderId="47" xfId="6993" applyFont="1" applyFill="1" applyBorder="1" applyAlignment="1">
      <alignment vertical="center" wrapText="1"/>
    </xf>
    <xf numFmtId="0" fontId="8" fillId="0" borderId="47" xfId="5287" applyFont="1" applyFill="1" applyBorder="1" applyAlignment="1">
      <alignment horizontal="left" vertical="center" wrapText="1"/>
    </xf>
    <xf numFmtId="0" fontId="8" fillId="0" borderId="47" xfId="1000" applyFont="1" applyFill="1" applyBorder="1" applyAlignment="1">
      <alignment horizontal="center" vertical="center" wrapText="1"/>
    </xf>
    <xf numFmtId="0" fontId="8" fillId="0" borderId="47" xfId="1000" applyFont="1" applyFill="1" applyBorder="1" applyAlignment="1">
      <alignment horizontal="left" vertical="center" wrapText="1"/>
    </xf>
    <xf numFmtId="3" fontId="8" fillId="0" borderId="47" xfId="6830" applyNumberFormat="1" applyFont="1" applyFill="1" applyBorder="1" applyAlignment="1">
      <alignment horizontal="center" vertical="center" wrapText="1"/>
    </xf>
    <xf numFmtId="0" fontId="8" fillId="0" borderId="47" xfId="6830" applyFont="1" applyFill="1" applyBorder="1" applyAlignment="1">
      <alignment vertical="center" wrapText="1"/>
    </xf>
    <xf numFmtId="0" fontId="8" fillId="0" borderId="47" xfId="8718" applyFont="1" applyFill="1" applyBorder="1" applyAlignment="1">
      <alignment horizontal="left" vertical="center" wrapText="1"/>
    </xf>
    <xf numFmtId="0" fontId="8" fillId="0" borderId="47" xfId="4" applyFont="1" applyFill="1" applyBorder="1" applyAlignment="1">
      <alignment horizontal="left" vertical="center"/>
    </xf>
    <xf numFmtId="0" fontId="8" fillId="0" borderId="47" xfId="7498" applyFont="1" applyFill="1" applyBorder="1" applyAlignment="1">
      <alignment horizontal="center" vertical="center"/>
    </xf>
    <xf numFmtId="0" fontId="8" fillId="0" borderId="47" xfId="5157" applyFont="1" applyFill="1" applyBorder="1" applyAlignment="1">
      <alignment horizontal="center" vertical="center"/>
    </xf>
    <xf numFmtId="49" fontId="8" fillId="0" borderId="47" xfId="6882" applyNumberFormat="1" applyFont="1" applyFill="1" applyBorder="1" applyAlignment="1">
      <alignment vertical="center" wrapText="1"/>
    </xf>
    <xf numFmtId="49" fontId="8" fillId="0" borderId="47" xfId="6882" applyNumberFormat="1" applyFont="1" applyFill="1" applyBorder="1" applyAlignment="1">
      <alignment horizontal="center" vertical="center" wrapText="1"/>
    </xf>
    <xf numFmtId="0" fontId="8" fillId="0" borderId="47" xfId="1392" applyFont="1" applyFill="1" applyBorder="1" applyAlignment="1" applyProtection="1">
      <alignment horizontal="center" vertical="top" wrapText="1" readingOrder="1"/>
      <protection locked="0"/>
    </xf>
    <xf numFmtId="3" fontId="8" fillId="0" borderId="47" xfId="1477" applyNumberFormat="1" applyFont="1" applyFill="1" applyBorder="1"/>
    <xf numFmtId="0" fontId="78" fillId="0" borderId="47" xfId="6882" applyFont="1" applyFill="1" applyBorder="1" applyAlignment="1">
      <alignment horizontal="center" vertical="center" wrapText="1"/>
    </xf>
    <xf numFmtId="49" fontId="78" fillId="0" borderId="47" xfId="8" applyNumberFormat="1" applyFont="1" applyFill="1" applyBorder="1" applyAlignment="1">
      <alignment horizontal="left" vertical="center" wrapText="1"/>
    </xf>
    <xf numFmtId="0" fontId="78" fillId="0" borderId="47" xfId="0" applyFont="1" applyFill="1" applyBorder="1" applyAlignment="1">
      <alignment vertical="top" wrapText="1"/>
    </xf>
    <xf numFmtId="0" fontId="8" fillId="0" borderId="47" xfId="970" applyFont="1" applyFill="1" applyBorder="1" applyAlignment="1">
      <alignment horizontal="center" vertical="center" wrapText="1"/>
    </xf>
    <xf numFmtId="0" fontId="8" fillId="0" borderId="47" xfId="970" applyFont="1" applyFill="1" applyBorder="1" applyAlignment="1">
      <alignment horizontal="left" vertical="center" wrapText="1"/>
    </xf>
    <xf numFmtId="0" fontId="8" fillId="0" borderId="47" xfId="970" applyFont="1" applyFill="1" applyBorder="1" applyAlignment="1">
      <alignment horizontal="right" vertical="center" wrapText="1"/>
    </xf>
    <xf numFmtId="3" fontId="8" fillId="0" borderId="47" xfId="7498" applyNumberFormat="1" applyFont="1" applyFill="1" applyBorder="1" applyAlignment="1">
      <alignment horizontal="left" vertical="center" wrapText="1"/>
    </xf>
    <xf numFmtId="3" fontId="8" fillId="0" borderId="47" xfId="5157" applyNumberFormat="1" applyFont="1" applyFill="1" applyBorder="1" applyAlignment="1">
      <alignment horizontal="left" vertical="center" wrapText="1"/>
    </xf>
    <xf numFmtId="0" fontId="78" fillId="0" borderId="47" xfId="6882" applyFont="1" applyFill="1" applyBorder="1" applyAlignment="1">
      <alignment horizontal="left" vertical="center" wrapText="1"/>
    </xf>
    <xf numFmtId="49" fontId="78" fillId="0" borderId="47" xfId="6882" applyNumberFormat="1" applyFont="1" applyFill="1" applyBorder="1" applyAlignment="1">
      <alignment horizontal="left" vertical="center" wrapText="1"/>
    </xf>
    <xf numFmtId="49" fontId="8" fillId="0" borderId="47" xfId="6993" applyNumberFormat="1" applyFont="1" applyFill="1" applyBorder="1" applyAlignment="1">
      <alignment horizontal="center" vertical="center" wrapText="1"/>
    </xf>
    <xf numFmtId="2" fontId="8" fillId="0" borderId="47" xfId="5247" applyNumberFormat="1" applyFont="1" applyFill="1" applyBorder="1" applyAlignment="1">
      <alignment horizontal="center" vertical="center" wrapText="1"/>
    </xf>
    <xf numFmtId="0" fontId="8" fillId="0" borderId="47" xfId="4" applyFont="1" applyFill="1" applyBorder="1" applyAlignment="1">
      <alignment horizontal="center" wrapText="1"/>
    </xf>
    <xf numFmtId="0" fontId="8" fillId="0" borderId="47" xfId="4" applyFont="1" applyFill="1" applyBorder="1" applyAlignment="1">
      <alignment vertical="center" wrapText="1"/>
    </xf>
    <xf numFmtId="2" fontId="8" fillId="0" borderId="47" xfId="5247" applyNumberFormat="1" applyFont="1" applyFill="1" applyBorder="1" applyAlignment="1">
      <alignment horizontal="left" vertical="center" wrapText="1"/>
    </xf>
    <xf numFmtId="0" fontId="8" fillId="0" borderId="47" xfId="1392" applyFont="1" applyFill="1" applyBorder="1" applyAlignment="1">
      <alignment horizontal="center"/>
    </xf>
    <xf numFmtId="3" fontId="8" fillId="0" borderId="47" xfId="2125" applyNumberFormat="1" applyFont="1" applyFill="1" applyBorder="1" applyAlignment="1">
      <alignment horizontal="right" vertical="center"/>
    </xf>
    <xf numFmtId="49" fontId="8" fillId="0" borderId="47" xfId="5247" applyNumberFormat="1" applyFont="1" applyFill="1" applyBorder="1" applyAlignment="1">
      <alignment horizontal="center" vertical="center"/>
    </xf>
    <xf numFmtId="3" fontId="78" fillId="0" borderId="47" xfId="8" applyNumberFormat="1" applyFont="1" applyFill="1" applyBorder="1" applyAlignment="1">
      <alignment vertical="center" wrapText="1"/>
    </xf>
    <xf numFmtId="0" fontId="8" fillId="0" borderId="47" xfId="4650" applyFont="1" applyFill="1" applyBorder="1">
      <alignment vertical="center" wrapText="1"/>
    </xf>
    <xf numFmtId="0" fontId="8" fillId="0" borderId="47" xfId="4650" applyFont="1" applyFill="1" applyBorder="1" applyAlignment="1">
      <alignment horizontal="left" vertical="center" wrapText="1"/>
    </xf>
    <xf numFmtId="0" fontId="8" fillId="0" borderId="47" xfId="0" applyFont="1" applyFill="1" applyBorder="1" applyAlignment="1">
      <alignment vertical="center" wrapText="1"/>
    </xf>
    <xf numFmtId="0" fontId="8" fillId="0" borderId="47" xfId="1477" applyFont="1" applyFill="1" applyBorder="1" applyAlignment="1">
      <alignment wrapText="1"/>
    </xf>
    <xf numFmtId="0" fontId="8" fillId="0" borderId="47" xfId="955" applyFont="1" applyFill="1" applyBorder="1">
      <alignment vertical="center" wrapText="1"/>
    </xf>
    <xf numFmtId="0" fontId="8" fillId="0" borderId="47" xfId="976" applyFont="1" applyFill="1" applyBorder="1">
      <alignment vertical="center" wrapText="1"/>
    </xf>
    <xf numFmtId="49" fontId="8" fillId="0" borderId="47" xfId="5248" applyNumberFormat="1" applyFont="1" applyFill="1" applyBorder="1" applyAlignment="1">
      <alignment horizontal="center" vertical="center" wrapText="1"/>
    </xf>
    <xf numFmtId="49" fontId="8" fillId="0" borderId="47" xfId="5248" applyNumberFormat="1" applyFont="1" applyFill="1" applyBorder="1" applyAlignment="1">
      <alignment horizontal="left" vertical="center" wrapText="1"/>
    </xf>
    <xf numFmtId="49" fontId="8" fillId="0" borderId="47" xfId="1477" applyNumberFormat="1" applyFont="1" applyFill="1" applyBorder="1" applyAlignment="1">
      <alignment vertical="center" wrapText="1"/>
    </xf>
    <xf numFmtId="0" fontId="8" fillId="0" borderId="47" xfId="5248" applyFont="1" applyFill="1" applyBorder="1" applyAlignment="1">
      <alignment horizontal="center" vertical="center" wrapText="1"/>
    </xf>
    <xf numFmtId="4" fontId="8" fillId="0" borderId="47" xfId="7791" applyNumberFormat="1" applyFont="1" applyFill="1" applyBorder="1" applyAlignment="1">
      <alignment horizontal="center" vertical="center" wrapText="1"/>
    </xf>
    <xf numFmtId="0" fontId="8" fillId="0" borderId="47" xfId="8" applyFont="1" applyFill="1" applyBorder="1" applyAlignment="1">
      <alignment horizontal="justify" vertical="center" wrapText="1"/>
    </xf>
    <xf numFmtId="0" fontId="8" fillId="0" borderId="47" xfId="4650" applyFont="1" applyFill="1" applyBorder="1" applyAlignment="1">
      <alignment horizontal="center" vertical="center" wrapText="1"/>
    </xf>
    <xf numFmtId="3" fontId="78" fillId="0" borderId="0" xfId="8718" applyNumberFormat="1" applyFont="1" applyAlignment="1">
      <alignment vertical="center"/>
    </xf>
    <xf numFmtId="0" fontId="78" fillId="0" borderId="3" xfId="4650" applyFont="1" applyBorder="1" applyAlignment="1">
      <alignment horizontal="center" vertical="center" wrapText="1"/>
    </xf>
    <xf numFmtId="0" fontId="78" fillId="0" borderId="23" xfId="4650" applyFont="1" applyBorder="1" applyAlignment="1">
      <alignment horizontal="center" vertical="center" wrapText="1"/>
    </xf>
    <xf numFmtId="3" fontId="8" fillId="0" borderId="20" xfId="8" applyNumberFormat="1" applyFont="1" applyFill="1" applyBorder="1" applyAlignment="1">
      <alignment horizontal="right" vertical="center" wrapText="1"/>
    </xf>
    <xf numFmtId="0" fontId="78" fillId="0" borderId="47" xfId="1477" applyFont="1" applyFill="1" applyBorder="1" applyAlignment="1">
      <alignment horizontal="center" vertical="center" wrapText="1"/>
    </xf>
    <xf numFmtId="49" fontId="8" fillId="0" borderId="47" xfId="5248" applyNumberFormat="1" applyFont="1" applyFill="1" applyBorder="1" applyAlignment="1">
      <alignment horizontal="center" vertical="center"/>
    </xf>
    <xf numFmtId="49" fontId="8" fillId="0" borderId="47" xfId="5248" applyNumberFormat="1" applyFont="1" applyFill="1" applyBorder="1" applyAlignment="1">
      <alignment vertical="center" wrapText="1"/>
    </xf>
    <xf numFmtId="0" fontId="8" fillId="0" borderId="47" xfId="5248" applyFont="1" applyFill="1" applyBorder="1" applyAlignment="1">
      <alignment horizontal="center" vertical="center"/>
    </xf>
    <xf numFmtId="0" fontId="8" fillId="0" borderId="47" xfId="5248" applyFont="1" applyFill="1" applyBorder="1" applyAlignment="1">
      <alignment vertical="center" wrapText="1"/>
    </xf>
    <xf numFmtId="0" fontId="8" fillId="0" borderId="0" xfId="1392" applyFont="1" applyFill="1" applyAlignment="1">
      <alignment horizontal="center" vertical="center"/>
    </xf>
    <xf numFmtId="0" fontId="8" fillId="0" borderId="3" xfId="4" applyFont="1" applyFill="1" applyBorder="1" applyAlignment="1">
      <alignment horizontal="left" vertical="top" wrapText="1"/>
    </xf>
    <xf numFmtId="0" fontId="77" fillId="0" borderId="47" xfId="961" applyFont="1" applyFill="1" applyBorder="1" applyAlignment="1">
      <alignment horizontal="center" vertical="center" wrapText="1"/>
    </xf>
    <xf numFmtId="0" fontId="77" fillId="0" borderId="47" xfId="961" applyFont="1" applyFill="1" applyBorder="1" applyAlignment="1">
      <alignment horizontal="left" vertical="center" wrapText="1"/>
    </xf>
    <xf numFmtId="0" fontId="8" fillId="0" borderId="47" xfId="5287" applyFont="1" applyFill="1" applyBorder="1" applyAlignment="1">
      <alignment horizontal="center" vertical="center" wrapText="1"/>
    </xf>
    <xf numFmtId="3" fontId="8" fillId="0" borderId="47" xfId="8" applyNumberFormat="1" applyFont="1" applyFill="1" applyBorder="1" applyAlignment="1">
      <alignment horizontal="right" vertical="top"/>
    </xf>
    <xf numFmtId="3" fontId="8" fillId="0" borderId="47" xfId="8" applyNumberFormat="1" applyFont="1" applyFill="1" applyBorder="1" applyAlignment="1">
      <alignment vertical="top" wrapText="1"/>
    </xf>
    <xf numFmtId="49" fontId="8" fillId="0" borderId="47" xfId="5247" applyNumberFormat="1" applyFont="1" applyFill="1" applyBorder="1" applyAlignment="1">
      <alignment horizontal="center" vertical="center" wrapText="1"/>
    </xf>
    <xf numFmtId="0" fontId="8" fillId="0" borderId="47" xfId="4" applyFont="1" applyFill="1" applyBorder="1" applyAlignment="1">
      <alignment horizontal="left" vertical="top" wrapText="1"/>
    </xf>
    <xf numFmtId="3" fontId="8" fillId="0" borderId="47" xfId="4568" applyNumberFormat="1" applyFont="1" applyFill="1" applyBorder="1" applyAlignment="1">
      <alignment vertical="center"/>
    </xf>
    <xf numFmtId="3" fontId="8" fillId="0" borderId="47" xfId="4568" applyNumberFormat="1" applyFont="1" applyFill="1" applyBorder="1" applyAlignment="1">
      <alignment horizontal="right" vertical="center"/>
    </xf>
    <xf numFmtId="0" fontId="78" fillId="0" borderId="47" xfId="4" applyFont="1" applyFill="1" applyBorder="1" applyAlignment="1">
      <alignment horizontal="center" vertical="center"/>
    </xf>
    <xf numFmtId="0" fontId="78" fillId="0" borderId="47" xfId="4" quotePrefix="1" applyFont="1" applyFill="1" applyBorder="1" applyAlignment="1">
      <alignment horizontal="left" vertical="center" wrapText="1"/>
    </xf>
    <xf numFmtId="3" fontId="78" fillId="0" borderId="47" xfId="4" applyNumberFormat="1" applyFont="1" applyFill="1" applyBorder="1"/>
    <xf numFmtId="3" fontId="73" fillId="14" borderId="0" xfId="4" applyNumberFormat="1" applyFont="1" applyFill="1" applyAlignment="1">
      <alignment horizontal="center"/>
    </xf>
    <xf numFmtId="0" fontId="8" fillId="14" borderId="47" xfId="0" applyFont="1" applyFill="1" applyBorder="1" applyAlignment="1">
      <alignment horizontal="left" vertical="center" wrapText="1"/>
    </xf>
    <xf numFmtId="0" fontId="73" fillId="14" borderId="0" xfId="4" applyFont="1" applyFill="1" applyAlignment="1">
      <alignment horizontal="left"/>
    </xf>
    <xf numFmtId="0" fontId="8" fillId="14" borderId="47" xfId="4" applyFont="1" applyFill="1" applyBorder="1" applyAlignment="1">
      <alignment horizontal="left" vertical="top" wrapText="1"/>
    </xf>
    <xf numFmtId="0" fontId="8" fillId="14" borderId="47" xfId="7791" applyFont="1" applyFill="1" applyBorder="1" applyAlignment="1">
      <alignment horizontal="left" vertical="top" wrapText="1"/>
    </xf>
    <xf numFmtId="0" fontId="8" fillId="14" borderId="47" xfId="955" applyFont="1" applyFill="1" applyBorder="1" applyAlignment="1">
      <alignment horizontal="left" vertical="top" wrapText="1"/>
    </xf>
    <xf numFmtId="49" fontId="8" fillId="14" borderId="47" xfId="5247" applyNumberFormat="1" applyFont="1" applyFill="1" applyBorder="1" applyAlignment="1">
      <alignment horizontal="left" vertical="top" wrapText="1"/>
    </xf>
    <xf numFmtId="0" fontId="8" fillId="0" borderId="3" xfId="6882" applyFont="1" applyFill="1" applyBorder="1" applyAlignment="1">
      <alignment horizontal="center" vertical="top"/>
    </xf>
    <xf numFmtId="0" fontId="8" fillId="0" borderId="3" xfId="1392" applyFont="1" applyFill="1" applyBorder="1" applyAlignment="1">
      <alignment vertical="top" wrapText="1"/>
    </xf>
    <xf numFmtId="3" fontId="8" fillId="0" borderId="3" xfId="1477" applyNumberFormat="1" applyFont="1" applyFill="1" applyBorder="1" applyAlignment="1">
      <alignment horizontal="right" vertical="top"/>
    </xf>
    <xf numFmtId="3" fontId="8" fillId="0" borderId="20" xfId="1477" applyNumberFormat="1" applyFont="1" applyFill="1" applyBorder="1" applyAlignment="1">
      <alignment horizontal="right" vertical="top"/>
    </xf>
    <xf numFmtId="0" fontId="37" fillId="0" borderId="0" xfId="4" applyFont="1" applyFill="1" applyAlignment="1">
      <alignment horizontal="center" vertical="top"/>
    </xf>
    <xf numFmtId="49" fontId="8" fillId="0" borderId="3" xfId="8" applyNumberFormat="1" applyFont="1" applyFill="1" applyBorder="1" applyAlignment="1">
      <alignment vertical="top" wrapText="1"/>
    </xf>
    <xf numFmtId="0" fontId="8" fillId="0" borderId="3" xfId="5247" applyFont="1" applyFill="1" applyBorder="1" applyAlignment="1">
      <alignment horizontal="center" vertical="top"/>
    </xf>
    <xf numFmtId="0" fontId="8" fillId="0" borderId="23" xfId="4" applyFont="1" applyFill="1" applyBorder="1" applyAlignment="1">
      <alignment horizontal="left" vertical="top" wrapText="1"/>
    </xf>
    <xf numFmtId="0" fontId="8" fillId="0" borderId="3" xfId="9363" applyFont="1" applyFill="1" applyBorder="1" applyAlignment="1">
      <alignment horizontal="left" vertical="top" wrapText="1"/>
    </xf>
    <xf numFmtId="0" fontId="8" fillId="0" borderId="3" xfId="7791" applyFont="1" applyFill="1" applyBorder="1" applyAlignment="1">
      <alignment horizontal="left" vertical="top" wrapText="1"/>
    </xf>
    <xf numFmtId="0" fontId="8" fillId="0" borderId="3" xfId="1477" applyFont="1" applyFill="1" applyBorder="1" applyAlignment="1">
      <alignment horizontal="left" vertical="top" wrapText="1"/>
    </xf>
    <xf numFmtId="0" fontId="8" fillId="0" borderId="3" xfId="8" applyFont="1" applyFill="1" applyBorder="1" applyAlignment="1">
      <alignment vertical="top" wrapText="1"/>
    </xf>
    <xf numFmtId="0" fontId="8" fillId="0" borderId="3" xfId="5247" applyFont="1" applyFill="1" applyBorder="1" applyAlignment="1">
      <alignment horizontal="left" vertical="top" wrapText="1"/>
    </xf>
    <xf numFmtId="0" fontId="8" fillId="0" borderId="3" xfId="976" applyFont="1" applyFill="1" applyBorder="1" applyAlignment="1">
      <alignment horizontal="left" vertical="top" wrapText="1"/>
    </xf>
    <xf numFmtId="1" fontId="8" fillId="0" borderId="3" xfId="4695" applyNumberFormat="1" applyFont="1" applyFill="1" applyBorder="1" applyAlignment="1">
      <alignment vertical="top"/>
    </xf>
    <xf numFmtId="0" fontId="8" fillId="0" borderId="3" xfId="6993" applyFont="1" applyFill="1" applyBorder="1" applyAlignment="1">
      <alignment horizontal="left" vertical="top" wrapText="1"/>
    </xf>
    <xf numFmtId="0" fontId="8" fillId="0" borderId="3" xfId="6990" applyFont="1" applyFill="1" applyBorder="1" applyAlignment="1">
      <alignment horizontal="left" vertical="top" wrapText="1"/>
    </xf>
    <xf numFmtId="49" fontId="8" fillId="0" borderId="3" xfId="7791" applyNumberFormat="1" applyFont="1" applyFill="1" applyBorder="1" applyAlignment="1">
      <alignment vertical="top" wrapText="1"/>
    </xf>
    <xf numFmtId="49" fontId="8" fillId="0" borderId="3" xfId="6990" applyNumberFormat="1" applyFont="1" applyFill="1" applyBorder="1" applyAlignment="1">
      <alignment horizontal="left" vertical="top" wrapText="1"/>
    </xf>
    <xf numFmtId="0" fontId="8" fillId="0" borderId="3" xfId="0" applyFont="1" applyFill="1" applyBorder="1" applyAlignment="1">
      <alignment horizontal="left" vertical="top" wrapText="1"/>
    </xf>
    <xf numFmtId="0" fontId="8" fillId="0" borderId="3" xfId="4695" applyFont="1" applyFill="1" applyBorder="1" applyAlignment="1">
      <alignment horizontal="left" vertical="top" wrapText="1"/>
    </xf>
    <xf numFmtId="0" fontId="8" fillId="0" borderId="3" xfId="7791" applyFont="1" applyFill="1" applyBorder="1" applyAlignment="1">
      <alignment horizontal="left" vertical="top"/>
    </xf>
    <xf numFmtId="0" fontId="8" fillId="0" borderId="3" xfId="8" applyFont="1" applyFill="1" applyBorder="1" applyAlignment="1">
      <alignment horizontal="left" vertical="top" wrapText="1"/>
    </xf>
    <xf numFmtId="0" fontId="8" fillId="0" borderId="3" xfId="1002" applyFont="1" applyFill="1" applyBorder="1" applyAlignment="1">
      <alignment horizontal="left" vertical="top" wrapText="1"/>
    </xf>
    <xf numFmtId="49" fontId="8" fillId="0" borderId="3" xfId="4695" applyNumberFormat="1" applyFont="1" applyFill="1" applyBorder="1" applyAlignment="1">
      <alignment horizontal="left" vertical="top" wrapText="1"/>
    </xf>
    <xf numFmtId="0" fontId="8" fillId="0" borderId="3" xfId="955" applyFont="1" applyFill="1" applyBorder="1" applyAlignment="1">
      <alignment horizontal="left" vertical="top" wrapText="1"/>
    </xf>
    <xf numFmtId="1" fontId="8" fillId="0" borderId="3" xfId="4695" applyNumberFormat="1" applyFont="1" applyFill="1" applyBorder="1" applyAlignment="1">
      <alignment vertical="top" wrapText="1"/>
    </xf>
    <xf numFmtId="0" fontId="8" fillId="0" borderId="3" xfId="7791" applyFont="1" applyFill="1" applyBorder="1" applyAlignment="1">
      <alignment vertical="top" wrapText="1"/>
    </xf>
    <xf numFmtId="0" fontId="8" fillId="14" borderId="47" xfId="7791" applyFont="1" applyFill="1" applyBorder="1" applyAlignment="1">
      <alignment vertical="top" wrapText="1"/>
    </xf>
    <xf numFmtId="0" fontId="3" fillId="14" borderId="0" xfId="4" applyFill="1" applyAlignment="1">
      <alignment horizontal="center" vertical="center"/>
    </xf>
    <xf numFmtId="49" fontId="78" fillId="14" borderId="47" xfId="5254" applyNumberFormat="1" applyFont="1" applyFill="1" applyBorder="1" applyAlignment="1">
      <alignment horizontal="center" vertical="center" wrapText="1"/>
    </xf>
    <xf numFmtId="2" fontId="78" fillId="14" borderId="47" xfId="4624" applyNumberFormat="1" applyFont="1" applyFill="1" applyBorder="1" applyAlignment="1">
      <alignment vertical="center" wrapText="1"/>
    </xf>
    <xf numFmtId="0" fontId="8" fillId="0" borderId="47" xfId="1392" applyFont="1" applyBorder="1" applyAlignment="1">
      <alignment horizontal="left" vertical="top" wrapText="1"/>
    </xf>
    <xf numFmtId="0" fontId="78" fillId="0" borderId="47" xfId="8" applyFont="1" applyBorder="1" applyAlignment="1">
      <alignment vertical="top" wrapText="1"/>
    </xf>
    <xf numFmtId="0" fontId="37" fillId="0" borderId="0" xfId="4" applyFont="1" applyAlignment="1">
      <alignment horizontal="center" vertical="center"/>
    </xf>
    <xf numFmtId="0" fontId="8" fillId="0" borderId="47" xfId="0" applyFont="1" applyBorder="1" applyAlignment="1">
      <alignment horizontal="center" vertical="center" wrapText="1"/>
    </xf>
    <xf numFmtId="0" fontId="76" fillId="14" borderId="0" xfId="1001" applyFont="1" applyFill="1" applyAlignment="1">
      <alignment horizontal="center" vertical="center"/>
    </xf>
    <xf numFmtId="0" fontId="78" fillId="14" borderId="47" xfId="6869" applyFont="1" applyFill="1" applyBorder="1" applyAlignment="1">
      <alignment horizontal="center" vertical="center"/>
    </xf>
    <xf numFmtId="0" fontId="78" fillId="14" borderId="47" xfId="1392" applyFont="1" applyFill="1" applyBorder="1" applyAlignment="1">
      <alignment horizontal="left" vertical="center"/>
    </xf>
    <xf numFmtId="3" fontId="78" fillId="14" borderId="47" xfId="6869" applyNumberFormat="1" applyFont="1" applyFill="1" applyBorder="1" applyAlignment="1">
      <alignment vertical="center"/>
    </xf>
    <xf numFmtId="0" fontId="78" fillId="14" borderId="47" xfId="0" applyFont="1" applyFill="1" applyBorder="1" applyAlignment="1">
      <alignment horizontal="center" vertical="center" wrapText="1"/>
    </xf>
    <xf numFmtId="0" fontId="78" fillId="14" borderId="47" xfId="0" applyFont="1" applyFill="1" applyBorder="1" applyAlignment="1">
      <alignment horizontal="left" vertical="center" wrapText="1"/>
    </xf>
    <xf numFmtId="3" fontId="78" fillId="14" borderId="47" xfId="6882" applyNumberFormat="1" applyFont="1" applyFill="1" applyBorder="1" applyAlignment="1">
      <alignment horizontal="center" vertical="center"/>
    </xf>
    <xf numFmtId="3" fontId="78" fillId="14" borderId="47" xfId="8" applyNumberFormat="1" applyFont="1" applyFill="1" applyBorder="1" applyAlignment="1">
      <alignment horizontal="center" vertical="center" wrapText="1"/>
    </xf>
    <xf numFmtId="0" fontId="78" fillId="14" borderId="47" xfId="976" applyFont="1" applyFill="1" applyBorder="1" applyAlignment="1">
      <alignment horizontal="center" vertical="center" wrapText="1"/>
    </xf>
    <xf numFmtId="0" fontId="78" fillId="14" borderId="47" xfId="976" applyFont="1" applyFill="1" applyBorder="1" applyAlignment="1">
      <alignment horizontal="left" vertical="center" wrapText="1"/>
    </xf>
    <xf numFmtId="0" fontId="78" fillId="14" borderId="47" xfId="1392" applyFont="1" applyFill="1" applyBorder="1" applyAlignment="1">
      <alignment horizontal="center" vertical="center"/>
    </xf>
    <xf numFmtId="0" fontId="78" fillId="14" borderId="47" xfId="1392" applyFont="1" applyFill="1" applyBorder="1" applyAlignment="1">
      <alignment horizontal="left"/>
    </xf>
    <xf numFmtId="0" fontId="78" fillId="14" borderId="47" xfId="1392" applyFont="1" applyFill="1" applyBorder="1" applyAlignment="1">
      <alignment horizontal="left" wrapText="1"/>
    </xf>
    <xf numFmtId="0" fontId="78" fillId="14" borderId="47" xfId="4" applyFont="1" applyFill="1" applyBorder="1"/>
    <xf numFmtId="0" fontId="78" fillId="14" borderId="3" xfId="1370" applyFont="1" applyFill="1" applyBorder="1" applyAlignment="1">
      <alignment horizontal="center" vertical="top"/>
    </xf>
    <xf numFmtId="0" fontId="78" fillId="14" borderId="3" xfId="1370" applyFont="1" applyFill="1" applyBorder="1" applyAlignment="1">
      <alignment vertical="top" wrapText="1"/>
    </xf>
    <xf numFmtId="3" fontId="78" fillId="14" borderId="3" xfId="1370" applyNumberFormat="1" applyFont="1" applyFill="1" applyBorder="1" applyAlignment="1">
      <alignment vertical="top"/>
    </xf>
    <xf numFmtId="10" fontId="78" fillId="14" borderId="3" xfId="1370" applyNumberFormat="1" applyFont="1" applyFill="1" applyBorder="1" applyAlignment="1">
      <alignment vertical="top"/>
    </xf>
    <xf numFmtId="0" fontId="80" fillId="0" borderId="0" xfId="997" applyFont="1" applyAlignment="1">
      <alignment vertical="top"/>
    </xf>
    <xf numFmtId="10" fontId="78" fillId="14" borderId="22" xfId="1370" applyNumberFormat="1" applyFont="1" applyFill="1" applyBorder="1" applyAlignment="1">
      <alignment vertical="top"/>
    </xf>
    <xf numFmtId="3" fontId="78" fillId="14" borderId="22" xfId="1370" applyNumberFormat="1" applyFont="1" applyFill="1" applyBorder="1" applyAlignment="1">
      <alignment vertical="top"/>
    </xf>
    <xf numFmtId="0" fontId="80" fillId="0" borderId="0" xfId="4" applyFont="1" applyAlignment="1">
      <alignment vertical="top"/>
    </xf>
    <xf numFmtId="0" fontId="78" fillId="14" borderId="11" xfId="1443" applyFont="1" applyFill="1" applyBorder="1" applyAlignment="1">
      <alignment horizontal="center" vertical="top"/>
    </xf>
    <xf numFmtId="3" fontId="78" fillId="14" borderId="11" xfId="1443" applyNumberFormat="1" applyFont="1" applyFill="1" applyBorder="1" applyAlignment="1">
      <alignment vertical="top"/>
    </xf>
    <xf numFmtId="10" fontId="78" fillId="14" borderId="11" xfId="1443" applyNumberFormat="1" applyFont="1" applyFill="1" applyBorder="1" applyAlignment="1">
      <alignment vertical="top"/>
    </xf>
    <xf numFmtId="0" fontId="78" fillId="14" borderId="11" xfId="1445" applyFont="1" applyFill="1" applyBorder="1" applyAlignment="1">
      <alignment horizontal="center" vertical="top"/>
    </xf>
    <xf numFmtId="3" fontId="78" fillId="14" borderId="11" xfId="1445" applyNumberFormat="1" applyFont="1" applyFill="1" applyBorder="1" applyAlignment="1">
      <alignment vertical="top"/>
    </xf>
    <xf numFmtId="10" fontId="78" fillId="14" borderId="11" xfId="1445" applyNumberFormat="1" applyFont="1" applyFill="1" applyBorder="1" applyAlignment="1">
      <alignment vertical="top"/>
    </xf>
    <xf numFmtId="0" fontId="78" fillId="14" borderId="3" xfId="1445" applyFont="1" applyFill="1" applyBorder="1" applyAlignment="1">
      <alignment horizontal="center" vertical="top"/>
    </xf>
    <xf numFmtId="3" fontId="78" fillId="14" borderId="3" xfId="1445" applyNumberFormat="1" applyFont="1" applyFill="1" applyBorder="1" applyAlignment="1">
      <alignment vertical="top"/>
    </xf>
    <xf numFmtId="10" fontId="78" fillId="14" borderId="3" xfId="1445" applyNumberFormat="1" applyFont="1" applyFill="1" applyBorder="1" applyAlignment="1">
      <alignment vertical="top"/>
    </xf>
    <xf numFmtId="0" fontId="73" fillId="0" borderId="0" xfId="4" applyFont="1" applyAlignment="1">
      <alignment vertical="top"/>
    </xf>
    <xf numFmtId="0" fontId="78" fillId="14" borderId="3" xfId="1443" applyFont="1" applyFill="1" applyBorder="1" applyAlignment="1">
      <alignment horizontal="center" vertical="top"/>
    </xf>
    <xf numFmtId="3" fontId="78" fillId="14" borderId="3" xfId="1443" applyNumberFormat="1" applyFont="1" applyFill="1" applyBorder="1" applyAlignment="1">
      <alignment vertical="top"/>
    </xf>
    <xf numFmtId="10" fontId="78" fillId="14" borderId="3" xfId="1443" applyNumberFormat="1" applyFont="1" applyFill="1" applyBorder="1" applyAlignment="1">
      <alignment vertical="top"/>
    </xf>
    <xf numFmtId="3" fontId="73" fillId="0" borderId="0" xfId="4" applyNumberFormat="1" applyFont="1" applyAlignment="1">
      <alignment vertical="top"/>
    </xf>
    <xf numFmtId="0" fontId="120" fillId="0" borderId="0" xfId="4" applyFont="1" applyAlignment="1">
      <alignment vertical="center"/>
    </xf>
    <xf numFmtId="0" fontId="78" fillId="14" borderId="21" xfId="1395" applyFont="1" applyFill="1" applyBorder="1" applyAlignment="1">
      <alignment vertical="center"/>
    </xf>
    <xf numFmtId="0" fontId="78" fillId="14" borderId="22" xfId="1395" applyFont="1" applyFill="1" applyBorder="1" applyAlignment="1">
      <alignment vertical="center"/>
    </xf>
    <xf numFmtId="0" fontId="78" fillId="14" borderId="3" xfId="1395" applyFont="1" applyFill="1" applyBorder="1" applyAlignment="1">
      <alignment horizontal="center" vertical="center"/>
    </xf>
    <xf numFmtId="0" fontId="12" fillId="14" borderId="47" xfId="8" applyFont="1" applyFill="1" applyBorder="1" applyAlignment="1">
      <alignment horizontal="center" vertical="center" textRotation="90" wrapText="1"/>
    </xf>
    <xf numFmtId="0" fontId="8" fillId="14" borderId="47" xfId="8" applyFont="1" applyFill="1" applyBorder="1" applyAlignment="1">
      <alignment horizontal="center" vertical="center" wrapText="1"/>
    </xf>
    <xf numFmtId="0" fontId="8" fillId="14" borderId="47" xfId="4567" applyFont="1" applyFill="1" applyBorder="1" applyAlignment="1">
      <alignment horizontal="center" vertical="center" wrapText="1"/>
    </xf>
    <xf numFmtId="165" fontId="41" fillId="14" borderId="0" xfId="11355" applyNumberFormat="1" applyFont="1" applyFill="1" applyBorder="1" applyAlignment="1" applyProtection="1">
      <alignment horizontal="left" vertical="center"/>
    </xf>
    <xf numFmtId="0" fontId="8" fillId="0" borderId="47" xfId="8" applyFont="1" applyBorder="1" applyAlignment="1">
      <alignment horizontal="center" vertical="center"/>
    </xf>
    <xf numFmtId="0" fontId="8" fillId="0" borderId="47" xfId="8" applyFont="1" applyBorder="1" applyAlignment="1">
      <alignment horizontal="center" vertical="center" wrapText="1"/>
    </xf>
    <xf numFmtId="0" fontId="8" fillId="14" borderId="47" xfId="7" applyFont="1" applyFill="1" applyBorder="1" applyAlignment="1">
      <alignment horizontal="center" vertical="center" wrapText="1"/>
    </xf>
    <xf numFmtId="3" fontId="8" fillId="14" borderId="47" xfId="8" applyNumberFormat="1" applyFont="1" applyFill="1" applyBorder="1" applyAlignment="1">
      <alignment horizontal="center" vertical="center" wrapText="1"/>
    </xf>
    <xf numFmtId="0" fontId="8" fillId="14" borderId="47" xfId="8" applyFont="1" applyFill="1" applyBorder="1" applyAlignment="1">
      <alignment horizontal="center" vertical="center"/>
    </xf>
    <xf numFmtId="3" fontId="8" fillId="14" borderId="47" xfId="8" applyNumberFormat="1" applyFont="1" applyFill="1" applyBorder="1" applyAlignment="1">
      <alignment horizontal="center" vertical="center"/>
    </xf>
    <xf numFmtId="0" fontId="12" fillId="14" borderId="3" xfId="8" applyFont="1" applyFill="1" applyBorder="1" applyAlignment="1">
      <alignment horizontal="center" vertical="center" textRotation="90" wrapText="1"/>
    </xf>
    <xf numFmtId="3" fontId="12" fillId="14" borderId="3" xfId="8" applyNumberFormat="1" applyFont="1" applyFill="1" applyBorder="1" applyAlignment="1">
      <alignment horizontal="center" vertical="center" textRotation="90" wrapText="1"/>
    </xf>
    <xf numFmtId="0" fontId="7" fillId="0" borderId="0" xfId="8" applyBorder="1"/>
    <xf numFmtId="0" fontId="102" fillId="0" borderId="58" xfId="11473" applyFont="1" applyBorder="1"/>
    <xf numFmtId="0" fontId="102" fillId="0" borderId="2" xfId="11473" applyFont="1" applyBorder="1"/>
    <xf numFmtId="3" fontId="102" fillId="0" borderId="2" xfId="11473" applyNumberFormat="1" applyFont="1" applyBorder="1"/>
    <xf numFmtId="3" fontId="102" fillId="0" borderId="2" xfId="11473" applyNumberFormat="1" applyFont="1" applyFill="1" applyBorder="1"/>
    <xf numFmtId="3" fontId="102" fillId="0" borderId="2" xfId="11473" applyNumberFormat="1" applyFont="1" applyFill="1" applyBorder="1" applyAlignment="1">
      <alignment horizontal="right"/>
    </xf>
    <xf numFmtId="3" fontId="102" fillId="14" borderId="59" xfId="11473" applyNumberFormat="1" applyFont="1" applyFill="1" applyBorder="1" applyAlignment="1">
      <alignment horizontal="center"/>
    </xf>
    <xf numFmtId="0" fontId="102" fillId="0" borderId="60" xfId="11473" applyFont="1" applyBorder="1"/>
    <xf numFmtId="0" fontId="102" fillId="0" borderId="61" xfId="11473" applyFont="1" applyBorder="1"/>
    <xf numFmtId="3" fontId="102" fillId="0" borderId="61" xfId="11473" applyNumberFormat="1" applyFont="1" applyBorder="1"/>
    <xf numFmtId="3" fontId="102" fillId="0" borderId="61" xfId="11473" applyNumberFormat="1" applyFont="1" applyFill="1" applyBorder="1"/>
    <xf numFmtId="3" fontId="102" fillId="14" borderId="62" xfId="11473" applyNumberFormat="1" applyFont="1" applyFill="1" applyBorder="1" applyAlignment="1">
      <alignment horizontal="center"/>
    </xf>
    <xf numFmtId="0" fontId="102" fillId="0" borderId="63" xfId="11473" applyFont="1" applyBorder="1"/>
    <xf numFmtId="0" fontId="102" fillId="0" borderId="57" xfId="11473" applyFont="1" applyBorder="1"/>
    <xf numFmtId="0" fontId="7" fillId="14" borderId="59" xfId="8" applyFill="1" applyBorder="1"/>
    <xf numFmtId="0" fontId="102" fillId="0" borderId="31" xfId="11473" applyFont="1" applyBorder="1"/>
    <xf numFmtId="0" fontId="102" fillId="0" borderId="34" xfId="11473" applyFont="1" applyBorder="1"/>
    <xf numFmtId="0" fontId="103" fillId="0" borderId="34" xfId="11473" applyFont="1" applyBorder="1" applyAlignment="1">
      <alignment vertical="center" wrapText="1"/>
    </xf>
    <xf numFmtId="0" fontId="103" fillId="0" borderId="34" xfId="11473" applyFont="1" applyBorder="1" applyAlignment="1">
      <alignment horizontal="center" vertical="center" wrapText="1"/>
    </xf>
    <xf numFmtId="0" fontId="103" fillId="0" borderId="34" xfId="11473" applyFont="1" applyFill="1" applyBorder="1" applyAlignment="1">
      <alignment vertical="center" wrapText="1"/>
    </xf>
    <xf numFmtId="0" fontId="103" fillId="14" borderId="22" xfId="8" applyFont="1" applyFill="1" applyBorder="1" applyAlignment="1">
      <alignment horizontal="left" vertical="center" wrapText="1"/>
    </xf>
    <xf numFmtId="0" fontId="10" fillId="0" borderId="3" xfId="8" applyFont="1" applyBorder="1" applyAlignment="1">
      <alignment horizontal="center" vertical="center" wrapText="1"/>
    </xf>
    <xf numFmtId="165" fontId="8" fillId="0" borderId="0" xfId="11355" applyNumberFormat="1" applyFont="1" applyBorder="1" applyAlignment="1" applyProtection="1">
      <alignment horizontal="left" vertical="center" indent="1"/>
    </xf>
    <xf numFmtId="3" fontId="84" fillId="0" borderId="0" xfId="11355" applyNumberFormat="1" applyFont="1" applyBorder="1" applyAlignment="1" applyProtection="1">
      <alignment horizontal="left" vertical="center" indent="1"/>
    </xf>
    <xf numFmtId="3" fontId="12" fillId="0" borderId="0" xfId="11355" applyNumberFormat="1" applyFont="1" applyBorder="1" applyAlignment="1" applyProtection="1">
      <alignment horizontal="left" vertical="center" indent="1"/>
    </xf>
    <xf numFmtId="4" fontId="41" fillId="0" borderId="0" xfId="11355" applyNumberFormat="1" applyFont="1" applyBorder="1" applyAlignment="1" applyProtection="1">
      <alignment vertical="center"/>
    </xf>
    <xf numFmtId="165" fontId="8" fillId="0" borderId="0" xfId="11355" applyNumberFormat="1" applyFont="1" applyBorder="1" applyAlignment="1" applyProtection="1">
      <alignment horizontal="left" vertical="center"/>
    </xf>
    <xf numFmtId="3" fontId="6" fillId="0" borderId="0" xfId="955" applyNumberFormat="1" applyFont="1" applyAlignment="1">
      <alignment horizontal="center" vertical="center"/>
    </xf>
    <xf numFmtId="4" fontId="10" fillId="0" borderId="0" xfId="955" applyNumberFormat="1" applyFont="1" applyAlignment="1">
      <alignment horizontal="center" vertical="center"/>
    </xf>
    <xf numFmtId="4" fontId="10" fillId="0" borderId="0" xfId="955" applyNumberFormat="1" applyFont="1" applyAlignment="1">
      <alignment vertical="center"/>
    </xf>
    <xf numFmtId="0" fontId="12" fillId="0" borderId="3" xfId="8" applyFont="1" applyBorder="1" applyAlignment="1">
      <alignment horizontal="center" vertical="center"/>
    </xf>
    <xf numFmtId="0" fontId="12" fillId="0" borderId="3" xfId="8" applyFont="1" applyBorder="1" applyAlignment="1">
      <alignment horizontal="left" vertical="center"/>
    </xf>
    <xf numFmtId="0" fontId="12" fillId="0" borderId="3" xfId="8" applyFont="1" applyBorder="1" applyAlignment="1">
      <alignment horizontal="center" vertical="center" wrapText="1"/>
    </xf>
    <xf numFmtId="3" fontId="12" fillId="14" borderId="3" xfId="4561" applyNumberFormat="1" applyFont="1" applyFill="1" applyBorder="1" applyAlignment="1">
      <alignment horizontal="right" vertical="center"/>
    </xf>
    <xf numFmtId="4" fontId="12" fillId="0" borderId="3" xfId="4561" applyNumberFormat="1" applyFont="1" applyBorder="1" applyAlignment="1">
      <alignment horizontal="right" vertical="center"/>
    </xf>
    <xf numFmtId="3" fontId="10" fillId="0" borderId="3" xfId="4561" applyNumberFormat="1" applyFont="1" applyBorder="1" applyAlignment="1">
      <alignment horizontal="right" vertical="center"/>
    </xf>
    <xf numFmtId="4" fontId="10" fillId="0" borderId="3" xfId="4561" applyNumberFormat="1" applyFont="1" applyBorder="1" applyAlignment="1">
      <alignment horizontal="right" vertical="center"/>
    </xf>
    <xf numFmtId="3" fontId="10" fillId="14" borderId="3" xfId="4561" applyNumberFormat="1" applyFont="1" applyFill="1" applyBorder="1" applyAlignment="1">
      <alignment horizontal="right" vertical="center"/>
    </xf>
    <xf numFmtId="0" fontId="12" fillId="0" borderId="3" xfId="8" applyFont="1" applyBorder="1" applyAlignment="1">
      <alignment horizontal="left" vertical="center" wrapText="1"/>
    </xf>
    <xf numFmtId="0" fontId="12" fillId="0" borderId="3" xfId="8" applyFont="1" applyBorder="1" applyAlignment="1">
      <alignment vertical="center" wrapText="1"/>
    </xf>
    <xf numFmtId="3" fontId="12" fillId="0" borderId="3" xfId="4561" applyNumberFormat="1" applyFont="1" applyBorder="1" applyAlignment="1">
      <alignment horizontal="right" vertical="center"/>
    </xf>
    <xf numFmtId="0" fontId="97" fillId="0" borderId="0" xfId="8" applyFont="1" applyAlignment="1">
      <alignment vertical="center"/>
    </xf>
    <xf numFmtId="0" fontId="10" fillId="0" borderId="3" xfId="8" applyFont="1" applyBorder="1" applyAlignment="1">
      <alignment vertical="center"/>
    </xf>
    <xf numFmtId="0" fontId="10" fillId="14" borderId="3" xfId="8" applyFont="1" applyFill="1" applyBorder="1" applyAlignment="1">
      <alignment vertical="center"/>
    </xf>
    <xf numFmtId="4" fontId="12" fillId="0" borderId="3" xfId="8" applyNumberFormat="1" applyFont="1" applyBorder="1" applyAlignment="1">
      <alignment horizontal="center" vertical="center" wrapText="1"/>
    </xf>
    <xf numFmtId="0" fontId="97" fillId="0" borderId="0" xfId="8" applyFont="1"/>
    <xf numFmtId="4" fontId="78" fillId="0" borderId="3" xfId="4561" applyNumberFormat="1" applyFont="1" applyBorder="1" applyAlignment="1">
      <alignment horizontal="right" vertical="center"/>
    </xf>
    <xf numFmtId="4" fontId="84" fillId="0" borderId="3" xfId="4561" applyNumberFormat="1" applyFont="1" applyBorder="1" applyAlignment="1">
      <alignment horizontal="right" vertical="center"/>
    </xf>
    <xf numFmtId="0" fontId="5" fillId="0" borderId="3" xfId="8" applyFont="1" applyBorder="1" applyAlignment="1">
      <alignment vertical="center"/>
    </xf>
    <xf numFmtId="0" fontId="5" fillId="0" borderId="0" xfId="8" applyFont="1"/>
    <xf numFmtId="0" fontId="127" fillId="0" borderId="0" xfId="4568" applyFont="1"/>
    <xf numFmtId="0" fontId="127" fillId="0" borderId="0" xfId="4568" applyFont="1" applyAlignment="1">
      <alignment vertical="center"/>
    </xf>
    <xf numFmtId="4" fontId="41" fillId="0" borderId="0" xfId="4568" applyNumberFormat="1" applyFont="1" applyAlignment="1">
      <alignment vertical="center"/>
    </xf>
    <xf numFmtId="4" fontId="6" fillId="0" borderId="0" xfId="8" applyNumberFormat="1" applyFont="1" applyAlignment="1">
      <alignment vertical="center"/>
    </xf>
    <xf numFmtId="4" fontId="41" fillId="0" borderId="0" xfId="8" applyNumberFormat="1" applyFont="1" applyAlignment="1">
      <alignment vertical="center"/>
    </xf>
    <xf numFmtId="4" fontId="97" fillId="0" borderId="0" xfId="8" applyNumberFormat="1" applyFont="1"/>
    <xf numFmtId="4" fontId="6" fillId="0" borderId="0" xfId="8" applyNumberFormat="1" applyFont="1" applyAlignment="1">
      <alignment horizontal="center" vertical="center"/>
    </xf>
    <xf numFmtId="4" fontId="41" fillId="0" borderId="0" xfId="8" applyNumberFormat="1" applyFont="1" applyAlignment="1">
      <alignment horizontal="center" vertical="center"/>
    </xf>
    <xf numFmtId="4" fontId="6" fillId="0" borderId="0" xfId="955" applyNumberFormat="1" applyFont="1" applyAlignment="1">
      <alignment horizontal="center" vertical="center" wrapText="1"/>
    </xf>
    <xf numFmtId="0" fontId="6" fillId="0" borderId="0" xfId="8" applyFont="1" applyAlignment="1">
      <alignment horizontal="center" vertical="center"/>
    </xf>
    <xf numFmtId="4" fontId="41" fillId="0" borderId="0" xfId="8" applyNumberFormat="1" applyFont="1" applyAlignment="1">
      <alignment horizontal="right" vertical="center"/>
    </xf>
    <xf numFmtId="4" fontId="5" fillId="0" borderId="0" xfId="8" applyNumberFormat="1" applyFont="1" applyAlignment="1">
      <alignment horizontal="center" vertical="center"/>
    </xf>
    <xf numFmtId="0" fontId="41" fillId="0" borderId="0" xfId="8" applyFont="1" applyAlignment="1">
      <alignment vertical="center"/>
    </xf>
    <xf numFmtId="0" fontId="6" fillId="0" borderId="0" xfId="8" applyFont="1" applyAlignment="1">
      <alignment vertical="center"/>
    </xf>
    <xf numFmtId="0" fontId="6" fillId="0" borderId="0" xfId="8" applyFont="1"/>
    <xf numFmtId="0" fontId="41" fillId="0" borderId="0" xfId="8" applyFont="1"/>
    <xf numFmtId="4" fontId="6" fillId="0" borderId="0" xfId="8" applyNumberFormat="1" applyFont="1"/>
    <xf numFmtId="3" fontId="10" fillId="0" borderId="3" xfId="8" applyNumberFormat="1" applyFont="1" applyBorder="1" applyAlignment="1">
      <alignment horizontal="center" vertical="center" wrapText="1"/>
    </xf>
    <xf numFmtId="0" fontId="5" fillId="0" borderId="3" xfId="8" applyFont="1" applyBorder="1" applyAlignment="1">
      <alignment horizontal="center" vertical="center"/>
    </xf>
    <xf numFmtId="4" fontId="41" fillId="14" borderId="3" xfId="8" applyNumberFormat="1" applyFont="1" applyFill="1" applyBorder="1" applyAlignment="1">
      <alignment vertical="center"/>
    </xf>
    <xf numFmtId="0" fontId="128" fillId="0" borderId="0" xfId="8" applyFont="1"/>
    <xf numFmtId="4" fontId="10" fillId="0" borderId="0" xfId="8" applyNumberFormat="1" applyFont="1"/>
    <xf numFmtId="4" fontId="129" fillId="0" borderId="0" xfId="8" applyNumberFormat="1" applyFont="1" applyAlignment="1">
      <alignment horizontal="center" vertical="center"/>
    </xf>
    <xf numFmtId="0" fontId="97" fillId="0" borderId="0" xfId="8" applyFont="1" applyAlignment="1">
      <alignment horizontal="center"/>
    </xf>
    <xf numFmtId="4" fontId="97" fillId="0" borderId="0" xfId="8" applyNumberFormat="1" applyFont="1" applyAlignment="1">
      <alignment horizontal="center"/>
    </xf>
    <xf numFmtId="4" fontId="5" fillId="0" borderId="0" xfId="8" applyNumberFormat="1" applyFont="1" applyAlignment="1">
      <alignment horizontal="right"/>
    </xf>
    <xf numFmtId="0" fontId="5" fillId="0" borderId="0" xfId="8" applyFont="1" applyAlignment="1">
      <alignment horizontal="center"/>
    </xf>
    <xf numFmtId="4" fontId="78" fillId="14" borderId="3" xfId="8" applyNumberFormat="1" applyFont="1" applyFill="1" applyBorder="1" applyAlignment="1">
      <alignment horizontal="right" vertical="center" wrapText="1"/>
    </xf>
    <xf numFmtId="0" fontId="5" fillId="0" borderId="3" xfId="8" applyFont="1" applyBorder="1" applyAlignment="1">
      <alignment vertical="center" wrapText="1"/>
    </xf>
    <xf numFmtId="0" fontId="5" fillId="0" borderId="3" xfId="8" applyFont="1" applyBorder="1" applyAlignment="1">
      <alignment horizontal="center" vertical="center" wrapText="1"/>
    </xf>
    <xf numFmtId="3" fontId="12" fillId="14" borderId="3" xfId="8" applyNumberFormat="1" applyFont="1" applyFill="1" applyBorder="1" applyAlignment="1">
      <alignment horizontal="right" vertical="center"/>
    </xf>
    <xf numFmtId="3" fontId="10" fillId="14" borderId="3" xfId="8" applyNumberFormat="1" applyFont="1" applyFill="1" applyBorder="1" applyAlignment="1">
      <alignment horizontal="right" vertical="center"/>
    </xf>
    <xf numFmtId="4" fontId="10" fillId="14" borderId="3" xfId="8" applyNumberFormat="1" applyFont="1" applyFill="1" applyBorder="1" applyAlignment="1">
      <alignment horizontal="right" vertical="center"/>
    </xf>
    <xf numFmtId="0" fontId="5" fillId="0" borderId="0" xfId="8" applyFont="1" applyAlignment="1">
      <alignment horizontal="center" vertical="center"/>
    </xf>
    <xf numFmtId="170" fontId="41" fillId="0" borderId="0" xfId="8" applyNumberFormat="1" applyFont="1" applyAlignment="1">
      <alignment vertical="center"/>
    </xf>
    <xf numFmtId="4" fontId="128" fillId="0" borderId="0" xfId="8" applyNumberFormat="1" applyFont="1" applyAlignment="1">
      <alignment horizontal="center"/>
    </xf>
    <xf numFmtId="4" fontId="130" fillId="0" borderId="0" xfId="8" applyNumberFormat="1" applyFont="1" applyAlignment="1">
      <alignment vertical="center"/>
    </xf>
    <xf numFmtId="0" fontId="3" fillId="0" borderId="0" xfId="4568" applyFont="1"/>
    <xf numFmtId="4" fontId="131" fillId="0" borderId="0" xfId="4568" applyNumberFormat="1" applyFont="1" applyAlignment="1">
      <alignment vertical="center"/>
    </xf>
    <xf numFmtId="4" fontId="8" fillId="14" borderId="3" xfId="8" applyNumberFormat="1" applyFont="1" applyFill="1" applyBorder="1" applyAlignment="1">
      <alignment horizontal="right" vertical="center" wrapText="1"/>
    </xf>
    <xf numFmtId="4" fontId="12" fillId="14" borderId="3" xfId="8" applyNumberFormat="1" applyFont="1" applyFill="1" applyBorder="1" applyAlignment="1">
      <alignment horizontal="right" vertical="center"/>
    </xf>
    <xf numFmtId="3" fontId="5" fillId="14" borderId="3" xfId="8" applyNumberFormat="1" applyFont="1" applyFill="1" applyBorder="1" applyAlignment="1">
      <alignment vertical="center"/>
    </xf>
    <xf numFmtId="4" fontId="5" fillId="14" borderId="3" xfId="8" applyNumberFormat="1" applyFont="1" applyFill="1" applyBorder="1" applyAlignment="1">
      <alignment vertical="center"/>
    </xf>
    <xf numFmtId="3" fontId="41" fillId="14" borderId="3" xfId="8" applyNumberFormat="1" applyFont="1" applyFill="1" applyBorder="1" applyAlignment="1">
      <alignment vertical="center"/>
    </xf>
    <xf numFmtId="0" fontId="3" fillId="0" borderId="0" xfId="4568" applyFont="1" applyAlignment="1">
      <alignment horizontal="center"/>
    </xf>
    <xf numFmtId="164" fontId="126" fillId="14" borderId="0" xfId="11414" applyNumberFormat="1" applyFont="1" applyFill="1" applyBorder="1" applyAlignment="1">
      <alignment horizontal="center" vertical="center"/>
    </xf>
    <xf numFmtId="164" fontId="125" fillId="14" borderId="0" xfId="11414" applyNumberFormat="1" applyFont="1" applyFill="1" applyBorder="1" applyAlignment="1">
      <alignment horizontal="left" vertical="center"/>
    </xf>
    <xf numFmtId="164" fontId="8" fillId="14" borderId="0" xfId="11414" applyNumberFormat="1" applyFont="1" applyFill="1" applyBorder="1" applyAlignment="1">
      <alignment horizontal="right" vertical="center"/>
    </xf>
    <xf numFmtId="165" fontId="8" fillId="14" borderId="0" xfId="11354" applyNumberFormat="1" applyFont="1" applyFill="1" applyBorder="1" applyAlignment="1" applyProtection="1">
      <alignment horizontal="left" vertical="center"/>
    </xf>
    <xf numFmtId="3" fontId="12" fillId="14" borderId="0" xfId="9478" applyNumberFormat="1" applyFont="1" applyFill="1" applyAlignment="1">
      <alignment horizontal="center" vertical="center"/>
    </xf>
    <xf numFmtId="4" fontId="8" fillId="14" borderId="0" xfId="9478" applyNumberFormat="1" applyFont="1" applyFill="1" applyAlignment="1">
      <alignment vertical="center"/>
    </xf>
    <xf numFmtId="4" fontId="87" fillId="0" borderId="0" xfId="9478" applyNumberFormat="1" applyFont="1"/>
    <xf numFmtId="0" fontId="2" fillId="0" borderId="0" xfId="9478"/>
    <xf numFmtId="0" fontId="8" fillId="14" borderId="0" xfId="9" applyFont="1" applyFill="1" applyAlignment="1">
      <alignment vertical="center"/>
    </xf>
    <xf numFmtId="165" fontId="106" fillId="14" borderId="0" xfId="11354" applyNumberFormat="1" applyFont="1" applyFill="1" applyBorder="1" applyAlignment="1" applyProtection="1">
      <alignment horizontal="left" vertical="center"/>
    </xf>
    <xf numFmtId="4" fontId="8" fillId="14" borderId="0" xfId="11354" applyNumberFormat="1" applyFont="1" applyFill="1" applyBorder="1" applyAlignment="1" applyProtection="1">
      <alignment horizontal="left" vertical="center"/>
    </xf>
    <xf numFmtId="3" fontId="10" fillId="14" borderId="3" xfId="9478" applyNumberFormat="1" applyFont="1" applyFill="1" applyBorder="1" applyAlignment="1">
      <alignment horizontal="center" vertical="center"/>
    </xf>
    <xf numFmtId="49" fontId="10" fillId="14" borderId="3" xfId="9478" applyNumberFormat="1" applyFont="1" applyFill="1" applyBorder="1" applyAlignment="1">
      <alignment horizontal="center" vertical="center"/>
    </xf>
    <xf numFmtId="0" fontId="10" fillId="14" borderId="3" xfId="9478" applyFont="1" applyFill="1" applyBorder="1" applyAlignment="1">
      <alignment horizontal="center" vertical="center"/>
    </xf>
    <xf numFmtId="0" fontId="10" fillId="14" borderId="3" xfId="9478" applyFont="1" applyFill="1" applyBorder="1" applyAlignment="1">
      <alignment horizontal="left" vertical="center"/>
    </xf>
    <xf numFmtId="0" fontId="10" fillId="14" borderId="3" xfId="12554" applyFont="1" applyFill="1" applyBorder="1" applyAlignment="1">
      <alignment horizontal="center" vertical="center"/>
    </xf>
    <xf numFmtId="171" fontId="124" fillId="14" borderId="3" xfId="9478" applyNumberFormat="1" applyFont="1" applyFill="1" applyBorder="1" applyAlignment="1">
      <alignment horizontal="center" vertical="center" wrapText="1"/>
    </xf>
    <xf numFmtId="4" fontId="10" fillId="14" borderId="3" xfId="9478" applyNumberFormat="1" applyFont="1" applyFill="1" applyBorder="1" applyAlignment="1">
      <alignment horizontal="right" vertical="center" wrapText="1"/>
    </xf>
    <xf numFmtId="49" fontId="10" fillId="14" borderId="3" xfId="5225" applyNumberFormat="1" applyFont="1" applyFill="1" applyBorder="1" applyAlignment="1">
      <alignment horizontal="center" vertical="center"/>
    </xf>
    <xf numFmtId="0" fontId="86" fillId="14" borderId="3" xfId="5225" applyFont="1" applyFill="1" applyBorder="1" applyAlignment="1">
      <alignment horizontal="center" vertical="center"/>
    </xf>
    <xf numFmtId="0" fontId="10" fillId="14" borderId="3" xfId="5225" applyFont="1" applyFill="1" applyBorder="1" applyAlignment="1">
      <alignment horizontal="left" vertical="center"/>
    </xf>
    <xf numFmtId="0" fontId="132" fillId="14" borderId="3" xfId="5225" applyFont="1" applyFill="1" applyBorder="1" applyAlignment="1">
      <alignment horizontal="center" vertical="center" wrapText="1"/>
    </xf>
    <xf numFmtId="0" fontId="124" fillId="14" borderId="3" xfId="9478" applyFont="1" applyFill="1" applyBorder="1" applyAlignment="1">
      <alignment horizontal="center" vertical="center" wrapText="1"/>
    </xf>
    <xf numFmtId="49" fontId="10" fillId="14" borderId="3" xfId="12554" applyNumberFormat="1" applyFont="1" applyFill="1" applyBorder="1" applyAlignment="1">
      <alignment horizontal="center" vertical="center"/>
    </xf>
    <xf numFmtId="49" fontId="10" fillId="14" borderId="3" xfId="12554" applyNumberFormat="1" applyFont="1" applyFill="1" applyBorder="1" applyAlignment="1">
      <alignment horizontal="left" vertical="center"/>
    </xf>
    <xf numFmtId="0" fontId="10" fillId="14" borderId="3" xfId="12554" applyFont="1" applyFill="1" applyBorder="1" applyAlignment="1">
      <alignment horizontal="left" vertical="center"/>
    </xf>
    <xf numFmtId="0" fontId="10" fillId="14" borderId="3" xfId="8970" applyFont="1" applyFill="1" applyBorder="1" applyAlignment="1">
      <alignment horizontal="left" vertical="center"/>
    </xf>
    <xf numFmtId="171" fontId="133" fillId="14" borderId="3" xfId="9478" applyNumberFormat="1" applyFont="1" applyFill="1" applyBorder="1" applyAlignment="1">
      <alignment horizontal="center" vertical="center" wrapText="1"/>
    </xf>
    <xf numFmtId="0" fontId="10" fillId="14" borderId="3" xfId="5225" applyFont="1" applyFill="1" applyBorder="1" applyAlignment="1">
      <alignment horizontal="center" vertical="center"/>
    </xf>
    <xf numFmtId="0" fontId="10" fillId="14" borderId="3" xfId="5225" applyFont="1" applyFill="1" applyBorder="1" applyAlignment="1">
      <alignment horizontal="left" vertical="center" wrapText="1"/>
    </xf>
    <xf numFmtId="0" fontId="133" fillId="14" borderId="3" xfId="5225" applyFont="1" applyFill="1" applyBorder="1" applyAlignment="1">
      <alignment horizontal="center" vertical="center" wrapText="1"/>
    </xf>
    <xf numFmtId="0" fontId="12" fillId="14" borderId="3" xfId="9" applyFont="1" applyFill="1" applyBorder="1" applyAlignment="1">
      <alignment horizontal="center" vertical="center" wrapText="1"/>
    </xf>
    <xf numFmtId="0" fontId="12" fillId="14" borderId="3" xfId="9" applyFont="1" applyFill="1" applyBorder="1" applyAlignment="1">
      <alignment horizontal="left" vertical="center" wrapText="1"/>
    </xf>
    <xf numFmtId="0" fontId="133" fillId="14" borderId="3" xfId="9" applyFont="1" applyFill="1" applyBorder="1" applyAlignment="1">
      <alignment horizontal="center" vertical="center" wrapText="1"/>
    </xf>
    <xf numFmtId="0" fontId="12" fillId="14" borderId="3" xfId="9478" applyFont="1" applyFill="1" applyBorder="1" applyAlignment="1">
      <alignment horizontal="center" vertical="center" wrapText="1"/>
    </xf>
    <xf numFmtId="0" fontId="12" fillId="14" borderId="3" xfId="9478" applyFont="1" applyFill="1" applyBorder="1" applyAlignment="1">
      <alignment horizontal="left" vertical="center" wrapText="1"/>
    </xf>
    <xf numFmtId="0" fontId="10" fillId="14" borderId="3" xfId="3911" applyFont="1" applyFill="1" applyBorder="1" applyAlignment="1">
      <alignment horizontal="center" vertical="center"/>
    </xf>
    <xf numFmtId="0" fontId="124" fillId="14" borderId="3" xfId="5225" applyFont="1" applyFill="1" applyBorder="1" applyAlignment="1">
      <alignment horizontal="center" vertical="center" wrapText="1"/>
    </xf>
    <xf numFmtId="49" fontId="12" fillId="14" borderId="3" xfId="12554" applyNumberFormat="1" applyFont="1" applyFill="1" applyBorder="1" applyAlignment="1">
      <alignment horizontal="center" vertical="center"/>
    </xf>
    <xf numFmtId="0" fontId="10" fillId="14" borderId="3" xfId="8974" applyFont="1" applyFill="1" applyBorder="1" applyAlignment="1">
      <alignment horizontal="center" vertical="center"/>
    </xf>
    <xf numFmtId="0" fontId="10" fillId="14" borderId="3" xfId="8974" applyFont="1" applyFill="1" applyBorder="1" applyAlignment="1">
      <alignment horizontal="left" vertical="center"/>
    </xf>
    <xf numFmtId="0" fontId="124" fillId="14" borderId="3" xfId="8970" applyFont="1" applyFill="1" applyBorder="1" applyAlignment="1">
      <alignment horizontal="center" vertical="center" wrapText="1"/>
    </xf>
    <xf numFmtId="49" fontId="10" fillId="14" borderId="3" xfId="8970" applyNumberFormat="1" applyFont="1" applyFill="1" applyBorder="1" applyAlignment="1">
      <alignment horizontal="center" vertical="center"/>
    </xf>
    <xf numFmtId="49" fontId="86" fillId="14" borderId="3" xfId="5225" applyNumberFormat="1" applyFont="1" applyFill="1" applyBorder="1" applyAlignment="1">
      <alignment horizontal="center" vertical="center"/>
    </xf>
    <xf numFmtId="0" fontId="10" fillId="14" borderId="3" xfId="9" applyFont="1" applyFill="1" applyBorder="1" applyAlignment="1">
      <alignment horizontal="center" vertical="center"/>
    </xf>
    <xf numFmtId="0" fontId="12" fillId="14" borderId="29" xfId="9" applyFont="1" applyFill="1" applyBorder="1" applyAlignment="1">
      <alignment horizontal="center" vertical="center" wrapText="1"/>
    </xf>
    <xf numFmtId="0" fontId="12" fillId="14" borderId="29" xfId="9" applyFont="1" applyFill="1" applyBorder="1" applyAlignment="1">
      <alignment vertical="center" wrapText="1"/>
    </xf>
    <xf numFmtId="3" fontId="12" fillId="14" borderId="29" xfId="9" applyNumberFormat="1" applyFont="1" applyFill="1" applyBorder="1" applyAlignment="1">
      <alignment horizontal="center" vertical="center" wrapText="1"/>
    </xf>
    <xf numFmtId="4" fontId="12" fillId="14" borderId="0" xfId="9" applyNumberFormat="1" applyFont="1" applyFill="1" applyAlignment="1">
      <alignment horizontal="left" vertical="center" wrapText="1"/>
    </xf>
    <xf numFmtId="3" fontId="10" fillId="14" borderId="29" xfId="9" applyNumberFormat="1" applyFont="1" applyFill="1" applyBorder="1" applyAlignment="1">
      <alignment horizontal="center" vertical="center" wrapText="1"/>
    </xf>
    <xf numFmtId="3" fontId="12" fillId="14" borderId="3" xfId="9478" applyNumberFormat="1" applyFont="1" applyFill="1" applyBorder="1" applyAlignment="1">
      <alignment horizontal="center" vertical="center" wrapText="1"/>
    </xf>
    <xf numFmtId="3" fontId="10" fillId="14" borderId="3" xfId="9478" applyNumberFormat="1" applyFont="1" applyFill="1" applyBorder="1" applyAlignment="1">
      <alignment horizontal="center" vertical="center" wrapText="1"/>
    </xf>
    <xf numFmtId="0" fontId="10" fillId="14" borderId="3" xfId="12554" applyFont="1" applyFill="1" applyBorder="1" applyAlignment="1">
      <alignment horizontal="left" vertical="center" wrapText="1"/>
    </xf>
    <xf numFmtId="0" fontId="124" fillId="14" borderId="3" xfId="12554" applyFont="1" applyFill="1" applyBorder="1" applyAlignment="1">
      <alignment horizontal="center" vertical="center" wrapText="1"/>
    </xf>
    <xf numFmtId="49" fontId="12" fillId="14" borderId="3" xfId="9" applyNumberFormat="1" applyFont="1" applyFill="1" applyBorder="1" applyAlignment="1">
      <alignment horizontal="center" vertical="center" wrapText="1"/>
    </xf>
    <xf numFmtId="0" fontId="10" fillId="14" borderId="3" xfId="9" applyFont="1" applyFill="1" applyBorder="1" applyAlignment="1">
      <alignment horizontal="left" vertical="center"/>
    </xf>
    <xf numFmtId="0" fontId="10" fillId="14" borderId="3" xfId="9" applyFont="1" applyFill="1" applyBorder="1" applyAlignment="1">
      <alignment horizontal="left"/>
    </xf>
    <xf numFmtId="0" fontId="12" fillId="14" borderId="0" xfId="9" applyFont="1" applyFill="1" applyAlignment="1">
      <alignment horizontal="center" vertical="center" wrapText="1"/>
    </xf>
    <xf numFmtId="0" fontId="12" fillId="14" borderId="0" xfId="9" applyFont="1" applyFill="1" applyAlignment="1">
      <alignment horizontal="left" vertical="center" wrapText="1"/>
    </xf>
    <xf numFmtId="0" fontId="12" fillId="14" borderId="3" xfId="12554" applyFont="1" applyFill="1" applyBorder="1" applyAlignment="1">
      <alignment horizontal="center" vertical="center"/>
    </xf>
    <xf numFmtId="0" fontId="12" fillId="14" borderId="3" xfId="9478" applyFont="1" applyFill="1" applyBorder="1" applyAlignment="1">
      <alignment horizontal="center" vertical="center"/>
    </xf>
    <xf numFmtId="0" fontId="12" fillId="14" borderId="3" xfId="12555" applyFont="1" applyFill="1" applyBorder="1" applyAlignment="1">
      <alignment horizontal="left" vertical="center" wrapText="1"/>
    </xf>
    <xf numFmtId="0" fontId="135" fillId="14" borderId="3" xfId="6873" applyFont="1" applyFill="1" applyBorder="1" applyAlignment="1">
      <alignment horizontal="left" vertical="center" wrapText="1"/>
    </xf>
    <xf numFmtId="0" fontId="10" fillId="14" borderId="3" xfId="9" applyFont="1" applyFill="1" applyBorder="1" applyAlignment="1">
      <alignment horizontal="left" vertical="center" wrapText="1"/>
    </xf>
    <xf numFmtId="0" fontId="12" fillId="14" borderId="0" xfId="9" applyFont="1" applyFill="1" applyBorder="1" applyAlignment="1">
      <alignment horizontal="center" vertical="center" wrapText="1"/>
    </xf>
    <xf numFmtId="0" fontId="12" fillId="14" borderId="0" xfId="9" applyFont="1" applyFill="1" applyBorder="1" applyAlignment="1">
      <alignment horizontal="left" vertical="center" wrapText="1"/>
    </xf>
    <xf numFmtId="3" fontId="12" fillId="14" borderId="0" xfId="9" applyNumberFormat="1" applyFont="1" applyFill="1" applyAlignment="1">
      <alignment horizontal="center" vertical="center" wrapText="1"/>
    </xf>
    <xf numFmtId="3" fontId="10" fillId="14" borderId="0" xfId="9" applyNumberFormat="1" applyFont="1" applyFill="1" applyAlignment="1">
      <alignment horizontal="center" vertical="center" wrapText="1"/>
    </xf>
    <xf numFmtId="49" fontId="10" fillId="14" borderId="3" xfId="12556" applyNumberFormat="1" applyFont="1" applyFill="1" applyBorder="1" applyAlignment="1">
      <alignment horizontal="center" vertical="center"/>
    </xf>
    <xf numFmtId="49" fontId="10" fillId="14" borderId="3" xfId="12556" applyNumberFormat="1" applyFont="1" applyFill="1" applyBorder="1" applyAlignment="1">
      <alignment horizontal="left" vertical="center"/>
    </xf>
    <xf numFmtId="0" fontId="10" fillId="14" borderId="3" xfId="9478" applyFont="1" applyFill="1" applyBorder="1" applyAlignment="1">
      <alignment horizontal="center" vertical="center" wrapText="1"/>
    </xf>
    <xf numFmtId="0" fontId="10" fillId="14" borderId="3" xfId="12555" applyFont="1" applyFill="1" applyBorder="1" applyAlignment="1">
      <alignment horizontal="left" vertical="center" wrapText="1"/>
    </xf>
    <xf numFmtId="4" fontId="136" fillId="14" borderId="3" xfId="9478" applyNumberFormat="1" applyFont="1" applyFill="1" applyBorder="1" applyAlignment="1">
      <alignment horizontal="right" vertical="center" wrapText="1"/>
    </xf>
    <xf numFmtId="49" fontId="135" fillId="14" borderId="3" xfId="0" applyNumberFormat="1" applyFont="1" applyFill="1" applyBorder="1" applyAlignment="1">
      <alignment horizontal="center" vertical="center" wrapText="1"/>
    </xf>
    <xf numFmtId="0" fontId="135" fillId="14" borderId="3" xfId="0" applyFont="1" applyFill="1" applyBorder="1" applyAlignment="1">
      <alignment horizontal="center" vertical="center" wrapText="1"/>
    </xf>
    <xf numFmtId="0" fontId="135" fillId="14" borderId="3" xfId="0" applyFont="1" applyFill="1" applyBorder="1" applyAlignment="1">
      <alignment horizontal="left" vertical="center" wrapText="1"/>
    </xf>
    <xf numFmtId="0" fontId="10" fillId="14" borderId="3" xfId="9478" applyFont="1" applyFill="1" applyBorder="1" applyAlignment="1">
      <alignment horizontal="left" vertical="center" wrapText="1"/>
    </xf>
    <xf numFmtId="0" fontId="10" fillId="14" borderId="3" xfId="9" applyFont="1" applyFill="1" applyBorder="1" applyAlignment="1">
      <alignment horizontal="center" vertical="center" wrapText="1"/>
    </xf>
    <xf numFmtId="0" fontId="12" fillId="14" borderId="0" xfId="9" applyFont="1" applyFill="1" applyAlignment="1">
      <alignment horizontal="right" vertical="center" wrapText="1"/>
    </xf>
    <xf numFmtId="4" fontId="12" fillId="14" borderId="0" xfId="9" applyNumberFormat="1" applyFont="1" applyFill="1" applyAlignment="1">
      <alignment horizontal="right" vertical="center" wrapText="1"/>
    </xf>
    <xf numFmtId="9" fontId="10" fillId="14" borderId="3" xfId="11175" applyFont="1" applyFill="1" applyBorder="1" applyAlignment="1">
      <alignment horizontal="center" vertical="center" wrapText="1"/>
    </xf>
    <xf numFmtId="4" fontId="78" fillId="14" borderId="3" xfId="11175" applyNumberFormat="1" applyFont="1" applyFill="1" applyBorder="1" applyAlignment="1">
      <alignment vertical="center" wrapText="1"/>
    </xf>
    <xf numFmtId="4" fontId="41" fillId="14" borderId="3" xfId="9478" applyNumberFormat="1" applyFont="1" applyFill="1" applyBorder="1" applyAlignment="1">
      <alignment vertical="center"/>
    </xf>
    <xf numFmtId="0" fontId="138" fillId="0" borderId="0" xfId="9478" applyFont="1" applyAlignment="1">
      <alignment horizontal="center"/>
    </xf>
    <xf numFmtId="4" fontId="2" fillId="0" borderId="0" xfId="9478" applyNumberFormat="1"/>
    <xf numFmtId="165" fontId="41" fillId="14" borderId="0" xfId="11354" applyNumberFormat="1" applyFont="1" applyFill="1" applyBorder="1" applyAlignment="1" applyProtection="1">
      <alignment horizontal="left" vertical="center"/>
    </xf>
    <xf numFmtId="4" fontId="82" fillId="0" borderId="0" xfId="9478" applyNumberFormat="1" applyFont="1"/>
    <xf numFmtId="0" fontId="2" fillId="0" borderId="0" xfId="9478" applyFont="1"/>
    <xf numFmtId="4" fontId="78" fillId="14" borderId="3" xfId="9478" applyNumberFormat="1" applyFont="1" applyFill="1" applyBorder="1" applyAlignment="1">
      <alignment vertical="center"/>
    </xf>
    <xf numFmtId="49" fontId="10" fillId="14" borderId="3" xfId="9478" applyNumberFormat="1" applyFont="1" applyFill="1" applyBorder="1" applyAlignment="1">
      <alignment vertical="center"/>
    </xf>
    <xf numFmtId="0" fontId="41" fillId="14" borderId="31" xfId="9478" applyFont="1" applyFill="1" applyBorder="1" applyAlignment="1">
      <alignment vertical="center"/>
    </xf>
    <xf numFmtId="49" fontId="5" fillId="14" borderId="3" xfId="9478" applyNumberFormat="1" applyFont="1" applyFill="1" applyBorder="1" applyAlignment="1">
      <alignment horizontal="center" vertical="center"/>
    </xf>
    <xf numFmtId="0" fontId="8" fillId="14" borderId="31" xfId="9478" applyFont="1" applyFill="1" applyBorder="1" applyAlignment="1">
      <alignment vertical="center" wrapText="1"/>
    </xf>
    <xf numFmtId="0" fontId="8" fillId="14" borderId="52" xfId="9478" applyFont="1" applyFill="1" applyBorder="1" applyAlignment="1">
      <alignment vertical="center" wrapText="1"/>
    </xf>
    <xf numFmtId="0" fontId="8" fillId="14" borderId="22" xfId="9478" applyFont="1" applyFill="1" applyBorder="1" applyAlignment="1">
      <alignment vertical="center" wrapText="1"/>
    </xf>
    <xf numFmtId="3" fontId="12" fillId="14" borderId="3" xfId="9478" applyNumberFormat="1" applyFont="1" applyFill="1" applyBorder="1" applyAlignment="1">
      <alignment horizontal="center" vertical="center"/>
    </xf>
    <xf numFmtId="4" fontId="12" fillId="14" borderId="3" xfId="8974" applyNumberFormat="1" applyFont="1" applyFill="1" applyBorder="1" applyAlignment="1">
      <alignment horizontal="center" vertical="center" wrapText="1"/>
    </xf>
    <xf numFmtId="4" fontId="12" fillId="14" borderId="3" xfId="9" applyNumberFormat="1" applyFont="1" applyFill="1" applyBorder="1" applyAlignment="1">
      <alignment horizontal="center" vertical="center" wrapText="1"/>
    </xf>
    <xf numFmtId="49" fontId="78" fillId="14" borderId="3" xfId="9478" applyNumberFormat="1" applyFont="1" applyFill="1" applyBorder="1" applyAlignment="1">
      <alignment vertical="center"/>
    </xf>
    <xf numFmtId="0" fontId="134" fillId="14" borderId="3" xfId="9478" applyFont="1" applyFill="1" applyBorder="1" applyAlignment="1">
      <alignment horizontal="center" vertical="center"/>
    </xf>
    <xf numFmtId="0" fontId="135" fillId="14" borderId="3" xfId="4648" applyFont="1" applyFill="1" applyBorder="1" applyAlignment="1">
      <alignment horizontal="center" vertical="center" wrapText="1"/>
    </xf>
    <xf numFmtId="0" fontId="135" fillId="14" borderId="3" xfId="4648" applyFont="1" applyFill="1" applyBorder="1" applyAlignment="1">
      <alignment horizontal="left" vertical="center" wrapText="1"/>
    </xf>
    <xf numFmtId="0" fontId="135" fillId="14" borderId="3" xfId="6873" applyFont="1" applyFill="1" applyBorder="1" applyAlignment="1">
      <alignment horizontal="center" vertical="center" wrapText="1"/>
    </xf>
    <xf numFmtId="0" fontId="86" fillId="14" borderId="3" xfId="9478" applyFont="1" applyFill="1" applyBorder="1" applyAlignment="1">
      <alignment horizontal="center" vertical="center"/>
    </xf>
    <xf numFmtId="0" fontId="135" fillId="0" borderId="3" xfId="6873" applyFont="1" applyBorder="1" applyAlignment="1">
      <alignment horizontal="center" vertical="center" wrapText="1"/>
    </xf>
    <xf numFmtId="0" fontId="135" fillId="0" borderId="3" xfId="6873" applyFont="1" applyBorder="1" applyAlignment="1">
      <alignment horizontal="left" vertical="center" wrapText="1"/>
    </xf>
    <xf numFmtId="0" fontId="10" fillId="14" borderId="3" xfId="9478" applyFont="1" applyFill="1" applyBorder="1" applyAlignment="1">
      <alignment vertical="center"/>
    </xf>
    <xf numFmtId="4" fontId="136" fillId="0" borderId="3" xfId="9478" applyNumberFormat="1" applyFont="1" applyBorder="1"/>
    <xf numFmtId="0" fontId="117" fillId="14" borderId="3" xfId="9" applyFont="1" applyFill="1" applyBorder="1" applyAlignment="1">
      <alignment horizontal="center" vertical="center" wrapText="1"/>
    </xf>
    <xf numFmtId="0" fontId="136" fillId="14" borderId="3" xfId="0" applyFont="1" applyFill="1" applyBorder="1" applyAlignment="1">
      <alignment horizontal="center" vertical="center" wrapText="1"/>
    </xf>
    <xf numFmtId="0" fontId="136" fillId="14" borderId="3" xfId="0" applyFont="1" applyFill="1" applyBorder="1" applyAlignment="1">
      <alignment horizontal="left" vertical="center" wrapText="1"/>
    </xf>
    <xf numFmtId="0" fontId="136" fillId="14" borderId="3" xfId="9" applyFont="1" applyFill="1" applyBorder="1" applyAlignment="1">
      <alignment horizontal="center" vertical="center" wrapText="1"/>
    </xf>
    <xf numFmtId="0" fontId="137" fillId="14" borderId="3" xfId="9" applyFont="1" applyFill="1" applyBorder="1" applyAlignment="1">
      <alignment horizontal="center" vertical="center" wrapText="1"/>
    </xf>
    <xf numFmtId="0" fontId="10" fillId="14" borderId="0" xfId="4625" applyFont="1" applyFill="1"/>
    <xf numFmtId="0" fontId="76" fillId="14" borderId="0" xfId="3911" applyFont="1" applyFill="1"/>
    <xf numFmtId="164" fontId="78" fillId="14" borderId="0" xfId="11416" applyNumberFormat="1" applyFont="1" applyFill="1" applyBorder="1" applyAlignment="1">
      <alignment horizontal="right" vertical="center"/>
    </xf>
    <xf numFmtId="3" fontId="10" fillId="14" borderId="0" xfId="4625" applyNumberFormat="1" applyFont="1" applyFill="1" applyAlignment="1">
      <alignment horizontal="center"/>
    </xf>
    <xf numFmtId="165" fontId="78" fillId="14" borderId="0" xfId="12559" applyNumberFormat="1" applyFont="1" applyFill="1" applyBorder="1" applyAlignment="1" applyProtection="1">
      <alignment vertical="center" wrapText="1"/>
    </xf>
    <xf numFmtId="0" fontId="2" fillId="14" borderId="0" xfId="3911" applyFont="1" applyFill="1"/>
    <xf numFmtId="4" fontId="78" fillId="14" borderId="0" xfId="4625" applyNumberFormat="1" applyFont="1" applyFill="1" applyAlignment="1">
      <alignment vertical="center" wrapText="1"/>
    </xf>
    <xf numFmtId="4" fontId="10" fillId="14" borderId="0" xfId="12559" applyNumberFormat="1" applyFont="1" applyFill="1" applyBorder="1" applyAlignment="1" applyProtection="1">
      <alignment horizontal="center" vertical="center"/>
    </xf>
    <xf numFmtId="4" fontId="10" fillId="14" borderId="0" xfId="4625" applyNumberFormat="1" applyFont="1" applyFill="1" applyAlignment="1">
      <alignment horizontal="right"/>
    </xf>
    <xf numFmtId="1" fontId="10" fillId="14" borderId="0" xfId="4625" applyNumberFormat="1" applyFont="1" applyFill="1" applyAlignment="1">
      <alignment horizontal="center"/>
    </xf>
    <xf numFmtId="49" fontId="10" fillId="14" borderId="0" xfId="4633" applyNumberFormat="1" applyFont="1" applyFill="1" applyAlignment="1">
      <alignment horizontal="center" vertical="center"/>
    </xf>
    <xf numFmtId="49" fontId="10" fillId="14" borderId="0" xfId="4633" applyNumberFormat="1" applyFont="1" applyFill="1" applyAlignment="1">
      <alignment horizontal="center" vertical="center" wrapText="1"/>
    </xf>
    <xf numFmtId="4" fontId="10" fillId="14" borderId="0" xfId="4633" applyNumberFormat="1" applyFont="1" applyFill="1" applyAlignment="1">
      <alignment horizontal="center" vertical="center"/>
    </xf>
    <xf numFmtId="4" fontId="10" fillId="14" borderId="0" xfId="4633" applyNumberFormat="1" applyFont="1" applyFill="1" applyAlignment="1">
      <alignment horizontal="right" vertical="center"/>
    </xf>
    <xf numFmtId="3" fontId="10" fillId="14" borderId="0" xfId="4633" applyNumberFormat="1" applyFont="1" applyFill="1" applyAlignment="1">
      <alignment horizontal="center" vertical="center"/>
    </xf>
    <xf numFmtId="1" fontId="10" fillId="14" borderId="0" xfId="4633" applyNumberFormat="1" applyFont="1" applyFill="1" applyAlignment="1">
      <alignment horizontal="center" vertical="center"/>
    </xf>
    <xf numFmtId="4" fontId="10" fillId="14" borderId="3" xfId="4633" applyNumberFormat="1" applyFont="1" applyFill="1" applyBorder="1" applyAlignment="1">
      <alignment horizontal="center" vertical="center"/>
    </xf>
    <xf numFmtId="4" fontId="10" fillId="14" borderId="3" xfId="4633" applyNumberFormat="1" applyFont="1" applyFill="1" applyBorder="1" applyAlignment="1">
      <alignment horizontal="center" vertical="center" wrapText="1"/>
    </xf>
    <xf numFmtId="1" fontId="10" fillId="14" borderId="3" xfId="4633" applyNumberFormat="1" applyFont="1" applyFill="1" applyBorder="1" applyAlignment="1">
      <alignment horizontal="center" vertical="center" wrapText="1"/>
    </xf>
    <xf numFmtId="3" fontId="10" fillId="14" borderId="3" xfId="4633" applyNumberFormat="1" applyFont="1" applyFill="1" applyBorder="1" applyAlignment="1">
      <alignment horizontal="center" vertical="center" wrapText="1"/>
    </xf>
    <xf numFmtId="0" fontId="10" fillId="14" borderId="3" xfId="3911" applyFont="1" applyFill="1" applyBorder="1" applyAlignment="1">
      <alignment wrapText="1"/>
    </xf>
    <xf numFmtId="3" fontId="10" fillId="14" borderId="3" xfId="3911" applyNumberFormat="1" applyFont="1" applyFill="1" applyBorder="1" applyAlignment="1">
      <alignment horizontal="right" vertical="center"/>
    </xf>
    <xf numFmtId="4" fontId="10" fillId="14" borderId="3" xfId="3911" applyNumberFormat="1" applyFont="1" applyFill="1" applyBorder="1" applyAlignment="1">
      <alignment horizontal="right" vertical="center"/>
    </xf>
    <xf numFmtId="0" fontId="140" fillId="14" borderId="3" xfId="6875" applyFont="1" applyFill="1" applyBorder="1" applyAlignment="1">
      <alignment horizontal="center" vertical="center" wrapText="1"/>
    </xf>
    <xf numFmtId="0" fontId="10" fillId="14" borderId="3" xfId="6875" applyFont="1" applyFill="1" applyBorder="1" applyAlignment="1">
      <alignment horizontal="center" vertical="center" wrapText="1"/>
    </xf>
    <xf numFmtId="0" fontId="140" fillId="14" borderId="3" xfId="6875" applyFont="1" applyFill="1" applyBorder="1" applyAlignment="1">
      <alignment horizontal="left" wrapText="1"/>
    </xf>
    <xf numFmtId="0" fontId="140" fillId="14" borderId="3" xfId="12561" applyFont="1" applyFill="1" applyBorder="1" applyAlignment="1">
      <alignment horizontal="center" vertical="center" wrapText="1"/>
    </xf>
    <xf numFmtId="0" fontId="10" fillId="14" borderId="3" xfId="12561" applyFont="1" applyFill="1" applyBorder="1" applyAlignment="1">
      <alignment horizontal="center" vertical="center" wrapText="1"/>
    </xf>
    <xf numFmtId="0" fontId="140" fillId="14" borderId="3" xfId="12561" applyFont="1" applyFill="1" applyBorder="1" applyAlignment="1">
      <alignment horizontal="left" wrapText="1"/>
    </xf>
    <xf numFmtId="0" fontId="140" fillId="14" borderId="3" xfId="3911" applyFont="1" applyFill="1" applyBorder="1" applyAlignment="1">
      <alignment horizontal="center" vertical="center" wrapText="1"/>
    </xf>
    <xf numFmtId="0" fontId="10" fillId="14" borderId="3" xfId="3911" applyFont="1" applyFill="1" applyBorder="1" applyAlignment="1">
      <alignment horizontal="center" vertical="center" wrapText="1"/>
    </xf>
    <xf numFmtId="0" fontId="140" fillId="14" borderId="3" xfId="3911" applyFont="1" applyFill="1" applyBorder="1" applyAlignment="1">
      <alignment horizontal="left" wrapText="1"/>
    </xf>
    <xf numFmtId="0" fontId="140" fillId="14" borderId="3" xfId="994" applyFont="1" applyFill="1" applyBorder="1" applyAlignment="1">
      <alignment horizontal="center" vertical="center" wrapText="1"/>
    </xf>
    <xf numFmtId="0" fontId="140" fillId="14" borderId="3" xfId="994" applyFont="1" applyFill="1" applyBorder="1" applyAlignment="1">
      <alignment horizontal="left" wrapText="1"/>
    </xf>
    <xf numFmtId="0" fontId="140" fillId="14" borderId="3" xfId="0" applyFont="1" applyFill="1" applyBorder="1" applyAlignment="1">
      <alignment horizontal="center" vertical="center" wrapText="1"/>
    </xf>
    <xf numFmtId="0" fontId="140" fillId="14" borderId="3" xfId="0" applyFont="1" applyFill="1" applyBorder="1" applyAlignment="1">
      <alignment horizontal="left" wrapText="1"/>
    </xf>
    <xf numFmtId="4" fontId="2" fillId="14" borderId="0" xfId="3911" applyNumberFormat="1" applyFont="1" applyFill="1"/>
    <xf numFmtId="0" fontId="78" fillId="14" borderId="3" xfId="12560" applyFont="1" applyFill="1" applyBorder="1" applyAlignment="1">
      <alignment horizontal="left" vertical="center"/>
    </xf>
    <xf numFmtId="0" fontId="78" fillId="14" borderId="3" xfId="12560" applyFont="1" applyFill="1" applyBorder="1" applyAlignment="1">
      <alignment horizontal="center" vertical="center"/>
    </xf>
    <xf numFmtId="0" fontId="78" fillId="14" borderId="3" xfId="12560" applyFont="1" applyFill="1" applyBorder="1" applyAlignment="1">
      <alignment vertical="center" wrapText="1"/>
    </xf>
    <xf numFmtId="3" fontId="78" fillId="14" borderId="3" xfId="12560" applyNumberFormat="1" applyFont="1" applyFill="1" applyBorder="1"/>
    <xf numFmtId="4" fontId="78" fillId="14" borderId="3" xfId="12560" applyNumberFormat="1" applyFont="1" applyFill="1" applyBorder="1"/>
    <xf numFmtId="4" fontId="78" fillId="14" borderId="3" xfId="12560" applyNumberFormat="1" applyFont="1" applyFill="1" applyBorder="1" applyAlignment="1">
      <alignment horizontal="right"/>
    </xf>
    <xf numFmtId="3" fontId="78" fillId="14" borderId="3" xfId="12560" applyNumberFormat="1" applyFont="1" applyFill="1" applyBorder="1" applyAlignment="1">
      <alignment horizontal="center"/>
    </xf>
    <xf numFmtId="4" fontId="141" fillId="14" borderId="0" xfId="3911" applyNumberFormat="1" applyFont="1" applyFill="1"/>
    <xf numFmtId="0" fontId="141" fillId="14" borderId="0" xfId="3911" applyFont="1" applyFill="1"/>
    <xf numFmtId="0" fontId="140" fillId="14" borderId="3" xfId="6875" applyFont="1" applyFill="1" applyBorder="1" applyAlignment="1">
      <alignment horizontal="left" vertical="center" wrapText="1"/>
    </xf>
    <xf numFmtId="1" fontId="136" fillId="14" borderId="3" xfId="6875" applyNumberFormat="1" applyFont="1" applyFill="1" applyBorder="1" applyAlignment="1">
      <alignment horizontal="right" vertical="center" wrapText="1"/>
    </xf>
    <xf numFmtId="4" fontId="136" fillId="14" borderId="3" xfId="6875" applyNumberFormat="1" applyFont="1" applyFill="1" applyBorder="1" applyAlignment="1">
      <alignment horizontal="right" vertical="center" wrapText="1"/>
    </xf>
    <xf numFmtId="3" fontId="136" fillId="14" borderId="3" xfId="6875" applyNumberFormat="1" applyFont="1" applyFill="1" applyBorder="1" applyAlignment="1">
      <alignment horizontal="right" vertical="center" wrapText="1"/>
    </xf>
    <xf numFmtId="0" fontId="140" fillId="14" borderId="3" xfId="12561" applyFont="1" applyFill="1" applyBorder="1" applyAlignment="1">
      <alignment horizontal="left" vertical="center" wrapText="1"/>
    </xf>
    <xf numFmtId="0" fontId="10" fillId="14" borderId="3" xfId="3911" applyFont="1" applyFill="1" applyBorder="1" applyAlignment="1">
      <alignment vertical="center" wrapText="1"/>
    </xf>
    <xf numFmtId="4" fontId="10" fillId="14" borderId="3" xfId="6875" applyNumberFormat="1" applyFont="1" applyFill="1" applyBorder="1" applyAlignment="1">
      <alignment horizontal="right" vertical="center" wrapText="1"/>
    </xf>
    <xf numFmtId="3" fontId="10" fillId="14" borderId="3" xfId="6875" applyNumberFormat="1" applyFont="1" applyFill="1" applyBorder="1" applyAlignment="1">
      <alignment horizontal="right" vertical="center" wrapText="1"/>
    </xf>
    <xf numFmtId="0" fontId="140" fillId="14" borderId="3" xfId="0" applyFont="1" applyFill="1" applyBorder="1" applyAlignment="1">
      <alignment horizontal="left" vertical="center" wrapText="1"/>
    </xf>
    <xf numFmtId="0" fontId="78" fillId="14" borderId="3" xfId="12560" applyFont="1" applyFill="1" applyBorder="1" applyAlignment="1">
      <alignment horizontal="left"/>
    </xf>
    <xf numFmtId="0" fontId="78" fillId="14" borderId="3" xfId="12560" applyFont="1" applyFill="1" applyBorder="1" applyAlignment="1">
      <alignment horizontal="center"/>
    </xf>
    <xf numFmtId="0" fontId="78" fillId="14" borderId="3" xfId="12560" applyFont="1" applyFill="1" applyBorder="1" applyAlignment="1">
      <alignment wrapText="1"/>
    </xf>
    <xf numFmtId="0" fontId="81" fillId="14" borderId="3" xfId="12560" applyFont="1" applyFill="1" applyBorder="1" applyAlignment="1">
      <alignment vertical="center"/>
    </xf>
    <xf numFmtId="0" fontId="140" fillId="14" borderId="3" xfId="3911" applyFont="1" applyFill="1" applyBorder="1" applyAlignment="1">
      <alignment horizontal="left" vertical="center" wrapText="1"/>
    </xf>
    <xf numFmtId="1" fontId="78" fillId="14" borderId="3" xfId="12560" applyNumberFormat="1" applyFont="1" applyFill="1" applyBorder="1" applyAlignment="1">
      <alignment horizontal="center"/>
    </xf>
    <xf numFmtId="0" fontId="78" fillId="14" borderId="3" xfId="12560" applyFont="1" applyFill="1" applyBorder="1"/>
    <xf numFmtId="3" fontId="78" fillId="14" borderId="3" xfId="12560" applyNumberFormat="1" applyFont="1" applyFill="1" applyBorder="1" applyAlignment="1">
      <alignment horizontal="right"/>
    </xf>
    <xf numFmtId="3" fontId="10" fillId="14" borderId="3" xfId="3911" applyNumberFormat="1" applyFont="1" applyFill="1" applyBorder="1" applyAlignment="1">
      <alignment vertical="center"/>
    </xf>
    <xf numFmtId="4" fontId="10" fillId="14" borderId="3" xfId="3911" applyNumberFormat="1" applyFont="1" applyFill="1" applyBorder="1" applyAlignment="1">
      <alignment vertical="center"/>
    </xf>
    <xf numFmtId="3" fontId="10" fillId="14" borderId="3" xfId="3911" applyNumberFormat="1" applyFont="1" applyFill="1" applyBorder="1" applyAlignment="1">
      <alignment horizontal="center"/>
    </xf>
    <xf numFmtId="1" fontId="10" fillId="14" borderId="3" xfId="3911" applyNumberFormat="1" applyFont="1" applyFill="1" applyBorder="1" applyAlignment="1">
      <alignment vertical="center"/>
    </xf>
    <xf numFmtId="1" fontId="10" fillId="14" borderId="3" xfId="3911" applyNumberFormat="1" applyFont="1" applyFill="1" applyBorder="1" applyAlignment="1">
      <alignment horizontal="center" vertical="center"/>
    </xf>
    <xf numFmtId="1" fontId="78" fillId="14" borderId="3" xfId="12560" applyNumberFormat="1" applyFont="1" applyFill="1" applyBorder="1" applyAlignment="1">
      <alignment horizontal="right"/>
    </xf>
    <xf numFmtId="49" fontId="41" fillId="14" borderId="3" xfId="4633" applyNumberFormat="1" applyFont="1" applyFill="1" applyBorder="1"/>
    <xf numFmtId="3" fontId="136" fillId="14" borderId="3" xfId="3911" applyNumberFormat="1" applyFont="1" applyFill="1" applyBorder="1" applyAlignment="1">
      <alignment horizontal="right" vertical="center"/>
    </xf>
    <xf numFmtId="4" fontId="136" fillId="14" borderId="3" xfId="3911" applyNumberFormat="1" applyFont="1" applyFill="1" applyBorder="1" applyAlignment="1">
      <alignment horizontal="right" vertical="center"/>
    </xf>
    <xf numFmtId="4" fontId="78" fillId="14" borderId="3" xfId="3911" applyNumberFormat="1" applyFont="1" applyFill="1" applyBorder="1"/>
    <xf numFmtId="0" fontId="78" fillId="14" borderId="3" xfId="3911" applyFont="1" applyFill="1" applyBorder="1"/>
    <xf numFmtId="3" fontId="78" fillId="14" borderId="3" xfId="3911" applyNumberFormat="1" applyFont="1" applyFill="1" applyBorder="1" applyAlignment="1">
      <alignment horizontal="center"/>
    </xf>
    <xf numFmtId="3" fontId="78" fillId="14" borderId="3" xfId="3911" applyNumberFormat="1" applyFont="1" applyFill="1" applyBorder="1"/>
    <xf numFmtId="4" fontId="41" fillId="14" borderId="3" xfId="12560" applyNumberFormat="1" applyFont="1" applyFill="1" applyBorder="1" applyAlignment="1">
      <alignment horizontal="right"/>
    </xf>
    <xf numFmtId="1" fontId="41" fillId="14" borderId="3" xfId="12560" applyNumberFormat="1" applyFont="1" applyFill="1" applyBorder="1" applyAlignment="1">
      <alignment horizontal="center"/>
    </xf>
    <xf numFmtId="4" fontId="142" fillId="14" borderId="0" xfId="3911" applyNumberFormat="1" applyFont="1" applyFill="1"/>
    <xf numFmtId="0" fontId="142" fillId="14" borderId="0" xfId="3911" applyFont="1" applyFill="1"/>
    <xf numFmtId="49" fontId="10" fillId="14" borderId="0" xfId="4633" applyNumberFormat="1" applyFont="1" applyFill="1" applyAlignment="1">
      <alignment horizontal="center"/>
    </xf>
    <xf numFmtId="0" fontId="10" fillId="14" borderId="0" xfId="4633" applyFont="1" applyFill="1" applyAlignment="1">
      <alignment horizontal="center" vertical="center"/>
    </xf>
    <xf numFmtId="0" fontId="10" fillId="14" borderId="0" xfId="4633" applyFont="1" applyFill="1" applyAlignment="1">
      <alignment wrapText="1"/>
    </xf>
    <xf numFmtId="4" fontId="10" fillId="14" borderId="0" xfId="4633" applyNumberFormat="1" applyFont="1" applyFill="1"/>
    <xf numFmtId="4" fontId="10" fillId="14" borderId="0" xfId="4633" applyNumberFormat="1" applyFont="1" applyFill="1" applyAlignment="1">
      <alignment horizontal="right"/>
    </xf>
    <xf numFmtId="3" fontId="10" fillId="14" borderId="0" xfId="4633" applyNumberFormat="1" applyFont="1" applyFill="1" applyAlignment="1">
      <alignment horizontal="center"/>
    </xf>
    <xf numFmtId="1" fontId="10" fillId="14" borderId="0" xfId="4633" applyNumberFormat="1" applyFont="1" applyFill="1" applyAlignment="1">
      <alignment horizontal="center"/>
    </xf>
    <xf numFmtId="49" fontId="10" fillId="14" borderId="29" xfId="4633" applyNumberFormat="1" applyFont="1" applyFill="1" applyBorder="1" applyAlignment="1">
      <alignment horizontal="center" vertical="center" wrapText="1"/>
    </xf>
    <xf numFmtId="3" fontId="10" fillId="14" borderId="29" xfId="4633" applyNumberFormat="1" applyFont="1" applyFill="1" applyBorder="1" applyAlignment="1">
      <alignment horizontal="center" vertical="center"/>
    </xf>
    <xf numFmtId="0" fontId="10" fillId="14" borderId="29" xfId="4633" applyFont="1" applyFill="1" applyBorder="1" applyAlignment="1">
      <alignment horizontal="center" vertical="center" wrapText="1"/>
    </xf>
    <xf numFmtId="4" fontId="10" fillId="14" borderId="29" xfId="4633" applyNumberFormat="1" applyFont="1" applyFill="1" applyBorder="1" applyAlignment="1">
      <alignment horizontal="right" vertical="center"/>
    </xf>
    <xf numFmtId="1" fontId="10" fillId="14" borderId="29" xfId="4633" applyNumberFormat="1" applyFont="1" applyFill="1" applyBorder="1" applyAlignment="1">
      <alignment horizontal="center" vertical="center"/>
    </xf>
    <xf numFmtId="49" fontId="41" fillId="14" borderId="3" xfId="4633" applyNumberFormat="1" applyFont="1" applyFill="1" applyBorder="1" applyAlignment="1">
      <alignment vertical="center"/>
    </xf>
    <xf numFmtId="4" fontId="10" fillId="14" borderId="3" xfId="4633" applyNumberFormat="1" applyFont="1" applyFill="1" applyBorder="1"/>
    <xf numFmtId="4" fontId="10" fillId="14" borderId="3" xfId="4633" applyNumberFormat="1" applyFont="1" applyFill="1" applyBorder="1" applyAlignment="1">
      <alignment horizontal="right" vertical="center"/>
    </xf>
    <xf numFmtId="3" fontId="10" fillId="14" borderId="3" xfId="4633" applyNumberFormat="1" applyFont="1" applyFill="1" applyBorder="1" applyAlignment="1">
      <alignment horizontal="center"/>
    </xf>
    <xf numFmtId="1" fontId="10" fillId="14" borderId="3" xfId="4633" applyNumberFormat="1" applyFont="1" applyFill="1" applyBorder="1" applyAlignment="1">
      <alignment horizontal="center"/>
    </xf>
    <xf numFmtId="49" fontId="41" fillId="14" borderId="3" xfId="4633" applyNumberFormat="1" applyFont="1" applyFill="1" applyBorder="1" applyAlignment="1">
      <alignment horizontal="center"/>
    </xf>
    <xf numFmtId="0" fontId="41" fillId="14" borderId="3" xfId="4633" applyFont="1" applyFill="1" applyBorder="1" applyAlignment="1">
      <alignment horizontal="left" vertical="center"/>
    </xf>
    <xf numFmtId="0" fontId="41" fillId="14" borderId="3" xfId="4633" applyFont="1" applyFill="1" applyBorder="1" applyAlignment="1">
      <alignment horizontal="left" vertical="center" wrapText="1"/>
    </xf>
    <xf numFmtId="0" fontId="10" fillId="14" borderId="3" xfId="4633" applyFont="1" applyFill="1" applyBorder="1"/>
    <xf numFmtId="0" fontId="78" fillId="14" borderId="3" xfId="4633" applyFont="1" applyFill="1" applyBorder="1" applyAlignment="1">
      <alignment horizontal="left" vertical="center"/>
    </xf>
    <xf numFmtId="0" fontId="78" fillId="14" borderId="3" xfId="4633" applyFont="1" applyFill="1" applyBorder="1" applyAlignment="1">
      <alignment horizontal="left" vertical="center" wrapText="1"/>
    </xf>
    <xf numFmtId="0" fontId="2" fillId="14" borderId="0" xfId="3911" applyFont="1" applyFill="1" applyAlignment="1">
      <alignment horizontal="center" vertical="center"/>
    </xf>
    <xf numFmtId="3" fontId="2" fillId="14" borderId="0" xfId="3911" applyNumberFormat="1" applyFont="1" applyFill="1" applyAlignment="1">
      <alignment horizontal="center"/>
    </xf>
    <xf numFmtId="1" fontId="2" fillId="14" borderId="0" xfId="3911" applyNumberFormat="1" applyFont="1" applyFill="1" applyAlignment="1">
      <alignment horizontal="center"/>
    </xf>
    <xf numFmtId="49" fontId="81" fillId="14" borderId="3" xfId="12560" applyNumberFormat="1" applyFont="1" applyFill="1" applyBorder="1" applyAlignment="1">
      <alignment vertical="center"/>
    </xf>
    <xf numFmtId="4" fontId="41" fillId="14" borderId="3" xfId="4633" applyNumberFormat="1" applyFont="1" applyFill="1" applyBorder="1" applyAlignment="1">
      <alignment horizontal="right" vertical="center"/>
    </xf>
    <xf numFmtId="3" fontId="41" fillId="14" borderId="3" xfId="4633" applyNumberFormat="1" applyFont="1" applyFill="1" applyBorder="1" applyAlignment="1">
      <alignment horizontal="center" vertical="center"/>
    </xf>
    <xf numFmtId="1" fontId="41" fillId="14" borderId="3" xfId="4633" applyNumberFormat="1" applyFont="1" applyFill="1" applyBorder="1" applyAlignment="1">
      <alignment horizontal="center" vertical="center"/>
    </xf>
    <xf numFmtId="49" fontId="81" fillId="14" borderId="31" xfId="12560" applyNumberFormat="1" applyFont="1" applyFill="1" applyBorder="1" applyAlignment="1">
      <alignment vertical="center"/>
    </xf>
    <xf numFmtId="49" fontId="81" fillId="14" borderId="40" xfId="12560" applyNumberFormat="1" applyFont="1" applyFill="1" applyBorder="1" applyAlignment="1">
      <alignment vertical="center"/>
    </xf>
    <xf numFmtId="49" fontId="81" fillId="14" borderId="22" xfId="12560" applyNumberFormat="1" applyFont="1" applyFill="1" applyBorder="1" applyAlignment="1">
      <alignment vertical="center"/>
    </xf>
    <xf numFmtId="3" fontId="41" fillId="14" borderId="3" xfId="12560" applyNumberFormat="1" applyFont="1" applyFill="1" applyBorder="1" applyAlignment="1">
      <alignment horizontal="right"/>
    </xf>
    <xf numFmtId="3" fontId="41" fillId="14" borderId="3" xfId="4633" applyNumberFormat="1" applyFont="1" applyFill="1" applyBorder="1" applyAlignment="1">
      <alignment horizontal="right" vertical="center"/>
    </xf>
    <xf numFmtId="164" fontId="81" fillId="14" borderId="0" xfId="11407" applyNumberFormat="1" applyFont="1" applyFill="1" applyBorder="1" applyAlignment="1">
      <alignment horizontal="right" vertical="center"/>
    </xf>
    <xf numFmtId="3" fontId="81" fillId="14" borderId="0" xfId="11400" applyNumberFormat="1" applyFont="1" applyFill="1" applyBorder="1" applyAlignment="1" applyProtection="1">
      <alignment horizontal="left" vertical="center"/>
    </xf>
    <xf numFmtId="0" fontId="81" fillId="14" borderId="0" xfId="4624" applyFont="1" applyFill="1" applyAlignment="1">
      <alignment vertical="center"/>
    </xf>
    <xf numFmtId="0" fontId="81" fillId="14" borderId="3" xfId="4624" applyFont="1" applyFill="1" applyBorder="1" applyAlignment="1">
      <alignment horizontal="left" vertical="center" wrapText="1"/>
    </xf>
    <xf numFmtId="3" fontId="81" fillId="14" borderId="3" xfId="4624" applyNumberFormat="1" applyFont="1" applyFill="1" applyBorder="1" applyAlignment="1">
      <alignment vertical="center"/>
    </xf>
    <xf numFmtId="49" fontId="143" fillId="14" borderId="3" xfId="4624" applyNumberFormat="1" applyFont="1" applyFill="1" applyBorder="1" applyAlignment="1">
      <alignment horizontal="center" vertical="center"/>
    </xf>
    <xf numFmtId="0" fontId="143" fillId="14" borderId="3" xfId="4624" applyFont="1" applyFill="1" applyBorder="1" applyAlignment="1">
      <alignment horizontal="left" vertical="center" wrapText="1"/>
    </xf>
    <xf numFmtId="3" fontId="143" fillId="14" borderId="3" xfId="4624" applyNumberFormat="1" applyFont="1" applyFill="1" applyBorder="1" applyAlignment="1">
      <alignment vertical="center"/>
    </xf>
    <xf numFmtId="0" fontId="143" fillId="14" borderId="3" xfId="4624" applyFont="1" applyFill="1" applyBorder="1" applyAlignment="1">
      <alignment vertical="center" wrapText="1"/>
    </xf>
    <xf numFmtId="3" fontId="81" fillId="14" borderId="3" xfId="10996" applyNumberFormat="1" applyFont="1" applyFill="1" applyBorder="1" applyAlignment="1">
      <alignment vertical="center"/>
    </xf>
    <xf numFmtId="164" fontId="81" fillId="14" borderId="0" xfId="11407" applyNumberFormat="1" applyFont="1" applyFill="1" applyBorder="1">
      <alignment vertical="center"/>
    </xf>
    <xf numFmtId="0" fontId="144" fillId="14" borderId="0" xfId="4624" applyFont="1" applyFill="1" applyAlignment="1">
      <alignment vertical="center"/>
    </xf>
    <xf numFmtId="0" fontId="145" fillId="14" borderId="0" xfId="4624" applyFont="1" applyFill="1" applyAlignment="1">
      <alignment vertical="center"/>
    </xf>
    <xf numFmtId="164" fontId="146" fillId="14" borderId="0" xfId="11407" applyNumberFormat="1" applyFont="1" applyFill="1" applyBorder="1">
      <alignment vertical="center"/>
    </xf>
    <xf numFmtId="164" fontId="81" fillId="14" borderId="0" xfId="11407" applyNumberFormat="1" applyFont="1" applyFill="1" applyBorder="1" applyAlignment="1">
      <alignment horizontal="center" vertical="center"/>
    </xf>
    <xf numFmtId="0" fontId="81" fillId="14" borderId="3" xfId="4624" applyFont="1" applyFill="1" applyBorder="1" applyAlignment="1">
      <alignment horizontal="center" vertical="center"/>
    </xf>
    <xf numFmtId="0" fontId="143" fillId="14" borderId="3" xfId="4624" applyFont="1" applyFill="1" applyBorder="1" applyAlignment="1">
      <alignment horizontal="center" vertical="center"/>
    </xf>
    <xf numFmtId="0" fontId="147" fillId="14" borderId="0" xfId="4624" applyFont="1" applyFill="1" applyAlignment="1">
      <alignment vertical="center"/>
    </xf>
    <xf numFmtId="3" fontId="81" fillId="14" borderId="3" xfId="4624" applyNumberFormat="1" applyFont="1" applyFill="1" applyBorder="1" applyAlignment="1">
      <alignment horizontal="right" vertical="center"/>
    </xf>
    <xf numFmtId="3" fontId="144" fillId="14" borderId="0" xfId="4624" applyNumberFormat="1" applyFont="1" applyFill="1" applyAlignment="1">
      <alignment vertical="center"/>
    </xf>
    <xf numFmtId="0" fontId="41" fillId="14" borderId="0" xfId="9" applyFont="1" applyFill="1"/>
    <xf numFmtId="0" fontId="78" fillId="14" borderId="0" xfId="9" applyFont="1" applyFill="1" applyAlignment="1">
      <alignment horizontal="center" vertical="center" wrapText="1"/>
    </xf>
    <xf numFmtId="0" fontId="41" fillId="14" borderId="0" xfId="9" applyFont="1" applyFill="1" applyAlignment="1">
      <alignment horizontal="center" vertical="center" wrapText="1"/>
    </xf>
    <xf numFmtId="4" fontId="41" fillId="14" borderId="0" xfId="9" applyNumberFormat="1" applyFont="1" applyFill="1"/>
    <xf numFmtId="3" fontId="78" fillId="14" borderId="64" xfId="8970" applyNumberFormat="1" applyFont="1" applyFill="1" applyBorder="1" applyAlignment="1">
      <alignment horizontal="left" vertical="center" wrapText="1"/>
    </xf>
    <xf numFmtId="0" fontId="41" fillId="14" borderId="66" xfId="9" applyFont="1" applyFill="1" applyBorder="1"/>
    <xf numFmtId="0" fontId="78" fillId="14" borderId="66" xfId="9" applyFont="1" applyFill="1" applyBorder="1" applyAlignment="1">
      <alignment horizontal="center" vertical="center" wrapText="1"/>
    </xf>
    <xf numFmtId="3" fontId="78" fillId="14" borderId="47" xfId="4631" applyNumberFormat="1" applyFont="1" applyFill="1" applyBorder="1" applyAlignment="1">
      <alignment vertical="center" wrapText="1"/>
    </xf>
    <xf numFmtId="0" fontId="78" fillId="14" borderId="42" xfId="9" applyFont="1" applyFill="1" applyBorder="1" applyAlignment="1">
      <alignment horizontal="center" vertical="center" wrapText="1"/>
    </xf>
    <xf numFmtId="3" fontId="78" fillId="14" borderId="47" xfId="9" applyNumberFormat="1" applyFont="1" applyFill="1" applyBorder="1" applyAlignment="1">
      <alignment horizontal="left" vertical="center" wrapText="1"/>
    </xf>
    <xf numFmtId="4" fontId="76" fillId="14" borderId="0" xfId="718" applyNumberFormat="1" applyFont="1" applyFill="1"/>
    <xf numFmtId="0" fontId="148" fillId="14" borderId="0" xfId="11623" applyFont="1" applyFill="1"/>
    <xf numFmtId="0" fontId="128" fillId="14" borderId="0" xfId="11623" applyFont="1" applyFill="1"/>
    <xf numFmtId="0" fontId="128" fillId="14" borderId="0" xfId="11623" applyFont="1" applyFill="1" applyAlignment="1">
      <alignment horizontal="center"/>
    </xf>
    <xf numFmtId="0" fontId="41" fillId="14" borderId="3" xfId="11623" applyFont="1" applyFill="1" applyBorder="1" applyAlignment="1">
      <alignment horizontal="center" vertical="center" wrapText="1"/>
    </xf>
    <xf numFmtId="0" fontId="10" fillId="14" borderId="3" xfId="11623" applyFont="1" applyFill="1" applyBorder="1" applyAlignment="1">
      <alignment horizontal="center" vertical="center" wrapText="1"/>
    </xf>
    <xf numFmtId="0" fontId="128" fillId="14" borderId="40" xfId="11623" applyFont="1" applyFill="1" applyBorder="1"/>
    <xf numFmtId="4" fontId="128" fillId="14" borderId="0" xfId="11623" applyNumberFormat="1" applyFont="1" applyFill="1"/>
    <xf numFmtId="2" fontId="128" fillId="14" borderId="0" xfId="11623" applyNumberFormat="1" applyFont="1" applyFill="1"/>
    <xf numFmtId="3" fontId="41" fillId="14" borderId="64" xfId="4631" applyNumberFormat="1" applyFont="1" applyFill="1" applyBorder="1" applyAlignment="1">
      <alignment horizontal="center" vertical="center" wrapText="1"/>
    </xf>
    <xf numFmtId="164" fontId="104" fillId="14" borderId="0" xfId="11351" applyNumberFormat="1" applyFont="1" applyFill="1" applyBorder="1">
      <alignment vertical="center"/>
    </xf>
    <xf numFmtId="164" fontId="78" fillId="14" borderId="0" xfId="11351" applyNumberFormat="1" applyFont="1" applyFill="1" applyBorder="1" applyAlignment="1">
      <alignment horizontal="right" vertical="center"/>
    </xf>
    <xf numFmtId="165" fontId="78" fillId="14" borderId="0" xfId="11352" applyNumberFormat="1" applyFont="1" applyFill="1" applyBorder="1" applyAlignment="1" applyProtection="1">
      <alignment horizontal="left" vertical="center" indent="1"/>
    </xf>
    <xf numFmtId="165" fontId="104" fillId="14" borderId="0" xfId="11352" applyNumberFormat="1" applyFont="1" applyFill="1" applyBorder="1" applyAlignment="1" applyProtection="1">
      <alignment horizontal="left" vertical="center" indent="1"/>
    </xf>
    <xf numFmtId="0" fontId="148" fillId="14" borderId="0" xfId="11623" applyFont="1" applyFill="1" applyBorder="1"/>
    <xf numFmtId="0" fontId="128" fillId="14" borderId="0" xfId="11623" applyFont="1" applyFill="1" applyBorder="1"/>
    <xf numFmtId="165" fontId="81" fillId="14" borderId="0" xfId="11352" applyNumberFormat="1" applyFont="1" applyFill="1" applyBorder="1" applyAlignment="1" applyProtection="1">
      <alignment horizontal="left" vertical="center"/>
    </xf>
    <xf numFmtId="165" fontId="105" fillId="14" borderId="0" xfId="11352" applyNumberFormat="1" applyFont="1" applyFill="1" applyBorder="1" applyAlignment="1" applyProtection="1">
      <alignment horizontal="left" vertical="center"/>
    </xf>
    <xf numFmtId="164" fontId="78" fillId="0" borderId="0" xfId="11407" applyNumberFormat="1" applyFont="1" applyFill="1" applyBorder="1" applyAlignment="1">
      <alignment horizontal="center" vertical="center" wrapText="1"/>
    </xf>
    <xf numFmtId="0" fontId="78" fillId="0" borderId="0" xfId="8" applyFont="1" applyAlignment="1">
      <alignment vertical="center" wrapText="1"/>
    </xf>
    <xf numFmtId="0" fontId="76" fillId="0" borderId="0" xfId="0" applyFont="1"/>
    <xf numFmtId="49" fontId="78" fillId="0" borderId="0" xfId="8" applyNumberFormat="1" applyFont="1" applyAlignment="1">
      <alignment vertical="center" wrapText="1"/>
    </xf>
    <xf numFmtId="164" fontId="78" fillId="0" borderId="0" xfId="11407" applyNumberFormat="1" applyFont="1" applyFill="1" applyBorder="1" applyAlignment="1">
      <alignment horizontal="center" vertical="center"/>
    </xf>
    <xf numFmtId="165" fontId="78" fillId="0" borderId="0" xfId="11355" applyNumberFormat="1" applyFont="1" applyBorder="1" applyProtection="1">
      <alignment horizontal="left" vertical="center" wrapText="1"/>
    </xf>
    <xf numFmtId="0" fontId="0" fillId="0" borderId="0" xfId="0" applyAlignment="1">
      <alignment horizontal="center" vertical="center"/>
    </xf>
    <xf numFmtId="0" fontId="8" fillId="0" borderId="47" xfId="6882" applyFont="1" applyBorder="1" applyAlignment="1">
      <alignment horizontal="center" vertical="center"/>
    </xf>
    <xf numFmtId="49" fontId="8" fillId="0" borderId="47" xfId="6882" applyNumberFormat="1" applyFont="1" applyBorder="1" applyAlignment="1">
      <alignment horizontal="left" vertical="center" wrapText="1"/>
    </xf>
    <xf numFmtId="49" fontId="8" fillId="0" borderId="47" xfId="8978" applyNumberFormat="1" applyFont="1" applyBorder="1" applyAlignment="1">
      <alignment horizontal="center" vertical="center"/>
    </xf>
    <xf numFmtId="0" fontId="8" fillId="0" borderId="47" xfId="8978" applyFont="1" applyBorder="1" applyAlignment="1">
      <alignment vertical="top" wrapText="1"/>
    </xf>
    <xf numFmtId="49" fontId="8" fillId="0" borderId="47" xfId="5248" applyNumberFormat="1" applyFont="1" applyBorder="1" applyAlignment="1">
      <alignment horizontal="center" vertical="center"/>
    </xf>
    <xf numFmtId="49" fontId="8" fillId="0" borderId="47" xfId="5248" applyNumberFormat="1" applyFont="1" applyBorder="1" applyAlignment="1">
      <alignment horizontal="left" vertical="center" wrapText="1"/>
    </xf>
    <xf numFmtId="49" fontId="8" fillId="0" borderId="47" xfId="7791" applyNumberFormat="1" applyFont="1" applyBorder="1" applyAlignment="1">
      <alignment vertical="center" wrapText="1"/>
    </xf>
    <xf numFmtId="0" fontId="8" fillId="0" borderId="47" xfId="1001" applyFont="1" applyBorder="1" applyAlignment="1">
      <alignment horizontal="center" vertical="center"/>
    </xf>
    <xf numFmtId="0" fontId="8" fillId="0" borderId="47" xfId="1001" applyFont="1" applyBorder="1" applyAlignment="1">
      <alignment vertical="center" wrapText="1"/>
    </xf>
    <xf numFmtId="0" fontId="76" fillId="0" borderId="0" xfId="1001" applyFont="1"/>
    <xf numFmtId="0" fontId="8" fillId="0" borderId="47" xfId="1395" applyFont="1" applyBorder="1" applyAlignment="1">
      <alignment horizontal="center" vertical="center" wrapText="1"/>
    </xf>
    <xf numFmtId="0" fontId="8" fillId="0" borderId="47" xfId="1395" applyFont="1" applyBorder="1" applyAlignment="1">
      <alignment horizontal="left" vertical="center" wrapText="1"/>
    </xf>
    <xf numFmtId="49" fontId="8" fillId="0" borderId="47" xfId="1395" applyNumberFormat="1" applyFont="1" applyBorder="1" applyAlignment="1">
      <alignment horizontal="center" vertical="center" wrapText="1"/>
    </xf>
    <xf numFmtId="0" fontId="76" fillId="0" borderId="0" xfId="4" applyFont="1"/>
    <xf numFmtId="49" fontId="8" fillId="0" borderId="47" xfId="8" applyNumberFormat="1" applyFont="1" applyBorder="1" applyAlignment="1">
      <alignment horizontal="center" vertical="center" wrapText="1"/>
    </xf>
    <xf numFmtId="0" fontId="8" fillId="0" borderId="47" xfId="8" applyFont="1" applyBorder="1" applyAlignment="1">
      <alignment horizontal="left" vertical="top" wrapText="1"/>
    </xf>
    <xf numFmtId="0" fontId="76" fillId="0" borderId="0" xfId="0" applyFont="1" applyAlignment="1">
      <alignment vertical="top"/>
    </xf>
    <xf numFmtId="0" fontId="37" fillId="0" borderId="0" xfId="4" applyFont="1" applyAlignment="1">
      <alignment vertical="top"/>
    </xf>
    <xf numFmtId="0" fontId="8" fillId="0" borderId="47" xfId="12562" applyFont="1" applyBorder="1" applyAlignment="1">
      <alignment horizontal="center" vertical="center" wrapText="1"/>
    </xf>
    <xf numFmtId="0" fontId="8" fillId="0" borderId="47" xfId="12562" applyFont="1" applyBorder="1" applyAlignment="1">
      <alignment horizontal="left" vertical="center" wrapText="1"/>
    </xf>
    <xf numFmtId="49" fontId="8" fillId="0" borderId="47" xfId="6882" applyNumberFormat="1" applyFont="1" applyBorder="1" applyAlignment="1">
      <alignment horizontal="center" vertical="center"/>
    </xf>
    <xf numFmtId="49" fontId="8" fillId="0" borderId="47" xfId="6882" applyNumberFormat="1" applyFont="1" applyBorder="1" applyAlignment="1">
      <alignment horizontal="left" vertical="top" wrapText="1"/>
    </xf>
    <xf numFmtId="0" fontId="8" fillId="0" borderId="47" xfId="6882" applyFont="1" applyBorder="1" applyAlignment="1">
      <alignment horizontal="center" vertical="center" wrapText="1"/>
    </xf>
    <xf numFmtId="0" fontId="8" fillId="0" borderId="47" xfId="5248" applyFont="1" applyBorder="1" applyAlignment="1">
      <alignment horizontal="center" vertical="center" wrapText="1"/>
    </xf>
    <xf numFmtId="0" fontId="8" fillId="0" borderId="47" xfId="10" applyFont="1" applyBorder="1" applyAlignment="1">
      <alignment horizontal="center" vertical="center"/>
    </xf>
    <xf numFmtId="49" fontId="8" fillId="0" borderId="47" xfId="10" applyNumberFormat="1" applyFont="1" applyBorder="1" applyAlignment="1">
      <alignment horizontal="left" vertical="center" wrapText="1"/>
    </xf>
    <xf numFmtId="49" fontId="8" fillId="0" borderId="47" xfId="10" applyNumberFormat="1" applyFont="1" applyBorder="1" applyAlignment="1">
      <alignment horizontal="center" vertical="center"/>
    </xf>
    <xf numFmtId="3" fontId="8" fillId="0" borderId="47" xfId="1395" applyNumberFormat="1" applyFont="1" applyBorder="1" applyAlignment="1">
      <alignment horizontal="center" vertical="center" wrapText="1"/>
    </xf>
    <xf numFmtId="3" fontId="8" fillId="0" borderId="47" xfId="1395" applyNumberFormat="1" applyFont="1" applyBorder="1" applyAlignment="1">
      <alignment horizontal="left" vertical="center" wrapText="1"/>
    </xf>
    <xf numFmtId="0" fontId="78" fillId="0" borderId="47" xfId="4" applyFont="1" applyBorder="1" applyAlignment="1">
      <alignment horizontal="center" vertical="center" wrapText="1"/>
    </xf>
    <xf numFmtId="0" fontId="78" fillId="0" borderId="47" xfId="4" applyFont="1" applyBorder="1" applyAlignment="1">
      <alignment horizontal="left" vertical="center" wrapText="1"/>
    </xf>
    <xf numFmtId="0" fontId="78" fillId="0" borderId="47" xfId="993" applyFont="1" applyBorder="1" applyAlignment="1">
      <alignment horizontal="center" vertical="center"/>
    </xf>
    <xf numFmtId="0" fontId="78" fillId="0" borderId="47" xfId="993" applyFont="1" applyBorder="1" applyAlignment="1">
      <alignment wrapText="1"/>
    </xf>
    <xf numFmtId="0" fontId="78" fillId="0" borderId="47" xfId="993" applyFont="1" applyBorder="1"/>
    <xf numFmtId="0" fontId="8" fillId="0" borderId="47" xfId="4" applyFont="1" applyBorder="1" applyAlignment="1">
      <alignment horizontal="justify" vertical="center" wrapText="1"/>
    </xf>
    <xf numFmtId="49" fontId="8" fillId="0" borderId="47" xfId="8" applyNumberFormat="1" applyFont="1" applyBorder="1" applyAlignment="1">
      <alignment horizontal="center" vertical="center"/>
    </xf>
    <xf numFmtId="0" fontId="8" fillId="0" borderId="47" xfId="12544" applyFont="1" applyBorder="1" applyAlignment="1">
      <alignment horizontal="center" vertical="center" wrapText="1"/>
    </xf>
    <xf numFmtId="0" fontId="8" fillId="0" borderId="47" xfId="12544" applyFont="1" applyBorder="1" applyAlignment="1">
      <alignment horizontal="left" vertical="center" wrapText="1"/>
    </xf>
    <xf numFmtId="0" fontId="78" fillId="0" borderId="47" xfId="0" applyFont="1" applyBorder="1" applyAlignment="1">
      <alignment horizontal="center" vertical="center"/>
    </xf>
    <xf numFmtId="0" fontId="78" fillId="0" borderId="47" xfId="0" applyFont="1" applyBorder="1"/>
    <xf numFmtId="0" fontId="8" fillId="0" borderId="47" xfId="1395" applyFont="1" applyBorder="1" applyAlignment="1">
      <alignment horizontal="center" vertical="center"/>
    </xf>
    <xf numFmtId="0" fontId="8" fillId="0" borderId="47" xfId="1395" applyFont="1" applyBorder="1" applyAlignment="1">
      <alignment vertical="center" wrapText="1"/>
    </xf>
    <xf numFmtId="0" fontId="8" fillId="0" borderId="47" xfId="6882" applyFont="1" applyBorder="1" applyAlignment="1">
      <alignment horizontal="left" vertical="center" wrapText="1"/>
    </xf>
    <xf numFmtId="0" fontId="8" fillId="0" borderId="47" xfId="5248" applyFont="1" applyBorder="1" applyAlignment="1">
      <alignment horizontal="center" vertical="center"/>
    </xf>
    <xf numFmtId="49" fontId="8" fillId="0" borderId="47" xfId="6882" applyNumberFormat="1" applyFont="1" applyBorder="1" applyAlignment="1">
      <alignment vertical="center" wrapText="1"/>
    </xf>
    <xf numFmtId="49" fontId="8" fillId="0" borderId="47" xfId="10" applyNumberFormat="1" applyFont="1" applyBorder="1" applyAlignment="1">
      <alignment horizontal="left" vertical="top" wrapText="1"/>
    </xf>
    <xf numFmtId="0" fontId="78" fillId="0" borderId="47" xfId="6882" applyFont="1" applyBorder="1" applyAlignment="1">
      <alignment horizontal="center" vertical="center" wrapText="1"/>
    </xf>
    <xf numFmtId="0" fontId="78" fillId="0" borderId="47" xfId="8" applyFont="1" applyBorder="1" applyAlignment="1">
      <alignment horizontal="left" vertical="center" wrapText="1"/>
    </xf>
    <xf numFmtId="0" fontId="78" fillId="0" borderId="47" xfId="7791" applyFont="1" applyBorder="1" applyAlignment="1">
      <alignment horizontal="left" vertical="center" wrapText="1"/>
    </xf>
    <xf numFmtId="0" fontId="78" fillId="0" borderId="47" xfId="6882" applyFont="1" applyBorder="1" applyAlignment="1">
      <alignment horizontal="center" vertical="center"/>
    </xf>
    <xf numFmtId="49" fontId="78" fillId="0" borderId="47" xfId="6882" applyNumberFormat="1" applyFont="1" applyBorder="1" applyAlignment="1">
      <alignment vertical="center" wrapText="1"/>
    </xf>
    <xf numFmtId="0" fontId="78" fillId="0" borderId="47" xfId="1395" applyFont="1" applyBorder="1" applyAlignment="1">
      <alignment horizontal="center" vertical="center" wrapText="1"/>
    </xf>
    <xf numFmtId="0" fontId="78" fillId="0" borderId="47" xfId="1395" applyFont="1" applyBorder="1" applyAlignment="1">
      <alignment horizontal="left" vertical="center" wrapText="1"/>
    </xf>
    <xf numFmtId="0" fontId="8" fillId="0" borderId="47" xfId="8" applyFont="1" applyBorder="1" applyAlignment="1">
      <alignment horizontal="left" vertical="center"/>
    </xf>
    <xf numFmtId="0" fontId="8" fillId="0" borderId="47" xfId="955" applyFont="1" applyBorder="1" applyAlignment="1">
      <alignment horizontal="center" vertical="center" wrapText="1"/>
    </xf>
    <xf numFmtId="0" fontId="8" fillId="0" borderId="47" xfId="955" applyFont="1" applyBorder="1" applyAlignment="1">
      <alignment horizontal="left" vertical="center" wrapText="1"/>
    </xf>
    <xf numFmtId="0" fontId="37" fillId="0" borderId="0" xfId="12563" applyFont="1"/>
    <xf numFmtId="0" fontId="8" fillId="0" borderId="47" xfId="12564" applyFont="1" applyBorder="1" applyAlignment="1">
      <alignment horizontal="center" vertical="center" wrapText="1"/>
    </xf>
    <xf numFmtId="0" fontId="8" fillId="0" borderId="47" xfId="12564" applyFont="1" applyBorder="1" applyAlignment="1">
      <alignment horizontal="left" vertical="center" wrapText="1"/>
    </xf>
    <xf numFmtId="0" fontId="8" fillId="0" borderId="47" xfId="5248" applyFont="1" applyBorder="1" applyAlignment="1">
      <alignment horizontal="left" vertical="center" wrapText="1"/>
    </xf>
    <xf numFmtId="0" fontId="149" fillId="0" borderId="0" xfId="12563" applyFont="1"/>
    <xf numFmtId="0" fontId="8" fillId="0" borderId="47" xfId="1395" applyFont="1" applyBorder="1" applyAlignment="1">
      <alignment vertical="center"/>
    </xf>
    <xf numFmtId="0" fontId="8" fillId="0" borderId="47" xfId="7789" applyFont="1" applyBorder="1" applyAlignment="1">
      <alignment vertical="center"/>
    </xf>
    <xf numFmtId="2" fontId="8" fillId="0" borderId="47" xfId="1395" applyNumberFormat="1" applyFont="1" applyBorder="1" applyAlignment="1">
      <alignment horizontal="center" vertical="center"/>
    </xf>
    <xf numFmtId="0" fontId="8" fillId="0" borderId="47" xfId="1479" applyFont="1" applyBorder="1" applyAlignment="1">
      <alignment vertical="center"/>
    </xf>
    <xf numFmtId="0" fontId="76" fillId="0" borderId="0" xfId="995" applyFont="1"/>
    <xf numFmtId="0" fontId="8" fillId="0" borderId="47" xfId="4624" applyFont="1" applyBorder="1" applyAlignment="1">
      <alignment horizontal="center" vertical="center" wrapText="1"/>
    </xf>
    <xf numFmtId="0" fontId="8" fillId="0" borderId="47" xfId="4624" applyFont="1" applyBorder="1" applyAlignment="1">
      <alignment vertical="center" wrapText="1"/>
    </xf>
    <xf numFmtId="0" fontId="78" fillId="0" borderId="47" xfId="5222" applyFont="1" applyBorder="1" applyAlignment="1">
      <alignment horizontal="center" vertical="center" wrapText="1"/>
    </xf>
    <xf numFmtId="0" fontId="78" fillId="0" borderId="47" xfId="5222" applyFont="1" applyBorder="1" applyAlignment="1">
      <alignment vertical="center" wrapText="1"/>
    </xf>
    <xf numFmtId="3" fontId="8" fillId="0" borderId="47" xfId="6882" applyNumberFormat="1" applyFont="1" applyBorder="1" applyAlignment="1">
      <alignment horizontal="center" vertical="center"/>
    </xf>
    <xf numFmtId="0" fontId="8" fillId="0" borderId="47" xfId="7789" applyFont="1" applyBorder="1" applyAlignment="1">
      <alignment vertical="center" wrapText="1"/>
    </xf>
    <xf numFmtId="0" fontId="8" fillId="0" borderId="47" xfId="7789" applyFont="1" applyBorder="1" applyAlignment="1">
      <alignment horizontal="center" vertical="center" wrapText="1"/>
    </xf>
    <xf numFmtId="0" fontId="8" fillId="0" borderId="47" xfId="7789" applyFont="1" applyBorder="1" applyAlignment="1">
      <alignment horizontal="left" vertical="center" wrapText="1"/>
    </xf>
    <xf numFmtId="0" fontId="8" fillId="0" borderId="47" xfId="4699" applyFont="1" applyBorder="1" applyAlignment="1">
      <alignment horizontal="center" vertical="center" wrapText="1"/>
    </xf>
    <xf numFmtId="0" fontId="8" fillId="0" borderId="47" xfId="4699" applyFont="1" applyBorder="1" applyAlignment="1">
      <alignment horizontal="left" vertical="center" wrapText="1"/>
    </xf>
    <xf numFmtId="2" fontId="78" fillId="0" borderId="47" xfId="1395" applyNumberFormat="1" applyFont="1" applyBorder="1" applyAlignment="1">
      <alignment horizontal="center" vertical="center"/>
    </xf>
    <xf numFmtId="0" fontId="78" fillId="0" borderId="47" xfId="1479" applyFont="1" applyBorder="1" applyAlignment="1">
      <alignment vertical="center"/>
    </xf>
    <xf numFmtId="0" fontId="78" fillId="0" borderId="47" xfId="4" applyFont="1" applyBorder="1" applyAlignment="1">
      <alignment vertical="center" wrapText="1"/>
    </xf>
    <xf numFmtId="49" fontId="78" fillId="0" borderId="47" xfId="5248" applyNumberFormat="1" applyFont="1" applyBorder="1" applyAlignment="1">
      <alignment horizontal="center" vertical="center" wrapText="1"/>
    </xf>
    <xf numFmtId="49" fontId="78" fillId="0" borderId="47" xfId="5248" applyNumberFormat="1" applyFont="1" applyBorder="1" applyAlignment="1">
      <alignment horizontal="left" vertical="center" wrapText="1"/>
    </xf>
    <xf numFmtId="0" fontId="41" fillId="0" borderId="47" xfId="4" applyFont="1" applyBorder="1" applyAlignment="1">
      <alignment horizontal="center" vertical="center"/>
    </xf>
    <xf numFmtId="0" fontId="41" fillId="0" borderId="47" xfId="4" applyFont="1" applyBorder="1" applyAlignment="1">
      <alignment vertical="center"/>
    </xf>
    <xf numFmtId="0" fontId="8" fillId="0" borderId="47" xfId="4624" applyFont="1" applyBorder="1" applyAlignment="1">
      <alignment horizontal="center" vertical="center"/>
    </xf>
    <xf numFmtId="0" fontId="8" fillId="0" borderId="47" xfId="4624" applyFont="1" applyBorder="1" applyAlignment="1">
      <alignment horizontal="left" vertical="center"/>
    </xf>
    <xf numFmtId="49" fontId="8" fillId="0" borderId="47" xfId="5248" applyNumberFormat="1" applyFont="1" applyBorder="1" applyAlignment="1">
      <alignment horizontal="center" vertical="center" wrapText="1"/>
    </xf>
    <xf numFmtId="0" fontId="8" fillId="0" borderId="47" xfId="1394" applyFont="1" applyBorder="1" applyAlignment="1">
      <alignment vertical="center"/>
    </xf>
    <xf numFmtId="0" fontId="8" fillId="0" borderId="47" xfId="12565" applyFont="1" applyBorder="1" applyAlignment="1">
      <alignment horizontal="center" vertical="center" wrapText="1"/>
    </xf>
    <xf numFmtId="0" fontId="8" fillId="0" borderId="47" xfId="12565" applyFont="1" applyBorder="1" applyAlignment="1">
      <alignment vertical="center" wrapText="1"/>
    </xf>
    <xf numFmtId="3" fontId="8" fillId="0" borderId="47" xfId="8" applyNumberFormat="1" applyFont="1" applyBorder="1" applyAlignment="1">
      <alignment horizontal="left" vertical="center" wrapText="1"/>
    </xf>
    <xf numFmtId="3" fontId="8" fillId="0" borderId="47" xfId="5248" applyNumberFormat="1" applyFont="1" applyBorder="1" applyAlignment="1">
      <alignment horizontal="center" vertical="center" wrapText="1"/>
    </xf>
    <xf numFmtId="0" fontId="8" fillId="0" borderId="47" xfId="5248" applyFont="1" applyBorder="1" applyAlignment="1">
      <alignment vertical="center" wrapText="1"/>
    </xf>
    <xf numFmtId="3" fontId="8" fillId="0" borderId="47" xfId="7498" applyNumberFormat="1" applyFont="1" applyBorder="1" applyAlignment="1">
      <alignment horizontal="center" vertical="center"/>
    </xf>
    <xf numFmtId="0" fontId="8" fillId="0" borderId="47" xfId="12561" applyFont="1" applyBorder="1" applyAlignment="1">
      <alignment horizontal="center" vertical="center" wrapText="1"/>
    </xf>
    <xf numFmtId="0" fontId="8" fillId="0" borderId="47" xfId="12561" applyFont="1" applyBorder="1" applyAlignment="1">
      <alignment horizontal="left" vertical="center" wrapText="1"/>
    </xf>
    <xf numFmtId="0" fontId="8" fillId="0" borderId="47" xfId="1395" applyFont="1" applyBorder="1" applyAlignment="1">
      <alignment horizontal="left" wrapText="1"/>
    </xf>
    <xf numFmtId="49" fontId="8" fillId="0" borderId="47" xfId="8" applyNumberFormat="1" applyFont="1" applyBorder="1" applyAlignment="1">
      <alignment horizontal="left" vertical="center" wrapText="1"/>
    </xf>
    <xf numFmtId="3" fontId="8" fillId="0" borderId="47" xfId="6882" applyNumberFormat="1" applyFont="1" applyBorder="1" applyAlignment="1">
      <alignment horizontal="center" vertical="center" wrapText="1"/>
    </xf>
    <xf numFmtId="3" fontId="8" fillId="0" borderId="47" xfId="7498" applyNumberFormat="1" applyFont="1" applyBorder="1" applyAlignment="1">
      <alignment horizontal="center" vertical="center" wrapText="1"/>
    </xf>
    <xf numFmtId="3" fontId="8" fillId="0" borderId="47" xfId="1477" applyNumberFormat="1" applyFont="1" applyBorder="1" applyAlignment="1">
      <alignment horizontal="center" vertical="center" wrapText="1"/>
    </xf>
    <xf numFmtId="0" fontId="8" fillId="0" borderId="47" xfId="8" applyFont="1" applyBorder="1" applyAlignment="1">
      <alignment horizontal="justify" vertical="center" wrapText="1"/>
    </xf>
    <xf numFmtId="0" fontId="8" fillId="0" borderId="47" xfId="963" applyFont="1" applyBorder="1" applyAlignment="1">
      <alignment horizontal="center" vertical="center" wrapText="1"/>
    </xf>
    <xf numFmtId="0" fontId="8" fillId="0" borderId="47" xfId="963" applyFont="1" applyBorder="1" applyAlignment="1">
      <alignment horizontal="left" vertical="center" wrapText="1"/>
    </xf>
    <xf numFmtId="3" fontId="8" fillId="0" borderId="47" xfId="1477" applyNumberFormat="1" applyFont="1" applyBorder="1" applyAlignment="1">
      <alignment horizontal="center" vertical="center"/>
    </xf>
    <xf numFmtId="3" fontId="8" fillId="0" borderId="47" xfId="7791" applyNumberFormat="1" applyFont="1" applyBorder="1" applyAlignment="1">
      <alignment horizontal="center" vertical="center" wrapText="1"/>
    </xf>
    <xf numFmtId="3" fontId="8" fillId="0" borderId="47" xfId="5248" applyNumberFormat="1" applyFont="1" applyBorder="1" applyAlignment="1">
      <alignment horizontal="center" vertical="center"/>
    </xf>
    <xf numFmtId="0" fontId="8" fillId="0" borderId="47" xfId="12522" applyFont="1" applyBorder="1" applyAlignment="1">
      <alignment horizontal="center" vertical="center"/>
    </xf>
    <xf numFmtId="0" fontId="8" fillId="0" borderId="47" xfId="6906" applyFont="1" applyBorder="1" applyAlignment="1">
      <alignment horizontal="left" vertical="center" wrapText="1"/>
    </xf>
    <xf numFmtId="0" fontId="8" fillId="0" borderId="47" xfId="12566" applyFont="1" applyBorder="1" applyAlignment="1">
      <alignment horizontal="center" vertical="center" wrapText="1"/>
    </xf>
    <xf numFmtId="0" fontId="8" fillId="0" borderId="47" xfId="12566" applyFont="1" applyBorder="1" applyAlignment="1">
      <alignment horizontal="left" vertical="center" wrapText="1"/>
    </xf>
    <xf numFmtId="3" fontId="8" fillId="0" borderId="47" xfId="2549" applyNumberFormat="1" applyFont="1" applyBorder="1" applyAlignment="1">
      <alignment horizontal="center" vertical="center"/>
    </xf>
    <xf numFmtId="0" fontId="8" fillId="0" borderId="47" xfId="2549" applyFont="1" applyBorder="1" applyAlignment="1">
      <alignment horizontal="left" vertical="center" wrapText="1"/>
    </xf>
    <xf numFmtId="3" fontId="8" fillId="0" borderId="47" xfId="8" applyNumberFormat="1" applyFont="1" applyBorder="1" applyAlignment="1">
      <alignment horizontal="center" vertical="center" wrapText="1"/>
    </xf>
    <xf numFmtId="0" fontId="8" fillId="0" borderId="47" xfId="5157" applyFont="1" applyBorder="1" applyAlignment="1">
      <alignment horizontal="center" vertical="center"/>
    </xf>
    <xf numFmtId="0" fontId="8" fillId="0" borderId="47" xfId="4698" applyFont="1" applyBorder="1" applyAlignment="1">
      <alignment horizontal="center" vertical="center" wrapText="1"/>
    </xf>
    <xf numFmtId="0" fontId="8" fillId="0" borderId="47" xfId="4698" applyFont="1" applyBorder="1" applyAlignment="1">
      <alignment horizontal="left" vertical="center" wrapText="1"/>
    </xf>
    <xf numFmtId="3" fontId="8" fillId="0" borderId="47" xfId="12" applyNumberFormat="1" applyFont="1" applyBorder="1" applyAlignment="1">
      <alignment horizontal="center" vertical="center" wrapText="1"/>
    </xf>
    <xf numFmtId="0" fontId="8" fillId="0" borderId="47" xfId="12" applyFont="1" applyBorder="1" applyAlignment="1">
      <alignment vertical="center" wrapText="1"/>
    </xf>
    <xf numFmtId="3" fontId="8" fillId="0" borderId="47" xfId="6993" applyNumberFormat="1" applyFont="1" applyBorder="1" applyAlignment="1">
      <alignment horizontal="center" vertical="center" wrapText="1"/>
    </xf>
    <xf numFmtId="0" fontId="8" fillId="0" borderId="47" xfId="6993" applyFont="1" applyBorder="1" applyAlignment="1">
      <alignment vertical="center" wrapText="1"/>
    </xf>
    <xf numFmtId="0" fontId="8" fillId="0" borderId="47" xfId="1001" applyFont="1" applyBorder="1" applyAlignment="1">
      <alignment horizontal="center" vertical="center" wrapText="1"/>
    </xf>
    <xf numFmtId="0" fontId="8" fillId="0" borderId="47" xfId="1001" applyFont="1" applyBorder="1" applyAlignment="1">
      <alignment horizontal="left" vertical="center" wrapText="1"/>
    </xf>
    <xf numFmtId="49" fontId="8" fillId="0" borderId="47" xfId="12567" applyNumberFormat="1" applyFont="1" applyBorder="1" applyAlignment="1">
      <alignment horizontal="center" vertical="center" wrapText="1"/>
    </xf>
    <xf numFmtId="2" fontId="8" fillId="0" borderId="47" xfId="4624" applyNumberFormat="1" applyFont="1" applyBorder="1" applyAlignment="1">
      <alignment vertical="center" wrapText="1"/>
    </xf>
    <xf numFmtId="2" fontId="8" fillId="0" borderId="47" xfId="8" applyNumberFormat="1" applyFont="1" applyBorder="1" applyAlignment="1">
      <alignment horizontal="center" vertical="center" wrapText="1"/>
    </xf>
    <xf numFmtId="0" fontId="8" fillId="0" borderId="47" xfId="8" applyFont="1" applyBorder="1" applyAlignment="1">
      <alignment vertical="center"/>
    </xf>
    <xf numFmtId="2" fontId="8" fillId="0" borderId="47" xfId="6882" applyNumberFormat="1" applyFont="1" applyBorder="1" applyAlignment="1">
      <alignment horizontal="center" vertical="center" wrapText="1"/>
    </xf>
    <xf numFmtId="49" fontId="8" fillId="0" borderId="47" xfId="6882" applyNumberFormat="1" applyFont="1" applyBorder="1" applyAlignment="1">
      <alignment horizontal="left" vertical="center"/>
    </xf>
    <xf numFmtId="2" fontId="8" fillId="0" borderId="47" xfId="1479" applyNumberFormat="1" applyFont="1" applyBorder="1" applyAlignment="1">
      <alignment horizontal="center" vertical="center"/>
    </xf>
    <xf numFmtId="0" fontId="8" fillId="0" borderId="47" xfId="1479" applyFont="1" applyBorder="1" applyAlignment="1">
      <alignment horizontal="left" vertical="center"/>
    </xf>
    <xf numFmtId="0" fontId="8" fillId="0" borderId="47" xfId="1479" applyFont="1" applyBorder="1" applyAlignment="1">
      <alignment horizontal="center" vertical="center" wrapText="1"/>
    </xf>
    <xf numFmtId="0" fontId="8" fillId="0" borderId="47" xfId="1479" applyFont="1" applyBorder="1" applyAlignment="1">
      <alignment horizontal="left" vertical="center" wrapText="1"/>
    </xf>
    <xf numFmtId="0" fontId="8" fillId="0" borderId="47" xfId="1479" applyFont="1" applyBorder="1" applyAlignment="1">
      <alignment vertical="center" wrapText="1"/>
    </xf>
    <xf numFmtId="0" fontId="8" fillId="0" borderId="47" xfId="4624" applyFont="1" applyBorder="1" applyAlignment="1">
      <alignment horizontal="left" vertical="center" wrapText="1"/>
    </xf>
    <xf numFmtId="3" fontId="8" fillId="0" borderId="47" xfId="1395" applyNumberFormat="1" applyFont="1" applyBorder="1" applyAlignment="1">
      <alignment horizontal="center" vertical="center"/>
    </xf>
    <xf numFmtId="0" fontId="8" fillId="0" borderId="47" xfId="6412" applyFont="1" applyBorder="1" applyAlignment="1">
      <alignment horizontal="center" vertical="center" wrapText="1"/>
    </xf>
    <xf numFmtId="0" fontId="8" fillId="0" borderId="47" xfId="6412" applyFont="1" applyBorder="1" applyAlignment="1">
      <alignment horizontal="left" vertical="center" wrapText="1"/>
    </xf>
    <xf numFmtId="16" fontId="8" fillId="0" borderId="47" xfId="4624" quotePrefix="1" applyNumberFormat="1" applyFont="1" applyBorder="1" applyAlignment="1">
      <alignment horizontal="center" vertical="center"/>
    </xf>
    <xf numFmtId="3" fontId="8" fillId="0" borderId="47" xfId="5157" applyNumberFormat="1" applyFont="1" applyBorder="1" applyAlignment="1">
      <alignment horizontal="center" vertical="center"/>
    </xf>
    <xf numFmtId="0" fontId="8" fillId="0" borderId="47" xfId="1395" applyFont="1" applyBorder="1" applyAlignment="1">
      <alignment horizontal="left" vertical="center"/>
    </xf>
    <xf numFmtId="0" fontId="8" fillId="0" borderId="47" xfId="4" applyFont="1" applyBorder="1" applyAlignment="1" applyProtection="1">
      <alignment vertical="center" wrapText="1"/>
      <protection locked="0"/>
    </xf>
    <xf numFmtId="0" fontId="78" fillId="0" borderId="47" xfId="4" applyFont="1" applyBorder="1" applyAlignment="1">
      <alignment horizontal="center" vertical="center"/>
    </xf>
    <xf numFmtId="0" fontId="78" fillId="0" borderId="47" xfId="4" quotePrefix="1" applyFont="1" applyBorder="1" applyAlignment="1">
      <alignment horizontal="left" vertical="center" wrapText="1"/>
    </xf>
    <xf numFmtId="49" fontId="78" fillId="0" borderId="47" xfId="12567" applyNumberFormat="1" applyFont="1" applyBorder="1" applyAlignment="1">
      <alignment horizontal="center" vertical="center" wrapText="1"/>
    </xf>
    <xf numFmtId="2" fontId="78" fillId="0" borderId="47" xfId="4624" applyNumberFormat="1" applyFont="1" applyBorder="1" applyAlignment="1">
      <alignment vertical="center" wrapText="1"/>
    </xf>
    <xf numFmtId="0" fontId="78" fillId="0" borderId="47" xfId="4624" quotePrefix="1" applyFont="1" applyBorder="1" applyAlignment="1">
      <alignment horizontal="left" vertical="center" wrapText="1"/>
    </xf>
    <xf numFmtId="0" fontId="76" fillId="0" borderId="0" xfId="995" applyFont="1" applyAlignment="1">
      <alignment vertical="center"/>
    </xf>
    <xf numFmtId="0" fontId="8" fillId="0" borderId="47" xfId="1479" applyFont="1" applyBorder="1" applyAlignment="1">
      <alignment horizontal="center" vertical="center"/>
    </xf>
    <xf numFmtId="0" fontId="8" fillId="0" borderId="47" xfId="1479" quotePrefix="1" applyFont="1" applyBorder="1" applyAlignment="1">
      <alignment horizontal="left" vertical="center" wrapText="1"/>
    </xf>
    <xf numFmtId="2" fontId="8" fillId="0" borderId="47" xfId="7792" applyNumberFormat="1" applyFont="1" applyBorder="1" applyAlignment="1">
      <alignment horizontal="center" vertical="center" wrapText="1"/>
    </xf>
    <xf numFmtId="0" fontId="8" fillId="0" borderId="47" xfId="7792" applyFont="1" applyBorder="1" applyAlignment="1">
      <alignment horizontal="left" vertical="center" wrapText="1"/>
    </xf>
    <xf numFmtId="0" fontId="8" fillId="0" borderId="47" xfId="4" quotePrefix="1" applyFont="1" applyBorder="1" applyAlignment="1">
      <alignment horizontal="left" vertical="center" wrapText="1"/>
    </xf>
    <xf numFmtId="0" fontId="8" fillId="0" borderId="47" xfId="12568" applyFont="1" applyBorder="1" applyAlignment="1">
      <alignment horizontal="center" vertical="center" wrapText="1"/>
    </xf>
    <xf numFmtId="0" fontId="8" fillId="0" borderId="47" xfId="12568" applyFont="1" applyBorder="1" applyAlignment="1">
      <alignment horizontal="left" vertical="center" wrapText="1"/>
    </xf>
    <xf numFmtId="0" fontId="8" fillId="0" borderId="47" xfId="1000" applyFont="1" applyBorder="1" applyAlignment="1">
      <alignment horizontal="center" vertical="center" wrapText="1"/>
    </xf>
    <xf numFmtId="0" fontId="8" fillId="0" borderId="47" xfId="1000" applyFont="1" applyBorder="1" applyAlignment="1">
      <alignment horizontal="left" vertical="center" wrapText="1"/>
    </xf>
    <xf numFmtId="0" fontId="8" fillId="0" borderId="47" xfId="1395" applyFont="1" applyBorder="1" applyAlignment="1" applyProtection="1">
      <alignment vertical="center" wrapText="1"/>
      <protection locked="0"/>
    </xf>
    <xf numFmtId="0" fontId="8" fillId="0" borderId="47" xfId="6882" applyFont="1" applyBorder="1" applyAlignment="1">
      <alignment vertical="center" wrapText="1"/>
    </xf>
    <xf numFmtId="49" fontId="8" fillId="0" borderId="47" xfId="4698" applyNumberFormat="1" applyFont="1" applyBorder="1" applyAlignment="1">
      <alignment horizontal="left" vertical="center" wrapText="1"/>
    </xf>
    <xf numFmtId="0" fontId="8" fillId="0" borderId="47" xfId="12569" applyFont="1" applyBorder="1" applyAlignment="1">
      <alignment horizontal="center" vertical="center" wrapText="1"/>
    </xf>
    <xf numFmtId="0" fontId="8" fillId="0" borderId="47" xfId="12569" applyFont="1" applyBorder="1" applyAlignment="1">
      <alignment horizontal="left" vertical="center" wrapText="1"/>
    </xf>
    <xf numFmtId="0" fontId="8" fillId="0" borderId="47" xfId="7001" applyFont="1" applyBorder="1" applyAlignment="1">
      <alignment horizontal="center" vertical="center" wrapText="1"/>
    </xf>
    <xf numFmtId="0" fontId="8" fillId="0" borderId="47" xfId="7001" applyFont="1" applyBorder="1" applyAlignment="1">
      <alignment horizontal="left" vertical="center" wrapText="1"/>
    </xf>
    <xf numFmtId="49" fontId="8" fillId="0" borderId="47" xfId="7791" applyNumberFormat="1" applyFont="1" applyBorder="1" applyAlignment="1">
      <alignment horizontal="center" vertical="center"/>
    </xf>
    <xf numFmtId="0" fontId="8" fillId="0" borderId="47" xfId="1394" applyFont="1" applyBorder="1" applyAlignment="1">
      <alignment vertical="center" wrapText="1"/>
    </xf>
    <xf numFmtId="0" fontId="8" fillId="0" borderId="47" xfId="8719" applyFont="1" applyBorder="1" applyAlignment="1">
      <alignment horizontal="center" vertical="center"/>
    </xf>
    <xf numFmtId="0" fontId="8" fillId="0" borderId="47" xfId="8719" applyFont="1" applyBorder="1" applyAlignment="1">
      <alignment vertical="center"/>
    </xf>
    <xf numFmtId="0" fontId="8" fillId="0" borderId="47" xfId="6869" applyFont="1" applyBorder="1" applyAlignment="1">
      <alignment horizontal="center" vertical="center"/>
    </xf>
    <xf numFmtId="0" fontId="78" fillId="0" borderId="47" xfId="0" applyFont="1" applyBorder="1" applyAlignment="1">
      <alignment horizontal="center" vertical="center" wrapText="1"/>
    </xf>
    <xf numFmtId="0" fontId="78" fillId="0" borderId="47" xfId="0" applyFont="1" applyBorder="1" applyAlignment="1">
      <alignment horizontal="left" vertical="center" wrapText="1"/>
    </xf>
    <xf numFmtId="0" fontId="8" fillId="0" borderId="47" xfId="6837" applyFont="1" applyBorder="1" applyAlignment="1">
      <alignment horizontal="center" vertical="center" wrapText="1"/>
    </xf>
    <xf numFmtId="49" fontId="8" fillId="0" borderId="47" xfId="6837" applyNumberFormat="1" applyFont="1" applyBorder="1" applyAlignment="1">
      <alignment horizontal="left" vertical="center" wrapText="1"/>
    </xf>
    <xf numFmtId="0" fontId="78" fillId="0" borderId="47" xfId="12561" applyFont="1" applyBorder="1" applyAlignment="1">
      <alignment horizontal="center" vertical="center" wrapText="1"/>
    </xf>
    <xf numFmtId="0" fontId="78" fillId="0" borderId="47" xfId="12561" applyFont="1" applyBorder="1" applyAlignment="1">
      <alignment horizontal="left" vertical="center" wrapText="1"/>
    </xf>
    <xf numFmtId="0" fontId="8" fillId="0" borderId="47" xfId="4" applyFont="1" applyBorder="1"/>
    <xf numFmtId="0" fontId="8" fillId="0" borderId="47" xfId="7791" applyFont="1" applyBorder="1" applyAlignment="1">
      <alignment vertical="center" wrapText="1"/>
    </xf>
    <xf numFmtId="49" fontId="8" fillId="0" borderId="47" xfId="5248" applyNumberFormat="1" applyFont="1" applyBorder="1" applyAlignment="1">
      <alignment vertical="center" wrapText="1"/>
    </xf>
    <xf numFmtId="2" fontId="8" fillId="0" borderId="47" xfId="5248" applyNumberFormat="1" applyFont="1" applyBorder="1" applyAlignment="1">
      <alignment horizontal="center" vertical="center" wrapText="1"/>
    </xf>
    <xf numFmtId="3" fontId="8" fillId="0" borderId="47" xfId="5157" applyNumberFormat="1" applyFont="1" applyBorder="1" applyAlignment="1">
      <alignment horizontal="left" vertical="center" wrapText="1"/>
    </xf>
    <xf numFmtId="49" fontId="8" fillId="0" borderId="47" xfId="6882" applyNumberFormat="1" applyFont="1" applyBorder="1" applyAlignment="1">
      <alignment horizontal="center" vertical="center" wrapText="1"/>
    </xf>
    <xf numFmtId="0" fontId="8" fillId="0" borderId="47" xfId="6993" applyFont="1" applyBorder="1" applyAlignment="1">
      <alignment horizontal="center" vertical="center"/>
    </xf>
    <xf numFmtId="49" fontId="8" fillId="0" borderId="47" xfId="4698" applyNumberFormat="1" applyFont="1" applyBorder="1" applyAlignment="1">
      <alignment vertical="center" wrapText="1"/>
    </xf>
    <xf numFmtId="3" fontId="8" fillId="0" borderId="47" xfId="6993" applyNumberFormat="1" applyFont="1" applyBorder="1" applyAlignment="1">
      <alignment horizontal="center" vertical="center"/>
    </xf>
    <xf numFmtId="0" fontId="8" fillId="0" borderId="47" xfId="12570" applyFont="1" applyBorder="1" applyAlignment="1">
      <alignment horizontal="center" vertical="center"/>
    </xf>
    <xf numFmtId="0" fontId="8" fillId="0" borderId="47" xfId="12570" applyFont="1" applyBorder="1" applyAlignment="1">
      <alignment horizontal="left" vertical="center" wrapText="1"/>
    </xf>
    <xf numFmtId="1" fontId="8" fillId="0" borderId="47" xfId="4699" applyNumberFormat="1" applyFont="1" applyBorder="1" applyAlignment="1">
      <alignment vertical="center"/>
    </xf>
    <xf numFmtId="0" fontId="8" fillId="0" borderId="47" xfId="7791" applyFont="1" applyBorder="1" applyAlignment="1">
      <alignment horizontal="left" vertical="center"/>
    </xf>
    <xf numFmtId="1" fontId="8" fillId="0" borderId="47" xfId="4699" applyNumberFormat="1" applyFont="1" applyBorder="1" applyAlignment="1">
      <alignment vertical="center" wrapText="1"/>
    </xf>
    <xf numFmtId="0" fontId="8" fillId="0" borderId="47" xfId="4699" applyFont="1" applyBorder="1" applyAlignment="1">
      <alignment horizontal="center" vertical="center"/>
    </xf>
    <xf numFmtId="0" fontId="8" fillId="0" borderId="47" xfId="4699" applyFont="1" applyBorder="1" applyAlignment="1">
      <alignment vertical="center" wrapText="1"/>
    </xf>
    <xf numFmtId="0" fontId="8" fillId="0" borderId="47" xfId="9363" applyFont="1" applyBorder="1" applyAlignment="1">
      <alignment horizontal="center" vertical="center" wrapText="1"/>
    </xf>
    <xf numFmtId="0" fontId="8" fillId="0" borderId="47" xfId="9363" applyFont="1" applyBorder="1" applyAlignment="1">
      <alignment horizontal="left" vertical="center" wrapText="1"/>
    </xf>
    <xf numFmtId="0" fontId="8" fillId="0" borderId="47" xfId="12" applyFont="1" applyBorder="1" applyAlignment="1">
      <alignment horizontal="left" vertical="center" wrapText="1"/>
    </xf>
    <xf numFmtId="3" fontId="8" fillId="0" borderId="47" xfId="12571" applyNumberFormat="1" applyFont="1" applyBorder="1" applyAlignment="1">
      <alignment horizontal="center" vertical="center" wrapText="1"/>
    </xf>
    <xf numFmtId="0" fontId="8" fillId="0" borderId="47" xfId="12571" applyFont="1" applyBorder="1" applyAlignment="1">
      <alignment horizontal="left" vertical="center" wrapText="1"/>
    </xf>
    <xf numFmtId="3" fontId="8" fillId="0" borderId="47" xfId="12" applyNumberFormat="1" applyFont="1" applyBorder="1" applyAlignment="1">
      <alignment horizontal="center" vertical="center"/>
    </xf>
    <xf numFmtId="0" fontId="8" fillId="0" borderId="47" xfId="12" applyFont="1" applyBorder="1" applyAlignment="1">
      <alignment vertical="center"/>
    </xf>
    <xf numFmtId="3" fontId="8" fillId="0" borderId="47" xfId="12572" applyNumberFormat="1" applyFont="1" applyBorder="1" applyAlignment="1">
      <alignment horizontal="center" vertical="center" wrapText="1"/>
    </xf>
    <xf numFmtId="0" fontId="8" fillId="0" borderId="47" xfId="12572" applyFont="1" applyBorder="1" applyAlignment="1">
      <alignment vertical="center" wrapText="1"/>
    </xf>
    <xf numFmtId="0" fontId="8" fillId="0" borderId="47" xfId="4" applyFont="1" applyBorder="1" applyAlignment="1">
      <alignment horizontal="left" vertical="center"/>
    </xf>
    <xf numFmtId="3" fontId="8" fillId="0" borderId="47" xfId="7498" applyNumberFormat="1" applyFont="1" applyBorder="1" applyAlignment="1">
      <alignment horizontal="left" vertical="center" wrapText="1"/>
    </xf>
    <xf numFmtId="0" fontId="76" fillId="0" borderId="0" xfId="985" applyFont="1"/>
    <xf numFmtId="3" fontId="8" fillId="0" borderId="47" xfId="12565" applyNumberFormat="1" applyFont="1" applyBorder="1" applyAlignment="1">
      <alignment horizontal="center" vertical="center" wrapText="1"/>
    </xf>
    <xf numFmtId="0" fontId="8" fillId="0" borderId="47" xfId="1394" applyFont="1" applyBorder="1" applyAlignment="1">
      <alignment horizontal="center" vertical="center"/>
    </xf>
    <xf numFmtId="0" fontId="8" fillId="0" borderId="47" xfId="972" applyFont="1" applyBorder="1" applyAlignment="1">
      <alignment horizontal="center" vertical="center" wrapText="1"/>
    </xf>
    <xf numFmtId="0" fontId="8" fillId="0" borderId="47" xfId="972" applyFont="1" applyBorder="1" applyAlignment="1">
      <alignment horizontal="left" vertical="center" wrapText="1"/>
    </xf>
    <xf numFmtId="0" fontId="8" fillId="0" borderId="47" xfId="1395" applyFont="1" applyBorder="1" applyAlignment="1" applyProtection="1">
      <alignment horizontal="center" vertical="center" wrapText="1"/>
      <protection locked="0"/>
    </xf>
    <xf numFmtId="0" fontId="78" fillId="0" borderId="47" xfId="0" applyFont="1" applyBorder="1" applyAlignment="1">
      <alignment vertical="top" wrapText="1"/>
    </xf>
    <xf numFmtId="0" fontId="54" fillId="0" borderId="0" xfId="4" applyFont="1" applyAlignment="1">
      <alignment vertical="center"/>
    </xf>
    <xf numFmtId="0" fontId="8" fillId="0" borderId="47" xfId="4561" applyFont="1" applyBorder="1" applyAlignment="1" applyProtection="1">
      <alignment vertical="center" wrapText="1"/>
      <protection locked="0"/>
    </xf>
    <xf numFmtId="0" fontId="78" fillId="0" borderId="47" xfId="6882" applyFont="1" applyBorder="1" applyAlignment="1">
      <alignment horizontal="left" vertical="center" wrapText="1"/>
    </xf>
    <xf numFmtId="0" fontId="78" fillId="0" borderId="47" xfId="12567" applyFont="1" applyBorder="1" applyAlignment="1">
      <alignment horizontal="center" vertical="center"/>
    </xf>
    <xf numFmtId="2" fontId="78" fillId="0" borderId="47" xfId="6412" applyNumberFormat="1" applyFont="1" applyBorder="1" applyAlignment="1">
      <alignment horizontal="left" vertical="center" wrapText="1"/>
    </xf>
    <xf numFmtId="0" fontId="78" fillId="0" borderId="47" xfId="6412" applyFont="1" applyBorder="1" applyAlignment="1">
      <alignment horizontal="center" vertical="center"/>
    </xf>
    <xf numFmtId="0" fontId="78" fillId="0" borderId="47" xfId="6412" applyFont="1" applyBorder="1" applyAlignment="1">
      <alignment horizontal="left" vertical="center" wrapText="1"/>
    </xf>
    <xf numFmtId="49" fontId="78" fillId="0" borderId="47" xfId="5257" applyNumberFormat="1" applyFont="1" applyBorder="1" applyAlignment="1">
      <alignment horizontal="center" vertical="center" wrapText="1"/>
    </xf>
    <xf numFmtId="0" fontId="8" fillId="0" borderId="47" xfId="6412" applyFont="1" applyBorder="1" applyAlignment="1">
      <alignment horizontal="center" vertical="center"/>
    </xf>
    <xf numFmtId="0" fontId="8" fillId="0" borderId="47" xfId="5742" applyFont="1" applyBorder="1" applyAlignment="1">
      <alignment horizontal="center" vertical="center"/>
    </xf>
    <xf numFmtId="0" fontId="8" fillId="0" borderId="47" xfId="12567" applyFont="1" applyBorder="1" applyAlignment="1">
      <alignment horizontal="center" vertical="center"/>
    </xf>
    <xf numFmtId="0" fontId="8" fillId="0" borderId="47" xfId="2877" applyFont="1" applyBorder="1" applyAlignment="1">
      <alignment horizontal="center" vertical="center" wrapText="1"/>
    </xf>
    <xf numFmtId="3" fontId="8" fillId="0" borderId="47" xfId="12523" applyNumberFormat="1" applyFont="1" applyBorder="1" applyAlignment="1">
      <alignment horizontal="center" vertical="center"/>
    </xf>
    <xf numFmtId="3" fontId="8" fillId="0" borderId="47" xfId="12523" applyNumberFormat="1" applyFont="1" applyBorder="1" applyAlignment="1">
      <alignment vertical="center" wrapText="1"/>
    </xf>
    <xf numFmtId="49" fontId="8" fillId="0" borderId="47" xfId="12523" applyNumberFormat="1" applyFont="1" applyBorder="1" applyAlignment="1">
      <alignment horizontal="center" vertical="center"/>
    </xf>
    <xf numFmtId="0" fontId="8" fillId="0" borderId="47" xfId="12573" applyFont="1" applyBorder="1" applyAlignment="1">
      <alignment horizontal="center" vertical="center"/>
    </xf>
    <xf numFmtId="0" fontId="8" fillId="0" borderId="47" xfId="12573" applyFont="1" applyBorder="1" applyAlignment="1">
      <alignment horizontal="left" vertical="center" wrapText="1"/>
    </xf>
    <xf numFmtId="0" fontId="8" fillId="0" borderId="47" xfId="6883" applyFont="1" applyBorder="1" applyAlignment="1">
      <alignment horizontal="center" vertical="center"/>
    </xf>
    <xf numFmtId="0" fontId="8" fillId="0" borderId="47" xfId="12522" applyFont="1" applyBorder="1" applyAlignment="1">
      <alignment vertical="center"/>
    </xf>
    <xf numFmtId="0" fontId="8" fillId="0" borderId="47" xfId="6883" applyFont="1" applyBorder="1" applyAlignment="1">
      <alignment horizontal="left" vertical="center" wrapText="1"/>
    </xf>
    <xf numFmtId="3" fontId="8" fillId="0" borderId="47" xfId="4698" applyNumberFormat="1" applyFont="1" applyBorder="1" applyAlignment="1">
      <alignment horizontal="center" vertical="center" wrapText="1"/>
    </xf>
    <xf numFmtId="3" fontId="8" fillId="0" borderId="47" xfId="4698" applyNumberFormat="1" applyFont="1" applyBorder="1" applyAlignment="1">
      <alignment horizontal="left" vertical="center" wrapText="1"/>
    </xf>
    <xf numFmtId="49" fontId="8" fillId="0" borderId="47" xfId="12570" applyNumberFormat="1" applyFont="1" applyBorder="1" applyAlignment="1">
      <alignment horizontal="left" vertical="center" wrapText="1"/>
    </xf>
    <xf numFmtId="4" fontId="8" fillId="0" borderId="47" xfId="7791" applyNumberFormat="1" applyFont="1" applyBorder="1" applyAlignment="1">
      <alignment horizontal="center" vertical="center" wrapText="1"/>
    </xf>
    <xf numFmtId="2" fontId="78" fillId="0" borderId="47" xfId="8" applyNumberFormat="1" applyFont="1" applyBorder="1" applyAlignment="1">
      <alignment horizontal="center" vertical="center" wrapText="1"/>
    </xf>
    <xf numFmtId="0" fontId="78" fillId="0" borderId="47" xfId="8" applyFont="1" applyBorder="1" applyAlignment="1">
      <alignment vertical="center"/>
    </xf>
    <xf numFmtId="1" fontId="78" fillId="0" borderId="47" xfId="1395" applyNumberFormat="1" applyFont="1" applyBorder="1" applyAlignment="1">
      <alignment horizontal="center" vertical="center"/>
    </xf>
    <xf numFmtId="0" fontId="78" fillId="0" borderId="47" xfId="1395" applyFont="1" applyBorder="1" applyAlignment="1">
      <alignment horizontal="left" vertical="center"/>
    </xf>
    <xf numFmtId="0" fontId="8" fillId="0" borderId="47" xfId="7498" applyFont="1" applyBorder="1" applyAlignment="1">
      <alignment horizontal="left" vertical="center"/>
    </xf>
    <xf numFmtId="0" fontId="8" fillId="0" borderId="47" xfId="11621" applyFont="1" applyBorder="1" applyAlignment="1">
      <alignment horizontal="left" vertical="center" wrapText="1"/>
    </xf>
    <xf numFmtId="0" fontId="78" fillId="0" borderId="47" xfId="1394" applyFont="1" applyBorder="1" applyAlignment="1">
      <alignment horizontal="center" vertical="center" wrapText="1"/>
    </xf>
    <xf numFmtId="0" fontId="78" fillId="0" borderId="47" xfId="1394" applyFont="1" applyBorder="1" applyAlignment="1">
      <alignment horizontal="left" vertical="center" wrapText="1"/>
    </xf>
    <xf numFmtId="0" fontId="8" fillId="0" borderId="47" xfId="4698" applyFont="1" applyBorder="1" applyAlignment="1">
      <alignment vertical="center" wrapText="1"/>
    </xf>
    <xf numFmtId="0" fontId="78" fillId="0" borderId="47" xfId="12574" applyFont="1" applyBorder="1" applyAlignment="1">
      <alignment horizontal="center" vertical="center" wrapText="1"/>
    </xf>
    <xf numFmtId="0" fontId="78" fillId="0" borderId="47" xfId="12574" applyFont="1" applyBorder="1" applyAlignment="1">
      <alignment horizontal="left" vertical="center" wrapText="1"/>
    </xf>
    <xf numFmtId="0" fontId="78" fillId="0" borderId="47" xfId="5248" applyFont="1" applyBorder="1" applyAlignment="1">
      <alignment horizontal="center" vertical="center" wrapText="1"/>
    </xf>
    <xf numFmtId="0" fontId="78" fillId="0" borderId="47" xfId="955" applyFont="1" applyBorder="1" applyAlignment="1">
      <alignment horizontal="center" vertical="center" wrapText="1"/>
    </xf>
    <xf numFmtId="0" fontId="78" fillId="0" borderId="47" xfId="955" applyFont="1" applyBorder="1" applyAlignment="1">
      <alignment horizontal="left" vertical="center" wrapText="1"/>
    </xf>
    <xf numFmtId="0" fontId="78" fillId="0" borderId="47" xfId="5157" applyFont="1" applyBorder="1" applyAlignment="1">
      <alignment horizontal="center" vertical="center" wrapText="1"/>
    </xf>
    <xf numFmtId="0" fontId="78" fillId="0" borderId="47" xfId="5157" applyFont="1" applyBorder="1" applyAlignment="1">
      <alignment horizontal="left" vertical="center" wrapText="1"/>
    </xf>
    <xf numFmtId="0" fontId="78" fillId="0" borderId="47" xfId="12565" applyFont="1" applyBorder="1" applyAlignment="1">
      <alignment vertical="center" wrapText="1"/>
    </xf>
    <xf numFmtId="0" fontId="78" fillId="0" borderId="47" xfId="12574" applyFont="1" applyBorder="1" applyAlignment="1">
      <alignment horizontal="center" vertical="center"/>
    </xf>
    <xf numFmtId="0" fontId="78" fillId="0" borderId="47" xfId="12574" applyFont="1" applyBorder="1" applyAlignment="1">
      <alignment horizontal="left" vertical="center"/>
    </xf>
    <xf numFmtId="0" fontId="8" fillId="0" borderId="47" xfId="11622" applyFont="1" applyBorder="1" applyAlignment="1">
      <alignment horizontal="left" vertical="center" wrapText="1"/>
    </xf>
    <xf numFmtId="0" fontId="8" fillId="0" borderId="47" xfId="12575" applyFont="1" applyBorder="1" applyAlignment="1">
      <alignment horizontal="center" vertical="center" wrapText="1"/>
    </xf>
    <xf numFmtId="0" fontId="8" fillId="0" borderId="47" xfId="12575" applyFont="1" applyBorder="1" applyAlignment="1">
      <alignment horizontal="left" vertical="center" wrapText="1"/>
    </xf>
    <xf numFmtId="0" fontId="8" fillId="0" borderId="47" xfId="6882" applyFont="1" applyBorder="1" applyAlignment="1">
      <alignment horizontal="left" vertical="center"/>
    </xf>
    <xf numFmtId="0" fontId="8" fillId="0" borderId="47" xfId="12576" applyFont="1" applyBorder="1" applyAlignment="1">
      <alignment horizontal="left" vertical="center" wrapText="1"/>
    </xf>
    <xf numFmtId="49" fontId="8" fillId="0" borderId="47" xfId="5157" applyNumberFormat="1" applyFont="1" applyBorder="1" applyAlignment="1">
      <alignment horizontal="center" vertical="center"/>
    </xf>
    <xf numFmtId="0" fontId="78" fillId="0" borderId="47" xfId="12577" applyFont="1" applyAlignment="1">
      <alignment horizontal="center" vertical="center"/>
    </xf>
    <xf numFmtId="0" fontId="78" fillId="0" borderId="47" xfId="5221" applyFont="1" applyBorder="1" applyAlignment="1">
      <alignment horizontal="left" vertical="center" wrapText="1"/>
    </xf>
    <xf numFmtId="0" fontId="78" fillId="0" borderId="47" xfId="12578" applyFont="1" applyBorder="1" applyAlignment="1">
      <alignment horizontal="center" vertical="center"/>
    </xf>
    <xf numFmtId="0" fontId="78" fillId="0" borderId="47" xfId="12578" applyFont="1" applyBorder="1" applyAlignment="1">
      <alignment vertical="center" wrapText="1"/>
    </xf>
    <xf numFmtId="2" fontId="78" fillId="0" borderId="47" xfId="985" applyNumberFormat="1" applyFont="1" applyBorder="1" applyAlignment="1">
      <alignment horizontal="center"/>
    </xf>
    <xf numFmtId="0" fontId="78" fillId="0" borderId="47" xfId="4624" applyFont="1" applyBorder="1" applyAlignment="1">
      <alignment vertical="center" wrapText="1"/>
    </xf>
    <xf numFmtId="0" fontId="78" fillId="0" borderId="47" xfId="985" applyFont="1" applyBorder="1" applyAlignment="1">
      <alignment vertical="center" wrapText="1"/>
    </xf>
    <xf numFmtId="0" fontId="76" fillId="0" borderId="0" xfId="985" applyFont="1" applyAlignment="1">
      <alignment vertical="center"/>
    </xf>
    <xf numFmtId="0" fontId="78" fillId="0" borderId="47" xfId="4632" applyFont="1" applyBorder="1" applyAlignment="1" applyProtection="1">
      <alignment vertical="center" wrapText="1"/>
      <protection locked="0"/>
    </xf>
    <xf numFmtId="0" fontId="78" fillId="0" borderId="47" xfId="8673" applyFont="1" applyBorder="1" applyAlignment="1">
      <alignment vertical="center" wrapText="1"/>
    </xf>
    <xf numFmtId="0" fontId="78" fillId="0" borderId="47" xfId="4624" applyFont="1" applyBorder="1" applyAlignment="1">
      <alignment horizontal="left" vertical="center" wrapText="1"/>
    </xf>
    <xf numFmtId="0" fontId="78" fillId="0" borderId="47" xfId="985" applyFont="1" applyBorder="1" applyAlignment="1">
      <alignment horizontal="left" vertical="center" wrapText="1"/>
    </xf>
    <xf numFmtId="0" fontId="78" fillId="0" borderId="47" xfId="11621" applyFont="1" applyBorder="1" applyAlignment="1">
      <alignment horizontal="left" vertical="center" wrapText="1"/>
    </xf>
    <xf numFmtId="0" fontId="78" fillId="0" borderId="47" xfId="173" applyNumberFormat="1" applyFont="1" applyFill="1" applyBorder="1" applyAlignment="1">
      <alignment horizontal="left" vertical="center" wrapText="1"/>
    </xf>
    <xf numFmtId="0" fontId="78" fillId="0" borderId="47" xfId="7496" applyFont="1" applyBorder="1" applyAlignment="1">
      <alignment horizontal="left" vertical="center" wrapText="1"/>
    </xf>
    <xf numFmtId="0" fontId="78" fillId="0" borderId="47" xfId="0" applyFont="1" applyBorder="1" applyAlignment="1">
      <alignment vertical="center" wrapText="1"/>
    </xf>
    <xf numFmtId="0" fontId="78" fillId="0" borderId="47" xfId="985" applyFont="1" applyBorder="1" applyAlignment="1">
      <alignment horizontal="left" vertical="top" wrapText="1"/>
    </xf>
    <xf numFmtId="2" fontId="76" fillId="0" borderId="0" xfId="985" applyNumberFormat="1" applyFont="1"/>
    <xf numFmtId="0" fontId="78" fillId="0" borderId="47" xfId="1422" applyFont="1" applyBorder="1" applyAlignment="1">
      <alignment vertical="center" wrapText="1"/>
    </xf>
    <xf numFmtId="0" fontId="78" fillId="0" borderId="47" xfId="1514" applyFont="1" applyBorder="1" applyAlignment="1">
      <alignment vertical="center" wrapText="1"/>
    </xf>
    <xf numFmtId="0" fontId="78" fillId="0" borderId="47" xfId="8445" applyFont="1" applyBorder="1" applyAlignment="1">
      <alignment horizontal="left" vertical="center" wrapText="1"/>
    </xf>
    <xf numFmtId="0" fontId="78" fillId="0" borderId="47" xfId="12527" applyFont="1" applyBorder="1" applyAlignment="1">
      <alignment vertical="center" wrapText="1"/>
    </xf>
    <xf numFmtId="0" fontId="78" fillId="0" borderId="47" xfId="0" applyFont="1" applyBorder="1" applyAlignment="1">
      <alignment wrapText="1"/>
    </xf>
    <xf numFmtId="0" fontId="78" fillId="0" borderId="47" xfId="9" applyFont="1" applyBorder="1" applyAlignment="1">
      <alignment horizontal="left" vertical="center" wrapText="1"/>
    </xf>
    <xf numFmtId="0" fontId="78" fillId="0" borderId="47" xfId="12575" applyFont="1" applyBorder="1" applyAlignment="1">
      <alignment horizontal="left" vertical="center" wrapText="1"/>
    </xf>
    <xf numFmtId="0" fontId="78" fillId="0" borderId="47" xfId="5257" applyFont="1" applyBorder="1" applyAlignment="1">
      <alignment vertical="center" wrapText="1"/>
    </xf>
    <xf numFmtId="0" fontId="78" fillId="0" borderId="47" xfId="5257" applyFont="1" applyBorder="1" applyAlignment="1">
      <alignment horizontal="left" vertical="center" wrapText="1"/>
    </xf>
    <xf numFmtId="0" fontId="78" fillId="0" borderId="47" xfId="985" applyFont="1" applyBorder="1"/>
    <xf numFmtId="0" fontId="78" fillId="0" borderId="47" xfId="4624" applyFont="1" applyBorder="1" applyAlignment="1">
      <alignment vertical="top" wrapText="1"/>
    </xf>
    <xf numFmtId="0" fontId="78" fillId="0" borderId="47" xfId="985" applyFont="1" applyBorder="1" applyAlignment="1">
      <alignment wrapText="1"/>
    </xf>
    <xf numFmtId="0" fontId="78" fillId="0" borderId="47" xfId="985" applyFont="1" applyBorder="1" applyAlignment="1">
      <alignment horizontal="left" wrapText="1"/>
    </xf>
    <xf numFmtId="0" fontId="78" fillId="0" borderId="47" xfId="985" applyFont="1" applyBorder="1" applyAlignment="1">
      <alignment horizontal="center" vertical="center"/>
    </xf>
    <xf numFmtId="0" fontId="78" fillId="0" borderId="47" xfId="985" applyFont="1" applyBorder="1" applyAlignment="1">
      <alignment horizontal="center" vertical="center" wrapText="1"/>
    </xf>
    <xf numFmtId="3" fontId="78" fillId="0" borderId="47" xfId="4700" applyNumberFormat="1" applyFont="1" applyBorder="1" applyAlignment="1">
      <alignment horizontal="center" vertical="center" wrapText="1"/>
    </xf>
    <xf numFmtId="3" fontId="78" fillId="0" borderId="47" xfId="12579" applyNumberFormat="1" applyFont="1" applyBorder="1" applyAlignment="1">
      <alignment horizontal="center" vertical="center"/>
    </xf>
    <xf numFmtId="0" fontId="78" fillId="0" borderId="47" xfId="12579" applyFont="1" applyBorder="1" applyAlignment="1">
      <alignment horizontal="left" vertical="center" wrapText="1"/>
    </xf>
    <xf numFmtId="3" fontId="78" fillId="0" borderId="47" xfId="3912" applyNumberFormat="1" applyFont="1" applyBorder="1" applyAlignment="1">
      <alignment horizontal="center" vertical="center" wrapText="1"/>
    </xf>
    <xf numFmtId="0" fontId="78" fillId="0" borderId="47" xfId="3912" applyFont="1" applyBorder="1" applyAlignment="1">
      <alignment horizontal="left" vertical="center" wrapText="1"/>
    </xf>
    <xf numFmtId="3" fontId="78" fillId="0" borderId="47" xfId="3912" applyNumberFormat="1" applyFont="1" applyBorder="1" applyAlignment="1">
      <alignment horizontal="center" vertical="center"/>
    </xf>
    <xf numFmtId="0" fontId="78" fillId="0" borderId="47" xfId="5225" applyFont="1" applyBorder="1" applyAlignment="1">
      <alignment horizontal="center" vertical="center"/>
    </xf>
    <xf numFmtId="49" fontId="78" fillId="0" borderId="47" xfId="4700" applyNumberFormat="1" applyFont="1" applyBorder="1" applyAlignment="1">
      <alignment vertical="center" wrapText="1"/>
    </xf>
    <xf numFmtId="0" fontId="78" fillId="0" borderId="47" xfId="5225" applyFont="1" applyBorder="1" applyAlignment="1">
      <alignment vertical="center"/>
    </xf>
    <xf numFmtId="0" fontId="78" fillId="0" borderId="47" xfId="4700" applyFont="1" applyBorder="1" applyAlignment="1">
      <alignment horizontal="center" vertical="center"/>
    </xf>
    <xf numFmtId="0" fontId="78" fillId="0" borderId="47" xfId="4700" applyFont="1" applyBorder="1" applyAlignment="1">
      <alignment horizontal="left" vertical="center" wrapText="1"/>
    </xf>
    <xf numFmtId="0" fontId="78" fillId="0" borderId="47" xfId="7861" applyFont="1" applyBorder="1" applyAlignment="1">
      <alignment horizontal="center" vertical="center" wrapText="1"/>
    </xf>
    <xf numFmtId="0" fontId="78" fillId="0" borderId="47" xfId="8970" applyFont="1" applyBorder="1" applyAlignment="1">
      <alignment horizontal="center" vertical="center" wrapText="1"/>
    </xf>
    <xf numFmtId="0" fontId="78" fillId="0" borderId="47" xfId="8970" applyFont="1" applyBorder="1" applyAlignment="1">
      <alignment horizontal="left" vertical="center" wrapText="1"/>
    </xf>
    <xf numFmtId="0" fontId="78" fillId="0" borderId="47" xfId="7861" applyFont="1" applyBorder="1" applyAlignment="1">
      <alignment vertical="center" wrapText="1"/>
    </xf>
    <xf numFmtId="0" fontId="78" fillId="0" borderId="47" xfId="914" applyFont="1" applyBorder="1" applyAlignment="1">
      <alignment horizontal="center" vertical="center" wrapText="1"/>
    </xf>
    <xf numFmtId="0" fontId="78" fillId="0" borderId="47" xfId="914" applyFont="1" applyBorder="1" applyAlignment="1">
      <alignment horizontal="left" vertical="center" wrapText="1"/>
    </xf>
    <xf numFmtId="0" fontId="78" fillId="0" borderId="47" xfId="4700" applyFont="1" applyBorder="1" applyAlignment="1">
      <alignment horizontal="left" vertical="center"/>
    </xf>
    <xf numFmtId="0" fontId="78" fillId="0" borderId="47" xfId="4565" applyFont="1" applyBorder="1" applyAlignment="1">
      <alignment horizontal="center" vertical="center" wrapText="1"/>
    </xf>
    <xf numFmtId="0" fontId="78" fillId="0" borderId="47" xfId="4565" applyFont="1" applyBorder="1" applyAlignment="1">
      <alignment horizontal="left" vertical="center" wrapText="1"/>
    </xf>
    <xf numFmtId="0" fontId="78" fillId="0" borderId="47" xfId="5292" applyFont="1" applyBorder="1" applyAlignment="1">
      <alignment horizontal="center" vertical="center" wrapText="1"/>
    </xf>
    <xf numFmtId="0" fontId="78" fillId="0" borderId="47" xfId="5292" applyFont="1" applyBorder="1" applyAlignment="1">
      <alignment horizontal="left" vertical="center" wrapText="1"/>
    </xf>
    <xf numFmtId="49" fontId="78" fillId="0" borderId="47" xfId="12553" applyNumberFormat="1" applyFont="1" applyBorder="1" applyAlignment="1">
      <alignment horizontal="center" vertical="center" wrapText="1"/>
    </xf>
    <xf numFmtId="0" fontId="78" fillId="0" borderId="47" xfId="12553" applyFont="1" applyBorder="1" applyAlignment="1">
      <alignment vertical="center" wrapText="1"/>
    </xf>
    <xf numFmtId="0" fontId="78" fillId="0" borderId="47" xfId="6219" applyFont="1" applyBorder="1" applyAlignment="1">
      <alignment horizontal="center" vertical="center" wrapText="1"/>
    </xf>
    <xf numFmtId="0" fontId="78" fillId="0" borderId="47" xfId="6219" applyFont="1" applyBorder="1" applyAlignment="1">
      <alignment vertical="center" wrapText="1"/>
    </xf>
    <xf numFmtId="0" fontId="78" fillId="0" borderId="47" xfId="1452" applyFont="1" applyBorder="1" applyAlignment="1">
      <alignment horizontal="center" vertical="center"/>
    </xf>
    <xf numFmtId="0" fontId="78" fillId="0" borderId="47" xfId="10168" applyFont="1" applyBorder="1" applyAlignment="1">
      <alignment horizontal="center" vertical="center" wrapText="1"/>
    </xf>
    <xf numFmtId="0" fontId="78" fillId="0" borderId="47" xfId="10168" applyFont="1" applyBorder="1" applyAlignment="1">
      <alignment horizontal="left" vertical="center" wrapText="1"/>
    </xf>
    <xf numFmtId="0" fontId="78" fillId="0" borderId="47" xfId="5225" applyFont="1" applyBorder="1" applyAlignment="1">
      <alignment horizontal="left" vertical="center" wrapText="1"/>
    </xf>
    <xf numFmtId="0" fontId="78" fillId="0" borderId="47" xfId="5225" applyFont="1" applyBorder="1" applyAlignment="1">
      <alignment vertical="center" wrapText="1"/>
    </xf>
    <xf numFmtId="0" fontId="78" fillId="0" borderId="47" xfId="0" applyFont="1" applyBorder="1" applyAlignment="1">
      <alignment horizontal="center" vertical="top" wrapText="1"/>
    </xf>
    <xf numFmtId="16" fontId="78" fillId="0" borderId="47" xfId="5225" applyNumberFormat="1" applyFont="1" applyBorder="1" applyAlignment="1">
      <alignment horizontal="center" vertical="center"/>
    </xf>
    <xf numFmtId="16" fontId="78" fillId="0" borderId="47" xfId="5225" quotePrefix="1" applyNumberFormat="1" applyFont="1" applyBorder="1" applyAlignment="1">
      <alignment horizontal="left" vertical="center"/>
    </xf>
    <xf numFmtId="0" fontId="78" fillId="0" borderId="47" xfId="10118" applyFont="1" applyBorder="1" applyAlignment="1">
      <alignment horizontal="center" vertical="center"/>
    </xf>
    <xf numFmtId="0" fontId="78" fillId="0" borderId="47" xfId="4700" applyFont="1" applyBorder="1" applyAlignment="1">
      <alignment vertical="center"/>
    </xf>
    <xf numFmtId="0" fontId="78" fillId="0" borderId="47" xfId="4700" applyFont="1" applyBorder="1" applyAlignment="1">
      <alignment vertical="center" wrapText="1"/>
    </xf>
    <xf numFmtId="0" fontId="78" fillId="0" borderId="47" xfId="4566" applyFont="1" applyBorder="1" applyAlignment="1" applyProtection="1">
      <alignment vertical="center" wrapText="1" readingOrder="1"/>
      <protection locked="0"/>
    </xf>
    <xf numFmtId="0" fontId="78" fillId="0" borderId="47" xfId="12580" applyFont="1" applyBorder="1" applyAlignment="1">
      <alignment horizontal="center" vertical="center"/>
    </xf>
    <xf numFmtId="0" fontId="78" fillId="0" borderId="47" xfId="9013" applyFont="1" applyBorder="1" applyAlignment="1">
      <alignment horizontal="left" vertical="center" wrapText="1"/>
    </xf>
    <xf numFmtId="165" fontId="78" fillId="0" borderId="0" xfId="11354" applyNumberFormat="1" applyFont="1" applyBorder="1" applyAlignment="1" applyProtection="1">
      <alignment horizontal="left" vertical="center"/>
    </xf>
    <xf numFmtId="0" fontId="78" fillId="0" borderId="0" xfId="5222" applyFont="1" applyAlignment="1">
      <alignment horizontal="center" vertical="center"/>
    </xf>
    <xf numFmtId="49" fontId="78" fillId="0" borderId="0" xfId="11354" applyNumberFormat="1" applyFont="1" applyBorder="1" applyAlignment="1" applyProtection="1">
      <alignment horizontal="left" vertical="center"/>
    </xf>
    <xf numFmtId="165" fontId="78" fillId="14" borderId="0" xfId="11352" applyNumberFormat="1" applyFont="1" applyFill="1" applyBorder="1" applyAlignment="1" applyProtection="1">
      <alignment horizontal="left" vertical="center"/>
    </xf>
    <xf numFmtId="0" fontId="76" fillId="0" borderId="0" xfId="4573" applyFont="1" applyAlignment="1">
      <alignment vertical="center"/>
    </xf>
    <xf numFmtId="0" fontId="41" fillId="0" borderId="0" xfId="12581" applyFont="1" applyAlignment="1">
      <alignment vertical="center"/>
    </xf>
    <xf numFmtId="0" fontId="41" fillId="0" borderId="0" xfId="12581" applyFont="1" applyAlignment="1">
      <alignment vertical="center" wrapText="1"/>
    </xf>
    <xf numFmtId="0" fontId="150" fillId="0" borderId="0" xfId="12581" applyFont="1" applyAlignment="1">
      <alignment vertical="center"/>
    </xf>
    <xf numFmtId="0" fontId="118" fillId="0" borderId="47" xfId="12581" applyFont="1" applyBorder="1" applyAlignment="1">
      <alignment horizontal="center" vertical="center" wrapText="1"/>
    </xf>
    <xf numFmtId="4" fontId="118" fillId="0" borderId="47" xfId="12581" applyNumberFormat="1" applyFont="1" applyBorder="1" applyAlignment="1">
      <alignment horizontal="center" vertical="center" wrapText="1"/>
    </xf>
    <xf numFmtId="49" fontId="78" fillId="0" borderId="47" xfId="12581" applyNumberFormat="1" applyFont="1" applyBorder="1" applyAlignment="1">
      <alignment horizontal="center" vertical="center"/>
    </xf>
    <xf numFmtId="4" fontId="110" fillId="0" borderId="47" xfId="11621" applyNumberFormat="1" applyFont="1" applyBorder="1" applyAlignment="1">
      <alignment horizontal="right" vertical="center" wrapText="1"/>
    </xf>
    <xf numFmtId="3" fontId="78" fillId="0" borderId="47" xfId="12581" applyNumberFormat="1" applyFont="1" applyBorder="1" applyAlignment="1">
      <alignment vertical="center"/>
    </xf>
    <xf numFmtId="4" fontId="78" fillId="0" borderId="47" xfId="4573" applyNumberFormat="1" applyFont="1" applyBorder="1" applyAlignment="1">
      <alignment vertical="center"/>
    </xf>
    <xf numFmtId="3" fontId="78" fillId="14" borderId="47" xfId="12583" applyNumberFormat="1" applyFont="1" applyFill="1" applyBorder="1" applyAlignment="1">
      <alignment vertical="center"/>
    </xf>
    <xf numFmtId="3" fontId="78" fillId="0" borderId="47" xfId="12581" applyNumberFormat="1" applyFont="1" applyBorder="1" applyAlignment="1">
      <alignment horizontal="center" vertical="center"/>
    </xf>
    <xf numFmtId="0" fontId="78" fillId="0" borderId="47" xfId="12581" applyFont="1" applyBorder="1" applyAlignment="1">
      <alignment horizontal="left" vertical="center" wrapText="1"/>
    </xf>
    <xf numFmtId="4" fontId="110" fillId="0" borderId="47" xfId="12581" applyNumberFormat="1" applyFont="1" applyBorder="1" applyAlignment="1">
      <alignment horizontal="right" vertical="center"/>
    </xf>
    <xf numFmtId="3" fontId="78" fillId="0" borderId="23" xfId="4573" applyNumberFormat="1" applyFont="1" applyBorder="1" applyAlignment="1">
      <alignment horizontal="center" vertical="center" wrapText="1"/>
    </xf>
    <xf numFmtId="0" fontId="78" fillId="0" borderId="23" xfId="4573" applyFont="1" applyBorder="1" applyAlignment="1">
      <alignment horizontal="left" vertical="center" wrapText="1"/>
    </xf>
    <xf numFmtId="4" fontId="110" fillId="0" borderId="47" xfId="4573" applyNumberFormat="1" applyFont="1" applyBorder="1" applyAlignment="1">
      <alignment vertical="center"/>
    </xf>
    <xf numFmtId="3" fontId="78" fillId="14" borderId="47" xfId="3912" applyNumberFormat="1" applyFont="1" applyFill="1" applyBorder="1" applyAlignment="1">
      <alignment vertical="center"/>
    </xf>
    <xf numFmtId="3" fontId="78" fillId="0" borderId="47" xfId="4573" applyNumberFormat="1" applyFont="1" applyBorder="1" applyAlignment="1">
      <alignment horizontal="center" vertical="center"/>
    </xf>
    <xf numFmtId="0" fontId="76" fillId="0" borderId="0" xfId="4573" applyFont="1" applyAlignment="1">
      <alignment vertical="center" wrapText="1"/>
    </xf>
    <xf numFmtId="0" fontId="151" fillId="0" borderId="0" xfId="4573" applyFont="1" applyAlignment="1">
      <alignment vertical="center"/>
    </xf>
    <xf numFmtId="0" fontId="76" fillId="14" borderId="0" xfId="4573" applyFont="1" applyFill="1" applyAlignment="1">
      <alignment vertical="center"/>
    </xf>
    <xf numFmtId="4" fontId="76" fillId="14" borderId="0" xfId="4573" applyNumberFormat="1" applyFont="1" applyFill="1" applyAlignment="1">
      <alignment vertical="center"/>
    </xf>
    <xf numFmtId="3" fontId="41" fillId="0" borderId="0" xfId="12581" applyNumberFormat="1" applyFont="1" applyAlignment="1">
      <alignment vertical="center"/>
    </xf>
    <xf numFmtId="3" fontId="76" fillId="0" borderId="0" xfId="4573" applyNumberFormat="1" applyFont="1" applyAlignment="1">
      <alignment vertical="center"/>
    </xf>
    <xf numFmtId="0" fontId="110" fillId="0" borderId="0" xfId="12581" applyFont="1" applyAlignment="1">
      <alignment vertical="center"/>
    </xf>
    <xf numFmtId="3" fontId="78" fillId="0" borderId="0" xfId="12581" applyNumberFormat="1" applyFont="1" applyAlignment="1">
      <alignment vertical="center"/>
    </xf>
    <xf numFmtId="3" fontId="78" fillId="0" borderId="0" xfId="12581" applyNumberFormat="1" applyFont="1" applyAlignment="1">
      <alignment vertical="center" wrapText="1"/>
    </xf>
    <xf numFmtId="3" fontId="110" fillId="0" borderId="0" xfId="12581" applyNumberFormat="1" applyFont="1" applyAlignment="1">
      <alignment vertical="center"/>
    </xf>
    <xf numFmtId="3" fontId="78" fillId="0" borderId="0" xfId="12581" applyNumberFormat="1" applyFont="1" applyAlignment="1">
      <alignment horizontal="left" vertical="center"/>
    </xf>
    <xf numFmtId="0" fontId="89" fillId="0" borderId="0" xfId="12581" applyFont="1" applyAlignment="1">
      <alignment vertical="center"/>
    </xf>
    <xf numFmtId="0" fontId="89" fillId="0" borderId="0" xfId="12581" applyFont="1" applyAlignment="1">
      <alignment vertical="center" wrapText="1"/>
    </xf>
    <xf numFmtId="0" fontId="89" fillId="0" borderId="0" xfId="12581" applyFont="1" applyAlignment="1">
      <alignment horizontal="left" vertical="center"/>
    </xf>
    <xf numFmtId="0" fontId="41" fillId="0" borderId="47" xfId="12581" applyFont="1" applyBorder="1" applyAlignment="1">
      <alignment horizontal="center" vertical="center"/>
    </xf>
    <xf numFmtId="3" fontId="41" fillId="0" borderId="47" xfId="12581" applyNumberFormat="1" applyFont="1" applyBorder="1" applyAlignment="1">
      <alignment vertical="center"/>
    </xf>
    <xf numFmtId="0" fontId="41" fillId="0" borderId="47" xfId="12581" applyFont="1" applyBorder="1" applyAlignment="1">
      <alignment horizontal="center" vertical="center" wrapText="1"/>
    </xf>
    <xf numFmtId="3" fontId="150" fillId="0" borderId="47" xfId="12581" applyNumberFormat="1" applyFont="1" applyBorder="1" applyAlignment="1">
      <alignment horizontal="right" vertical="center"/>
    </xf>
    <xf numFmtId="3" fontId="41" fillId="0" borderId="47" xfId="4573" applyNumberFormat="1" applyFont="1" applyBorder="1" applyAlignment="1">
      <alignment horizontal="right" vertical="center"/>
    </xf>
    <xf numFmtId="3" fontId="41" fillId="0" borderId="47" xfId="4573" applyNumberFormat="1" applyFont="1" applyBorder="1" applyAlignment="1">
      <alignment vertical="center"/>
    </xf>
    <xf numFmtId="0" fontId="81" fillId="14" borderId="0" xfId="12581" applyFont="1" applyFill="1" applyAlignment="1">
      <alignment horizontal="center" vertical="center"/>
    </xf>
    <xf numFmtId="3" fontId="76" fillId="14" borderId="0" xfId="4573" applyNumberFormat="1" applyFont="1" applyFill="1" applyAlignment="1">
      <alignment vertical="center"/>
    </xf>
    <xf numFmtId="0" fontId="80" fillId="0" borderId="0" xfId="4573" applyFont="1" applyAlignment="1">
      <alignment vertical="center"/>
    </xf>
    <xf numFmtId="0" fontId="41" fillId="0" borderId="0" xfId="12581" applyFont="1" applyAlignment="1">
      <alignment horizontal="left" vertical="center"/>
    </xf>
    <xf numFmtId="0" fontId="8" fillId="14" borderId="3" xfId="6833" applyFont="1" applyFill="1" applyBorder="1" applyAlignment="1">
      <alignment horizontal="center" vertical="center" wrapText="1"/>
    </xf>
    <xf numFmtId="2" fontId="81" fillId="0" borderId="0" xfId="8673" applyNumberFormat="1" applyFont="1" applyFill="1" applyAlignment="1">
      <alignment horizontal="center" vertical="center"/>
    </xf>
    <xf numFmtId="164" fontId="78" fillId="0" borderId="0" xfId="11414" applyNumberFormat="1" applyFont="1" applyFill="1" applyBorder="1" applyAlignment="1">
      <alignment horizontal="right" vertical="center" wrapText="1"/>
    </xf>
    <xf numFmtId="0" fontId="78" fillId="0" borderId="0" xfId="9" applyFont="1" applyFill="1" applyAlignment="1">
      <alignment vertical="center"/>
    </xf>
    <xf numFmtId="3" fontId="10" fillId="0" borderId="0" xfId="8673" applyNumberFormat="1" applyFont="1" applyFill="1" applyAlignment="1">
      <alignment vertical="center"/>
    </xf>
    <xf numFmtId="3" fontId="118" fillId="0" borderId="0" xfId="8673" applyNumberFormat="1" applyFont="1" applyFill="1" applyAlignment="1">
      <alignment vertical="center"/>
    </xf>
    <xf numFmtId="0" fontId="76" fillId="0" borderId="0" xfId="985" applyFont="1" applyFill="1" applyAlignment="1">
      <alignment vertical="center"/>
    </xf>
    <xf numFmtId="2" fontId="81" fillId="0" borderId="0" xfId="11414" applyNumberFormat="1" applyFont="1" applyFill="1" applyBorder="1" applyAlignment="1">
      <alignment horizontal="center" vertical="center"/>
    </xf>
    <xf numFmtId="49" fontId="78" fillId="0" borderId="0" xfId="9" applyNumberFormat="1" applyFont="1" applyFill="1" applyAlignment="1">
      <alignment horizontal="left" vertical="center"/>
    </xf>
    <xf numFmtId="0" fontId="10" fillId="0" borderId="0" xfId="8673" applyFont="1" applyFill="1" applyAlignment="1">
      <alignment vertical="center" wrapText="1"/>
    </xf>
    <xf numFmtId="3" fontId="78" fillId="0" borderId="0" xfId="5225" applyNumberFormat="1" applyFont="1" applyFill="1" applyAlignment="1">
      <alignment horizontal="right" vertical="center" wrapText="1"/>
    </xf>
    <xf numFmtId="165" fontId="78" fillId="0" borderId="0" xfId="11354" applyNumberFormat="1" applyFont="1" applyFill="1" applyBorder="1" applyAlignment="1" applyProtection="1">
      <alignment horizontal="left" vertical="center"/>
    </xf>
    <xf numFmtId="0" fontId="118" fillId="0" borderId="0" xfId="8673" applyFont="1" applyFill="1" applyAlignment="1">
      <alignment vertical="center"/>
    </xf>
    <xf numFmtId="3" fontId="10" fillId="0" borderId="0" xfId="5225" applyNumberFormat="1" applyFont="1" applyFill="1" applyAlignment="1">
      <alignment horizontal="right" vertical="center" wrapText="1"/>
    </xf>
    <xf numFmtId="165" fontId="10" fillId="0" borderId="0" xfId="11354" applyNumberFormat="1" applyFont="1" applyFill="1" applyBorder="1" applyAlignment="1" applyProtection="1">
      <alignment horizontal="left" vertical="center"/>
    </xf>
    <xf numFmtId="0" fontId="10" fillId="0" borderId="64" xfId="4624" applyFont="1" applyFill="1" applyBorder="1" applyAlignment="1">
      <alignment horizontal="center" vertical="center" wrapText="1"/>
    </xf>
    <xf numFmtId="0" fontId="10" fillId="0" borderId="64" xfId="4573" applyFont="1" applyFill="1" applyBorder="1" applyAlignment="1">
      <alignment horizontal="center" vertical="center" wrapText="1"/>
    </xf>
    <xf numFmtId="0" fontId="118" fillId="0" borderId="64" xfId="8970" applyFont="1" applyFill="1" applyBorder="1" applyAlignment="1">
      <alignment horizontal="left" vertical="center"/>
    </xf>
    <xf numFmtId="0" fontId="118" fillId="0" borderId="64" xfId="4624" applyFont="1" applyFill="1" applyBorder="1" applyAlignment="1">
      <alignment horizontal="left" vertical="center" wrapText="1"/>
    </xf>
    <xf numFmtId="0" fontId="78" fillId="0" borderId="64" xfId="4624" applyFont="1" applyFill="1" applyBorder="1" applyAlignment="1">
      <alignment horizontal="center" vertical="center" wrapText="1"/>
    </xf>
    <xf numFmtId="0" fontId="78" fillId="0" borderId="64" xfId="4573" applyFont="1" applyFill="1" applyBorder="1" applyAlignment="1">
      <alignment horizontal="center" vertical="center" wrapText="1"/>
    </xf>
    <xf numFmtId="3" fontId="88" fillId="0" borderId="0" xfId="985" applyNumberFormat="1" applyFont="1" applyFill="1" applyAlignment="1">
      <alignment vertical="center"/>
    </xf>
    <xf numFmtId="2" fontId="78" fillId="0" borderId="64" xfId="8970" applyNumberFormat="1" applyFont="1" applyFill="1" applyBorder="1" applyAlignment="1">
      <alignment horizontal="left" vertical="center"/>
    </xf>
    <xf numFmtId="0" fontId="10" fillId="0" borderId="50" xfId="8970" applyFont="1" applyFill="1" applyBorder="1" applyAlignment="1">
      <alignment horizontal="left" vertical="center" wrapText="1"/>
    </xf>
    <xf numFmtId="3" fontId="78" fillId="0" borderId="64" xfId="8970" applyNumberFormat="1" applyFont="1" applyFill="1" applyBorder="1" applyAlignment="1">
      <alignment horizontal="right" vertical="center"/>
    </xf>
    <xf numFmtId="2" fontId="78" fillId="0" borderId="64" xfId="985" applyNumberFormat="1" applyFont="1" applyFill="1" applyBorder="1" applyAlignment="1">
      <alignment vertical="center"/>
    </xf>
    <xf numFmtId="0" fontId="10" fillId="0" borderId="50" xfId="4624" applyFont="1" applyFill="1" applyBorder="1" applyAlignment="1">
      <alignment vertical="center" wrapText="1"/>
    </xf>
    <xf numFmtId="3" fontId="78" fillId="0" borderId="64" xfId="10869" applyNumberFormat="1" applyFont="1" applyFill="1" applyBorder="1" applyAlignment="1">
      <alignment horizontal="right" vertical="center"/>
    </xf>
    <xf numFmtId="2" fontId="76" fillId="0" borderId="0" xfId="985" applyNumberFormat="1" applyFont="1" applyFill="1" applyAlignment="1">
      <alignment vertical="center"/>
    </xf>
    <xf numFmtId="0" fontId="10" fillId="0" borderId="50" xfId="985" applyFont="1" applyFill="1" applyBorder="1" applyAlignment="1">
      <alignment vertical="center" wrapText="1"/>
    </xf>
    <xf numFmtId="0" fontId="78" fillId="0" borderId="64" xfId="985" applyFont="1" applyFill="1" applyBorder="1" applyAlignment="1">
      <alignment vertical="center"/>
    </xf>
    <xf numFmtId="0" fontId="10" fillId="0" borderId="50" xfId="4632" applyFont="1" applyFill="1" applyBorder="1" applyAlignment="1" applyProtection="1">
      <alignment vertical="center" wrapText="1"/>
      <protection locked="0"/>
    </xf>
    <xf numFmtId="0" fontId="10" fillId="0" borderId="50" xfId="8673" applyFont="1" applyFill="1" applyBorder="1" applyAlignment="1">
      <alignment vertical="center" wrapText="1"/>
    </xf>
    <xf numFmtId="0" fontId="10" fillId="0" borderId="50" xfId="4624" applyFont="1" applyFill="1" applyBorder="1" applyAlignment="1">
      <alignment horizontal="left" vertical="center" wrapText="1"/>
    </xf>
    <xf numFmtId="0" fontId="10" fillId="0" borderId="50" xfId="985" applyFont="1" applyFill="1" applyBorder="1" applyAlignment="1">
      <alignment horizontal="left" vertical="center" wrapText="1"/>
    </xf>
    <xf numFmtId="0" fontId="10" fillId="0" borderId="50" xfId="11621" applyFont="1" applyFill="1" applyBorder="1" applyAlignment="1">
      <alignment horizontal="left" vertical="center" wrapText="1"/>
    </xf>
    <xf numFmtId="0" fontId="10" fillId="0" borderId="50" xfId="173" applyNumberFormat="1" applyFont="1" applyFill="1" applyBorder="1" applyAlignment="1">
      <alignment horizontal="left" vertical="center" wrapText="1"/>
    </xf>
    <xf numFmtId="0" fontId="10" fillId="0" borderId="50" xfId="7496" applyFont="1" applyFill="1" applyBorder="1" applyAlignment="1">
      <alignment horizontal="left" vertical="center" wrapText="1"/>
    </xf>
    <xf numFmtId="0" fontId="10" fillId="0" borderId="50" xfId="985" applyFont="1" applyFill="1" applyBorder="1" applyAlignment="1">
      <alignment vertical="center"/>
    </xf>
    <xf numFmtId="0" fontId="154" fillId="0" borderId="0" xfId="985" applyFont="1" applyFill="1" applyAlignment="1">
      <alignment vertical="center"/>
    </xf>
    <xf numFmtId="2" fontId="154" fillId="0" borderId="0" xfId="985" applyNumberFormat="1" applyFont="1" applyFill="1" applyAlignment="1">
      <alignment vertical="center"/>
    </xf>
    <xf numFmtId="3" fontId="78" fillId="0" borderId="49" xfId="10869" applyNumberFormat="1" applyFont="1" applyFill="1" applyBorder="1" applyAlignment="1">
      <alignment horizontal="right" vertical="center"/>
    </xf>
    <xf numFmtId="0" fontId="10" fillId="0" borderId="0" xfId="985" applyFont="1" applyFill="1" applyAlignment="1">
      <alignment vertical="center" wrapText="1"/>
    </xf>
    <xf numFmtId="3" fontId="78" fillId="0" borderId="64" xfId="985" applyNumberFormat="1" applyFont="1" applyFill="1" applyBorder="1" applyAlignment="1">
      <alignment vertical="center"/>
    </xf>
    <xf numFmtId="3" fontId="78" fillId="0" borderId="64" xfId="10869" applyNumberFormat="1" applyFont="1" applyFill="1" applyBorder="1" applyAlignment="1">
      <alignment horizontal="right" vertical="center" wrapText="1"/>
    </xf>
    <xf numFmtId="0" fontId="10" fillId="0" borderId="50" xfId="1422" applyFont="1" applyFill="1" applyBorder="1" applyAlignment="1">
      <alignment vertical="center" wrapText="1"/>
    </xf>
    <xf numFmtId="0" fontId="10" fillId="0" borderId="50" xfId="1514" applyFont="1" applyFill="1" applyBorder="1" applyAlignment="1">
      <alignment vertical="center" wrapText="1"/>
    </xf>
    <xf numFmtId="0" fontId="10" fillId="0" borderId="50" xfId="8445" applyFont="1" applyFill="1" applyBorder="1" applyAlignment="1">
      <alignment horizontal="left" vertical="center" wrapText="1"/>
    </xf>
    <xf numFmtId="0" fontId="10" fillId="0" borderId="50" xfId="12527" applyFont="1" applyFill="1" applyBorder="1" applyAlignment="1">
      <alignment vertical="center" wrapText="1"/>
    </xf>
    <xf numFmtId="3" fontId="78" fillId="0" borderId="64" xfId="12527" applyNumberFormat="1" applyFont="1" applyFill="1" applyBorder="1" applyAlignment="1">
      <alignment vertical="center"/>
    </xf>
    <xf numFmtId="3" fontId="78" fillId="0" borderId="64" xfId="12584" applyNumberFormat="1" applyFont="1" applyFill="1" applyBorder="1" applyAlignment="1">
      <alignment horizontal="right" vertical="center"/>
    </xf>
    <xf numFmtId="49" fontId="118" fillId="0" borderId="64" xfId="8970" applyNumberFormat="1" applyFont="1" applyFill="1" applyBorder="1" applyAlignment="1">
      <alignment horizontal="left" vertical="center"/>
    </xf>
    <xf numFmtId="49" fontId="118" fillId="0" borderId="49" xfId="4624" applyNumberFormat="1" applyFont="1" applyFill="1" applyBorder="1" applyAlignment="1">
      <alignment horizontal="left" vertical="center" wrapText="1"/>
    </xf>
    <xf numFmtId="0" fontId="155" fillId="0" borderId="0" xfId="985" applyFont="1" applyFill="1" applyAlignment="1">
      <alignment vertical="center"/>
    </xf>
    <xf numFmtId="2" fontId="155" fillId="0" borderId="0" xfId="985" applyNumberFormat="1" applyFont="1" applyFill="1" applyAlignment="1">
      <alignment vertical="center"/>
    </xf>
    <xf numFmtId="0" fontId="10" fillId="0" borderId="50" xfId="9" applyFont="1" applyFill="1" applyBorder="1" applyAlignment="1">
      <alignment horizontal="left" vertical="center" wrapText="1"/>
    </xf>
    <xf numFmtId="3" fontId="110" fillId="0" borderId="64" xfId="10835" applyNumberFormat="1" applyFont="1" applyFill="1" applyBorder="1" applyAlignment="1">
      <alignment horizontal="right" vertical="center"/>
    </xf>
    <xf numFmtId="3" fontId="78" fillId="0" borderId="64" xfId="10835" applyNumberFormat="1" applyFont="1" applyFill="1" applyBorder="1" applyAlignment="1">
      <alignment horizontal="right" vertical="center"/>
    </xf>
    <xf numFmtId="0" fontId="10" fillId="0" borderId="50" xfId="12575" applyFont="1" applyFill="1" applyBorder="1" applyAlignment="1">
      <alignment horizontal="left" vertical="center" wrapText="1"/>
    </xf>
    <xf numFmtId="0" fontId="10" fillId="0" borderId="67" xfId="9" applyFont="1" applyFill="1" applyBorder="1" applyAlignment="1">
      <alignment horizontal="left" vertical="center" wrapText="1"/>
    </xf>
    <xf numFmtId="0" fontId="10" fillId="0" borderId="52" xfId="9" applyFont="1" applyFill="1" applyBorder="1" applyAlignment="1">
      <alignment horizontal="left" vertical="center" wrapText="1"/>
    </xf>
    <xf numFmtId="0" fontId="10" fillId="0" borderId="52" xfId="4624" applyFont="1" applyFill="1" applyBorder="1" applyAlignment="1">
      <alignment horizontal="left" vertical="center" wrapText="1"/>
    </xf>
    <xf numFmtId="0" fontId="10" fillId="0" borderId="52" xfId="5257" applyFont="1" applyFill="1" applyBorder="1" applyAlignment="1">
      <alignment vertical="center" wrapText="1"/>
    </xf>
    <xf numFmtId="0" fontId="10" fillId="0" borderId="52" xfId="985" applyFont="1" applyFill="1" applyBorder="1" applyAlignment="1">
      <alignment vertical="center" wrapText="1"/>
    </xf>
    <xf numFmtId="0" fontId="10" fillId="0" borderId="50" xfId="5257" applyFont="1" applyFill="1" applyBorder="1" applyAlignment="1">
      <alignment vertical="center" wrapText="1"/>
    </xf>
    <xf numFmtId="0" fontId="10" fillId="0" borderId="52" xfId="5257" applyFont="1" applyFill="1" applyBorder="1" applyAlignment="1">
      <alignment horizontal="left" vertical="center" wrapText="1"/>
    </xf>
    <xf numFmtId="0" fontId="10" fillId="0" borderId="52" xfId="4624" applyFont="1" applyFill="1" applyBorder="1" applyAlignment="1">
      <alignment vertical="center" wrapText="1"/>
    </xf>
    <xf numFmtId="0" fontId="10" fillId="0" borderId="52" xfId="4632" applyFont="1" applyFill="1" applyBorder="1" applyAlignment="1" applyProtection="1">
      <alignment vertical="center" wrapText="1"/>
      <protection locked="0"/>
    </xf>
    <xf numFmtId="0" fontId="10" fillId="0" borderId="52" xfId="8673" applyFont="1" applyFill="1" applyBorder="1" applyAlignment="1">
      <alignment vertical="center" wrapText="1"/>
    </xf>
    <xf numFmtId="0" fontId="10" fillId="0" borderId="68" xfId="985" applyFont="1" applyFill="1" applyBorder="1" applyAlignment="1">
      <alignment vertical="center" wrapText="1"/>
    </xf>
    <xf numFmtId="0" fontId="10" fillId="0" borderId="0" xfId="4624" applyFont="1" applyFill="1" applyAlignment="1">
      <alignment vertical="center" wrapText="1"/>
    </xf>
    <xf numFmtId="0" fontId="10" fillId="0" borderId="52" xfId="985" applyFont="1" applyFill="1" applyBorder="1" applyAlignment="1">
      <alignment vertical="center"/>
    </xf>
    <xf numFmtId="0" fontId="10" fillId="0" borderId="29" xfId="8673" applyFont="1" applyFill="1" applyBorder="1" applyAlignment="1">
      <alignment vertical="center" wrapText="1"/>
    </xf>
    <xf numFmtId="3" fontId="78" fillId="0" borderId="51" xfId="10869" applyNumberFormat="1" applyFont="1" applyFill="1" applyBorder="1" applyAlignment="1">
      <alignment horizontal="right" vertical="center"/>
    </xf>
    <xf numFmtId="0" fontId="10" fillId="0" borderId="52" xfId="985" applyFont="1" applyFill="1" applyBorder="1" applyAlignment="1">
      <alignment horizontal="left" vertical="center" wrapText="1"/>
    </xf>
    <xf numFmtId="2" fontId="153" fillId="0" borderId="0" xfId="8970" applyNumberFormat="1" applyFont="1" applyFill="1" applyAlignment="1">
      <alignment horizontal="center" vertical="center"/>
    </xf>
    <xf numFmtId="16" fontId="153" fillId="0" borderId="0" xfId="8970" applyNumberFormat="1" applyFont="1" applyFill="1" applyAlignment="1">
      <alignment vertical="center" wrapText="1"/>
    </xf>
    <xf numFmtId="3" fontId="153" fillId="0" borderId="0" xfId="8970" applyNumberFormat="1" applyFont="1" applyFill="1" applyAlignment="1">
      <alignment horizontal="right" vertical="center"/>
    </xf>
    <xf numFmtId="2" fontId="156" fillId="0" borderId="0" xfId="985" applyNumberFormat="1" applyFont="1" applyFill="1" applyAlignment="1">
      <alignment vertical="center"/>
    </xf>
    <xf numFmtId="0" fontId="156" fillId="0" borderId="0" xfId="985" applyFont="1" applyFill="1" applyAlignment="1">
      <alignment vertical="center"/>
    </xf>
    <xf numFmtId="3" fontId="157" fillId="0" borderId="0" xfId="985" applyNumberFormat="1" applyFont="1" applyFill="1" applyAlignment="1">
      <alignment vertical="center"/>
    </xf>
    <xf numFmtId="9" fontId="157" fillId="0" borderId="0" xfId="10835" applyFont="1" applyFill="1" applyAlignment="1">
      <alignment vertical="center"/>
    </xf>
    <xf numFmtId="2" fontId="78" fillId="0" borderId="64" xfId="985" applyNumberFormat="1" applyFont="1" applyFill="1" applyBorder="1" applyAlignment="1">
      <alignment horizontal="center" vertical="center"/>
    </xf>
    <xf numFmtId="0" fontId="78" fillId="0" borderId="50" xfId="4624" applyFont="1" applyFill="1" applyBorder="1" applyAlignment="1">
      <alignment horizontal="left" vertical="center" wrapText="1"/>
    </xf>
    <xf numFmtId="0" fontId="8" fillId="14" borderId="47" xfId="6882" applyFont="1" applyFill="1" applyBorder="1" applyAlignment="1">
      <alignment horizontal="left" vertical="top" wrapText="1"/>
    </xf>
    <xf numFmtId="0" fontId="8" fillId="14" borderId="3" xfId="995" applyFont="1" applyFill="1" applyBorder="1" applyAlignment="1">
      <alignment horizontal="center" vertical="center" wrapText="1"/>
    </xf>
    <xf numFmtId="0" fontId="8" fillId="0" borderId="21" xfId="5287" applyFont="1" applyBorder="1" applyAlignment="1">
      <alignment horizontal="left" vertical="top" wrapText="1"/>
    </xf>
    <xf numFmtId="9" fontId="37" fillId="0" borderId="0" xfId="1" applyFont="1" applyFill="1"/>
    <xf numFmtId="0" fontId="10" fillId="0" borderId="0" xfId="9" applyFont="1" applyAlignment="1">
      <alignment vertical="center"/>
    </xf>
    <xf numFmtId="0" fontId="2" fillId="0" borderId="0" xfId="12552" applyAlignment="1">
      <alignment vertical="top"/>
    </xf>
    <xf numFmtId="0" fontId="0" fillId="0" borderId="0" xfId="12552" applyFont="1" applyAlignment="1">
      <alignment vertical="top"/>
    </xf>
    <xf numFmtId="0" fontId="78" fillId="14" borderId="64" xfId="8" applyFont="1" applyFill="1" applyBorder="1" applyAlignment="1">
      <alignment horizontal="center" vertical="center" wrapText="1"/>
    </xf>
    <xf numFmtId="0" fontId="10" fillId="14" borderId="64" xfId="8" applyFont="1" applyFill="1" applyBorder="1" applyAlignment="1">
      <alignment horizontal="center" vertical="center"/>
    </xf>
    <xf numFmtId="0" fontId="10" fillId="14" borderId="64" xfId="8" applyFont="1" applyFill="1" applyBorder="1" applyAlignment="1">
      <alignment horizontal="center" vertical="center" wrapText="1"/>
    </xf>
    <xf numFmtId="0" fontId="10" fillId="14" borderId="64" xfId="12552" applyFont="1" applyFill="1" applyBorder="1" applyAlignment="1">
      <alignment horizontal="center" vertical="center" wrapText="1"/>
    </xf>
    <xf numFmtId="0" fontId="78" fillId="82" borderId="64" xfId="8" applyFont="1" applyFill="1" applyBorder="1" applyAlignment="1">
      <alignment horizontal="center" vertical="center" wrapText="1"/>
    </xf>
    <xf numFmtId="0" fontId="10" fillId="82" borderId="64" xfId="5156" applyFont="1" applyFill="1" applyBorder="1" applyAlignment="1">
      <alignment horizontal="left" vertical="center" wrapText="1"/>
    </xf>
    <xf numFmtId="3" fontId="78" fillId="14" borderId="64" xfId="5156" applyNumberFormat="1" applyFont="1" applyFill="1" applyBorder="1" applyAlignment="1">
      <alignment horizontal="right" vertical="center" wrapText="1"/>
    </xf>
    <xf numFmtId="0" fontId="78" fillId="82" borderId="64" xfId="5156" applyFont="1" applyFill="1" applyBorder="1" applyAlignment="1">
      <alignment horizontal="center" vertical="top" wrapText="1"/>
    </xf>
    <xf numFmtId="0" fontId="10" fillId="82" borderId="64" xfId="5156" applyFont="1" applyFill="1" applyBorder="1" applyAlignment="1">
      <alignment horizontal="left" vertical="top" wrapText="1"/>
    </xf>
    <xf numFmtId="3" fontId="78" fillId="82" borderId="64" xfId="5156" applyNumberFormat="1" applyFont="1" applyFill="1" applyBorder="1" applyAlignment="1">
      <alignment horizontal="right" vertical="top" wrapText="1"/>
    </xf>
    <xf numFmtId="0" fontId="78" fillId="14" borderId="64" xfId="5156" applyFont="1" applyFill="1" applyBorder="1" applyAlignment="1">
      <alignment horizontal="center" vertical="top" wrapText="1"/>
    </xf>
    <xf numFmtId="0" fontId="10" fillId="14" borderId="64" xfId="5156" applyFont="1" applyFill="1" applyBorder="1" applyAlignment="1">
      <alignment horizontal="left" vertical="top" wrapText="1"/>
    </xf>
    <xf numFmtId="3" fontId="78" fillId="14" borderId="64" xfId="5156" applyNumberFormat="1" applyFont="1" applyFill="1" applyBorder="1" applyAlignment="1">
      <alignment horizontal="right" vertical="top" wrapText="1"/>
    </xf>
    <xf numFmtId="3" fontId="78" fillId="14" borderId="64" xfId="8" applyNumberFormat="1" applyFont="1" applyFill="1" applyBorder="1" applyAlignment="1">
      <alignment vertical="top"/>
    </xf>
    <xf numFmtId="0" fontId="10" fillId="82" borderId="64" xfId="5156" applyFont="1" applyFill="1" applyBorder="1" applyAlignment="1">
      <alignment vertical="top" wrapText="1"/>
    </xf>
    <xf numFmtId="49" fontId="10" fillId="14" borderId="64" xfId="5156" applyNumberFormat="1" applyFont="1" applyFill="1" applyBorder="1" applyAlignment="1">
      <alignment horizontal="left" vertical="top" wrapText="1"/>
    </xf>
    <xf numFmtId="0" fontId="78" fillId="14" borderId="64" xfId="8" applyFont="1" applyFill="1" applyBorder="1" applyAlignment="1">
      <alignment horizontal="center" vertical="top" wrapText="1"/>
    </xf>
    <xf numFmtId="0" fontId="10" fillId="14" borderId="64" xfId="8" applyFont="1" applyFill="1" applyBorder="1" applyAlignment="1">
      <alignment vertical="top" wrapText="1"/>
    </xf>
    <xf numFmtId="0" fontId="78" fillId="0" borderId="0" xfId="4" applyFont="1" applyAlignment="1">
      <alignment vertical="center"/>
    </xf>
    <xf numFmtId="0" fontId="78" fillId="0" borderId="0" xfId="4" applyFont="1"/>
    <xf numFmtId="0" fontId="8" fillId="0" borderId="47" xfId="1392" applyFont="1" applyFill="1" applyBorder="1" applyAlignment="1">
      <alignment horizontal="left" vertical="top" wrapText="1"/>
    </xf>
    <xf numFmtId="0" fontId="8" fillId="0" borderId="47" xfId="955" applyFont="1" applyFill="1" applyBorder="1" applyAlignment="1">
      <alignment horizontal="left" vertical="top" wrapText="1"/>
    </xf>
    <xf numFmtId="49" fontId="8" fillId="0" borderId="47" xfId="5247" applyNumberFormat="1" applyFont="1" applyFill="1" applyBorder="1" applyAlignment="1">
      <alignment horizontal="left" vertical="top" wrapText="1"/>
    </xf>
    <xf numFmtId="0" fontId="8" fillId="0" borderId="47" xfId="1477" applyFont="1" applyFill="1" applyBorder="1" applyAlignment="1">
      <alignment vertical="top"/>
    </xf>
    <xf numFmtId="0" fontId="8" fillId="0" borderId="47" xfId="1477" applyFont="1" applyFill="1" applyBorder="1" applyAlignment="1">
      <alignment horizontal="left" vertical="top" wrapText="1"/>
    </xf>
    <xf numFmtId="0" fontId="8" fillId="0" borderId="47" xfId="1477" applyFont="1" applyFill="1" applyBorder="1" applyAlignment="1">
      <alignment horizontal="center" vertical="top"/>
    </xf>
    <xf numFmtId="3" fontId="8" fillId="0" borderId="47" xfId="1477" applyNumberFormat="1" applyFont="1" applyFill="1" applyBorder="1" applyAlignment="1">
      <alignment vertical="top"/>
    </xf>
    <xf numFmtId="3" fontId="8" fillId="0" borderId="47" xfId="6882" applyNumberFormat="1" applyFont="1" applyFill="1" applyBorder="1" applyAlignment="1">
      <alignment vertical="top"/>
    </xf>
    <xf numFmtId="3" fontId="8" fillId="0" borderId="0" xfId="1477" applyNumberFormat="1" applyFont="1" applyFill="1" applyAlignment="1">
      <alignment vertical="top"/>
    </xf>
    <xf numFmtId="0" fontId="37" fillId="0" borderId="0" xfId="4" applyFont="1" applyFill="1" applyAlignment="1">
      <alignment vertical="top"/>
    </xf>
    <xf numFmtId="0" fontId="8" fillId="0" borderId="47" xfId="6882" applyFont="1" applyFill="1" applyBorder="1" applyAlignment="1">
      <alignment horizontal="center" vertical="top" wrapText="1"/>
    </xf>
    <xf numFmtId="0" fontId="8" fillId="0" borderId="47" xfId="8" applyFont="1" applyFill="1" applyBorder="1" applyAlignment="1">
      <alignment vertical="top" wrapText="1"/>
    </xf>
    <xf numFmtId="0" fontId="8" fillId="0" borderId="47" xfId="5247" applyFont="1" applyFill="1" applyBorder="1" applyAlignment="1">
      <alignment horizontal="center" vertical="top" wrapText="1"/>
    </xf>
    <xf numFmtId="49" fontId="8" fillId="0" borderId="47" xfId="1477" applyNumberFormat="1" applyFont="1" applyFill="1" applyBorder="1" applyAlignment="1">
      <alignment horizontal="center" vertical="top"/>
    </xf>
    <xf numFmtId="0" fontId="8" fillId="0" borderId="47" xfId="1392" applyFont="1" applyFill="1" applyBorder="1" applyAlignment="1" applyProtection="1">
      <alignment vertical="top" wrapText="1"/>
      <protection locked="0"/>
    </xf>
    <xf numFmtId="0" fontId="8" fillId="0" borderId="47" xfId="962" applyFont="1" applyFill="1" applyBorder="1" applyAlignment="1">
      <alignment horizontal="left" vertical="top" wrapText="1"/>
    </xf>
    <xf numFmtId="0" fontId="8" fillId="0" borderId="47" xfId="5247" applyFont="1" applyFill="1" applyBorder="1" applyAlignment="1">
      <alignment horizontal="left" vertical="top" wrapText="1"/>
    </xf>
    <xf numFmtId="0" fontId="8" fillId="0" borderId="47" xfId="976" applyFont="1" applyFill="1" applyBorder="1" applyAlignment="1">
      <alignment horizontal="left" vertical="top" wrapText="1"/>
    </xf>
    <xf numFmtId="0" fontId="78" fillId="0" borderId="47" xfId="976" applyFont="1" applyFill="1" applyBorder="1" applyAlignment="1">
      <alignment horizontal="left" vertical="top" wrapText="1"/>
    </xf>
    <xf numFmtId="0" fontId="8" fillId="14" borderId="47" xfId="11618" applyFont="1" applyFill="1" applyBorder="1" applyAlignment="1">
      <alignment horizontal="left" vertical="top" wrapText="1"/>
    </xf>
    <xf numFmtId="0" fontId="8" fillId="14" borderId="3" xfId="7791" applyFont="1" applyFill="1" applyBorder="1" applyAlignment="1">
      <alignment horizontal="left" vertical="top" wrapText="1"/>
    </xf>
    <xf numFmtId="0" fontId="8" fillId="14" borderId="3" xfId="4" applyFont="1" applyFill="1" applyBorder="1" applyAlignment="1">
      <alignment horizontal="center" vertical="top" wrapText="1"/>
    </xf>
    <xf numFmtId="0" fontId="8" fillId="14" borderId="3" xfId="4" applyFont="1" applyFill="1" applyBorder="1" applyAlignment="1">
      <alignment horizontal="left" vertical="top" wrapText="1"/>
    </xf>
    <xf numFmtId="3" fontId="8" fillId="14" borderId="20" xfId="6882" applyNumberFormat="1" applyFont="1" applyFill="1" applyBorder="1" applyAlignment="1">
      <alignment vertical="top"/>
    </xf>
    <xf numFmtId="3" fontId="8" fillId="14" borderId="20" xfId="1477" applyNumberFormat="1" applyFont="1" applyFill="1" applyBorder="1" applyAlignment="1">
      <alignment vertical="top"/>
    </xf>
    <xf numFmtId="0" fontId="37" fillId="14" borderId="0" xfId="4" applyFont="1" applyFill="1" applyAlignment="1">
      <alignment vertical="top"/>
    </xf>
    <xf numFmtId="0" fontId="8" fillId="14" borderId="3" xfId="955" applyFont="1" applyFill="1" applyBorder="1" applyAlignment="1">
      <alignment horizontal="center" vertical="top" wrapText="1"/>
    </xf>
    <xf numFmtId="0" fontId="8" fillId="14" borderId="3" xfId="955" applyFont="1" applyFill="1" applyBorder="1" applyAlignment="1">
      <alignment horizontal="left" vertical="top" wrapText="1"/>
    </xf>
    <xf numFmtId="0" fontId="8" fillId="14" borderId="3" xfId="7791" applyFont="1" applyFill="1" applyBorder="1" applyAlignment="1">
      <alignment horizontal="center" vertical="top" wrapText="1"/>
    </xf>
    <xf numFmtId="49" fontId="8" fillId="14" borderId="3" xfId="1477" applyNumberFormat="1" applyFont="1" applyFill="1" applyBorder="1" applyAlignment="1">
      <alignment horizontal="center" vertical="top" wrapText="1"/>
    </xf>
    <xf numFmtId="0" fontId="8" fillId="14" borderId="3" xfId="1477" applyFont="1" applyFill="1" applyBorder="1" applyAlignment="1">
      <alignment horizontal="left" vertical="top" wrapText="1"/>
    </xf>
    <xf numFmtId="0" fontId="8" fillId="14" borderId="3" xfId="4" applyFont="1" applyFill="1" applyBorder="1" applyAlignment="1">
      <alignment horizontal="center" vertical="top"/>
    </xf>
    <xf numFmtId="0" fontId="8" fillId="14" borderId="3" xfId="4" applyFont="1" applyFill="1" applyBorder="1" applyAlignment="1">
      <alignment vertical="top"/>
    </xf>
    <xf numFmtId="0" fontId="8" fillId="14" borderId="3" xfId="9362" applyFont="1" applyFill="1" applyBorder="1" applyAlignment="1">
      <alignment horizontal="center" vertical="top" wrapText="1"/>
    </xf>
    <xf numFmtId="0" fontId="8" fillId="14" borderId="3" xfId="9362" applyFont="1" applyFill="1" applyBorder="1" applyAlignment="1">
      <alignment horizontal="left" vertical="top" wrapText="1"/>
    </xf>
    <xf numFmtId="0" fontId="8" fillId="14" borderId="3" xfId="6833" applyFont="1" applyFill="1" applyBorder="1" applyAlignment="1">
      <alignment horizontal="center" vertical="top" wrapText="1"/>
    </xf>
    <xf numFmtId="49" fontId="8" fillId="14" borderId="3" xfId="6833" applyNumberFormat="1" applyFont="1" applyFill="1" applyBorder="1" applyAlignment="1">
      <alignment horizontal="left" vertical="top" wrapText="1"/>
    </xf>
    <xf numFmtId="0" fontId="8" fillId="14" borderId="23" xfId="6833" applyFont="1" applyFill="1" applyBorder="1" applyAlignment="1">
      <alignment horizontal="center" vertical="top" wrapText="1"/>
    </xf>
    <xf numFmtId="49" fontId="8" fillId="14" borderId="23" xfId="6833" applyNumberFormat="1" applyFont="1" applyFill="1" applyBorder="1" applyAlignment="1">
      <alignment horizontal="left" vertical="top" wrapText="1"/>
    </xf>
    <xf numFmtId="0" fontId="8" fillId="14" borderId="23" xfId="6993" applyFont="1" applyFill="1" applyBorder="1" applyAlignment="1">
      <alignment horizontal="center" vertical="top" wrapText="1"/>
    </xf>
    <xf numFmtId="49" fontId="8" fillId="14" borderId="23" xfId="6993" applyNumberFormat="1" applyFont="1" applyFill="1" applyBorder="1" applyAlignment="1">
      <alignment horizontal="left" vertical="top" wrapText="1"/>
    </xf>
    <xf numFmtId="49" fontId="8" fillId="14" borderId="23" xfId="1477" applyNumberFormat="1" applyFont="1" applyFill="1" applyBorder="1" applyAlignment="1">
      <alignment horizontal="center" vertical="top" wrapText="1"/>
    </xf>
    <xf numFmtId="0" fontId="8" fillId="14" borderId="23" xfId="1477" applyFont="1" applyFill="1" applyBorder="1" applyAlignment="1">
      <alignment horizontal="left" vertical="top" wrapText="1"/>
    </xf>
    <xf numFmtId="0" fontId="8" fillId="14" borderId="23" xfId="1477" applyFont="1" applyFill="1" applyBorder="1" applyAlignment="1">
      <alignment horizontal="center" vertical="top"/>
    </xf>
    <xf numFmtId="0" fontId="8" fillId="14" borderId="23" xfId="9362" applyFont="1" applyFill="1" applyBorder="1" applyAlignment="1">
      <alignment horizontal="center" vertical="top" wrapText="1"/>
    </xf>
    <xf numFmtId="0" fontId="8" fillId="14" borderId="23" xfId="9362" applyFont="1" applyFill="1" applyBorder="1" applyAlignment="1">
      <alignment horizontal="left" vertical="top" wrapText="1"/>
    </xf>
    <xf numFmtId="0" fontId="8" fillId="14" borderId="23" xfId="4" applyFont="1" applyFill="1" applyBorder="1" applyAlignment="1">
      <alignment horizontal="center" vertical="top" wrapText="1"/>
    </xf>
    <xf numFmtId="0" fontId="8" fillId="14" borderId="23" xfId="4" applyFont="1" applyFill="1" applyBorder="1" applyAlignment="1">
      <alignment horizontal="left" vertical="top" wrapText="1"/>
    </xf>
    <xf numFmtId="0" fontId="8" fillId="14" borderId="23" xfId="955" applyFont="1" applyFill="1" applyBorder="1" applyAlignment="1">
      <alignment horizontal="center" vertical="top" wrapText="1"/>
    </xf>
    <xf numFmtId="0" fontId="8" fillId="14" borderId="23" xfId="955" applyFont="1" applyFill="1" applyBorder="1" applyAlignment="1">
      <alignment horizontal="left" vertical="top" wrapText="1"/>
    </xf>
    <xf numFmtId="3" fontId="8" fillId="14" borderId="3" xfId="1477" applyNumberFormat="1" applyFont="1" applyFill="1" applyBorder="1" applyAlignment="1">
      <alignment vertical="top"/>
    </xf>
    <xf numFmtId="49" fontId="78" fillId="14" borderId="47" xfId="6882" applyNumberFormat="1" applyFont="1" applyFill="1" applyBorder="1" applyAlignment="1">
      <alignment horizontal="left" vertical="top" wrapText="1"/>
    </xf>
    <xf numFmtId="0" fontId="78" fillId="14" borderId="47" xfId="1479" applyFont="1" applyFill="1" applyBorder="1" applyAlignment="1">
      <alignment horizontal="left" vertical="top" wrapText="1"/>
    </xf>
    <xf numFmtId="49" fontId="78" fillId="14" borderId="47" xfId="5250" applyNumberFormat="1" applyFont="1" applyFill="1" applyBorder="1" applyAlignment="1">
      <alignment horizontal="left" vertical="top"/>
    </xf>
    <xf numFmtId="2" fontId="78" fillId="14" borderId="47" xfId="1479" applyNumberFormat="1" applyFont="1" applyFill="1" applyBorder="1" applyAlignment="1">
      <alignment horizontal="center" vertical="top"/>
    </xf>
    <xf numFmtId="3" fontId="78" fillId="14" borderId="47" xfId="1479" applyNumberFormat="1" applyFont="1" applyFill="1" applyBorder="1" applyAlignment="1">
      <alignment vertical="top"/>
    </xf>
    <xf numFmtId="3" fontId="78" fillId="14" borderId="47" xfId="4698" applyNumberFormat="1" applyFont="1" applyFill="1" applyBorder="1" applyAlignment="1">
      <alignment vertical="top" wrapText="1"/>
    </xf>
    <xf numFmtId="0" fontId="76" fillId="14" borderId="0" xfId="995" applyFont="1" applyFill="1" applyAlignment="1">
      <alignment vertical="top"/>
    </xf>
    <xf numFmtId="2" fontId="78" fillId="14" borderId="47" xfId="5250" applyNumberFormat="1" applyFont="1" applyFill="1" applyBorder="1" applyAlignment="1">
      <alignment horizontal="center" vertical="top" wrapText="1"/>
    </xf>
    <xf numFmtId="2" fontId="78" fillId="14" borderId="47" xfId="6882" applyNumberFormat="1" applyFont="1" applyFill="1" applyBorder="1" applyAlignment="1">
      <alignment horizontal="center" vertical="top" wrapText="1"/>
    </xf>
    <xf numFmtId="0" fontId="78" fillId="14" borderId="47" xfId="955" applyFont="1" applyFill="1" applyBorder="1" applyAlignment="1">
      <alignment horizontal="center" vertical="top" wrapText="1"/>
    </xf>
    <xf numFmtId="0" fontId="78" fillId="14" borderId="47" xfId="955" applyFont="1" applyFill="1" applyBorder="1" applyAlignment="1">
      <alignment horizontal="left" vertical="top" wrapText="1"/>
    </xf>
    <xf numFmtId="2" fontId="78" fillId="14" borderId="47" xfId="1395" applyNumberFormat="1" applyFont="1" applyFill="1" applyBorder="1" applyAlignment="1">
      <alignment horizontal="center" vertical="top" wrapText="1"/>
    </xf>
    <xf numFmtId="0" fontId="78" fillId="14" borderId="47" xfId="1395" applyFont="1" applyFill="1" applyBorder="1" applyAlignment="1">
      <alignment horizontal="left" vertical="top" wrapText="1"/>
    </xf>
    <xf numFmtId="0" fontId="78" fillId="14" borderId="47" xfId="1479" applyFont="1" applyFill="1" applyBorder="1" applyAlignment="1">
      <alignment horizontal="left" vertical="top"/>
    </xf>
    <xf numFmtId="0" fontId="78" fillId="14" borderId="47" xfId="1479" applyFont="1" applyFill="1" applyBorder="1" applyAlignment="1">
      <alignment horizontal="center" vertical="top" wrapText="1"/>
    </xf>
    <xf numFmtId="0" fontId="8" fillId="14" borderId="47" xfId="4" applyFont="1" applyFill="1" applyBorder="1" applyAlignment="1">
      <alignment horizontal="center" vertical="top" wrapText="1"/>
    </xf>
    <xf numFmtId="3" fontId="8" fillId="14" borderId="47" xfId="8" applyNumberFormat="1" applyFont="1" applyFill="1" applyBorder="1" applyAlignment="1">
      <alignment horizontal="right" vertical="top"/>
    </xf>
    <xf numFmtId="3" fontId="8" fillId="14" borderId="47" xfId="5" applyNumberFormat="1" applyFont="1" applyFill="1" applyBorder="1" applyAlignment="1">
      <alignment horizontal="right" vertical="top"/>
    </xf>
    <xf numFmtId="3" fontId="8" fillId="14" borderId="47" xfId="4695" applyNumberFormat="1" applyFont="1" applyFill="1" applyBorder="1" applyAlignment="1">
      <alignment vertical="top"/>
    </xf>
    <xf numFmtId="3" fontId="73" fillId="14" borderId="0" xfId="4" applyNumberFormat="1" applyFont="1" applyFill="1" applyAlignment="1">
      <alignment horizontal="center" vertical="top"/>
    </xf>
    <xf numFmtId="0" fontId="73" fillId="14" borderId="0" xfId="4" applyFont="1" applyFill="1" applyAlignment="1">
      <alignment vertical="top"/>
    </xf>
    <xf numFmtId="0" fontId="8" fillId="14" borderId="47" xfId="1003" applyFont="1" applyFill="1" applyBorder="1" applyAlignment="1">
      <alignment horizontal="center" vertical="top" wrapText="1"/>
    </xf>
    <xf numFmtId="0" fontId="8" fillId="14" borderId="47" xfId="1003" applyFont="1" applyFill="1" applyBorder="1" applyAlignment="1">
      <alignment horizontal="left" vertical="top" wrapText="1"/>
    </xf>
    <xf numFmtId="49" fontId="8" fillId="14" borderId="47" xfId="11618" applyNumberFormat="1" applyFont="1" applyFill="1" applyBorder="1" applyAlignment="1">
      <alignment horizontal="center" vertical="top"/>
    </xf>
    <xf numFmtId="3" fontId="8" fillId="14" borderId="47" xfId="6" applyNumberFormat="1" applyFont="1" applyFill="1" applyBorder="1" applyAlignment="1">
      <alignment horizontal="right" vertical="top"/>
    </xf>
    <xf numFmtId="0" fontId="76" fillId="14" borderId="0" xfId="11618" applyFont="1" applyFill="1" applyAlignment="1">
      <alignment vertical="top"/>
    </xf>
    <xf numFmtId="0" fontId="8" fillId="14" borderId="47" xfId="11618" applyFont="1" applyFill="1" applyBorder="1" applyAlignment="1">
      <alignment horizontal="center" vertical="top" wrapText="1"/>
    </xf>
    <xf numFmtId="0" fontId="8" fillId="14" borderId="47" xfId="955" applyFont="1" applyFill="1" applyBorder="1" applyAlignment="1">
      <alignment horizontal="center" vertical="top" wrapText="1"/>
    </xf>
    <xf numFmtId="0" fontId="8" fillId="14" borderId="47" xfId="5287" applyFont="1" applyFill="1" applyBorder="1" applyAlignment="1">
      <alignment horizontal="center" vertical="top" wrapText="1"/>
    </xf>
    <xf numFmtId="0" fontId="8" fillId="14" borderId="47" xfId="5287" applyFont="1" applyFill="1" applyBorder="1" applyAlignment="1">
      <alignment horizontal="left" vertical="top" wrapText="1"/>
    </xf>
    <xf numFmtId="0" fontId="8" fillId="14" borderId="47" xfId="11618" applyFont="1" applyFill="1" applyBorder="1" applyAlignment="1">
      <alignment horizontal="center" vertical="top"/>
    </xf>
    <xf numFmtId="0" fontId="8" fillId="14" borderId="47" xfId="11618" applyFont="1" applyFill="1" applyBorder="1" applyAlignment="1">
      <alignment horizontal="left" vertical="top"/>
    </xf>
    <xf numFmtId="3" fontId="8" fillId="0" borderId="3" xfId="1477" applyNumberFormat="1" applyFont="1" applyFill="1" applyBorder="1" applyAlignment="1">
      <alignment horizontal="center" vertical="top"/>
    </xf>
    <xf numFmtId="0" fontId="8" fillId="0" borderId="3" xfId="1477" applyFont="1" applyFill="1" applyBorder="1" applyAlignment="1">
      <alignment vertical="top" wrapText="1"/>
    </xf>
    <xf numFmtId="3" fontId="8" fillId="0" borderId="3" xfId="8" applyNumberFormat="1" applyFont="1" applyFill="1" applyBorder="1" applyAlignment="1">
      <alignment vertical="top"/>
    </xf>
    <xf numFmtId="3" fontId="8" fillId="0" borderId="20" xfId="1477" applyNumberFormat="1" applyFont="1" applyFill="1" applyBorder="1" applyAlignment="1">
      <alignment vertical="top"/>
    </xf>
    <xf numFmtId="3" fontId="37" fillId="0" borderId="0" xfId="4" applyNumberFormat="1" applyFont="1" applyFill="1" applyAlignment="1">
      <alignment vertical="top"/>
    </xf>
    <xf numFmtId="3" fontId="8" fillId="0" borderId="3" xfId="5247" applyNumberFormat="1" applyFont="1" applyFill="1" applyBorder="1" applyAlignment="1">
      <alignment horizontal="center" vertical="top" wrapText="1"/>
    </xf>
    <xf numFmtId="3" fontId="8" fillId="0" borderId="3" xfId="6882" applyNumberFormat="1" applyFont="1" applyFill="1" applyBorder="1" applyAlignment="1">
      <alignment horizontal="center" vertical="top" wrapText="1"/>
    </xf>
    <xf numFmtId="49" fontId="8" fillId="0" borderId="3" xfId="8" applyNumberFormat="1" applyFont="1" applyFill="1" applyBorder="1" applyAlignment="1">
      <alignment horizontal="left" vertical="top" wrapText="1"/>
    </xf>
    <xf numFmtId="0" fontId="8" fillId="0" borderId="64" xfId="7504" applyFont="1" applyFill="1" applyBorder="1" applyAlignment="1">
      <alignment horizontal="center" vertical="center" wrapText="1"/>
    </xf>
    <xf numFmtId="0" fontId="8" fillId="0" borderId="64" xfId="7504" applyFont="1" applyFill="1" applyBorder="1" applyAlignment="1">
      <alignment horizontal="left" vertical="center" wrapText="1"/>
    </xf>
    <xf numFmtId="3" fontId="8" fillId="0" borderId="64" xfId="11042" applyNumberFormat="1" applyFont="1" applyFill="1" applyBorder="1" applyAlignment="1">
      <alignment horizontal="right" vertical="center"/>
    </xf>
    <xf numFmtId="3" fontId="8" fillId="0" borderId="64" xfId="4695" applyNumberFormat="1" applyFont="1" applyFill="1" applyBorder="1" applyAlignment="1">
      <alignment vertical="center"/>
    </xf>
    <xf numFmtId="0" fontId="8" fillId="0" borderId="64" xfId="6882" applyFont="1" applyFill="1" applyBorder="1" applyAlignment="1">
      <alignment horizontal="center" vertical="center" wrapText="1"/>
    </xf>
    <xf numFmtId="0" fontId="8" fillId="0" borderId="64" xfId="6882" applyFont="1" applyFill="1" applyBorder="1" applyAlignment="1">
      <alignment horizontal="left" vertical="center" wrapText="1"/>
    </xf>
    <xf numFmtId="0" fontId="8" fillId="0" borderId="64" xfId="6993" applyFont="1" applyFill="1" applyBorder="1" applyAlignment="1">
      <alignment horizontal="center" vertical="center" wrapText="1"/>
    </xf>
    <xf numFmtId="0" fontId="8" fillId="0" borderId="64" xfId="6993" applyFont="1" applyFill="1" applyBorder="1" applyAlignment="1">
      <alignment horizontal="left" vertical="center" wrapText="1"/>
    </xf>
    <xf numFmtId="0" fontId="8" fillId="0" borderId="64" xfId="4" applyFont="1" applyFill="1" applyBorder="1" applyAlignment="1">
      <alignment horizontal="center" vertical="center" wrapText="1"/>
    </xf>
    <xf numFmtId="0" fontId="8" fillId="0" borderId="64" xfId="4" applyFont="1" applyFill="1" applyBorder="1" applyAlignment="1">
      <alignment horizontal="left" vertical="center" wrapText="1"/>
    </xf>
    <xf numFmtId="3" fontId="8" fillId="0" borderId="64" xfId="4" applyNumberFormat="1" applyFont="1" applyFill="1" applyBorder="1" applyAlignment="1">
      <alignment horizontal="right" vertical="center" wrapText="1"/>
    </xf>
    <xf numFmtId="0" fontId="8" fillId="0" borderId="64" xfId="976" applyFont="1" applyFill="1" applyBorder="1" applyAlignment="1">
      <alignment horizontal="center" vertical="center" wrapText="1"/>
    </xf>
    <xf numFmtId="0" fontId="8" fillId="0" borderId="64" xfId="976" applyFont="1" applyFill="1" applyBorder="1" applyAlignment="1">
      <alignment horizontal="left" vertical="center" wrapText="1"/>
    </xf>
    <xf numFmtId="3" fontId="8" fillId="0" borderId="64" xfId="5" applyNumberFormat="1" applyFont="1" applyFill="1" applyBorder="1" applyAlignment="1">
      <alignment horizontal="right" vertical="center"/>
    </xf>
    <xf numFmtId="0" fontId="8" fillId="0" borderId="64" xfId="1477" applyFont="1" applyFill="1" applyBorder="1" applyAlignment="1">
      <alignment horizontal="center" vertical="center"/>
    </xf>
    <xf numFmtId="0" fontId="8" fillId="0" borderId="64" xfId="1477" applyFont="1" applyFill="1" applyBorder="1" applyAlignment="1">
      <alignment horizontal="left" vertical="center" wrapText="1"/>
    </xf>
    <xf numFmtId="0" fontId="8" fillId="0" borderId="64" xfId="6411" applyFont="1" applyFill="1" applyBorder="1" applyAlignment="1">
      <alignment horizontal="center" vertical="center" wrapText="1"/>
    </xf>
    <xf numFmtId="0" fontId="8" fillId="0" borderId="64" xfId="6411" applyFont="1" applyFill="1" applyBorder="1" applyAlignment="1">
      <alignment horizontal="left" vertical="center" wrapText="1"/>
    </xf>
    <xf numFmtId="0" fontId="8" fillId="0" borderId="64" xfId="7504" applyFont="1" applyFill="1" applyBorder="1" applyAlignment="1">
      <alignment vertical="center"/>
    </xf>
    <xf numFmtId="0" fontId="8" fillId="0" borderId="64" xfId="1002" applyFont="1" applyFill="1" applyBorder="1" applyAlignment="1">
      <alignment horizontal="center" vertical="center" wrapText="1"/>
    </xf>
    <xf numFmtId="0" fontId="8" fillId="0" borderId="64" xfId="1002" applyFont="1" applyFill="1" applyBorder="1" applyAlignment="1">
      <alignment horizontal="left" vertical="center" wrapText="1"/>
    </xf>
    <xf numFmtId="0" fontId="78" fillId="0" borderId="64" xfId="720" applyFont="1" applyFill="1" applyBorder="1"/>
    <xf numFmtId="3" fontId="78" fillId="0" borderId="64" xfId="11042" applyNumberFormat="1" applyFont="1" applyFill="1" applyBorder="1" applyAlignment="1">
      <alignment horizontal="right" vertical="center"/>
    </xf>
    <xf numFmtId="3" fontId="8" fillId="0" borderId="64" xfId="6882" applyNumberFormat="1" applyFont="1" applyFill="1" applyBorder="1" applyAlignment="1">
      <alignment horizontal="right" vertical="center"/>
    </xf>
    <xf numFmtId="0" fontId="8" fillId="0" borderId="64" xfId="5247" applyFont="1" applyFill="1" applyBorder="1" applyAlignment="1">
      <alignment horizontal="center" vertical="center" wrapText="1"/>
    </xf>
    <xf numFmtId="0" fontId="8" fillId="0" borderId="64" xfId="7504" applyFont="1" applyFill="1" applyBorder="1" applyAlignment="1">
      <alignment vertical="center" wrapText="1"/>
    </xf>
    <xf numFmtId="0" fontId="8" fillId="0" borderId="64" xfId="6882" applyFont="1" applyFill="1" applyBorder="1" applyAlignment="1">
      <alignment horizontal="center" vertical="center"/>
    </xf>
    <xf numFmtId="49" fontId="8" fillId="0" borderId="64" xfId="6882" applyNumberFormat="1" applyFont="1" applyFill="1" applyBorder="1" applyAlignment="1">
      <alignment horizontal="left" vertical="center" wrapText="1"/>
    </xf>
    <xf numFmtId="0" fontId="8" fillId="0" borderId="64" xfId="8" applyFont="1" applyFill="1" applyBorder="1" applyAlignment="1">
      <alignment horizontal="center" vertical="center" wrapText="1"/>
    </xf>
    <xf numFmtId="0" fontId="8" fillId="0" borderId="64" xfId="8" applyFont="1" applyFill="1" applyBorder="1" applyAlignment="1">
      <alignment horizontal="left" vertical="center" wrapText="1"/>
    </xf>
    <xf numFmtId="0" fontId="78" fillId="0" borderId="64" xfId="1477" applyFont="1" applyFill="1" applyBorder="1" applyAlignment="1">
      <alignment horizontal="center" vertical="center"/>
    </xf>
    <xf numFmtId="0" fontId="78" fillId="0" borderId="64" xfId="1477" applyFont="1" applyFill="1" applyBorder="1" applyAlignment="1">
      <alignment vertical="center"/>
    </xf>
    <xf numFmtId="3" fontId="78" fillId="0" borderId="64" xfId="1477" applyNumberFormat="1" applyFont="1" applyFill="1" applyBorder="1" applyAlignment="1">
      <alignment vertical="center"/>
    </xf>
    <xf numFmtId="3" fontId="78" fillId="0" borderId="64" xfId="4695" applyNumberFormat="1" applyFont="1" applyFill="1" applyBorder="1" applyAlignment="1">
      <alignment vertical="center"/>
    </xf>
    <xf numFmtId="0" fontId="5" fillId="0" borderId="64" xfId="1002" applyFont="1" applyFill="1" applyBorder="1" applyAlignment="1">
      <alignment horizontal="center" vertical="center" wrapText="1"/>
    </xf>
    <xf numFmtId="3" fontId="78" fillId="0" borderId="64" xfId="8" applyNumberFormat="1" applyFont="1" applyFill="1" applyBorder="1" applyAlignment="1">
      <alignment horizontal="center" vertical="center" wrapText="1"/>
    </xf>
    <xf numFmtId="3" fontId="8" fillId="0" borderId="64" xfId="8" applyNumberFormat="1" applyFont="1" applyFill="1" applyBorder="1" applyAlignment="1">
      <alignment vertical="center"/>
    </xf>
    <xf numFmtId="3" fontId="78" fillId="0" borderId="64" xfId="8" applyNumberFormat="1" applyFont="1" applyFill="1" applyBorder="1" applyAlignment="1">
      <alignment vertical="center"/>
    </xf>
    <xf numFmtId="3" fontId="8" fillId="0" borderId="64" xfId="6882" applyNumberFormat="1" applyFont="1" applyFill="1" applyBorder="1" applyAlignment="1">
      <alignment horizontal="center" vertical="center"/>
    </xf>
    <xf numFmtId="3" fontId="8" fillId="0" borderId="64" xfId="8" applyNumberFormat="1" applyFont="1" applyFill="1" applyBorder="1" applyAlignment="1">
      <alignment horizontal="center" vertical="center" wrapText="1"/>
    </xf>
    <xf numFmtId="3" fontId="8" fillId="0" borderId="64" xfId="8" applyNumberFormat="1" applyFont="1" applyFill="1" applyBorder="1" applyAlignment="1">
      <alignment horizontal="right" vertical="center"/>
    </xf>
    <xf numFmtId="0" fontId="78" fillId="0" borderId="64" xfId="1002" applyFont="1" applyFill="1" applyBorder="1" applyAlignment="1">
      <alignment horizontal="left" vertical="center" wrapText="1"/>
    </xf>
    <xf numFmtId="0" fontId="8" fillId="0" borderId="64" xfId="1392" applyFont="1" applyFill="1" applyBorder="1" applyAlignment="1">
      <alignment horizontal="center" vertical="center" wrapText="1"/>
    </xf>
    <xf numFmtId="0" fontId="8" fillId="0" borderId="64" xfId="8" applyFont="1" applyFill="1" applyBorder="1" applyAlignment="1">
      <alignment horizontal="center" vertical="center"/>
    </xf>
    <xf numFmtId="0" fontId="8" fillId="0" borderId="64" xfId="8" applyFont="1" applyFill="1" applyBorder="1" applyAlignment="1">
      <alignment horizontal="left" vertical="center"/>
    </xf>
    <xf numFmtId="0" fontId="78" fillId="0" borderId="64" xfId="1477" applyFont="1" applyFill="1" applyBorder="1" applyAlignment="1">
      <alignment horizontal="left" vertical="center" wrapText="1"/>
    </xf>
    <xf numFmtId="3" fontId="78" fillId="0" borderId="64" xfId="6882" applyNumberFormat="1" applyFont="1" applyFill="1" applyBorder="1" applyAlignment="1">
      <alignment horizontal="center" vertical="center"/>
    </xf>
    <xf numFmtId="0" fontId="78" fillId="0" borderId="64" xfId="8" applyFont="1" applyFill="1" applyBorder="1" applyAlignment="1">
      <alignment horizontal="center" vertical="center"/>
    </xf>
    <xf numFmtId="49" fontId="78" fillId="0" borderId="64" xfId="8" applyNumberFormat="1" applyFont="1" applyFill="1" applyBorder="1" applyAlignment="1">
      <alignment horizontal="center" vertical="center" wrapText="1"/>
    </xf>
    <xf numFmtId="3" fontId="78" fillId="0" borderId="64" xfId="8" applyNumberFormat="1" applyFont="1" applyFill="1" applyBorder="1" applyAlignment="1">
      <alignment horizontal="right" vertical="center"/>
    </xf>
    <xf numFmtId="0" fontId="78" fillId="0" borderId="64" xfId="4" applyFont="1" applyFill="1" applyBorder="1" applyAlignment="1">
      <alignment horizontal="center" vertical="center" wrapText="1"/>
    </xf>
    <xf numFmtId="49" fontId="8" fillId="0" borderId="64" xfId="9364" applyNumberFormat="1" applyFont="1" applyFill="1" applyBorder="1" applyAlignment="1">
      <alignment horizontal="center" vertical="center" wrapText="1"/>
    </xf>
    <xf numFmtId="0" fontId="8" fillId="0" borderId="64" xfId="9364" applyFont="1" applyFill="1" applyBorder="1" applyAlignment="1">
      <alignment horizontal="left" vertical="center" wrapText="1"/>
    </xf>
    <xf numFmtId="0" fontId="78" fillId="0" borderId="64" xfId="4" applyFont="1" applyFill="1" applyBorder="1" applyAlignment="1">
      <alignment horizontal="left" vertical="center" wrapText="1"/>
    </xf>
    <xf numFmtId="0" fontId="78" fillId="0" borderId="64" xfId="993" applyFont="1" applyFill="1" applyBorder="1" applyAlignment="1">
      <alignment horizontal="center" vertical="center"/>
    </xf>
    <xf numFmtId="0" fontId="78" fillId="0" borderId="64" xfId="993" applyFont="1" applyFill="1" applyBorder="1" applyAlignment="1">
      <alignment wrapText="1"/>
    </xf>
    <xf numFmtId="3" fontId="78" fillId="0" borderId="64" xfId="6882" applyNumberFormat="1" applyFont="1" applyFill="1" applyBorder="1" applyAlignment="1">
      <alignment horizontal="right" vertical="center"/>
    </xf>
    <xf numFmtId="0" fontId="78" fillId="0" borderId="64" xfId="993" applyFont="1" applyFill="1" applyBorder="1" applyAlignment="1">
      <alignment horizontal="center"/>
    </xf>
    <xf numFmtId="0" fontId="78" fillId="0" borderId="64" xfId="993" applyFont="1" applyFill="1" applyBorder="1"/>
    <xf numFmtId="0" fontId="8" fillId="0" borderId="64" xfId="9364" applyFont="1" applyFill="1" applyBorder="1" applyAlignment="1">
      <alignment horizontal="center" vertical="center" wrapText="1"/>
    </xf>
    <xf numFmtId="0" fontId="8" fillId="0" borderId="64" xfId="1477" applyFont="1" applyFill="1" applyBorder="1" applyAlignment="1">
      <alignment vertical="center"/>
    </xf>
    <xf numFmtId="0" fontId="8" fillId="0" borderId="64" xfId="5157" applyFont="1" applyFill="1" applyBorder="1" applyAlignment="1">
      <alignment horizontal="center" vertical="center" wrapText="1"/>
    </xf>
    <xf numFmtId="49" fontId="8" fillId="0" borderId="64" xfId="1477" applyNumberFormat="1" applyFont="1" applyFill="1" applyBorder="1" applyAlignment="1">
      <alignment horizontal="center" vertical="center"/>
    </xf>
    <xf numFmtId="0" fontId="8" fillId="0" borderId="64" xfId="1477" applyFont="1" applyFill="1" applyBorder="1" applyAlignment="1">
      <alignment horizontal="left" vertical="center"/>
    </xf>
    <xf numFmtId="0" fontId="8" fillId="0" borderId="64" xfId="4695" applyFont="1" applyFill="1" applyBorder="1" applyAlignment="1">
      <alignment horizontal="center" vertical="center" wrapText="1"/>
    </xf>
    <xf numFmtId="0" fontId="8" fillId="0" borderId="64" xfId="4695" applyFont="1" applyFill="1" applyBorder="1" applyAlignment="1">
      <alignment horizontal="left" vertical="center" wrapText="1"/>
    </xf>
    <xf numFmtId="0" fontId="8" fillId="0" borderId="64" xfId="1392" applyFont="1" applyFill="1" applyBorder="1" applyAlignment="1">
      <alignment horizontal="left" vertical="center" wrapText="1"/>
    </xf>
    <xf numFmtId="0" fontId="8" fillId="0" borderId="64" xfId="8719" applyFont="1" applyFill="1" applyBorder="1" applyAlignment="1">
      <alignment horizontal="center" vertical="center"/>
    </xf>
    <xf numFmtId="0" fontId="8" fillId="0" borderId="64" xfId="8719" applyFont="1" applyFill="1" applyBorder="1" applyAlignment="1">
      <alignment vertical="center"/>
    </xf>
    <xf numFmtId="49" fontId="8" fillId="0" borderId="64" xfId="8" applyNumberFormat="1" applyFont="1" applyFill="1" applyBorder="1" applyAlignment="1">
      <alignment vertical="center" wrapText="1"/>
    </xf>
    <xf numFmtId="49" fontId="8" fillId="0" borderId="64" xfId="4695" applyNumberFormat="1" applyFont="1" applyFill="1" applyBorder="1" applyAlignment="1">
      <alignment horizontal="left" vertical="center" wrapText="1"/>
    </xf>
    <xf numFmtId="0" fontId="8" fillId="0" borderId="64" xfId="4695" applyFont="1" applyFill="1" applyBorder="1" applyAlignment="1">
      <alignment vertical="center" wrapText="1"/>
    </xf>
    <xf numFmtId="0" fontId="78" fillId="0" borderId="64" xfId="976" applyFont="1" applyFill="1" applyBorder="1" applyAlignment="1">
      <alignment horizontal="center" vertical="center" wrapText="1"/>
    </xf>
    <xf numFmtId="0" fontId="78" fillId="0" borderId="64" xfId="976" applyFont="1" applyFill="1" applyBorder="1" applyAlignment="1">
      <alignment horizontal="left" vertical="center" wrapText="1"/>
    </xf>
    <xf numFmtId="3" fontId="8" fillId="0" borderId="64" xfId="4" applyNumberFormat="1" applyFont="1" applyFill="1" applyBorder="1"/>
    <xf numFmtId="10" fontId="8" fillId="0" borderId="64" xfId="11042" applyNumberFormat="1" applyFont="1" applyFill="1" applyBorder="1" applyAlignment="1">
      <alignment horizontal="right" vertical="center"/>
    </xf>
    <xf numFmtId="0" fontId="8" fillId="0" borderId="64" xfId="4" applyFont="1" applyFill="1" applyBorder="1" applyAlignment="1">
      <alignment horizontal="center" vertical="center"/>
    </xf>
    <xf numFmtId="0" fontId="8" fillId="0" borderId="64" xfId="4" quotePrefix="1" applyFont="1" applyFill="1" applyBorder="1" applyAlignment="1">
      <alignment horizontal="left" vertical="center" wrapText="1"/>
    </xf>
    <xf numFmtId="3" fontId="78" fillId="0" borderId="64" xfId="8" applyNumberFormat="1" applyFont="1" applyFill="1" applyBorder="1" applyAlignment="1">
      <alignment horizontal="right" vertical="center" wrapText="1"/>
    </xf>
    <xf numFmtId="1" fontId="8" fillId="14" borderId="47" xfId="1477" applyNumberFormat="1" applyFont="1" applyFill="1" applyBorder="1" applyAlignment="1">
      <alignment vertical="top"/>
    </xf>
    <xf numFmtId="49" fontId="8" fillId="14" borderId="47" xfId="7791" applyNumberFormat="1" applyFont="1" applyFill="1" applyBorder="1" applyAlignment="1">
      <alignment vertical="top" wrapText="1"/>
    </xf>
    <xf numFmtId="0" fontId="8" fillId="14" borderId="47" xfId="1477" applyFont="1" applyFill="1" applyBorder="1" applyAlignment="1">
      <alignment vertical="top"/>
    </xf>
    <xf numFmtId="0" fontId="8" fillId="14" borderId="47" xfId="1477" applyFont="1" applyFill="1" applyBorder="1" applyAlignment="1">
      <alignment vertical="top" wrapText="1"/>
    </xf>
    <xf numFmtId="0" fontId="8" fillId="14" borderId="47" xfId="7498" applyFont="1" applyFill="1" applyBorder="1" applyAlignment="1">
      <alignment vertical="top" wrapText="1"/>
    </xf>
    <xf numFmtId="49" fontId="8" fillId="14" borderId="47" xfId="6882" applyNumberFormat="1" applyFont="1" applyFill="1" applyBorder="1" applyAlignment="1">
      <alignment vertical="top" wrapText="1"/>
    </xf>
    <xf numFmtId="0" fontId="8" fillId="14" borderId="47" xfId="1392" applyFont="1" applyFill="1" applyBorder="1" applyAlignment="1">
      <alignment vertical="top" wrapText="1"/>
    </xf>
    <xf numFmtId="0" fontId="78" fillId="14" borderId="47" xfId="955" applyFont="1" applyFill="1" applyBorder="1" applyAlignment="1">
      <alignment vertical="top" wrapText="1"/>
    </xf>
    <xf numFmtId="0" fontId="8" fillId="14" borderId="47" xfId="955" applyFont="1" applyFill="1" applyBorder="1" applyAlignment="1">
      <alignment vertical="top" wrapText="1"/>
    </xf>
    <xf numFmtId="0" fontId="8" fillId="14" borderId="47" xfId="962" applyFont="1" applyFill="1" applyBorder="1" applyAlignment="1">
      <alignment vertical="top" wrapText="1"/>
    </xf>
    <xf numFmtId="0" fontId="41" fillId="14" borderId="47" xfId="4" applyFont="1" applyFill="1" applyBorder="1" applyAlignment="1">
      <alignment vertical="top" wrapText="1"/>
    </xf>
    <xf numFmtId="0" fontId="8" fillId="14" borderId="47" xfId="4" applyFont="1" applyFill="1" applyBorder="1" applyAlignment="1">
      <alignment vertical="top" wrapText="1"/>
    </xf>
    <xf numFmtId="0" fontId="8" fillId="14" borderId="47" xfId="4624" applyFont="1" applyFill="1" applyBorder="1" applyAlignment="1">
      <alignment horizontal="left" vertical="top" wrapText="1"/>
    </xf>
    <xf numFmtId="0" fontId="8" fillId="14" borderId="47" xfId="1482" applyFont="1" applyFill="1" applyBorder="1" applyAlignment="1">
      <alignment horizontal="left" vertical="top" wrapText="1"/>
    </xf>
    <xf numFmtId="0" fontId="8" fillId="14" borderId="47" xfId="6906" applyFont="1" applyFill="1" applyBorder="1" applyAlignment="1">
      <alignment horizontal="left" vertical="top" wrapText="1"/>
    </xf>
    <xf numFmtId="3" fontId="8" fillId="14" borderId="47" xfId="12523" applyNumberFormat="1" applyFont="1" applyFill="1" applyBorder="1" applyAlignment="1">
      <alignment horizontal="left" vertical="top" wrapText="1"/>
    </xf>
    <xf numFmtId="0" fontId="8" fillId="14" borderId="47" xfId="6994" applyFont="1" applyFill="1" applyBorder="1" applyAlignment="1">
      <alignment horizontal="left" vertical="top" wrapText="1"/>
    </xf>
    <xf numFmtId="0" fontId="8" fillId="14" borderId="47" xfId="12522" applyFont="1" applyFill="1" applyBorder="1" applyAlignment="1">
      <alignment horizontal="left" vertical="top"/>
    </xf>
    <xf numFmtId="0" fontId="8" fillId="14" borderId="47" xfId="6883" applyFont="1" applyFill="1" applyBorder="1" applyAlignment="1">
      <alignment horizontal="left" vertical="top" wrapText="1"/>
    </xf>
    <xf numFmtId="164" fontId="8" fillId="0" borderId="0" xfId="11414" applyNumberFormat="1" applyFont="1" applyFill="1" applyBorder="1" applyAlignment="1">
      <alignment horizontal="right" vertical="center"/>
    </xf>
    <xf numFmtId="164" fontId="12" fillId="0" borderId="0" xfId="11414" applyNumberFormat="1" applyFont="1" applyFill="1" applyBorder="1" applyAlignment="1">
      <alignment horizontal="right" vertical="center"/>
    </xf>
    <xf numFmtId="3" fontId="78" fillId="0" borderId="0" xfId="11354" applyNumberFormat="1" applyFont="1" applyFill="1" applyBorder="1" applyAlignment="1" applyProtection="1">
      <alignment vertical="center"/>
    </xf>
    <xf numFmtId="3" fontId="78" fillId="0" borderId="0" xfId="986" applyNumberFormat="1" applyFont="1" applyFill="1" applyAlignment="1">
      <alignment vertical="center"/>
    </xf>
    <xf numFmtId="0" fontId="81" fillId="0" borderId="0" xfId="986" applyFont="1" applyFill="1" applyAlignment="1">
      <alignment horizontal="right" vertical="center"/>
    </xf>
    <xf numFmtId="0" fontId="81" fillId="0" borderId="0" xfId="986" applyFont="1" applyFill="1" applyAlignment="1">
      <alignment vertical="center"/>
    </xf>
    <xf numFmtId="0" fontId="76" fillId="0" borderId="0" xfId="986" applyFont="1" applyFill="1" applyAlignment="1">
      <alignment vertical="center"/>
    </xf>
    <xf numFmtId="49" fontId="8" fillId="0" borderId="0" xfId="4" applyNumberFormat="1" applyFont="1" applyFill="1" applyAlignment="1">
      <alignment vertical="center"/>
    </xf>
    <xf numFmtId="3" fontId="78" fillId="0" borderId="0" xfId="5225" applyNumberFormat="1" applyFont="1" applyFill="1" applyAlignment="1">
      <alignment vertical="center"/>
    </xf>
    <xf numFmtId="3" fontId="78" fillId="0" borderId="0" xfId="11354" applyNumberFormat="1" applyFont="1" applyFill="1" applyBorder="1" applyAlignment="1" applyProtection="1">
      <alignment horizontal="left" vertical="center"/>
    </xf>
    <xf numFmtId="3" fontId="78" fillId="0" borderId="0" xfId="5225" applyNumberFormat="1" applyFont="1" applyFill="1" applyAlignment="1">
      <alignment horizontal="right" vertical="center"/>
    </xf>
    <xf numFmtId="3" fontId="12" fillId="0" borderId="0" xfId="5225" applyNumberFormat="1" applyFont="1" applyFill="1" applyAlignment="1">
      <alignment horizontal="right" vertical="center"/>
    </xf>
    <xf numFmtId="0" fontId="8" fillId="0" borderId="0" xfId="5225" applyFont="1" applyFill="1" applyAlignment="1">
      <alignment horizontal="left" vertical="center"/>
    </xf>
    <xf numFmtId="0" fontId="12" fillId="0" borderId="0" xfId="5225" applyFont="1" applyFill="1" applyAlignment="1">
      <alignment horizontal="left" vertical="center"/>
    </xf>
    <xf numFmtId="3" fontId="78" fillId="0" borderId="0" xfId="5225" applyNumberFormat="1" applyFont="1" applyFill="1" applyAlignment="1">
      <alignment horizontal="center" vertical="center"/>
    </xf>
    <xf numFmtId="0" fontId="12" fillId="0" borderId="64" xfId="11623" applyFont="1" applyFill="1" applyBorder="1" applyAlignment="1">
      <alignment horizontal="center" vertical="center" wrapText="1"/>
    </xf>
    <xf numFmtId="0" fontId="8" fillId="0" borderId="49" xfId="5225" applyFont="1" applyFill="1" applyBorder="1" applyAlignment="1">
      <alignment vertical="center"/>
    </xf>
    <xf numFmtId="0" fontId="12" fillId="0" borderId="64" xfId="5225" applyFont="1" applyFill="1" applyBorder="1" applyAlignment="1">
      <alignment vertical="center"/>
    </xf>
    <xf numFmtId="3" fontId="78" fillId="0" borderId="64" xfId="5225" applyNumberFormat="1" applyFont="1" applyFill="1" applyBorder="1" applyAlignment="1">
      <alignment vertical="center"/>
    </xf>
    <xf numFmtId="0" fontId="10" fillId="0" borderId="0" xfId="986" applyFont="1" applyFill="1" applyAlignment="1">
      <alignment horizontal="right" vertical="center"/>
    </xf>
    <xf numFmtId="0" fontId="10" fillId="0" borderId="0" xfId="986" applyFont="1" applyFill="1" applyAlignment="1">
      <alignment vertical="center"/>
    </xf>
    <xf numFmtId="0" fontId="55" fillId="0" borderId="0" xfId="986" applyFont="1" applyFill="1" applyAlignment="1">
      <alignment vertical="center"/>
    </xf>
    <xf numFmtId="0" fontId="118" fillId="0" borderId="64" xfId="5225" applyFont="1" applyFill="1" applyBorder="1" applyAlignment="1">
      <alignment horizontal="left" vertical="center"/>
    </xf>
    <xf numFmtId="0" fontId="118" fillId="0" borderId="64" xfId="5225" applyFont="1" applyFill="1" applyBorder="1" applyAlignment="1">
      <alignment vertical="center"/>
    </xf>
    <xf numFmtId="3" fontId="118" fillId="0" borderId="49" xfId="6871" applyNumberFormat="1" applyFont="1" applyFill="1" applyBorder="1" applyAlignment="1">
      <alignment vertical="center"/>
    </xf>
    <xf numFmtId="3" fontId="118" fillId="0" borderId="64" xfId="6871" applyNumberFormat="1" applyFont="1" applyFill="1" applyBorder="1" applyAlignment="1">
      <alignment vertical="center"/>
    </xf>
    <xf numFmtId="3" fontId="118" fillId="0" borderId="0" xfId="986" applyNumberFormat="1" applyFont="1" applyFill="1" applyAlignment="1">
      <alignment horizontal="right" vertical="center"/>
    </xf>
    <xf numFmtId="0" fontId="118" fillId="0" borderId="0" xfId="986" applyFont="1" applyFill="1" applyAlignment="1">
      <alignment vertical="center"/>
    </xf>
    <xf numFmtId="0" fontId="158" fillId="0" borderId="0" xfId="986" applyFont="1" applyFill="1" applyAlignment="1">
      <alignment vertical="center"/>
    </xf>
    <xf numFmtId="16" fontId="8" fillId="0" borderId="64" xfId="5225" applyNumberFormat="1" applyFont="1" applyFill="1" applyBorder="1" applyAlignment="1">
      <alignment horizontal="left" vertical="center"/>
    </xf>
    <xf numFmtId="16" fontId="10" fillId="0" borderId="64" xfId="5225" quotePrefix="1" applyNumberFormat="1" applyFont="1" applyFill="1" applyBorder="1" applyAlignment="1">
      <alignment vertical="center"/>
    </xf>
    <xf numFmtId="3" fontId="78" fillId="0" borderId="64" xfId="6871" applyNumberFormat="1" applyFont="1" applyFill="1" applyBorder="1" applyAlignment="1">
      <alignment vertical="center"/>
    </xf>
    <xf numFmtId="0" fontId="8" fillId="0" borderId="64" xfId="4700" applyFont="1" applyFill="1" applyBorder="1" applyAlignment="1">
      <alignment horizontal="center" vertical="center"/>
    </xf>
    <xf numFmtId="0" fontId="12" fillId="0" borderId="64" xfId="7861" applyFont="1" applyFill="1" applyBorder="1" applyAlignment="1">
      <alignment vertical="center" wrapText="1"/>
    </xf>
    <xf numFmtId="3" fontId="78" fillId="0" borderId="64" xfId="6871" applyNumberFormat="1" applyFont="1" applyFill="1" applyBorder="1" applyAlignment="1">
      <alignment horizontal="right" vertical="center"/>
    </xf>
    <xf numFmtId="3" fontId="78" fillId="0" borderId="64" xfId="5225" applyNumberFormat="1" applyFont="1" applyFill="1" applyBorder="1" applyAlignment="1">
      <alignment horizontal="right" vertical="center"/>
    </xf>
    <xf numFmtId="3" fontId="118" fillId="0" borderId="0" xfId="986" applyNumberFormat="1" applyFont="1" applyFill="1" applyAlignment="1">
      <alignment horizontal="left" vertical="center"/>
    </xf>
    <xf numFmtId="3" fontId="8" fillId="0" borderId="64" xfId="6871" applyNumberFormat="1" applyFont="1" applyFill="1" applyBorder="1" applyAlignment="1">
      <alignment horizontal="right" vertical="center"/>
    </xf>
    <xf numFmtId="3" fontId="8" fillId="0" borderId="64" xfId="5225" applyNumberFormat="1" applyFont="1" applyFill="1" applyBorder="1" applyAlignment="1">
      <alignment horizontal="right" vertical="center"/>
    </xf>
    <xf numFmtId="0" fontId="8" fillId="0" borderId="64" xfId="914" applyFont="1" applyFill="1" applyBorder="1" applyAlignment="1">
      <alignment horizontal="center" vertical="center" wrapText="1"/>
    </xf>
    <xf numFmtId="0" fontId="12" fillId="0" borderId="64" xfId="914" applyFont="1" applyFill="1" applyBorder="1" applyAlignment="1">
      <alignment horizontal="left" vertical="center" wrapText="1"/>
    </xf>
    <xf numFmtId="0" fontId="12" fillId="0" borderId="64" xfId="4700" applyFont="1" applyFill="1" applyBorder="1" applyAlignment="1">
      <alignment horizontal="left" vertical="center"/>
    </xf>
    <xf numFmtId="0" fontId="8" fillId="0" borderId="64" xfId="4565" applyFont="1" applyFill="1" applyBorder="1" applyAlignment="1">
      <alignment horizontal="center" vertical="center" wrapText="1"/>
    </xf>
    <xf numFmtId="0" fontId="12" fillId="0" borderId="64" xfId="4565" applyFont="1" applyFill="1" applyBorder="1" applyAlignment="1">
      <alignment horizontal="left" vertical="center" wrapText="1"/>
    </xf>
    <xf numFmtId="0" fontId="8" fillId="0" borderId="64" xfId="5292" applyFont="1" applyFill="1" applyBorder="1" applyAlignment="1">
      <alignment horizontal="center" vertical="center" wrapText="1"/>
    </xf>
    <xf numFmtId="0" fontId="12" fillId="0" borderId="64" xfId="5292" applyFont="1" applyFill="1" applyBorder="1" applyAlignment="1">
      <alignment horizontal="left" vertical="center" wrapText="1"/>
    </xf>
    <xf numFmtId="49" fontId="8" fillId="0" borderId="64" xfId="12553" applyNumberFormat="1" applyFont="1" applyFill="1" applyBorder="1" applyAlignment="1">
      <alignment horizontal="center" vertical="center" wrapText="1"/>
    </xf>
    <xf numFmtId="0" fontId="12" fillId="0" borderId="64" xfId="12553" applyFont="1" applyFill="1" applyBorder="1" applyAlignment="1">
      <alignment vertical="center" wrapText="1"/>
    </xf>
    <xf numFmtId="0" fontId="8" fillId="0" borderId="64" xfId="6219" applyFont="1" applyFill="1" applyBorder="1" applyAlignment="1">
      <alignment horizontal="center" vertical="center" wrapText="1"/>
    </xf>
    <xf numFmtId="0" fontId="12" fillId="0" borderId="64" xfId="6219" applyFont="1" applyFill="1" applyBorder="1" applyAlignment="1">
      <alignment vertical="center" wrapText="1"/>
    </xf>
    <xf numFmtId="0" fontId="8" fillId="0" borderId="64" xfId="1452" applyFont="1" applyFill="1" applyBorder="1" applyAlignment="1">
      <alignment horizontal="center" vertical="center"/>
    </xf>
    <xf numFmtId="0" fontId="8" fillId="0" borderId="64" xfId="10168" applyFont="1" applyFill="1" applyBorder="1" applyAlignment="1">
      <alignment horizontal="center" vertical="center" wrapText="1"/>
    </xf>
    <xf numFmtId="0" fontId="12" fillId="0" borderId="64" xfId="10168" applyFont="1" applyFill="1" applyBorder="1" applyAlignment="1">
      <alignment horizontal="left" vertical="center" wrapText="1"/>
    </xf>
    <xf numFmtId="0" fontId="12" fillId="0" borderId="64" xfId="5225" applyFont="1" applyFill="1" applyBorder="1" applyAlignment="1">
      <alignment horizontal="left" vertical="center" wrapText="1"/>
    </xf>
    <xf numFmtId="0" fontId="8" fillId="0" borderId="64" xfId="5225" applyFont="1" applyFill="1" applyBorder="1" applyAlignment="1">
      <alignment horizontal="center" vertical="center"/>
    </xf>
    <xf numFmtId="0" fontId="8" fillId="0" borderId="64" xfId="4700" applyFont="1" applyFill="1" applyBorder="1" applyAlignment="1">
      <alignment horizontal="left" vertical="center"/>
    </xf>
    <xf numFmtId="0" fontId="8" fillId="0" borderId="64" xfId="5225" applyFont="1" applyFill="1" applyBorder="1" applyAlignment="1">
      <alignment vertical="center"/>
    </xf>
    <xf numFmtId="3" fontId="118" fillId="0" borderId="64" xfId="6871" applyNumberFormat="1" applyFont="1" applyFill="1" applyBorder="1" applyAlignment="1">
      <alignment horizontal="right" vertical="center"/>
    </xf>
    <xf numFmtId="3" fontId="118" fillId="0" borderId="64" xfId="5225" applyNumberFormat="1" applyFont="1" applyFill="1" applyBorder="1" applyAlignment="1">
      <alignment horizontal="right" vertical="center"/>
    </xf>
    <xf numFmtId="16" fontId="78" fillId="0" borderId="64" xfId="5225" applyNumberFormat="1" applyFont="1" applyFill="1" applyBorder="1" applyAlignment="1">
      <alignment horizontal="left" vertical="center"/>
    </xf>
    <xf numFmtId="16" fontId="10" fillId="0" borderId="64" xfId="5225" quotePrefix="1" applyNumberFormat="1" applyFont="1" applyFill="1" applyBorder="1" applyAlignment="1">
      <alignment horizontal="left" vertical="center"/>
    </xf>
    <xf numFmtId="16" fontId="8" fillId="0" borderId="64" xfId="5225" applyNumberFormat="1" applyFont="1" applyFill="1" applyBorder="1" applyAlignment="1">
      <alignment horizontal="center" vertical="center"/>
    </xf>
    <xf numFmtId="16" fontId="12" fillId="0" borderId="64" xfId="5225" quotePrefix="1" applyNumberFormat="1" applyFont="1" applyFill="1" applyBorder="1" applyAlignment="1">
      <alignment horizontal="left" vertical="center"/>
    </xf>
    <xf numFmtId="0" fontId="78" fillId="0" borderId="64" xfId="986" applyFont="1" applyFill="1" applyBorder="1" applyAlignment="1">
      <alignment vertical="center"/>
    </xf>
    <xf numFmtId="0" fontId="12" fillId="0" borderId="64" xfId="4700" applyFont="1" applyFill="1" applyBorder="1" applyAlignment="1">
      <alignment horizontal="left" vertical="center" wrapText="1"/>
    </xf>
    <xf numFmtId="3" fontId="78" fillId="0" borderId="64" xfId="986" applyNumberFormat="1" applyFont="1" applyFill="1" applyBorder="1" applyAlignment="1">
      <alignment vertical="center"/>
    </xf>
    <xf numFmtId="0" fontId="8" fillId="0" borderId="64" xfId="10118" applyFont="1" applyFill="1" applyBorder="1" applyAlignment="1">
      <alignment horizontal="center" vertical="center"/>
    </xf>
    <xf numFmtId="0" fontId="12" fillId="0" borderId="64" xfId="4700" applyFont="1" applyFill="1" applyBorder="1" applyAlignment="1">
      <alignment vertical="center"/>
    </xf>
    <xf numFmtId="0" fontId="12" fillId="0" borderId="64" xfId="4700" applyFont="1" applyFill="1" applyBorder="1" applyAlignment="1">
      <alignment vertical="center" wrapText="1"/>
    </xf>
    <xf numFmtId="0" fontId="12" fillId="0" borderId="64" xfId="4566" applyFont="1" applyFill="1" applyBorder="1" applyAlignment="1" applyProtection="1">
      <alignment vertical="center" wrapText="1" readingOrder="1"/>
      <protection locked="0"/>
    </xf>
    <xf numFmtId="0" fontId="96" fillId="0" borderId="64" xfId="5225" applyFont="1" applyFill="1" applyBorder="1" applyAlignment="1">
      <alignment vertical="center"/>
    </xf>
    <xf numFmtId="3" fontId="96" fillId="0" borderId="64" xfId="6871" applyNumberFormat="1" applyFont="1" applyFill="1" applyBorder="1" applyAlignment="1">
      <alignment vertical="center"/>
    </xf>
    <xf numFmtId="4" fontId="118" fillId="0" borderId="0" xfId="986" applyNumberFormat="1" applyFont="1" applyFill="1" applyAlignment="1">
      <alignment horizontal="right" vertical="center"/>
    </xf>
    <xf numFmtId="0" fontId="8" fillId="0" borderId="64" xfId="4700" applyFont="1" applyFill="1" applyBorder="1" applyAlignment="1">
      <alignment horizontal="center" vertical="top"/>
    </xf>
    <xf numFmtId="0" fontId="12" fillId="0" borderId="64" xfId="4700" applyFont="1" applyFill="1" applyBorder="1" applyAlignment="1">
      <alignment horizontal="left" vertical="top" wrapText="1"/>
    </xf>
    <xf numFmtId="3" fontId="78" fillId="0" borderId="64" xfId="6871" applyNumberFormat="1" applyFont="1" applyFill="1" applyBorder="1" applyAlignment="1">
      <alignment horizontal="right" vertical="top"/>
    </xf>
    <xf numFmtId="3" fontId="78" fillId="0" borderId="64" xfId="5225" applyNumberFormat="1" applyFont="1" applyFill="1" applyBorder="1" applyAlignment="1">
      <alignment horizontal="right" vertical="top"/>
    </xf>
    <xf numFmtId="3" fontId="118" fillId="0" borderId="0" xfId="986" applyNumberFormat="1" applyFont="1" applyFill="1" applyAlignment="1">
      <alignment horizontal="left" vertical="top"/>
    </xf>
    <xf numFmtId="0" fontId="10" fillId="0" borderId="0" xfId="986" applyFont="1" applyFill="1" applyAlignment="1">
      <alignment vertical="top"/>
    </xf>
    <xf numFmtId="0" fontId="55" fillId="0" borderId="0" xfId="986" applyFont="1" applyFill="1" applyAlignment="1">
      <alignment vertical="top"/>
    </xf>
    <xf numFmtId="0" fontId="8" fillId="0" borderId="64" xfId="6219" applyFont="1" applyFill="1" applyBorder="1" applyAlignment="1">
      <alignment horizontal="center" vertical="top" wrapText="1"/>
    </xf>
    <xf numFmtId="0" fontId="12" fillId="0" borderId="64" xfId="6219" applyFont="1" applyFill="1" applyBorder="1" applyAlignment="1">
      <alignment vertical="top" wrapText="1"/>
    </xf>
    <xf numFmtId="0" fontId="8" fillId="0" borderId="64" xfId="7861" applyFont="1" applyFill="1" applyBorder="1" applyAlignment="1">
      <alignment horizontal="center" vertical="center" wrapText="1"/>
    </xf>
    <xf numFmtId="0" fontId="8" fillId="0" borderId="64" xfId="986" applyFont="1" applyFill="1" applyBorder="1" applyAlignment="1">
      <alignment vertical="center"/>
    </xf>
    <xf numFmtId="0" fontId="8" fillId="0" borderId="64" xfId="8970" applyFont="1" applyFill="1" applyBorder="1" applyAlignment="1">
      <alignment horizontal="center" vertical="center" wrapText="1"/>
    </xf>
    <xf numFmtId="0" fontId="12" fillId="0" borderId="64" xfId="8970" applyFont="1" applyFill="1" applyBorder="1" applyAlignment="1">
      <alignment horizontal="left" vertical="center" wrapText="1"/>
    </xf>
    <xf numFmtId="0" fontId="8" fillId="0" borderId="64" xfId="12580" applyFont="1" applyFill="1" applyBorder="1" applyAlignment="1">
      <alignment horizontal="center" vertical="center"/>
    </xf>
    <xf numFmtId="0" fontId="12" fillId="0" borderId="64" xfId="9013" applyFont="1" applyFill="1" applyBorder="1" applyAlignment="1">
      <alignment horizontal="left" vertical="center" wrapText="1"/>
    </xf>
    <xf numFmtId="16" fontId="78" fillId="0" borderId="64" xfId="5225" applyNumberFormat="1" applyFont="1" applyFill="1" applyBorder="1" applyAlignment="1">
      <alignment vertical="center"/>
    </xf>
    <xf numFmtId="49" fontId="12" fillId="0" borderId="64" xfId="4700" applyNumberFormat="1" applyFont="1" applyFill="1" applyBorder="1" applyAlignment="1">
      <alignment vertical="center" wrapText="1"/>
    </xf>
    <xf numFmtId="0" fontId="12" fillId="0" borderId="64" xfId="5225" applyFont="1" applyFill="1" applyBorder="1" applyAlignment="1">
      <alignment vertical="center" wrapText="1"/>
    </xf>
    <xf numFmtId="49" fontId="12" fillId="0" borderId="64" xfId="4700" applyNumberFormat="1" applyFont="1" applyFill="1" applyBorder="1" applyAlignment="1">
      <alignment vertical="top" wrapText="1"/>
    </xf>
    <xf numFmtId="0" fontId="12" fillId="0" borderId="52" xfId="5225" applyFont="1" applyFill="1" applyBorder="1" applyAlignment="1">
      <alignment vertical="center"/>
    </xf>
    <xf numFmtId="3" fontId="78" fillId="0" borderId="64" xfId="986" applyNumberFormat="1" applyFont="1" applyFill="1" applyBorder="1" applyAlignment="1">
      <alignment horizontal="right" vertical="center"/>
    </xf>
    <xf numFmtId="49" fontId="8" fillId="0" borderId="64" xfId="5225" applyNumberFormat="1" applyFont="1" applyFill="1" applyBorder="1" applyAlignment="1">
      <alignment horizontal="center" vertical="center"/>
    </xf>
    <xf numFmtId="0" fontId="12" fillId="0" borderId="49" xfId="5225" applyFont="1" applyFill="1" applyBorder="1" applyAlignment="1">
      <alignment vertical="center" wrapText="1"/>
    </xf>
    <xf numFmtId="0" fontId="78" fillId="0" borderId="64" xfId="986" applyFont="1" applyFill="1" applyBorder="1" applyAlignment="1">
      <alignment horizontal="center" vertical="center" wrapText="1"/>
    </xf>
    <xf numFmtId="0" fontId="10" fillId="0" borderId="64" xfId="986" applyFont="1" applyFill="1" applyBorder="1" applyAlignment="1">
      <alignment vertical="center" wrapText="1"/>
    </xf>
    <xf numFmtId="0" fontId="8" fillId="0" borderId="49" xfId="5225" applyFont="1" applyFill="1" applyBorder="1" applyAlignment="1">
      <alignment horizontal="center" vertical="center"/>
    </xf>
    <xf numFmtId="49" fontId="12" fillId="0" borderId="50" xfId="4700" applyNumberFormat="1" applyFont="1" applyFill="1" applyBorder="1" applyAlignment="1">
      <alignment vertical="center" wrapText="1"/>
    </xf>
    <xf numFmtId="3" fontId="110" fillId="0" borderId="64" xfId="6871" applyNumberFormat="1" applyFont="1" applyFill="1" applyBorder="1" applyAlignment="1">
      <alignment vertical="center"/>
    </xf>
    <xf numFmtId="0" fontId="80" fillId="0" borderId="0" xfId="986" applyFont="1" applyFill="1" applyAlignment="1">
      <alignment vertical="center"/>
    </xf>
    <xf numFmtId="49" fontId="8" fillId="0" borderId="0" xfId="11355" applyNumberFormat="1" applyFont="1" applyBorder="1" applyAlignment="1" applyProtection="1">
      <alignment vertical="center"/>
    </xf>
    <xf numFmtId="165" fontId="8" fillId="0" borderId="0" xfId="11355" applyNumberFormat="1" applyFont="1" applyBorder="1" applyAlignment="1" applyProtection="1">
      <alignment vertical="center"/>
    </xf>
    <xf numFmtId="49" fontId="5" fillId="14" borderId="0" xfId="4" applyNumberFormat="1" applyFont="1" applyFill="1" applyAlignment="1">
      <alignment vertical="center"/>
    </xf>
    <xf numFmtId="0" fontId="41" fillId="0" borderId="0" xfId="4" applyFont="1" applyFill="1" applyAlignment="1">
      <alignment vertical="center" wrapText="1"/>
    </xf>
    <xf numFmtId="0" fontId="8" fillId="0" borderId="0" xfId="1477" applyFont="1" applyFill="1" applyAlignment="1">
      <alignment vertical="center" wrapText="1"/>
    </xf>
    <xf numFmtId="2" fontId="41" fillId="0" borderId="64" xfId="8970" applyNumberFormat="1" applyFont="1" applyFill="1" applyBorder="1" applyAlignment="1">
      <alignment horizontal="left" vertical="center"/>
    </xf>
    <xf numFmtId="0" fontId="78" fillId="0" borderId="64" xfId="8970" applyFont="1" applyFill="1" applyBorder="1" applyAlignment="1">
      <alignment horizontal="left" vertical="center" wrapText="1"/>
    </xf>
    <xf numFmtId="3" fontId="154" fillId="0" borderId="0" xfId="985" applyNumberFormat="1" applyFont="1" applyFill="1" applyAlignment="1">
      <alignment vertical="center"/>
    </xf>
    <xf numFmtId="2" fontId="41" fillId="0" borderId="64" xfId="985" applyNumberFormat="1" applyFont="1" applyFill="1" applyBorder="1" applyAlignment="1">
      <alignment vertical="center"/>
    </xf>
    <xf numFmtId="0" fontId="10" fillId="0" borderId="50" xfId="8970" applyFont="1" applyFill="1" applyBorder="1" applyAlignment="1">
      <alignment vertical="center"/>
    </xf>
    <xf numFmtId="2" fontId="150" fillId="0" borderId="64" xfId="985" applyNumberFormat="1" applyFont="1" applyFill="1" applyBorder="1" applyAlignment="1">
      <alignment vertical="center"/>
    </xf>
    <xf numFmtId="0" fontId="118" fillId="0" borderId="50" xfId="5257" applyFont="1" applyFill="1" applyBorder="1" applyAlignment="1">
      <alignment vertical="center" wrapText="1"/>
    </xf>
    <xf numFmtId="3" fontId="110" fillId="0" borderId="64" xfId="8970" applyNumberFormat="1" applyFont="1" applyFill="1" applyBorder="1" applyAlignment="1">
      <alignment horizontal="right" vertical="center"/>
    </xf>
    <xf numFmtId="0" fontId="159" fillId="0" borderId="0" xfId="985" applyFont="1" applyFill="1" applyAlignment="1">
      <alignment vertical="center"/>
    </xf>
    <xf numFmtId="2" fontId="159" fillId="0" borderId="0" xfId="985" applyNumberFormat="1" applyFont="1" applyFill="1" applyAlignment="1">
      <alignment vertical="center"/>
    </xf>
    <xf numFmtId="49" fontId="118" fillId="0" borderId="64" xfId="8970" applyNumberFormat="1" applyFont="1" applyFill="1" applyBorder="1" applyAlignment="1">
      <alignment vertical="center" wrapText="1"/>
    </xf>
    <xf numFmtId="16" fontId="41" fillId="0" borderId="64" xfId="8970" applyNumberFormat="1" applyFont="1" applyFill="1" applyBorder="1" applyAlignment="1">
      <alignment vertical="center" wrapText="1"/>
    </xf>
    <xf numFmtId="165" fontId="149" fillId="0" borderId="0" xfId="11352" applyNumberFormat="1" applyFont="1" applyBorder="1" applyAlignment="1" applyProtection="1">
      <alignment horizontal="left" vertical="center"/>
    </xf>
    <xf numFmtId="165" fontId="95" fillId="0" borderId="0" xfId="11352" applyNumberFormat="1" applyFont="1" applyBorder="1" applyAlignment="1" applyProtection="1">
      <alignment horizontal="left" vertical="center"/>
    </xf>
    <xf numFmtId="165" fontId="149" fillId="0" borderId="0" xfId="11352" applyNumberFormat="1" applyFont="1" applyFill="1" applyBorder="1" applyAlignment="1" applyProtection="1">
      <alignment horizontal="left" vertical="center"/>
    </xf>
    <xf numFmtId="165" fontId="95" fillId="0" borderId="0" xfId="11352" applyNumberFormat="1" applyFont="1" applyFill="1" applyBorder="1" applyAlignment="1" applyProtection="1">
      <alignment horizontal="left" vertical="center"/>
    </xf>
    <xf numFmtId="165" fontId="149" fillId="14" borderId="0" xfId="11352" applyNumberFormat="1" applyFont="1" applyFill="1" applyBorder="1" applyAlignment="1" applyProtection="1">
      <alignment horizontal="left" vertical="center"/>
    </xf>
    <xf numFmtId="165" fontId="95" fillId="0" borderId="69" xfId="11352" applyNumberFormat="1" applyFont="1" applyBorder="1" applyAlignment="1" applyProtection="1">
      <alignment horizontal="left" vertical="center"/>
    </xf>
    <xf numFmtId="164" fontId="41" fillId="14" borderId="0" xfId="11407" applyNumberFormat="1" applyFont="1" applyFill="1" applyBorder="1" applyAlignment="1">
      <alignment horizontal="center" vertical="center"/>
    </xf>
    <xf numFmtId="0" fontId="97" fillId="0" borderId="0" xfId="0" applyFont="1"/>
    <xf numFmtId="0" fontId="149" fillId="0" borderId="0" xfId="0" applyFont="1" applyBorder="1"/>
    <xf numFmtId="0" fontId="97" fillId="0" borderId="0" xfId="0" applyFont="1" applyBorder="1"/>
    <xf numFmtId="0" fontId="149" fillId="0" borderId="29" xfId="0" applyFont="1" applyBorder="1"/>
    <xf numFmtId="0" fontId="97" fillId="0" borderId="29" xfId="0" applyFont="1" applyBorder="1"/>
    <xf numFmtId="3" fontId="8" fillId="0" borderId="47" xfId="2549" applyNumberFormat="1" applyFont="1" applyBorder="1" applyAlignment="1">
      <alignment horizontal="center" vertical="top"/>
    </xf>
    <xf numFmtId="0" fontId="8" fillId="0" borderId="47" xfId="2549" applyFont="1" applyBorder="1" applyAlignment="1">
      <alignment horizontal="left" vertical="top" wrapText="1"/>
    </xf>
    <xf numFmtId="3" fontId="8" fillId="0" borderId="47" xfId="12" applyNumberFormat="1" applyFont="1" applyBorder="1" applyAlignment="1">
      <alignment horizontal="center" vertical="top" wrapText="1"/>
    </xf>
    <xf numFmtId="0" fontId="8" fillId="0" borderId="47" xfId="12" applyFont="1" applyBorder="1" applyAlignment="1">
      <alignment vertical="top" wrapText="1"/>
    </xf>
    <xf numFmtId="3" fontId="8" fillId="0" borderId="47" xfId="6993" applyNumberFormat="1" applyFont="1" applyBorder="1" applyAlignment="1">
      <alignment horizontal="center" vertical="top" wrapText="1"/>
    </xf>
    <xf numFmtId="0" fontId="8" fillId="0" borderId="47" xfId="6993" applyFont="1" applyBorder="1" applyAlignment="1">
      <alignment vertical="top" wrapText="1"/>
    </xf>
    <xf numFmtId="0" fontId="76" fillId="0" borderId="0" xfId="1001" applyFont="1" applyAlignment="1">
      <alignment vertical="top"/>
    </xf>
    <xf numFmtId="3" fontId="8" fillId="0" borderId="47" xfId="5248" applyNumberFormat="1" applyFont="1" applyBorder="1" applyAlignment="1">
      <alignment horizontal="center" vertical="top" wrapText="1"/>
    </xf>
    <xf numFmtId="0" fontId="8" fillId="0" borderId="47" xfId="1395" applyFont="1" applyBorder="1" applyAlignment="1">
      <alignment vertical="top" wrapText="1"/>
    </xf>
    <xf numFmtId="0" fontId="8" fillId="0" borderId="47" xfId="5248" applyFont="1" applyBorder="1" applyAlignment="1">
      <alignment vertical="top" wrapText="1"/>
    </xf>
    <xf numFmtId="0" fontId="8" fillId="0" borderId="47" xfId="5248" applyFont="1" applyBorder="1" applyAlignment="1">
      <alignment horizontal="left" vertical="top" wrapText="1"/>
    </xf>
    <xf numFmtId="3" fontId="78" fillId="14" borderId="64" xfId="4567" applyNumberFormat="1" applyFont="1" applyFill="1" applyBorder="1" applyAlignment="1">
      <alignment horizontal="left" vertical="center" wrapText="1"/>
    </xf>
    <xf numFmtId="3" fontId="78" fillId="14" borderId="39" xfId="4567" applyNumberFormat="1" applyFont="1" applyFill="1" applyBorder="1" applyAlignment="1">
      <alignment horizontal="left" vertical="center" wrapText="1"/>
    </xf>
    <xf numFmtId="49" fontId="78" fillId="14" borderId="64" xfId="4700" applyNumberFormat="1" applyFont="1" applyFill="1" applyBorder="1" applyAlignment="1">
      <alignment vertical="center" wrapText="1"/>
    </xf>
    <xf numFmtId="3" fontId="78" fillId="14" borderId="64" xfId="4567" applyNumberFormat="1" applyFont="1" applyFill="1" applyBorder="1" applyAlignment="1">
      <alignment horizontal="center" vertical="center" wrapText="1"/>
    </xf>
    <xf numFmtId="3" fontId="78" fillId="14" borderId="39" xfId="4567" applyNumberFormat="1" applyFont="1" applyFill="1" applyBorder="1" applyAlignment="1">
      <alignment horizontal="center" vertical="center" wrapText="1"/>
    </xf>
    <xf numFmtId="0" fontId="78" fillId="14" borderId="64" xfId="5225" applyFont="1" applyFill="1" applyBorder="1" applyAlignment="1">
      <alignment horizontal="center" vertical="center"/>
    </xf>
    <xf numFmtId="3" fontId="78" fillId="14" borderId="64" xfId="9" applyNumberFormat="1" applyFont="1" applyFill="1" applyBorder="1" applyAlignment="1">
      <alignment horizontal="right" vertical="center" wrapText="1"/>
    </xf>
    <xf numFmtId="0" fontId="78" fillId="14" borderId="64" xfId="9" applyFont="1" applyFill="1" applyBorder="1"/>
    <xf numFmtId="3" fontId="78" fillId="14" borderId="64" xfId="9" applyNumberFormat="1" applyFont="1" applyFill="1" applyBorder="1" applyAlignment="1">
      <alignment horizontal="right"/>
    </xf>
    <xf numFmtId="3" fontId="78" fillId="14" borderId="64" xfId="9" applyNumberFormat="1" applyFont="1" applyFill="1" applyBorder="1"/>
    <xf numFmtId="1" fontId="78" fillId="14" borderId="64" xfId="9" applyNumberFormat="1" applyFont="1" applyFill="1" applyBorder="1"/>
    <xf numFmtId="0" fontId="78" fillId="14" borderId="64" xfId="11623" applyFont="1" applyFill="1" applyBorder="1"/>
    <xf numFmtId="3" fontId="78" fillId="14" borderId="64" xfId="9" applyNumberFormat="1" applyFont="1" applyFill="1" applyBorder="1" applyAlignment="1">
      <alignment horizontal="right" wrapText="1"/>
    </xf>
    <xf numFmtId="3" fontId="78" fillId="14" borderId="64" xfId="718" applyNumberFormat="1" applyFont="1" applyFill="1" applyBorder="1"/>
    <xf numFmtId="3" fontId="78" fillId="14" borderId="47" xfId="4631" applyNumberFormat="1" applyFont="1" applyFill="1" applyBorder="1" applyAlignment="1">
      <alignment horizontal="center" vertical="center" wrapText="1"/>
    </xf>
    <xf numFmtId="3" fontId="78" fillId="14" borderId="47" xfId="9" applyNumberFormat="1" applyFont="1" applyFill="1" applyBorder="1" applyAlignment="1">
      <alignment vertical="center"/>
    </xf>
    <xf numFmtId="3" fontId="78" fillId="14" borderId="47" xfId="11623" applyNumberFormat="1" applyFont="1" applyFill="1" applyBorder="1" applyAlignment="1">
      <alignment vertical="center"/>
    </xf>
    <xf numFmtId="3" fontId="78" fillId="14" borderId="47" xfId="9" applyNumberFormat="1" applyFont="1" applyFill="1" applyBorder="1" applyAlignment="1">
      <alignment horizontal="right" vertical="center" wrapText="1"/>
    </xf>
    <xf numFmtId="0" fontId="78" fillId="14" borderId="42" xfId="9" applyFont="1" applyFill="1" applyBorder="1"/>
    <xf numFmtId="0" fontId="78" fillId="14" borderId="0" xfId="9" applyFont="1" applyFill="1"/>
    <xf numFmtId="4" fontId="78" fillId="14" borderId="0" xfId="9" applyNumberFormat="1" applyFont="1" applyFill="1"/>
    <xf numFmtId="0" fontId="161" fillId="14" borderId="0" xfId="11623" applyFont="1" applyFill="1"/>
    <xf numFmtId="3" fontId="78" fillId="14" borderId="47" xfId="9" applyNumberFormat="1" applyFont="1" applyFill="1" applyBorder="1"/>
    <xf numFmtId="165" fontId="78" fillId="14" borderId="0" xfId="11352" applyNumberFormat="1" applyFont="1" applyFill="1" applyBorder="1" applyAlignment="1" applyProtection="1">
      <alignment vertical="center"/>
    </xf>
    <xf numFmtId="3" fontId="110" fillId="0" borderId="64" xfId="10869" applyNumberFormat="1" applyFont="1" applyFill="1" applyBorder="1" applyAlignment="1">
      <alignment horizontal="right" vertical="center"/>
    </xf>
    <xf numFmtId="0" fontId="12" fillId="0" borderId="64" xfId="12553" applyFont="1" applyFill="1" applyBorder="1" applyAlignment="1">
      <alignment vertical="top" wrapText="1"/>
    </xf>
    <xf numFmtId="0" fontId="78" fillId="0" borderId="47" xfId="4700" applyFont="1" applyBorder="1" applyAlignment="1">
      <alignment horizontal="left" vertical="top" wrapText="1"/>
    </xf>
    <xf numFmtId="0" fontId="8" fillId="0" borderId="47" xfId="8" applyFont="1" applyBorder="1" applyAlignment="1">
      <alignment vertical="top" wrapText="1"/>
    </xf>
    <xf numFmtId="0" fontId="41" fillId="0" borderId="0" xfId="9" applyFont="1" applyAlignment="1">
      <alignment horizontal="center" vertical="center"/>
    </xf>
    <xf numFmtId="3" fontId="78" fillId="14" borderId="64" xfId="9" applyNumberFormat="1" applyFont="1" applyFill="1" applyBorder="1" applyAlignment="1">
      <alignment horizontal="right" vertical="center"/>
    </xf>
    <xf numFmtId="0" fontId="2" fillId="0" borderId="0" xfId="4573"/>
    <xf numFmtId="2" fontId="110" fillId="0" borderId="64" xfId="8" applyNumberFormat="1" applyFont="1" applyBorder="1" applyAlignment="1">
      <alignment horizontal="right" vertical="center"/>
    </xf>
    <xf numFmtId="3" fontId="78" fillId="0" borderId="64" xfId="8" applyNumberFormat="1" applyFont="1" applyBorder="1" applyAlignment="1">
      <alignment horizontal="right" vertical="center"/>
    </xf>
    <xf numFmtId="3" fontId="8" fillId="0" borderId="64" xfId="8" applyNumberFormat="1" applyFont="1" applyBorder="1" applyAlignment="1">
      <alignment horizontal="right" vertical="center"/>
    </xf>
    <xf numFmtId="0" fontId="96" fillId="0" borderId="64" xfId="8" applyFont="1" applyBorder="1" applyAlignment="1">
      <alignment horizontal="centerContinuous" vertical="center" wrapText="1"/>
    </xf>
    <xf numFmtId="9" fontId="110" fillId="0" borderId="64" xfId="11148" applyFont="1" applyFill="1" applyBorder="1" applyAlignment="1">
      <alignment horizontal="right" vertical="center"/>
    </xf>
    <xf numFmtId="0" fontId="96" fillId="0" borderId="64" xfId="8" applyFont="1" applyBorder="1" applyAlignment="1">
      <alignment horizontal="centerContinuous" vertical="center"/>
    </xf>
    <xf numFmtId="10" fontId="110" fillId="0" borderId="64" xfId="11148" applyNumberFormat="1" applyFont="1" applyFill="1" applyBorder="1" applyAlignment="1">
      <alignment horizontal="right" vertical="center"/>
    </xf>
    <xf numFmtId="0" fontId="12" fillId="0" borderId="64" xfId="8" applyFont="1" applyBorder="1" applyAlignment="1">
      <alignment horizontal="centerContinuous" vertical="center"/>
    </xf>
    <xf numFmtId="3" fontId="78" fillId="14" borderId="64" xfId="8" applyNumberFormat="1" applyFont="1" applyFill="1" applyBorder="1" applyAlignment="1">
      <alignment vertical="center" wrapText="1"/>
    </xf>
    <xf numFmtId="3" fontId="78" fillId="14" borderId="64" xfId="9" applyNumberFormat="1" applyFont="1" applyFill="1" applyBorder="1" applyAlignment="1">
      <alignment vertical="center" wrapText="1"/>
    </xf>
    <xf numFmtId="3" fontId="78" fillId="14" borderId="64" xfId="8" applyNumberFormat="1" applyFont="1" applyFill="1" applyBorder="1" applyAlignment="1">
      <alignment horizontal="right" vertical="center"/>
    </xf>
    <xf numFmtId="0" fontId="8" fillId="0" borderId="64" xfId="8" applyFont="1" applyBorder="1" applyAlignment="1">
      <alignment horizontal="right" vertical="center"/>
    </xf>
    <xf numFmtId="3" fontId="78" fillId="14" borderId="64" xfId="8" applyNumberFormat="1" applyFont="1" applyFill="1" applyBorder="1" applyAlignment="1">
      <alignment vertical="center"/>
    </xf>
    <xf numFmtId="3" fontId="78" fillId="14" borderId="64" xfId="9" applyNumberFormat="1" applyFont="1" applyFill="1" applyBorder="1" applyAlignment="1">
      <alignment vertical="center"/>
    </xf>
    <xf numFmtId="3" fontId="78" fillId="14" borderId="64" xfId="1076" applyNumberFormat="1" applyFont="1" applyFill="1" applyBorder="1" applyAlignment="1">
      <alignment vertical="center"/>
    </xf>
    <xf numFmtId="3" fontId="78" fillId="14" borderId="64" xfId="7" applyNumberFormat="1" applyFont="1" applyFill="1" applyBorder="1" applyAlignment="1">
      <alignment horizontal="right" vertical="center"/>
    </xf>
    <xf numFmtId="3" fontId="78" fillId="14" borderId="64" xfId="5225" applyNumberFormat="1" applyFont="1" applyFill="1" applyBorder="1" applyAlignment="1">
      <alignment horizontal="right" vertical="center"/>
    </xf>
    <xf numFmtId="0" fontId="80" fillId="14" borderId="64" xfId="1076" applyFont="1" applyFill="1" applyBorder="1" applyAlignment="1">
      <alignment vertical="center"/>
    </xf>
    <xf numFmtId="9" fontId="110" fillId="14" borderId="64" xfId="11148" applyFont="1" applyFill="1" applyBorder="1" applyAlignment="1">
      <alignment horizontal="right" vertical="center"/>
    </xf>
    <xf numFmtId="2" fontId="110" fillId="14" borderId="64" xfId="8" applyNumberFormat="1" applyFont="1" applyFill="1" applyBorder="1" applyAlignment="1">
      <alignment horizontal="right" vertical="center"/>
    </xf>
    <xf numFmtId="0" fontId="8" fillId="14" borderId="64" xfId="8" applyFont="1" applyFill="1" applyBorder="1" applyAlignment="1">
      <alignment horizontal="right" vertical="center"/>
    </xf>
    <xf numFmtId="0" fontId="96" fillId="14" borderId="64" xfId="8" applyFont="1" applyFill="1" applyBorder="1" applyAlignment="1">
      <alignment horizontal="centerContinuous" vertical="center" wrapText="1"/>
    </xf>
    <xf numFmtId="0" fontId="96" fillId="14" borderId="64" xfId="8" applyFont="1" applyFill="1" applyBorder="1" applyAlignment="1">
      <alignment horizontal="centerContinuous" vertical="center"/>
    </xf>
    <xf numFmtId="10" fontId="110" fillId="14" borderId="64" xfId="11148" applyNumberFormat="1" applyFont="1" applyFill="1" applyBorder="1" applyAlignment="1">
      <alignment horizontal="right" vertical="center"/>
    </xf>
    <xf numFmtId="0" fontId="12" fillId="14" borderId="64" xfId="8" applyFont="1" applyFill="1" applyBorder="1" applyAlignment="1">
      <alignment horizontal="centerContinuous" vertical="center"/>
    </xf>
    <xf numFmtId="3" fontId="78" fillId="14" borderId="64" xfId="12585" applyNumberFormat="1" applyFont="1" applyFill="1" applyBorder="1" applyAlignment="1">
      <alignment vertical="center"/>
    </xf>
    <xf numFmtId="3" fontId="78" fillId="14" borderId="64" xfId="1550" applyNumberFormat="1" applyFont="1" applyFill="1" applyBorder="1" applyAlignment="1">
      <alignment vertical="center"/>
    </xf>
    <xf numFmtId="3" fontId="78" fillId="14" borderId="64" xfId="973" applyNumberFormat="1" applyFont="1" applyFill="1" applyBorder="1" applyAlignment="1">
      <alignment vertical="center"/>
    </xf>
    <xf numFmtId="0" fontId="10" fillId="0" borderId="64" xfId="4573" applyFont="1" applyBorder="1" applyAlignment="1">
      <alignment horizontal="center" vertical="center" wrapText="1"/>
    </xf>
    <xf numFmtId="0" fontId="10" fillId="0" borderId="64" xfId="8" applyFont="1" applyBorder="1" applyAlignment="1">
      <alignment horizontal="center" vertical="center" wrapText="1"/>
    </xf>
    <xf numFmtId="0" fontId="109" fillId="0" borderId="64" xfId="8" applyFont="1" applyBorder="1" applyAlignment="1">
      <alignment horizontal="center" vertical="center"/>
    </xf>
    <xf numFmtId="165" fontId="4" fillId="14" borderId="0" xfId="12586" applyNumberFormat="1" applyFont="1" applyFill="1" applyAlignment="1">
      <alignment vertical="center"/>
    </xf>
    <xf numFmtId="0" fontId="41" fillId="0" borderId="47" xfId="9" applyFont="1" applyBorder="1" applyAlignment="1">
      <alignment horizontal="center" vertical="center"/>
    </xf>
    <xf numFmtId="172" fontId="41" fillId="0" borderId="0" xfId="9" applyNumberFormat="1" applyFont="1"/>
    <xf numFmtId="172" fontId="41" fillId="0" borderId="0" xfId="9" applyNumberFormat="1" applyFont="1" applyFill="1"/>
    <xf numFmtId="172" fontId="79" fillId="0" borderId="0" xfId="9" applyNumberFormat="1" applyFont="1"/>
    <xf numFmtId="172" fontId="41" fillId="0" borderId="0" xfId="9" applyNumberFormat="1" applyFont="1" applyAlignment="1">
      <alignment vertical="center"/>
    </xf>
    <xf numFmtId="0" fontId="160" fillId="81" borderId="0" xfId="4567" applyFont="1" applyFill="1" applyAlignment="1">
      <alignment horizontal="center"/>
    </xf>
    <xf numFmtId="0" fontId="98" fillId="81" borderId="0" xfId="4567" applyFont="1" applyFill="1" applyAlignment="1">
      <alignment horizontal="left"/>
    </xf>
    <xf numFmtId="0" fontId="94" fillId="81" borderId="0" xfId="4567" applyFont="1" applyFill="1" applyAlignment="1">
      <alignment horizontal="left"/>
    </xf>
    <xf numFmtId="0" fontId="160" fillId="0" borderId="0" xfId="4567" applyFont="1" applyFill="1" applyAlignment="1">
      <alignment horizontal="center"/>
    </xf>
    <xf numFmtId="0" fontId="12" fillId="14" borderId="3" xfId="8" applyFont="1" applyFill="1" applyBorder="1" applyAlignment="1">
      <alignment horizontal="center" vertical="center" wrapText="1"/>
    </xf>
    <xf numFmtId="0" fontId="12" fillId="14" borderId="3" xfId="8" applyFont="1" applyFill="1" applyBorder="1" applyAlignment="1">
      <alignment horizontal="center" vertical="center" textRotation="90" wrapText="1"/>
    </xf>
    <xf numFmtId="3" fontId="12" fillId="14" borderId="3" xfId="8" applyNumberFormat="1" applyFont="1" applyFill="1" applyBorder="1" applyAlignment="1">
      <alignment horizontal="center" vertical="center" wrapText="1"/>
    </xf>
    <xf numFmtId="3" fontId="12" fillId="14" borderId="3" xfId="8" applyNumberFormat="1" applyFont="1" applyFill="1" applyBorder="1" applyAlignment="1">
      <alignment horizontal="center" vertical="center" textRotation="90" wrapText="1"/>
    </xf>
    <xf numFmtId="0" fontId="8" fillId="14" borderId="3" xfId="8" applyFont="1" applyFill="1" applyBorder="1" applyAlignment="1">
      <alignment horizontal="center" vertical="center" wrapText="1"/>
    </xf>
    <xf numFmtId="1" fontId="41" fillId="14" borderId="0" xfId="11355" applyNumberFormat="1" applyFont="1" applyFill="1" applyBorder="1" applyAlignment="1" applyProtection="1">
      <alignment horizontal="left" vertical="center"/>
    </xf>
    <xf numFmtId="0" fontId="8" fillId="14" borderId="47" xfId="4567" applyFont="1" applyFill="1" applyBorder="1" applyAlignment="1">
      <alignment horizontal="center" vertical="center" wrapText="1"/>
    </xf>
    <xf numFmtId="165" fontId="41" fillId="14" borderId="0" xfId="11355" applyNumberFormat="1" applyFont="1" applyFill="1" applyBorder="1" applyAlignment="1" applyProtection="1">
      <alignment horizontal="left" vertical="center"/>
    </xf>
    <xf numFmtId="0" fontId="12" fillId="14" borderId="47" xfId="8" applyFont="1" applyFill="1" applyBorder="1" applyAlignment="1">
      <alignment horizontal="center" vertical="center" wrapText="1"/>
    </xf>
    <xf numFmtId="0" fontId="8" fillId="14" borderId="47" xfId="8" applyFont="1" applyFill="1" applyBorder="1" applyAlignment="1">
      <alignment horizontal="center" vertical="center" wrapText="1"/>
    </xf>
    <xf numFmtId="0" fontId="12" fillId="14" borderId="47" xfId="8" applyFont="1" applyFill="1" applyBorder="1" applyAlignment="1">
      <alignment horizontal="center" vertical="center" textRotation="90" wrapText="1"/>
    </xf>
    <xf numFmtId="0" fontId="8" fillId="14" borderId="47" xfId="12549" applyFont="1" applyFill="1" applyBorder="1" applyAlignment="1">
      <alignment horizontal="center" vertical="center" wrapText="1"/>
    </xf>
    <xf numFmtId="0" fontId="12" fillId="0" borderId="0" xfId="1477" applyFont="1" applyFill="1" applyAlignment="1">
      <alignment horizontal="left" vertical="center" wrapText="1"/>
    </xf>
    <xf numFmtId="49" fontId="8" fillId="0" borderId="64" xfId="4654" applyNumberFormat="1" applyFont="1" applyBorder="1" applyAlignment="1">
      <alignment horizontal="center" vertical="center"/>
    </xf>
    <xf numFmtId="0" fontId="8" fillId="0" borderId="64" xfId="4654" applyFont="1" applyBorder="1" applyAlignment="1">
      <alignment horizontal="center" vertical="center" wrapText="1"/>
    </xf>
    <xf numFmtId="0" fontId="8" fillId="0" borderId="64" xfId="8" applyFont="1" applyBorder="1" applyAlignment="1">
      <alignment horizontal="center" vertical="center"/>
    </xf>
    <xf numFmtId="49" fontId="8" fillId="14" borderId="64" xfId="4654" applyNumberFormat="1" applyFont="1" applyFill="1" applyBorder="1" applyAlignment="1">
      <alignment horizontal="center" vertical="center"/>
    </xf>
    <xf numFmtId="0" fontId="8" fillId="14" borderId="64" xfId="4654" applyFont="1" applyFill="1" applyBorder="1" applyAlignment="1">
      <alignment horizontal="center" vertical="center" wrapText="1"/>
    </xf>
    <xf numFmtId="0" fontId="8" fillId="0" borderId="64" xfId="958" applyFont="1" applyBorder="1" applyAlignment="1">
      <alignment horizontal="center" vertical="center" wrapText="1"/>
    </xf>
    <xf numFmtId="0" fontId="78" fillId="0" borderId="64" xfId="958" applyFont="1" applyBorder="1" applyAlignment="1">
      <alignment horizontal="center" vertical="center" wrapText="1"/>
    </xf>
    <xf numFmtId="0" fontId="8" fillId="0" borderId="64" xfId="8" applyFont="1" applyBorder="1" applyAlignment="1">
      <alignment horizontal="center" vertical="center" wrapText="1"/>
    </xf>
    <xf numFmtId="0" fontId="78" fillId="0" borderId="51" xfId="7" applyFont="1" applyBorder="1" applyAlignment="1">
      <alignment horizontal="center" vertical="center" wrapText="1"/>
    </xf>
    <xf numFmtId="0" fontId="5" fillId="0" borderId="47" xfId="7" applyFont="1" applyBorder="1" applyAlignment="1">
      <alignment horizontal="center" vertical="center"/>
    </xf>
    <xf numFmtId="0" fontId="12" fillId="0" borderId="51" xfId="7" applyFont="1" applyBorder="1" applyAlignment="1">
      <alignment horizontal="center" vertical="center" wrapText="1"/>
    </xf>
    <xf numFmtId="0" fontId="12" fillId="0" borderId="47" xfId="7" applyFont="1" applyBorder="1" applyAlignment="1">
      <alignment horizontal="center" vertical="center" wrapText="1"/>
    </xf>
    <xf numFmtId="0" fontId="8" fillId="0" borderId="51" xfId="7" applyFont="1" applyBorder="1" applyAlignment="1">
      <alignment horizontal="center" vertical="center" wrapText="1"/>
    </xf>
    <xf numFmtId="0" fontId="8" fillId="0" borderId="47" xfId="7" applyFont="1" applyBorder="1" applyAlignment="1">
      <alignment horizontal="center" vertical="center" wrapText="1"/>
    </xf>
    <xf numFmtId="0" fontId="41" fillId="0" borderId="51" xfId="7" applyFont="1" applyBorder="1" applyAlignment="1">
      <alignment horizontal="center" vertical="center" wrapText="1"/>
    </xf>
    <xf numFmtId="0" fontId="78" fillId="14" borderId="49" xfId="7" applyFont="1" applyFill="1" applyBorder="1" applyAlignment="1">
      <alignment horizontal="center" vertical="center" wrapText="1"/>
    </xf>
    <xf numFmtId="0" fontId="78" fillId="14" borderId="50" xfId="7" applyFont="1" applyFill="1" applyBorder="1" applyAlignment="1">
      <alignment horizontal="center" vertical="center" wrapText="1"/>
    </xf>
    <xf numFmtId="0" fontId="12" fillId="14" borderId="47" xfId="7" applyFont="1" applyFill="1" applyBorder="1" applyAlignment="1">
      <alignment horizontal="center" vertical="center" wrapText="1"/>
    </xf>
    <xf numFmtId="0" fontId="12" fillId="14" borderId="51" xfId="7" applyFont="1" applyFill="1" applyBorder="1" applyAlignment="1">
      <alignment horizontal="center" vertical="center" wrapText="1"/>
    </xf>
    <xf numFmtId="0" fontId="8" fillId="14" borderId="47" xfId="7" applyFont="1" applyFill="1" applyBorder="1" applyAlignment="1">
      <alignment horizontal="center" vertical="center" wrapText="1"/>
    </xf>
    <xf numFmtId="0" fontId="8" fillId="14" borderId="51" xfId="7" applyFont="1" applyFill="1" applyBorder="1" applyAlignment="1">
      <alignment horizontal="center" vertical="center" wrapText="1"/>
    </xf>
    <xf numFmtId="0" fontId="78" fillId="14" borderId="52" xfId="7" applyFont="1" applyFill="1" applyBorder="1" applyAlignment="1">
      <alignment horizontal="center" vertical="center" wrapText="1"/>
    </xf>
    <xf numFmtId="0" fontId="5" fillId="14" borderId="51" xfId="7" applyFont="1" applyFill="1" applyBorder="1" applyAlignment="1">
      <alignment horizontal="center" vertical="center" wrapText="1"/>
    </xf>
    <xf numFmtId="0" fontId="41" fillId="14" borderId="27" xfId="7" applyFont="1" applyFill="1" applyBorder="1" applyAlignment="1">
      <alignment horizontal="center" vertical="center" wrapText="1"/>
    </xf>
    <xf numFmtId="0" fontId="41" fillId="14" borderId="42" xfId="7" applyFont="1" applyFill="1" applyBorder="1" applyAlignment="1">
      <alignment horizontal="center" vertical="center" wrapText="1"/>
    </xf>
    <xf numFmtId="0" fontId="41" fillId="14" borderId="51" xfId="7" applyFont="1" applyFill="1" applyBorder="1" applyAlignment="1">
      <alignment horizontal="center" vertical="center" wrapText="1"/>
    </xf>
    <xf numFmtId="0" fontId="8" fillId="14" borderId="3" xfId="6" applyFont="1" applyFill="1" applyBorder="1" applyAlignment="1">
      <alignment horizontal="center" vertical="center" wrapText="1"/>
    </xf>
    <xf numFmtId="0" fontId="5" fillId="14" borderId="3" xfId="6" applyFont="1" applyFill="1" applyBorder="1" applyAlignment="1">
      <alignment horizontal="center" vertical="center"/>
    </xf>
    <xf numFmtId="0" fontId="8" fillId="14" borderId="3" xfId="7" applyFont="1" applyFill="1" applyBorder="1" applyAlignment="1">
      <alignment horizontal="center" vertical="center" wrapText="1"/>
    </xf>
    <xf numFmtId="0" fontId="10" fillId="0" borderId="0" xfId="9" applyFont="1" applyAlignment="1">
      <alignment horizontal="left" vertical="center" wrapText="1"/>
    </xf>
    <xf numFmtId="3" fontId="8" fillId="14" borderId="21" xfId="341" applyNumberFormat="1" applyFont="1" applyFill="1" applyBorder="1" applyAlignment="1">
      <alignment horizontal="center" vertical="center" wrapText="1"/>
    </xf>
    <xf numFmtId="3" fontId="8" fillId="14" borderId="22" xfId="341" applyNumberFormat="1" applyFont="1" applyFill="1" applyBorder="1" applyAlignment="1">
      <alignment horizontal="center" vertical="center" wrapText="1"/>
    </xf>
    <xf numFmtId="3" fontId="8" fillId="14" borderId="3" xfId="6882" applyNumberFormat="1" applyFont="1" applyFill="1" applyBorder="1" applyAlignment="1">
      <alignment horizontal="center" vertical="center" wrapText="1"/>
    </xf>
    <xf numFmtId="0" fontId="8" fillId="0" borderId="21" xfId="6882" applyFont="1" applyBorder="1" applyAlignment="1">
      <alignment horizontal="center" vertical="center"/>
    </xf>
    <xf numFmtId="0" fontId="8" fillId="0" borderId="22" xfId="6882" applyFont="1" applyBorder="1" applyAlignment="1">
      <alignment horizontal="center" vertical="center"/>
    </xf>
    <xf numFmtId="0" fontId="78" fillId="14" borderId="21" xfId="1370" applyFont="1" applyFill="1" applyBorder="1" applyAlignment="1">
      <alignment horizontal="center" vertical="center"/>
    </xf>
    <xf numFmtId="0" fontId="78" fillId="14" borderId="22" xfId="1370" applyFont="1" applyFill="1" applyBorder="1" applyAlignment="1">
      <alignment horizontal="center" vertical="center"/>
    </xf>
    <xf numFmtId="0" fontId="8" fillId="14" borderId="19" xfId="997" applyFont="1" applyFill="1" applyBorder="1" applyAlignment="1">
      <alignment horizontal="center" vertical="center" wrapText="1"/>
    </xf>
    <xf numFmtId="0" fontId="8" fillId="14" borderId="20" xfId="997" applyFont="1" applyFill="1" applyBorder="1" applyAlignment="1">
      <alignment horizontal="center" vertical="center" wrapText="1"/>
    </xf>
    <xf numFmtId="3" fontId="8" fillId="14" borderId="21" xfId="8" applyNumberFormat="1" applyFont="1" applyFill="1" applyBorder="1" applyAlignment="1">
      <alignment horizontal="center" vertical="center" wrapText="1"/>
    </xf>
    <xf numFmtId="3" fontId="8" fillId="14" borderId="22" xfId="8" applyNumberFormat="1" applyFont="1" applyFill="1" applyBorder="1" applyAlignment="1">
      <alignment horizontal="center" vertical="center" wrapText="1"/>
    </xf>
    <xf numFmtId="0" fontId="8" fillId="14" borderId="19" xfId="4" applyFont="1" applyFill="1" applyBorder="1" applyAlignment="1">
      <alignment horizontal="center" vertical="center" wrapText="1"/>
    </xf>
    <xf numFmtId="0" fontId="8" fillId="14" borderId="20" xfId="4" applyFont="1" applyFill="1" applyBorder="1" applyAlignment="1">
      <alignment horizontal="center" vertical="center" wrapText="1"/>
    </xf>
    <xf numFmtId="3" fontId="8" fillId="14" borderId="18" xfId="341" applyNumberFormat="1" applyFont="1" applyFill="1" applyBorder="1" applyAlignment="1">
      <alignment horizontal="center" vertical="center" wrapText="1"/>
    </xf>
    <xf numFmtId="0" fontId="8" fillId="14" borderId="21" xfId="6882" applyFont="1" applyFill="1" applyBorder="1" applyAlignment="1">
      <alignment horizontal="center" vertical="center"/>
    </xf>
    <xf numFmtId="0" fontId="8" fillId="14" borderId="18" xfId="6882" applyFont="1" applyFill="1" applyBorder="1" applyAlignment="1">
      <alignment horizontal="center" vertical="top"/>
    </xf>
    <xf numFmtId="0" fontId="78" fillId="14" borderId="18" xfId="1370" applyFont="1" applyFill="1" applyBorder="1" applyAlignment="1">
      <alignment horizontal="center" vertical="center"/>
    </xf>
    <xf numFmtId="3" fontId="8" fillId="14" borderId="18" xfId="8" applyNumberFormat="1" applyFont="1" applyFill="1" applyBorder="1" applyAlignment="1">
      <alignment horizontal="center" vertical="center" wrapText="1"/>
    </xf>
    <xf numFmtId="3" fontId="8" fillId="14" borderId="31" xfId="341" applyNumberFormat="1" applyFont="1" applyFill="1" applyBorder="1" applyAlignment="1">
      <alignment horizontal="center" vertical="center" wrapText="1"/>
    </xf>
    <xf numFmtId="3" fontId="8" fillId="14" borderId="11" xfId="6882" applyNumberFormat="1" applyFont="1" applyFill="1" applyBorder="1" applyAlignment="1">
      <alignment horizontal="center" vertical="center" wrapText="1"/>
    </xf>
    <xf numFmtId="0" fontId="8" fillId="14" borderId="31" xfId="6882" applyFont="1" applyFill="1" applyBorder="1" applyAlignment="1">
      <alignment horizontal="center" vertical="center"/>
    </xf>
    <xf numFmtId="0" fontId="8" fillId="14" borderId="18" xfId="6882" applyFont="1" applyFill="1" applyBorder="1" applyAlignment="1">
      <alignment horizontal="center" vertical="center"/>
    </xf>
    <xf numFmtId="0" fontId="78" fillId="14" borderId="31" xfId="1443" applyFont="1" applyFill="1" applyBorder="1" applyAlignment="1">
      <alignment horizontal="center" vertical="center"/>
    </xf>
    <xf numFmtId="0" fontId="78" fillId="14" borderId="18" xfId="1443" applyFont="1" applyFill="1" applyBorder="1" applyAlignment="1">
      <alignment horizontal="center" vertical="center"/>
    </xf>
    <xf numFmtId="3" fontId="8" fillId="14" borderId="31" xfId="8" applyNumberFormat="1" applyFont="1" applyFill="1" applyBorder="1" applyAlignment="1">
      <alignment horizontal="center" vertical="center" wrapText="1"/>
    </xf>
    <xf numFmtId="0" fontId="78" fillId="14" borderId="31" xfId="1445" applyFont="1" applyFill="1" applyBorder="1" applyAlignment="1">
      <alignment horizontal="center" vertical="center"/>
    </xf>
    <xf numFmtId="0" fontId="78" fillId="14" borderId="18" xfId="1445" applyFont="1" applyFill="1" applyBorder="1" applyAlignment="1">
      <alignment horizontal="center" vertical="center"/>
    </xf>
    <xf numFmtId="0" fontId="78" fillId="14" borderId="21" xfId="1445" applyFont="1" applyFill="1" applyBorder="1" applyAlignment="1">
      <alignment horizontal="center" vertical="center"/>
    </xf>
    <xf numFmtId="0" fontId="8" fillId="14" borderId="22" xfId="6882" applyFont="1" applyFill="1" applyBorder="1" applyAlignment="1">
      <alignment horizontal="center" vertical="center"/>
    </xf>
    <xf numFmtId="0" fontId="78" fillId="14" borderId="21" xfId="1443" applyFont="1" applyFill="1" applyBorder="1" applyAlignment="1">
      <alignment horizontal="center" vertical="center"/>
    </xf>
    <xf numFmtId="0" fontId="78" fillId="14" borderId="22" xfId="1443" applyFont="1" applyFill="1" applyBorder="1" applyAlignment="1">
      <alignment horizontal="center" vertical="center"/>
    </xf>
    <xf numFmtId="3" fontId="8" fillId="14" borderId="49" xfId="341" applyNumberFormat="1" applyFont="1" applyFill="1" applyBorder="1" applyAlignment="1">
      <alignment horizontal="center" vertical="center" wrapText="1"/>
    </xf>
    <xf numFmtId="3" fontId="8" fillId="14" borderId="50" xfId="341" applyNumberFormat="1" applyFont="1" applyFill="1" applyBorder="1" applyAlignment="1">
      <alignment horizontal="center" vertical="center" wrapText="1"/>
    </xf>
    <xf numFmtId="0" fontId="8" fillId="14" borderId="49" xfId="6" applyFont="1" applyFill="1" applyBorder="1" applyAlignment="1">
      <alignment horizontal="center" vertical="center"/>
    </xf>
    <xf numFmtId="0" fontId="8" fillId="14" borderId="52" xfId="6" applyFont="1" applyFill="1" applyBorder="1" applyAlignment="1">
      <alignment horizontal="center" vertical="center"/>
    </xf>
    <xf numFmtId="0" fontId="78" fillId="14" borderId="49" xfId="1443" applyFont="1" applyFill="1" applyBorder="1" applyAlignment="1">
      <alignment horizontal="center" vertical="center"/>
    </xf>
    <xf numFmtId="0" fontId="78" fillId="14" borderId="50" xfId="1443" applyFont="1" applyFill="1" applyBorder="1" applyAlignment="1">
      <alignment horizontal="center" vertical="center"/>
    </xf>
    <xf numFmtId="0" fontId="8" fillId="14" borderId="51" xfId="6" applyFont="1" applyFill="1" applyBorder="1" applyAlignment="1">
      <alignment horizontal="center" vertical="center" wrapText="1"/>
    </xf>
    <xf numFmtId="0" fontId="8" fillId="14" borderId="20" xfId="6" applyFont="1" applyFill="1" applyBorder="1" applyAlignment="1">
      <alignment horizontal="center" vertical="center" wrapText="1"/>
    </xf>
    <xf numFmtId="3" fontId="8" fillId="14" borderId="49" xfId="4624" applyNumberFormat="1" applyFont="1" applyFill="1" applyBorder="1" applyAlignment="1">
      <alignment horizontal="center" vertical="center" wrapText="1"/>
    </xf>
    <xf numFmtId="3" fontId="8" fillId="14" borderId="50" xfId="4624" applyNumberFormat="1" applyFont="1" applyFill="1" applyBorder="1" applyAlignment="1">
      <alignment horizontal="center" vertical="center" wrapText="1"/>
    </xf>
    <xf numFmtId="0" fontId="78" fillId="14" borderId="21" xfId="10" applyFont="1" applyFill="1" applyBorder="1" applyAlignment="1">
      <alignment horizontal="center" vertical="center"/>
    </xf>
    <xf numFmtId="0" fontId="78" fillId="14" borderId="22" xfId="10" applyFont="1" applyFill="1" applyBorder="1" applyAlignment="1">
      <alignment horizontal="center" vertical="center"/>
    </xf>
    <xf numFmtId="0" fontId="8" fillId="14" borderId="3" xfId="10" applyFont="1" applyFill="1" applyBorder="1" applyAlignment="1">
      <alignment horizontal="center" vertical="center" wrapText="1"/>
    </xf>
    <xf numFmtId="3" fontId="8" fillId="14" borderId="21" xfId="4624" applyNumberFormat="1" applyFont="1" applyFill="1" applyBorder="1" applyAlignment="1">
      <alignment horizontal="center" vertical="center" wrapText="1"/>
    </xf>
    <xf numFmtId="3" fontId="8" fillId="14" borderId="22" xfId="4624" applyNumberFormat="1" applyFont="1" applyFill="1" applyBorder="1" applyAlignment="1">
      <alignment horizontal="center" vertical="center" wrapText="1"/>
    </xf>
    <xf numFmtId="0" fontId="78" fillId="14" borderId="21" xfId="6882" applyFont="1" applyFill="1" applyBorder="1" applyAlignment="1">
      <alignment horizontal="center" vertical="center"/>
    </xf>
    <xf numFmtId="0" fontId="78" fillId="14" borderId="22" xfId="8719" applyFont="1" applyFill="1" applyBorder="1" applyAlignment="1">
      <alignment horizontal="center" vertical="center"/>
    </xf>
    <xf numFmtId="0" fontId="8" fillId="14" borderId="3" xfId="6882" applyFont="1" applyFill="1" applyBorder="1" applyAlignment="1">
      <alignment horizontal="center" vertical="center" wrapText="1"/>
    </xf>
    <xf numFmtId="3" fontId="8" fillId="14" borderId="37" xfId="341" applyNumberFormat="1" applyFont="1" applyFill="1" applyBorder="1" applyAlignment="1">
      <alignment horizontal="center" vertical="center" wrapText="1"/>
    </xf>
    <xf numFmtId="0" fontId="78" fillId="14" borderId="21" xfId="6833" applyFont="1" applyFill="1" applyBorder="1" applyAlignment="1">
      <alignment horizontal="center" vertical="center"/>
    </xf>
    <xf numFmtId="0" fontId="78" fillId="14" borderId="37" xfId="8722" applyFont="1" applyFill="1" applyBorder="1" applyAlignment="1">
      <alignment horizontal="center" vertical="center"/>
    </xf>
    <xf numFmtId="0" fontId="78" fillId="14" borderId="21" xfId="1446" applyFont="1" applyFill="1" applyBorder="1" applyAlignment="1">
      <alignment horizontal="center" vertical="center"/>
    </xf>
    <xf numFmtId="0" fontId="78" fillId="14" borderId="37" xfId="1446" applyFont="1" applyFill="1" applyBorder="1" applyAlignment="1">
      <alignment horizontal="center" vertical="center"/>
    </xf>
    <xf numFmtId="0" fontId="8" fillId="14" borderId="3" xfId="6833" applyFont="1" applyFill="1" applyBorder="1" applyAlignment="1">
      <alignment horizontal="center" vertical="center" wrapText="1"/>
    </xf>
    <xf numFmtId="3" fontId="8" fillId="14" borderId="37" xfId="4624" applyNumberFormat="1" applyFont="1" applyFill="1" applyBorder="1" applyAlignment="1">
      <alignment horizontal="center" vertical="center" wrapText="1"/>
    </xf>
    <xf numFmtId="0" fontId="78" fillId="78" borderId="26" xfId="981" applyFont="1" applyFill="1" applyBorder="1" applyAlignment="1">
      <alignment horizontal="center" vertical="center"/>
    </xf>
    <xf numFmtId="0" fontId="78" fillId="14" borderId="38" xfId="981" applyFont="1" applyFill="1" applyBorder="1"/>
    <xf numFmtId="0" fontId="78" fillId="14" borderId="37" xfId="1370" applyFont="1" applyFill="1" applyBorder="1" applyAlignment="1">
      <alignment horizontal="center" vertical="center"/>
    </xf>
    <xf numFmtId="0" fontId="8" fillId="14" borderId="28" xfId="981" applyFont="1" applyFill="1" applyBorder="1" applyAlignment="1">
      <alignment horizontal="center" vertical="center" wrapText="1"/>
    </xf>
    <xf numFmtId="0" fontId="8" fillId="14" borderId="24" xfId="981" applyFont="1" applyFill="1" applyBorder="1"/>
    <xf numFmtId="0" fontId="8" fillId="14" borderId="30" xfId="981" applyFont="1" applyFill="1" applyBorder="1" applyAlignment="1">
      <alignment horizontal="center" vertical="center" wrapText="1"/>
    </xf>
    <xf numFmtId="3" fontId="8" fillId="14" borderId="37" xfId="8" applyNumberFormat="1" applyFont="1" applyFill="1" applyBorder="1" applyAlignment="1">
      <alignment horizontal="center" vertical="center" wrapText="1"/>
    </xf>
    <xf numFmtId="0" fontId="78" fillId="14" borderId="21" xfId="6" applyFont="1" applyFill="1" applyBorder="1" applyAlignment="1">
      <alignment horizontal="center" vertical="center"/>
    </xf>
    <xf numFmtId="0" fontId="78" fillId="14" borderId="37" xfId="6" applyFont="1" applyFill="1" applyBorder="1" applyAlignment="1">
      <alignment horizontal="center" vertical="center"/>
    </xf>
    <xf numFmtId="0" fontId="78" fillId="14" borderId="37" xfId="1443" applyFont="1" applyFill="1" applyBorder="1" applyAlignment="1">
      <alignment horizontal="center" vertical="center"/>
    </xf>
    <xf numFmtId="0" fontId="8" fillId="14" borderId="39" xfId="6" applyFont="1" applyFill="1" applyBorder="1" applyAlignment="1">
      <alignment horizontal="center" vertical="center" wrapText="1"/>
    </xf>
    <xf numFmtId="0" fontId="78" fillId="14" borderId="37" xfId="6882" applyFont="1" applyFill="1" applyBorder="1" applyAlignment="1">
      <alignment horizontal="center" vertical="center"/>
    </xf>
    <xf numFmtId="0" fontId="8" fillId="14" borderId="39" xfId="6882" applyFont="1" applyFill="1" applyBorder="1" applyAlignment="1">
      <alignment horizontal="center" vertical="center" wrapText="1"/>
    </xf>
    <xf numFmtId="0" fontId="8" fillId="14" borderId="20" xfId="6882" applyFont="1" applyFill="1" applyBorder="1" applyAlignment="1">
      <alignment horizontal="center" vertical="center" wrapText="1"/>
    </xf>
    <xf numFmtId="0" fontId="8" fillId="14" borderId="37" xfId="6882" applyFont="1" applyFill="1" applyBorder="1" applyAlignment="1">
      <alignment horizontal="center" vertical="center"/>
    </xf>
    <xf numFmtId="0" fontId="8" fillId="14" borderId="21" xfId="6882" applyFont="1" applyFill="1" applyBorder="1" applyAlignment="1">
      <alignment horizontal="center" vertical="top"/>
    </xf>
    <xf numFmtId="0" fontId="8" fillId="14" borderId="37" xfId="6882" applyFont="1" applyFill="1" applyBorder="1" applyAlignment="1">
      <alignment horizontal="center" vertical="top"/>
    </xf>
    <xf numFmtId="0" fontId="78" fillId="14" borderId="21" xfId="1392" applyFont="1" applyFill="1" applyBorder="1" applyAlignment="1">
      <alignment horizontal="center" vertical="center"/>
    </xf>
    <xf numFmtId="0" fontId="78" fillId="14" borderId="37" xfId="1392" applyFont="1" applyFill="1" applyBorder="1" applyAlignment="1">
      <alignment horizontal="center" vertical="center"/>
    </xf>
    <xf numFmtId="3" fontId="8" fillId="14" borderId="21" xfId="6882" applyNumberFormat="1" applyFont="1" applyFill="1" applyBorder="1" applyAlignment="1">
      <alignment horizontal="center" vertical="center" wrapText="1"/>
    </xf>
    <xf numFmtId="3" fontId="8" fillId="14" borderId="22" xfId="6882" applyNumberFormat="1" applyFont="1" applyFill="1" applyBorder="1" applyAlignment="1">
      <alignment horizontal="center" vertical="center" wrapText="1"/>
    </xf>
    <xf numFmtId="0" fontId="78" fillId="14" borderId="22" xfId="6" applyFont="1" applyFill="1" applyBorder="1" applyAlignment="1">
      <alignment horizontal="center" vertical="center"/>
    </xf>
    <xf numFmtId="0" fontId="8" fillId="14" borderId="19" xfId="6" applyFont="1" applyFill="1" applyBorder="1" applyAlignment="1">
      <alignment horizontal="center" vertical="center" wrapText="1"/>
    </xf>
    <xf numFmtId="0" fontId="78" fillId="14" borderId="37" xfId="8719" applyFont="1" applyFill="1" applyBorder="1" applyAlignment="1">
      <alignment horizontal="center" vertical="center"/>
    </xf>
    <xf numFmtId="3" fontId="8" fillId="14" borderId="47" xfId="6882" applyNumberFormat="1" applyFont="1" applyFill="1" applyBorder="1" applyAlignment="1">
      <alignment horizontal="center" vertical="center" wrapText="1"/>
    </xf>
    <xf numFmtId="0" fontId="78" fillId="14" borderId="49" xfId="10" applyFont="1" applyFill="1" applyBorder="1" applyAlignment="1">
      <alignment horizontal="center" vertical="center"/>
    </xf>
    <xf numFmtId="0" fontId="78" fillId="14" borderId="50" xfId="10" applyFont="1" applyFill="1" applyBorder="1" applyAlignment="1">
      <alignment horizontal="center" vertical="center"/>
    </xf>
    <xf numFmtId="0" fontId="8" fillId="14" borderId="47" xfId="6882" applyFont="1" applyFill="1" applyBorder="1" applyAlignment="1">
      <alignment horizontal="center" vertical="center" wrapText="1"/>
    </xf>
    <xf numFmtId="3" fontId="8" fillId="14" borderId="21" xfId="344" applyNumberFormat="1" applyFont="1" applyFill="1" applyBorder="1" applyAlignment="1">
      <alignment horizontal="center" vertical="center" wrapText="1"/>
    </xf>
    <xf numFmtId="3" fontId="8" fillId="14" borderId="22" xfId="344" applyNumberFormat="1" applyFont="1" applyFill="1" applyBorder="1" applyAlignment="1">
      <alignment horizontal="center" vertical="center" wrapText="1"/>
    </xf>
    <xf numFmtId="0" fontId="78" fillId="14" borderId="22" xfId="6882" applyFont="1" applyFill="1" applyBorder="1" applyAlignment="1">
      <alignment horizontal="center" vertical="center"/>
    </xf>
    <xf numFmtId="0" fontId="78" fillId="14" borderId="21" xfId="1395" applyFont="1" applyFill="1" applyBorder="1" applyAlignment="1">
      <alignment horizontal="center" vertical="center"/>
    </xf>
    <xf numFmtId="0" fontId="78" fillId="14" borderId="22" xfId="1395" applyFont="1" applyFill="1" applyBorder="1" applyAlignment="1">
      <alignment horizontal="center" vertical="center"/>
    </xf>
    <xf numFmtId="3" fontId="8" fillId="14" borderId="21" xfId="6883" applyNumberFormat="1" applyFont="1" applyFill="1" applyBorder="1" applyAlignment="1">
      <alignment horizontal="center" vertical="center" wrapText="1"/>
    </xf>
    <xf numFmtId="3" fontId="8" fillId="14" borderId="22" xfId="6883" applyNumberFormat="1" applyFont="1" applyFill="1" applyBorder="1" applyAlignment="1">
      <alignment horizontal="center" vertical="center" wrapText="1"/>
    </xf>
    <xf numFmtId="0" fontId="78" fillId="14" borderId="21" xfId="6869" applyFont="1" applyFill="1" applyBorder="1" applyAlignment="1">
      <alignment horizontal="center" vertical="center"/>
    </xf>
    <xf numFmtId="0" fontId="78" fillId="14" borderId="22" xfId="6869" applyFont="1" applyFill="1" applyBorder="1" applyAlignment="1">
      <alignment horizontal="center" vertical="center"/>
    </xf>
    <xf numFmtId="0" fontId="8" fillId="14" borderId="19" xfId="6869" applyFont="1" applyFill="1" applyBorder="1" applyAlignment="1">
      <alignment horizontal="center" vertical="center" wrapText="1"/>
    </xf>
    <xf numFmtId="0" fontId="8" fillId="14" borderId="20" xfId="6869" applyFont="1" applyFill="1" applyBorder="1" applyAlignment="1">
      <alignment horizontal="center" vertical="center" wrapText="1"/>
    </xf>
    <xf numFmtId="0" fontId="8" fillId="14" borderId="50" xfId="6" applyFont="1" applyFill="1" applyBorder="1" applyAlignment="1">
      <alignment horizontal="center" vertical="center"/>
    </xf>
    <xf numFmtId="3" fontId="8" fillId="14" borderId="49" xfId="8" applyNumberFormat="1" applyFont="1" applyFill="1" applyBorder="1" applyAlignment="1">
      <alignment horizontal="center" vertical="center" wrapText="1"/>
    </xf>
    <xf numFmtId="3" fontId="8" fillId="14" borderId="50" xfId="8" applyNumberFormat="1" applyFont="1" applyFill="1" applyBorder="1" applyAlignment="1">
      <alignment horizontal="center" vertical="center" wrapText="1"/>
    </xf>
    <xf numFmtId="0" fontId="78" fillId="0" borderId="47" xfId="9" applyFont="1" applyBorder="1" applyAlignment="1">
      <alignment horizontal="center" vertical="center" wrapText="1"/>
    </xf>
    <xf numFmtId="0" fontId="78" fillId="0" borderId="47" xfId="9" quotePrefix="1" applyFont="1" applyBorder="1" applyAlignment="1">
      <alignment horizontal="center" vertical="center"/>
    </xf>
    <xf numFmtId="0" fontId="41" fillId="0" borderId="47" xfId="9" applyFont="1" applyBorder="1" applyAlignment="1">
      <alignment horizontal="center" vertical="center"/>
    </xf>
    <xf numFmtId="0" fontId="117" fillId="0" borderId="47" xfId="9" applyFont="1" applyBorder="1" applyAlignment="1">
      <alignment horizontal="center" vertical="center" wrapText="1"/>
    </xf>
    <xf numFmtId="3" fontId="78" fillId="0" borderId="47" xfId="9" applyNumberFormat="1" applyFont="1" applyBorder="1" applyAlignment="1">
      <alignment horizontal="center" vertical="center" wrapText="1"/>
    </xf>
    <xf numFmtId="164" fontId="81" fillId="0" borderId="0" xfId="11414" applyNumberFormat="1" applyFont="1" applyFill="1" applyBorder="1" applyAlignment="1">
      <alignment horizontal="right" vertical="center"/>
    </xf>
    <xf numFmtId="0" fontId="41" fillId="0" borderId="47" xfId="9" applyFont="1" applyBorder="1" applyAlignment="1">
      <alignment horizontal="center" vertical="center" wrapText="1"/>
    </xf>
    <xf numFmtId="3" fontId="41" fillId="14" borderId="0" xfId="11392" applyNumberFormat="1" applyFont="1" applyFill="1" applyProtection="1">
      <alignment horizontal="left" vertical="center" wrapText="1"/>
    </xf>
    <xf numFmtId="0" fontId="8" fillId="0" borderId="11" xfId="1477" applyFont="1" applyFill="1" applyBorder="1" applyAlignment="1">
      <alignment horizontal="center" vertical="center" wrapText="1"/>
    </xf>
    <xf numFmtId="0" fontId="8" fillId="0" borderId="11" xfId="6" applyFont="1" applyFill="1" applyBorder="1" applyAlignment="1">
      <alignment horizontal="center" vertical="center" wrapText="1"/>
    </xf>
    <xf numFmtId="3" fontId="5" fillId="0" borderId="11" xfId="8" applyNumberFormat="1" applyFont="1" applyFill="1" applyBorder="1" applyAlignment="1">
      <alignment horizontal="center" vertical="center" wrapText="1"/>
    </xf>
    <xf numFmtId="3" fontId="5" fillId="0" borderId="11" xfId="341" applyNumberFormat="1" applyFont="1" applyFill="1" applyBorder="1" applyAlignment="1">
      <alignment horizontal="center" vertical="center" wrapText="1"/>
    </xf>
    <xf numFmtId="0" fontId="8" fillId="0" borderId="21" xfId="1001" applyFont="1" applyFill="1" applyBorder="1" applyAlignment="1">
      <alignment horizontal="center" vertical="center"/>
    </xf>
    <xf numFmtId="0" fontId="8" fillId="0" borderId="22" xfId="1001" applyFont="1" applyFill="1" applyBorder="1" applyAlignment="1">
      <alignment horizontal="center" vertical="center"/>
    </xf>
    <xf numFmtId="0" fontId="8" fillId="0" borderId="21" xfId="1001" applyFont="1" applyFill="1" applyBorder="1" applyAlignment="1">
      <alignment horizontal="left" vertical="center"/>
    </xf>
    <xf numFmtId="0" fontId="8" fillId="0" borderId="22" xfId="1001" applyFont="1" applyFill="1" applyBorder="1" applyAlignment="1">
      <alignment horizontal="left" vertical="center"/>
    </xf>
    <xf numFmtId="0" fontId="8" fillId="0" borderId="21" xfId="1001" applyFont="1" applyFill="1" applyBorder="1" applyAlignment="1">
      <alignment horizontal="center" vertical="center" wrapText="1"/>
    </xf>
    <xf numFmtId="0" fontId="8" fillId="0" borderId="22" xfId="1001" applyFont="1" applyFill="1" applyBorder="1" applyAlignment="1">
      <alignment horizontal="center" vertical="center" wrapText="1"/>
    </xf>
    <xf numFmtId="0" fontId="8" fillId="0" borderId="3" xfId="1001" applyFont="1" applyFill="1" applyBorder="1" applyAlignment="1">
      <alignment horizontal="center" vertical="center" wrapText="1"/>
    </xf>
    <xf numFmtId="3" fontId="8" fillId="0" borderId="21" xfId="8" applyNumberFormat="1" applyFont="1" applyFill="1" applyBorder="1" applyAlignment="1">
      <alignment horizontal="center" vertical="center" wrapText="1"/>
    </xf>
    <xf numFmtId="3" fontId="8" fillId="0" borderId="22" xfId="8" applyNumberFormat="1" applyFont="1" applyFill="1" applyBorder="1" applyAlignment="1">
      <alignment horizontal="center" vertical="center" wrapText="1"/>
    </xf>
    <xf numFmtId="3" fontId="8" fillId="0" borderId="21" xfId="341" applyNumberFormat="1" applyFont="1" applyFill="1" applyBorder="1" applyAlignment="1">
      <alignment horizontal="center" vertical="center" wrapText="1"/>
    </xf>
    <xf numFmtId="3" fontId="8" fillId="0" borderId="22" xfId="341" applyNumberFormat="1" applyFont="1" applyFill="1" applyBorder="1" applyAlignment="1">
      <alignment horizontal="center" vertical="center" wrapText="1"/>
    </xf>
    <xf numFmtId="3" fontId="8" fillId="0" borderId="3" xfId="6882" applyNumberFormat="1" applyFont="1" applyFill="1" applyBorder="1" applyAlignment="1">
      <alignment horizontal="center" vertical="center" wrapText="1"/>
    </xf>
    <xf numFmtId="0" fontId="8" fillId="0" borderId="21" xfId="1001" applyFont="1" applyFill="1" applyBorder="1" applyAlignment="1">
      <alignment horizontal="center"/>
    </xf>
    <xf numFmtId="0" fontId="8" fillId="0" borderId="22" xfId="1001" applyFont="1" applyFill="1" applyBorder="1" applyAlignment="1">
      <alignment horizontal="center"/>
    </xf>
    <xf numFmtId="0" fontId="8" fillId="0" borderId="0" xfId="1477" applyFont="1" applyFill="1" applyAlignment="1">
      <alignment horizontal="left" vertical="center" wrapText="1"/>
    </xf>
    <xf numFmtId="0" fontId="8" fillId="0" borderId="21" xfId="4" applyFont="1" applyBorder="1" applyAlignment="1">
      <alignment horizontal="center" vertical="center"/>
    </xf>
    <xf numFmtId="0" fontId="8" fillId="0" borderId="18" xfId="4" applyFont="1" applyBorder="1" applyAlignment="1">
      <alignment horizontal="center" vertical="center"/>
    </xf>
    <xf numFmtId="0" fontId="8" fillId="0" borderId="21" xfId="4" applyFont="1" applyBorder="1" applyAlignment="1">
      <alignment horizontal="left" vertical="center"/>
    </xf>
    <xf numFmtId="0" fontId="8" fillId="0" borderId="18" xfId="4" applyFont="1" applyBorder="1" applyAlignment="1">
      <alignment horizontal="left" vertical="center"/>
    </xf>
    <xf numFmtId="0" fontId="8" fillId="0" borderId="19" xfId="8" applyFont="1" applyBorder="1" applyAlignment="1">
      <alignment horizontal="center" vertical="center" wrapText="1"/>
    </xf>
    <xf numFmtId="0" fontId="8" fillId="0" borderId="20" xfId="8" applyFont="1" applyBorder="1" applyAlignment="1">
      <alignment horizontal="center" vertical="center" wrapText="1"/>
    </xf>
    <xf numFmtId="3" fontId="8" fillId="0" borderId="21" xfId="8" applyNumberFormat="1" applyFont="1" applyBorder="1" applyAlignment="1">
      <alignment horizontal="center" vertical="center" wrapText="1"/>
    </xf>
    <xf numFmtId="3" fontId="8" fillId="0" borderId="22" xfId="8" applyNumberFormat="1" applyFont="1" applyBorder="1" applyAlignment="1">
      <alignment horizontal="center" vertical="center" wrapText="1"/>
    </xf>
    <xf numFmtId="3" fontId="8" fillId="0" borderId="3" xfId="6882" applyNumberFormat="1" applyFont="1" applyBorder="1" applyAlignment="1">
      <alignment horizontal="center" vertical="center" wrapText="1"/>
    </xf>
    <xf numFmtId="0" fontId="8" fillId="0" borderId="21" xfId="8" applyFont="1" applyBorder="1" applyAlignment="1">
      <alignment horizontal="center" wrapText="1"/>
    </xf>
    <xf numFmtId="0" fontId="8" fillId="0" borderId="17" xfId="8" applyFont="1" applyBorder="1" applyAlignment="1">
      <alignment horizontal="center" wrapText="1"/>
    </xf>
    <xf numFmtId="0" fontId="41" fillId="0" borderId="0" xfId="5248" applyFont="1" applyFill="1" applyAlignment="1">
      <alignment horizontal="left" vertical="center" wrapText="1"/>
    </xf>
    <xf numFmtId="3" fontId="8" fillId="0" borderId="47" xfId="6882" applyNumberFormat="1" applyFont="1" applyFill="1" applyBorder="1" applyAlignment="1">
      <alignment horizontal="center" vertical="center" wrapText="1"/>
    </xf>
    <xf numFmtId="0" fontId="8" fillId="0" borderId="25" xfId="8" applyFont="1" applyFill="1" applyBorder="1" applyAlignment="1">
      <alignment horizontal="center" vertical="center" wrapText="1"/>
    </xf>
    <xf numFmtId="0" fontId="8" fillId="0" borderId="35" xfId="8" applyFont="1" applyFill="1" applyBorder="1" applyAlignment="1">
      <alignment horizontal="center" vertical="center" wrapText="1"/>
    </xf>
    <xf numFmtId="0" fontId="8" fillId="0" borderId="31" xfId="4" applyFont="1" applyFill="1" applyBorder="1" applyAlignment="1">
      <alignment horizontal="center" vertical="center"/>
    </xf>
    <xf numFmtId="0" fontId="8" fillId="0" borderId="18" xfId="4" applyFont="1" applyFill="1" applyBorder="1" applyAlignment="1">
      <alignment horizontal="center" vertical="center"/>
    </xf>
    <xf numFmtId="0" fontId="8" fillId="0" borderId="31" xfId="4" applyFont="1" applyFill="1" applyBorder="1" applyAlignment="1">
      <alignment horizontal="left" vertical="center"/>
    </xf>
    <xf numFmtId="0" fontId="8" fillId="0" borderId="18" xfId="4" applyFont="1" applyFill="1" applyBorder="1" applyAlignment="1">
      <alignment horizontal="left" vertical="center"/>
    </xf>
    <xf numFmtId="0" fontId="8" fillId="0" borderId="31" xfId="8" applyFont="1" applyFill="1" applyBorder="1" applyAlignment="1">
      <alignment horizontal="center" vertical="center"/>
    </xf>
    <xf numFmtId="0" fontId="8" fillId="0" borderId="18" xfId="8" applyFont="1" applyFill="1" applyBorder="1" applyAlignment="1">
      <alignment horizontal="center" vertical="center"/>
    </xf>
    <xf numFmtId="0" fontId="8" fillId="0" borderId="47" xfId="8" applyFont="1" applyFill="1" applyBorder="1" applyAlignment="1">
      <alignment horizontal="center" vertical="center"/>
    </xf>
    <xf numFmtId="0" fontId="8" fillId="0" borderId="47" xfId="8" applyFont="1" applyFill="1" applyBorder="1" applyAlignment="1">
      <alignment horizontal="center" vertical="center" wrapText="1"/>
    </xf>
    <xf numFmtId="3" fontId="8" fillId="0" borderId="47" xfId="8" applyNumberFormat="1" applyFont="1" applyFill="1" applyBorder="1" applyAlignment="1">
      <alignment horizontal="center" vertical="center" wrapText="1"/>
    </xf>
    <xf numFmtId="3" fontId="8" fillId="0" borderId="47" xfId="341" applyNumberFormat="1" applyFont="1" applyFill="1" applyBorder="1" applyAlignment="1">
      <alignment horizontal="center" vertical="center" wrapText="1"/>
    </xf>
    <xf numFmtId="0" fontId="78" fillId="0" borderId="47" xfId="8" quotePrefix="1" applyFont="1" applyFill="1" applyBorder="1" applyAlignment="1">
      <alignment horizontal="center" vertical="center" wrapText="1"/>
    </xf>
    <xf numFmtId="0" fontId="78" fillId="0" borderId="47" xfId="8" applyFont="1" applyFill="1" applyBorder="1" applyAlignment="1">
      <alignment horizontal="center" vertical="center" wrapText="1"/>
    </xf>
    <xf numFmtId="0" fontId="8" fillId="0" borderId="19" xfId="8" applyFont="1" applyFill="1" applyBorder="1" applyAlignment="1">
      <alignment horizontal="center" vertical="center" wrapText="1"/>
    </xf>
    <xf numFmtId="0" fontId="8" fillId="0" borderId="20" xfId="8" applyFont="1" applyFill="1" applyBorder="1" applyAlignment="1">
      <alignment horizontal="center" vertical="center" wrapText="1"/>
    </xf>
    <xf numFmtId="3" fontId="8" fillId="0" borderId="31" xfId="8" applyNumberFormat="1" applyFont="1" applyFill="1" applyBorder="1" applyAlignment="1">
      <alignment horizontal="center" vertical="center" wrapText="1"/>
    </xf>
    <xf numFmtId="3" fontId="8" fillId="0" borderId="18" xfId="8" applyNumberFormat="1" applyFont="1" applyFill="1" applyBorder="1" applyAlignment="1">
      <alignment horizontal="center" vertical="center" wrapText="1"/>
    </xf>
    <xf numFmtId="3" fontId="8" fillId="0" borderId="31" xfId="341" applyNumberFormat="1" applyFont="1" applyFill="1" applyBorder="1" applyAlignment="1">
      <alignment horizontal="center" vertical="center" wrapText="1"/>
    </xf>
    <xf numFmtId="3" fontId="8" fillId="0" borderId="18" xfId="341" applyNumberFormat="1" applyFont="1" applyFill="1" applyBorder="1" applyAlignment="1">
      <alignment horizontal="center" vertical="center" wrapText="1"/>
    </xf>
    <xf numFmtId="3" fontId="8" fillId="0" borderId="11" xfId="6882" applyNumberFormat="1" applyFont="1" applyFill="1" applyBorder="1" applyAlignment="1">
      <alignment horizontal="center" vertical="center" wrapText="1"/>
    </xf>
    <xf numFmtId="0" fontId="8" fillId="0" borderId="17" xfId="8" applyFont="1" applyFill="1" applyBorder="1" applyAlignment="1">
      <alignment horizontal="center" vertical="center"/>
    </xf>
    <xf numFmtId="0" fontId="41" fillId="0" borderId="0" xfId="11634" applyFill="1" applyAlignment="1">
      <alignment horizontal="left" vertical="center" wrapText="1"/>
    </xf>
    <xf numFmtId="0" fontId="8" fillId="0" borderId="31" xfId="8" applyFont="1" applyFill="1" applyBorder="1" applyAlignment="1">
      <alignment horizontal="center" vertical="center" wrapText="1"/>
    </xf>
    <xf numFmtId="0" fontId="8" fillId="0" borderId="17" xfId="8" applyFont="1" applyFill="1" applyBorder="1" applyAlignment="1">
      <alignment horizontal="center" vertical="center" wrapText="1"/>
    </xf>
    <xf numFmtId="0" fontId="8" fillId="0" borderId="47" xfId="4" applyFont="1" applyFill="1" applyBorder="1" applyAlignment="1">
      <alignment horizontal="left" vertical="center"/>
    </xf>
    <xf numFmtId="0" fontId="37" fillId="0" borderId="0" xfId="4" applyFont="1" applyFill="1" applyAlignment="1">
      <alignment horizontal="left" vertical="center" wrapText="1"/>
    </xf>
    <xf numFmtId="0" fontId="41" fillId="0" borderId="0" xfId="4" applyFont="1" applyFill="1" applyAlignment="1">
      <alignment horizontal="left" vertical="center" wrapText="1"/>
    </xf>
    <xf numFmtId="0" fontId="8" fillId="0" borderId="21" xfId="8" applyFont="1" applyFill="1" applyBorder="1" applyAlignment="1">
      <alignment horizontal="center" vertical="center"/>
    </xf>
    <xf numFmtId="0" fontId="8" fillId="0" borderId="22" xfId="8" applyFont="1" applyFill="1" applyBorder="1" applyAlignment="1">
      <alignment horizontal="center" vertical="center"/>
    </xf>
    <xf numFmtId="3" fontId="8" fillId="0" borderId="25" xfId="8" applyNumberFormat="1" applyFont="1" applyFill="1" applyBorder="1" applyAlignment="1">
      <alignment horizontal="center" vertical="center"/>
    </xf>
    <xf numFmtId="3" fontId="8" fillId="0" borderId="35" xfId="8" applyNumberFormat="1" applyFont="1" applyFill="1" applyBorder="1" applyAlignment="1">
      <alignment horizontal="center" vertical="center"/>
    </xf>
    <xf numFmtId="0" fontId="8" fillId="0" borderId="21" xfId="4" applyFont="1" applyFill="1" applyBorder="1" applyAlignment="1">
      <alignment horizontal="left" vertical="center"/>
    </xf>
    <xf numFmtId="0" fontId="8" fillId="0" borderId="22" xfId="4" applyFont="1" applyFill="1" applyBorder="1" applyAlignment="1">
      <alignment horizontal="left" vertical="center"/>
    </xf>
    <xf numFmtId="3" fontId="8" fillId="0" borderId="21" xfId="8" applyNumberFormat="1" applyFont="1" applyFill="1" applyBorder="1" applyAlignment="1">
      <alignment horizontal="center" vertical="center"/>
    </xf>
    <xf numFmtId="3" fontId="8" fillId="0" borderId="22" xfId="8" applyNumberFormat="1" applyFont="1" applyFill="1" applyBorder="1" applyAlignment="1">
      <alignment horizontal="center" vertical="center"/>
    </xf>
    <xf numFmtId="3" fontId="8" fillId="0" borderId="34" xfId="8" applyNumberFormat="1" applyFont="1" applyFill="1" applyBorder="1" applyAlignment="1">
      <alignment horizontal="center" vertical="center" wrapText="1"/>
    </xf>
    <xf numFmtId="3" fontId="8" fillId="0" borderId="19" xfId="8" applyNumberFormat="1" applyFont="1" applyFill="1" applyBorder="1" applyAlignment="1">
      <alignment horizontal="center" vertical="center" wrapText="1"/>
    </xf>
    <xf numFmtId="3" fontId="8" fillId="0" borderId="20" xfId="8" applyNumberFormat="1" applyFont="1" applyFill="1" applyBorder="1" applyAlignment="1">
      <alignment horizontal="center" vertical="center" wrapText="1"/>
    </xf>
    <xf numFmtId="0" fontId="78" fillId="0" borderId="47" xfId="8" applyFont="1" applyFill="1" applyBorder="1" applyAlignment="1">
      <alignment horizontal="center" vertical="center"/>
    </xf>
    <xf numFmtId="0" fontId="8" fillId="0" borderId="34" xfId="8" applyFont="1" applyFill="1" applyBorder="1" applyAlignment="1">
      <alignment horizontal="center" vertical="center"/>
    </xf>
    <xf numFmtId="0" fontId="8" fillId="14" borderId="47" xfId="4695" applyFont="1" applyFill="1" applyBorder="1" applyAlignment="1">
      <alignment horizontal="center" vertical="center"/>
    </xf>
    <xf numFmtId="0" fontId="8" fillId="14" borderId="47" xfId="4695" quotePrefix="1" applyFont="1" applyFill="1" applyBorder="1" applyAlignment="1">
      <alignment horizontal="center" vertical="center" wrapText="1"/>
    </xf>
    <xf numFmtId="0" fontId="8" fillId="14" borderId="47" xfId="4695" applyFont="1" applyFill="1" applyBorder="1" applyAlignment="1">
      <alignment horizontal="center" vertical="center" wrapText="1"/>
    </xf>
    <xf numFmtId="0" fontId="8" fillId="14" borderId="3" xfId="11618" applyFont="1" applyFill="1" applyBorder="1" applyAlignment="1">
      <alignment horizontal="center" vertical="center"/>
    </xf>
    <xf numFmtId="0" fontId="8" fillId="14" borderId="3" xfId="11618" applyFont="1" applyFill="1" applyBorder="1" applyAlignment="1">
      <alignment horizontal="left" vertical="center"/>
    </xf>
    <xf numFmtId="3" fontId="8" fillId="14" borderId="47" xfId="4624" applyNumberFormat="1" applyFont="1" applyFill="1" applyBorder="1" applyAlignment="1">
      <alignment horizontal="center" vertical="center" wrapText="1"/>
    </xf>
    <xf numFmtId="3" fontId="8" fillId="14" borderId="47" xfId="341" applyNumberFormat="1" applyFont="1" applyFill="1" applyBorder="1" applyAlignment="1">
      <alignment horizontal="center" vertical="center" wrapText="1"/>
    </xf>
    <xf numFmtId="0" fontId="8" fillId="14" borderId="47" xfId="4" applyFont="1" applyFill="1" applyBorder="1" applyAlignment="1">
      <alignment horizontal="center" vertical="center"/>
    </xf>
    <xf numFmtId="0" fontId="8" fillId="14" borderId="47" xfId="4" applyFont="1" applyFill="1" applyBorder="1" applyAlignment="1">
      <alignment horizontal="left" vertical="center"/>
    </xf>
    <xf numFmtId="0" fontId="8" fillId="14" borderId="47" xfId="4698" applyFont="1" applyFill="1" applyBorder="1" applyAlignment="1">
      <alignment horizontal="center" vertical="center" wrapText="1"/>
    </xf>
    <xf numFmtId="3" fontId="8" fillId="14" borderId="47" xfId="4698" applyNumberFormat="1" applyFont="1" applyFill="1" applyBorder="1" applyAlignment="1">
      <alignment horizontal="center" vertical="center" wrapText="1"/>
    </xf>
    <xf numFmtId="0" fontId="78" fillId="14" borderId="47" xfId="1479" applyFont="1" applyFill="1" applyBorder="1" applyAlignment="1">
      <alignment horizontal="center" vertical="center"/>
    </xf>
    <xf numFmtId="0" fontId="78" fillId="14" borderId="47" xfId="1479" applyFont="1" applyFill="1" applyBorder="1" applyAlignment="1">
      <alignment horizontal="left" vertical="center"/>
    </xf>
    <xf numFmtId="0" fontId="8" fillId="14" borderId="21" xfId="4695" applyFont="1" applyFill="1" applyBorder="1" applyAlignment="1">
      <alignment horizontal="center" vertical="center"/>
    </xf>
    <xf numFmtId="0" fontId="8" fillId="14" borderId="40" xfId="4695" applyFont="1" applyFill="1" applyBorder="1" applyAlignment="1">
      <alignment horizontal="center" vertical="center"/>
    </xf>
    <xf numFmtId="0" fontId="8" fillId="14" borderId="21" xfId="4" applyFont="1" applyFill="1" applyBorder="1" applyAlignment="1">
      <alignment horizontal="center" vertical="center"/>
    </xf>
    <xf numFmtId="0" fontId="8" fillId="14" borderId="37" xfId="4" applyFont="1" applyFill="1" applyBorder="1" applyAlignment="1">
      <alignment horizontal="center" vertical="center"/>
    </xf>
    <xf numFmtId="0" fontId="8" fillId="14" borderId="21" xfId="4" applyFont="1" applyFill="1" applyBorder="1" applyAlignment="1">
      <alignment horizontal="left" vertical="center"/>
    </xf>
    <xf numFmtId="0" fontId="8" fillId="14" borderId="37" xfId="4" applyFont="1" applyFill="1" applyBorder="1" applyAlignment="1">
      <alignment horizontal="left" vertical="center"/>
    </xf>
    <xf numFmtId="0" fontId="8" fillId="14" borderId="39" xfId="4695" applyFont="1" applyFill="1" applyBorder="1" applyAlignment="1">
      <alignment horizontal="center" vertical="center" wrapText="1"/>
    </xf>
    <xf numFmtId="0" fontId="8" fillId="14" borderId="20" xfId="4695" applyFont="1" applyFill="1" applyBorder="1" applyAlignment="1">
      <alignment horizontal="center" vertical="center" wrapText="1"/>
    </xf>
    <xf numFmtId="0" fontId="78" fillId="14" borderId="47" xfId="4" applyFont="1" applyFill="1" applyBorder="1" applyAlignment="1">
      <alignment horizontal="center" vertical="center"/>
    </xf>
    <xf numFmtId="0" fontId="78" fillId="14" borderId="47" xfId="4" applyFont="1" applyFill="1" applyBorder="1" applyAlignment="1">
      <alignment horizontal="left" vertical="center"/>
    </xf>
    <xf numFmtId="0" fontId="41" fillId="0" borderId="0" xfId="11634" applyAlignment="1">
      <alignment horizontal="left" vertical="center" wrapText="1"/>
    </xf>
    <xf numFmtId="0" fontId="8" fillId="14" borderId="47" xfId="4" applyFont="1" applyFill="1" applyBorder="1" applyAlignment="1">
      <alignment horizontal="center" vertical="center" wrapText="1"/>
    </xf>
    <xf numFmtId="3" fontId="8" fillId="14" borderId="47" xfId="8" applyNumberFormat="1" applyFont="1" applyFill="1" applyBorder="1" applyAlignment="1">
      <alignment horizontal="center" vertical="center" wrapText="1"/>
    </xf>
    <xf numFmtId="0" fontId="8" fillId="14" borderId="47" xfId="8" applyFont="1" applyFill="1" applyBorder="1" applyAlignment="1">
      <alignment horizontal="center" vertical="center"/>
    </xf>
    <xf numFmtId="0" fontId="8" fillId="0" borderId="3" xfId="8" applyFont="1" applyFill="1" applyBorder="1" applyAlignment="1">
      <alignment horizontal="center" vertical="center"/>
    </xf>
    <xf numFmtId="3" fontId="8" fillId="0" borderId="32" xfId="8" applyNumberFormat="1" applyFont="1" applyFill="1" applyBorder="1" applyAlignment="1">
      <alignment horizontal="center" vertical="center" wrapText="1"/>
    </xf>
    <xf numFmtId="3" fontId="8" fillId="0" borderId="33" xfId="8" applyNumberFormat="1"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3" xfId="4" applyFont="1" applyFill="1" applyBorder="1" applyAlignment="1">
      <alignment horizontal="left" vertical="center"/>
    </xf>
    <xf numFmtId="0" fontId="8" fillId="0" borderId="40" xfId="8" applyFont="1" applyFill="1" applyBorder="1" applyAlignment="1">
      <alignment horizontal="center" vertical="center"/>
    </xf>
    <xf numFmtId="0" fontId="8" fillId="0" borderId="39" xfId="8" applyFont="1" applyFill="1" applyBorder="1" applyAlignment="1">
      <alignment horizontal="center" vertical="center" wrapText="1"/>
    </xf>
    <xf numFmtId="0" fontId="8" fillId="0" borderId="41" xfId="8" applyFont="1" applyFill="1" applyBorder="1" applyAlignment="1">
      <alignment horizontal="center" vertical="center" wrapText="1"/>
    </xf>
    <xf numFmtId="3" fontId="8" fillId="0" borderId="37" xfId="8" applyNumberFormat="1" applyFont="1" applyFill="1" applyBorder="1" applyAlignment="1">
      <alignment horizontal="center" vertical="center" wrapText="1"/>
    </xf>
    <xf numFmtId="3" fontId="8" fillId="0" borderId="37" xfId="341" applyNumberFormat="1" applyFont="1" applyFill="1" applyBorder="1" applyAlignment="1">
      <alignment horizontal="center" vertical="center" wrapText="1"/>
    </xf>
    <xf numFmtId="0" fontId="41" fillId="0" borderId="0" xfId="1001" applyFont="1" applyFill="1" applyAlignment="1">
      <alignment horizontal="left" vertical="top" wrapText="1"/>
    </xf>
    <xf numFmtId="3" fontId="78" fillId="0" borderId="21" xfId="8" applyNumberFormat="1" applyFont="1" applyFill="1" applyBorder="1" applyAlignment="1">
      <alignment horizontal="center" vertical="center" wrapText="1"/>
    </xf>
    <xf numFmtId="3" fontId="78" fillId="0" borderId="22" xfId="8" applyNumberFormat="1" applyFont="1" applyFill="1" applyBorder="1" applyAlignment="1">
      <alignment horizontal="center" vertical="center" wrapText="1"/>
    </xf>
    <xf numFmtId="0" fontId="78" fillId="0" borderId="64" xfId="8" applyFont="1" applyFill="1" applyBorder="1" applyAlignment="1">
      <alignment horizontal="center" vertical="center"/>
    </xf>
    <xf numFmtId="0" fontId="8" fillId="0" borderId="64" xfId="4" applyFont="1" applyFill="1" applyBorder="1" applyAlignment="1">
      <alignment horizontal="center" vertical="center"/>
    </xf>
    <xf numFmtId="0" fontId="8" fillId="0" borderId="64" xfId="4" applyFont="1" applyFill="1" applyBorder="1" applyAlignment="1">
      <alignment horizontal="left" vertical="center"/>
    </xf>
    <xf numFmtId="0" fontId="78" fillId="0" borderId="64" xfId="8" applyFont="1" applyFill="1" applyBorder="1" applyAlignment="1">
      <alignment horizontal="center" vertical="center" wrapText="1"/>
    </xf>
    <xf numFmtId="0" fontId="41" fillId="0" borderId="0" xfId="4" applyFont="1" applyFill="1" applyAlignment="1">
      <alignment horizontal="left" vertical="top" wrapText="1"/>
    </xf>
    <xf numFmtId="0" fontId="78" fillId="14" borderId="47" xfId="8" applyFont="1" applyFill="1" applyBorder="1" applyAlignment="1">
      <alignment horizontal="center" vertical="center" wrapText="1"/>
    </xf>
    <xf numFmtId="3" fontId="8" fillId="14" borderId="47" xfId="8" applyNumberFormat="1" applyFont="1" applyFill="1" applyBorder="1" applyAlignment="1">
      <alignment horizontal="center" vertical="center"/>
    </xf>
    <xf numFmtId="3" fontId="8" fillId="14" borderId="47" xfId="4695" applyNumberFormat="1" applyFont="1" applyFill="1" applyBorder="1" applyAlignment="1">
      <alignment horizontal="center" vertical="center"/>
    </xf>
    <xf numFmtId="0" fontId="41" fillId="14" borderId="49" xfId="9" applyFont="1" applyFill="1" applyBorder="1" applyAlignment="1">
      <alignment horizontal="center" vertical="center" wrapText="1"/>
    </xf>
    <xf numFmtId="0" fontId="41" fillId="14" borderId="50" xfId="9" applyFont="1" applyFill="1" applyBorder="1" applyAlignment="1">
      <alignment horizontal="center" vertical="center" wrapText="1"/>
    </xf>
    <xf numFmtId="49" fontId="41" fillId="0" borderId="47" xfId="9" applyNumberFormat="1" applyFont="1" applyBorder="1" applyAlignment="1">
      <alignment horizontal="center" vertical="center" wrapText="1"/>
    </xf>
    <xf numFmtId="3" fontId="8" fillId="14" borderId="47" xfId="343" applyNumberFormat="1" applyFont="1" applyFill="1" applyBorder="1" applyAlignment="1">
      <alignment horizontal="center" vertical="center" wrapText="1"/>
    </xf>
    <xf numFmtId="3" fontId="78" fillId="14" borderId="47" xfId="4624" applyNumberFormat="1" applyFont="1" applyFill="1" applyBorder="1" applyAlignment="1">
      <alignment horizontal="center" vertical="center" wrapText="1"/>
    </xf>
    <xf numFmtId="0" fontId="8" fillId="14" borderId="47" xfId="4624" applyFont="1" applyFill="1" applyBorder="1" applyAlignment="1">
      <alignment horizontal="center" vertical="center"/>
    </xf>
    <xf numFmtId="0" fontId="8" fillId="14" borderId="47" xfId="735" applyFont="1" applyFill="1" applyBorder="1" applyAlignment="1">
      <alignment horizontal="center" vertical="center"/>
    </xf>
    <xf numFmtId="0" fontId="78" fillId="14" borderId="47" xfId="735" applyFont="1" applyFill="1" applyBorder="1" applyAlignment="1">
      <alignment horizontal="left" vertical="center"/>
    </xf>
    <xf numFmtId="0" fontId="78" fillId="14" borderId="47" xfId="4624" applyFont="1" applyFill="1" applyBorder="1" applyAlignment="1">
      <alignment horizontal="center" vertical="center" wrapText="1"/>
    </xf>
    <xf numFmtId="0" fontId="8" fillId="14" borderId="47" xfId="4624" applyFont="1" applyFill="1" applyBorder="1" applyAlignment="1">
      <alignment horizontal="center" vertical="center" wrapText="1"/>
    </xf>
    <xf numFmtId="3" fontId="78" fillId="14" borderId="47" xfId="344" applyNumberFormat="1" applyFont="1" applyFill="1" applyBorder="1" applyAlignment="1">
      <alignment horizontal="center" vertical="center" wrapText="1"/>
    </xf>
    <xf numFmtId="0" fontId="8" fillId="14" borderId="47" xfId="4699" applyFont="1" applyFill="1" applyBorder="1" applyAlignment="1">
      <alignment horizontal="center" vertical="center"/>
    </xf>
    <xf numFmtId="0" fontId="78" fillId="14" borderId="47" xfId="4624" applyFont="1" applyFill="1" applyBorder="1" applyAlignment="1">
      <alignment horizontal="center" vertical="center"/>
    </xf>
    <xf numFmtId="0" fontId="78" fillId="14" borderId="47" xfId="4624" applyFont="1" applyFill="1" applyBorder="1" applyAlignment="1">
      <alignment horizontal="left" vertical="center" wrapText="1"/>
    </xf>
    <xf numFmtId="3" fontId="8" fillId="14" borderId="47" xfId="344" applyNumberFormat="1" applyFont="1" applyFill="1" applyBorder="1" applyAlignment="1">
      <alignment horizontal="center" vertical="center" wrapText="1"/>
    </xf>
    <xf numFmtId="0" fontId="8" fillId="0" borderId="47" xfId="8" applyFont="1" applyBorder="1" applyAlignment="1">
      <alignment horizontal="center" vertical="center"/>
    </xf>
    <xf numFmtId="3" fontId="78" fillId="14" borderId="47" xfId="8" applyNumberFormat="1" applyFont="1" applyFill="1" applyBorder="1" applyAlignment="1">
      <alignment horizontal="center" vertical="center" wrapText="1"/>
    </xf>
    <xf numFmtId="49" fontId="78" fillId="0" borderId="47" xfId="8" applyNumberFormat="1" applyFont="1" applyBorder="1" applyAlignment="1">
      <alignment horizontal="center" vertical="center"/>
    </xf>
    <xf numFmtId="0" fontId="75" fillId="0" borderId="47" xfId="8" applyFont="1" applyBorder="1" applyAlignment="1">
      <alignment horizontal="center" vertical="center" wrapText="1"/>
    </xf>
    <xf numFmtId="0" fontId="8" fillId="0" borderId="47" xfId="8" applyFont="1" applyBorder="1" applyAlignment="1">
      <alignment horizontal="center" vertical="center" wrapText="1"/>
    </xf>
    <xf numFmtId="0" fontId="78" fillId="14" borderId="47" xfId="8" applyFont="1" applyFill="1" applyBorder="1" applyAlignment="1">
      <alignment horizontal="center" vertical="center"/>
    </xf>
    <xf numFmtId="49" fontId="78" fillId="14" borderId="47" xfId="8" applyNumberFormat="1" applyFont="1" applyFill="1" applyBorder="1" applyAlignment="1">
      <alignment horizontal="center" vertical="center" wrapText="1"/>
    </xf>
    <xf numFmtId="3" fontId="78" fillId="0" borderId="49" xfId="5225" applyNumberFormat="1" applyFont="1" applyFill="1" applyBorder="1" applyAlignment="1">
      <alignment horizontal="center" vertical="center" wrapText="1"/>
    </xf>
    <xf numFmtId="3" fontId="78" fillId="0" borderId="50" xfId="5225" applyNumberFormat="1" applyFont="1" applyFill="1" applyBorder="1" applyAlignment="1">
      <alignment horizontal="center" vertical="center" wrapText="1"/>
    </xf>
    <xf numFmtId="0" fontId="8" fillId="0" borderId="49" xfId="6219" applyFont="1" applyFill="1" applyBorder="1" applyAlignment="1">
      <alignment horizontal="left" vertical="center" wrapText="1"/>
    </xf>
    <xf numFmtId="0" fontId="8" fillId="0" borderId="50" xfId="6219" applyFont="1" applyFill="1" applyBorder="1" applyAlignment="1">
      <alignment horizontal="left" vertical="center" wrapText="1"/>
    </xf>
    <xf numFmtId="0" fontId="5" fillId="0" borderId="49" xfId="5225" applyFont="1" applyFill="1" applyBorder="1" applyAlignment="1">
      <alignment horizontal="center" vertical="center"/>
    </xf>
    <xf numFmtId="0" fontId="5" fillId="0" borderId="50" xfId="5225" applyFont="1" applyFill="1" applyBorder="1" applyAlignment="1">
      <alignment horizontal="center" vertical="center"/>
    </xf>
    <xf numFmtId="0" fontId="8" fillId="0" borderId="51" xfId="5225" applyFont="1" applyFill="1" applyBorder="1" applyAlignment="1">
      <alignment horizontal="center" vertical="center" wrapText="1"/>
    </xf>
    <xf numFmtId="0" fontId="8" fillId="0" borderId="20" xfId="5225" applyFont="1" applyFill="1" applyBorder="1" applyAlignment="1">
      <alignment horizontal="center" vertical="center" wrapText="1"/>
    </xf>
    <xf numFmtId="0" fontId="12" fillId="0" borderId="51" xfId="5225" applyFont="1" applyFill="1" applyBorder="1" applyAlignment="1">
      <alignment horizontal="center" vertical="center" wrapText="1"/>
    </xf>
    <xf numFmtId="0" fontId="12" fillId="0" borderId="20" xfId="5225" applyFont="1" applyFill="1" applyBorder="1" applyAlignment="1">
      <alignment horizontal="center" vertical="center" wrapText="1"/>
    </xf>
    <xf numFmtId="0" fontId="8" fillId="0" borderId="49" xfId="5225" applyFont="1" applyFill="1" applyBorder="1" applyAlignment="1">
      <alignment horizontal="left" vertical="center"/>
    </xf>
    <xf numFmtId="0" fontId="8" fillId="0" borderId="50" xfId="5225" applyFont="1" applyFill="1" applyBorder="1" applyAlignment="1">
      <alignment horizontal="left" vertical="center"/>
    </xf>
    <xf numFmtId="4" fontId="118" fillId="0" borderId="49" xfId="5225" applyNumberFormat="1" applyFont="1" applyFill="1" applyBorder="1" applyAlignment="1">
      <alignment horizontal="left" vertical="center"/>
    </xf>
    <xf numFmtId="4" fontId="118" fillId="0" borderId="50" xfId="5225" applyNumberFormat="1" applyFont="1" applyFill="1" applyBorder="1" applyAlignment="1">
      <alignment horizontal="left" vertical="center"/>
    </xf>
    <xf numFmtId="4" fontId="8" fillId="0" borderId="49" xfId="5225" applyNumberFormat="1" applyFont="1" applyFill="1" applyBorder="1" applyAlignment="1">
      <alignment horizontal="left" vertical="center"/>
    </xf>
    <xf numFmtId="4" fontId="8" fillId="0" borderId="50" xfId="5225" applyNumberFormat="1" applyFont="1" applyFill="1" applyBorder="1" applyAlignment="1">
      <alignment horizontal="left" vertical="center"/>
    </xf>
    <xf numFmtId="0" fontId="96" fillId="0" borderId="49" xfId="5225" applyFont="1" applyFill="1" applyBorder="1" applyAlignment="1">
      <alignment vertical="center"/>
    </xf>
    <xf numFmtId="0" fontId="96" fillId="0" borderId="50" xfId="5225" applyFont="1" applyFill="1" applyBorder="1" applyAlignment="1">
      <alignment vertical="center"/>
    </xf>
    <xf numFmtId="166" fontId="153" fillId="0" borderId="49" xfId="280" applyFont="1" applyFill="1" applyBorder="1" applyAlignment="1">
      <alignment horizontal="center" vertical="center" wrapText="1"/>
    </xf>
    <xf numFmtId="166" fontId="153" fillId="0" borderId="50" xfId="280" applyFont="1" applyFill="1" applyBorder="1" applyAlignment="1">
      <alignment horizontal="center" vertical="center" wrapText="1"/>
    </xf>
    <xf numFmtId="2" fontId="78" fillId="0" borderId="49" xfId="985" applyNumberFormat="1" applyFont="1" applyFill="1" applyBorder="1" applyAlignment="1">
      <alignment horizontal="left" vertical="center" wrapText="1"/>
    </xf>
    <xf numFmtId="2" fontId="78" fillId="0" borderId="50" xfId="985" applyNumberFormat="1" applyFont="1" applyFill="1" applyBorder="1" applyAlignment="1">
      <alignment horizontal="left" vertical="center" wrapText="1"/>
    </xf>
    <xf numFmtId="2" fontId="41" fillId="0" borderId="51" xfId="8970" applyNumberFormat="1" applyFont="1" applyFill="1" applyBorder="1" applyAlignment="1">
      <alignment horizontal="center" vertical="center" wrapText="1"/>
    </xf>
    <xf numFmtId="2" fontId="41" fillId="0" borderId="20" xfId="8970" applyNumberFormat="1" applyFont="1" applyFill="1" applyBorder="1" applyAlignment="1">
      <alignment horizontal="center" vertical="center" wrapText="1"/>
    </xf>
    <xf numFmtId="0" fontId="41" fillId="0" borderId="51" xfId="8970" applyFont="1" applyFill="1" applyBorder="1" applyAlignment="1">
      <alignment horizontal="center" vertical="center" wrapText="1"/>
    </xf>
    <xf numFmtId="0" fontId="41" fillId="0" borderId="20" xfId="8970" applyFont="1" applyFill="1" applyBorder="1" applyAlignment="1">
      <alignment horizontal="center" vertical="center" wrapText="1"/>
    </xf>
    <xf numFmtId="0" fontId="153" fillId="0" borderId="49" xfId="8673" applyFont="1" applyFill="1" applyBorder="1" applyAlignment="1">
      <alignment horizontal="center" vertical="center" wrapText="1"/>
    </xf>
    <xf numFmtId="0" fontId="153" fillId="0" borderId="50" xfId="8673" applyFont="1" applyFill="1" applyBorder="1" applyAlignment="1">
      <alignment horizontal="center" vertical="center" wrapText="1"/>
    </xf>
    <xf numFmtId="0" fontId="78" fillId="14" borderId="47" xfId="5222" applyFont="1" applyFill="1" applyBorder="1" applyAlignment="1">
      <alignment horizontal="left" vertical="center"/>
    </xf>
    <xf numFmtId="0" fontId="78" fillId="14" borderId="47" xfId="5222" applyFont="1" applyFill="1" applyBorder="1" applyAlignment="1">
      <alignment horizontal="left" vertical="center" wrapText="1"/>
    </xf>
    <xf numFmtId="0" fontId="78" fillId="14" borderId="47" xfId="5222" applyFont="1" applyFill="1" applyBorder="1" applyAlignment="1">
      <alignment vertical="center" wrapText="1"/>
    </xf>
    <xf numFmtId="0" fontId="41" fillId="14" borderId="47" xfId="5222" applyFont="1" applyFill="1" applyBorder="1" applyAlignment="1">
      <alignment horizontal="center" vertical="center"/>
    </xf>
    <xf numFmtId="0" fontId="41" fillId="14" borderId="47" xfId="5222" applyFont="1" applyFill="1" applyBorder="1" applyAlignment="1">
      <alignment horizontal="center" vertical="center" wrapText="1"/>
    </xf>
    <xf numFmtId="0" fontId="10" fillId="14" borderId="47" xfId="5222" applyFont="1" applyFill="1" applyBorder="1" applyAlignment="1">
      <alignment horizontal="center" vertical="center" wrapText="1"/>
    </xf>
    <xf numFmtId="0" fontId="78" fillId="14" borderId="47" xfId="5222" applyFont="1" applyFill="1" applyBorder="1" applyAlignment="1">
      <alignment horizontal="center" vertical="center" wrapText="1"/>
    </xf>
    <xf numFmtId="49" fontId="81" fillId="83" borderId="3" xfId="8" applyNumberFormat="1" applyFont="1" applyFill="1" applyBorder="1" applyAlignment="1">
      <alignment horizontal="center" vertical="center" wrapText="1"/>
    </xf>
    <xf numFmtId="0" fontId="12" fillId="0" borderId="3" xfId="8" applyFont="1" applyBorder="1" applyAlignment="1">
      <alignment horizontal="center" vertical="center" wrapText="1"/>
    </xf>
    <xf numFmtId="0" fontId="12" fillId="83" borderId="3" xfId="8" applyFont="1" applyFill="1" applyBorder="1" applyAlignment="1">
      <alignment horizontal="center" vertical="center" wrapText="1"/>
    </xf>
    <xf numFmtId="3" fontId="41" fillId="14" borderId="3" xfId="8" applyNumberFormat="1" applyFont="1" applyFill="1" applyBorder="1" applyAlignment="1">
      <alignment horizontal="center" vertical="center" wrapText="1"/>
    </xf>
    <xf numFmtId="3" fontId="41" fillId="0" borderId="3" xfId="8" applyNumberFormat="1" applyFont="1" applyBorder="1" applyAlignment="1">
      <alignment horizontal="center" vertical="center" wrapText="1"/>
    </xf>
    <xf numFmtId="0" fontId="139" fillId="14" borderId="3" xfId="9478" applyFont="1" applyFill="1" applyBorder="1" applyAlignment="1">
      <alignment horizontal="center" vertical="center" wrapText="1"/>
    </xf>
    <xf numFmtId="0" fontId="12" fillId="14" borderId="3" xfId="9478" applyFont="1" applyFill="1" applyBorder="1" applyAlignment="1">
      <alignment horizontal="center" vertical="center" wrapText="1"/>
    </xf>
    <xf numFmtId="2" fontId="10" fillId="14" borderId="3" xfId="8970" applyNumberFormat="1" applyFont="1" applyFill="1" applyBorder="1" applyAlignment="1">
      <alignment horizontal="center" vertical="center"/>
    </xf>
    <xf numFmtId="0" fontId="5" fillId="14" borderId="3" xfId="9478" applyFont="1" applyFill="1" applyBorder="1" applyAlignment="1">
      <alignment horizontal="center" vertical="center" wrapText="1"/>
    </xf>
    <xf numFmtId="0" fontId="8" fillId="14" borderId="31" xfId="9478" applyFont="1" applyFill="1" applyBorder="1" applyAlignment="1">
      <alignment horizontal="left" vertical="center" wrapText="1"/>
    </xf>
    <xf numFmtId="0" fontId="8" fillId="14" borderId="52" xfId="9478" applyFont="1" applyFill="1" applyBorder="1" applyAlignment="1">
      <alignment horizontal="left" vertical="center" wrapText="1"/>
    </xf>
    <xf numFmtId="0" fontId="8" fillId="14" borderId="22" xfId="9478" applyFont="1" applyFill="1" applyBorder="1" applyAlignment="1">
      <alignment horizontal="left" vertical="center" wrapText="1"/>
    </xf>
    <xf numFmtId="4" fontId="5" fillId="14" borderId="3" xfId="9" applyNumberFormat="1" applyFont="1" applyFill="1" applyBorder="1" applyAlignment="1">
      <alignment horizontal="center" vertical="center"/>
    </xf>
    <xf numFmtId="0" fontId="41" fillId="14" borderId="52" xfId="9478" applyFont="1" applyFill="1" applyBorder="1" applyAlignment="1">
      <alignment horizontal="center" vertical="center"/>
    </xf>
    <xf numFmtId="0" fontId="41" fillId="14" borderId="22" xfId="9478" applyFont="1" applyFill="1" applyBorder="1" applyAlignment="1">
      <alignment horizontal="center" vertical="center"/>
    </xf>
    <xf numFmtId="167" fontId="5" fillId="14" borderId="3" xfId="406" applyFont="1" applyFill="1" applyBorder="1" applyAlignment="1">
      <alignment horizontal="center" vertical="center" wrapText="1"/>
    </xf>
    <xf numFmtId="167" fontId="8" fillId="14" borderId="31" xfId="406" applyFont="1" applyFill="1" applyBorder="1" applyAlignment="1">
      <alignment horizontal="left" vertical="center" wrapText="1"/>
    </xf>
    <xf numFmtId="167" fontId="8" fillId="14" borderId="52" xfId="406" applyFont="1" applyFill="1" applyBorder="1" applyAlignment="1">
      <alignment horizontal="left" vertical="center" wrapText="1"/>
    </xf>
    <xf numFmtId="167" fontId="8" fillId="14" borderId="22" xfId="406" applyFont="1" applyFill="1" applyBorder="1" applyAlignment="1">
      <alignment horizontal="left" vertical="center" wrapText="1"/>
    </xf>
    <xf numFmtId="0" fontId="5" fillId="14" borderId="31" xfId="9478" applyFont="1" applyFill="1" applyBorder="1" applyAlignment="1">
      <alignment horizontal="right" vertical="center"/>
    </xf>
    <xf numFmtId="0" fontId="5" fillId="14" borderId="52" xfId="9478" applyFont="1" applyFill="1" applyBorder="1" applyAlignment="1">
      <alignment horizontal="right" vertical="center"/>
    </xf>
    <xf numFmtId="0" fontId="5" fillId="14" borderId="22" xfId="9478" applyFont="1" applyFill="1" applyBorder="1" applyAlignment="1">
      <alignment horizontal="right" vertical="center"/>
    </xf>
    <xf numFmtId="49" fontId="81" fillId="14" borderId="31" xfId="12560" applyNumberFormat="1" applyFont="1" applyFill="1" applyBorder="1" applyAlignment="1">
      <alignment horizontal="left" vertical="center"/>
    </xf>
    <xf numFmtId="49" fontId="81" fillId="14" borderId="40" xfId="12560" applyNumberFormat="1" applyFont="1" applyFill="1" applyBorder="1" applyAlignment="1">
      <alignment horizontal="left" vertical="center"/>
    </xf>
    <xf numFmtId="49" fontId="81" fillId="14" borderId="22" xfId="12560" applyNumberFormat="1" applyFont="1" applyFill="1" applyBorder="1" applyAlignment="1">
      <alignment horizontal="left" vertical="center"/>
    </xf>
    <xf numFmtId="0" fontId="81" fillId="14" borderId="31" xfId="12560" applyFont="1" applyFill="1" applyBorder="1" applyAlignment="1">
      <alignment horizontal="left" vertical="center"/>
    </xf>
    <xf numFmtId="0" fontId="81" fillId="14" borderId="40" xfId="12560" applyFont="1" applyFill="1" applyBorder="1" applyAlignment="1">
      <alignment horizontal="left" vertical="center"/>
    </xf>
    <xf numFmtId="0" fontId="81" fillId="14" borderId="22" xfId="12560" applyFont="1" applyFill="1" applyBorder="1" applyAlignment="1">
      <alignment horizontal="left" vertical="center"/>
    </xf>
    <xf numFmtId="49" fontId="41" fillId="14" borderId="31" xfId="12560" applyNumberFormat="1" applyFont="1" applyFill="1" applyBorder="1" applyAlignment="1">
      <alignment horizontal="left" vertical="center"/>
    </xf>
    <xf numFmtId="49" fontId="41" fillId="14" borderId="40" xfId="12560" applyNumberFormat="1" applyFont="1" applyFill="1" applyBorder="1" applyAlignment="1">
      <alignment horizontal="left" vertical="center"/>
    </xf>
    <xf numFmtId="49" fontId="41" fillId="14" borderId="22" xfId="12560" applyNumberFormat="1" applyFont="1" applyFill="1" applyBorder="1" applyAlignment="1">
      <alignment horizontal="left" vertical="center"/>
    </xf>
    <xf numFmtId="49" fontId="41" fillId="14" borderId="31" xfId="4633" applyNumberFormat="1" applyFont="1" applyFill="1" applyBorder="1" applyAlignment="1">
      <alignment horizontal="left"/>
    </xf>
    <xf numFmtId="49" fontId="41" fillId="14" borderId="40" xfId="4633" applyNumberFormat="1" applyFont="1" applyFill="1" applyBorder="1" applyAlignment="1">
      <alignment horizontal="left"/>
    </xf>
    <xf numFmtId="49" fontId="41" fillId="14" borderId="22" xfId="4633" applyNumberFormat="1" applyFont="1" applyFill="1" applyBorder="1" applyAlignment="1">
      <alignment horizontal="left"/>
    </xf>
    <xf numFmtId="165" fontId="78" fillId="14" borderId="0" xfId="12559" applyNumberFormat="1" applyFont="1" applyFill="1" applyBorder="1" applyProtection="1">
      <alignment horizontal="left" vertical="center" wrapText="1"/>
    </xf>
    <xf numFmtId="4" fontId="41" fillId="14" borderId="0" xfId="12559" applyNumberFormat="1" applyFont="1" applyFill="1" applyBorder="1" applyProtection="1">
      <alignment horizontal="left" vertical="center" wrapText="1"/>
    </xf>
    <xf numFmtId="49" fontId="41" fillId="14" borderId="3" xfId="12560" applyNumberFormat="1" applyFont="1" applyFill="1" applyBorder="1" applyAlignment="1">
      <alignment horizontal="center" vertical="center"/>
    </xf>
    <xf numFmtId="49" fontId="41" fillId="14" borderId="3" xfId="12560" applyNumberFormat="1" applyFont="1" applyFill="1" applyBorder="1" applyAlignment="1">
      <alignment horizontal="center" vertical="center" wrapText="1"/>
    </xf>
    <xf numFmtId="3" fontId="41" fillId="14" borderId="3" xfId="4633" applyNumberFormat="1" applyFont="1" applyFill="1" applyBorder="1" applyAlignment="1">
      <alignment horizontal="center" vertical="center" wrapText="1"/>
    </xf>
    <xf numFmtId="3" fontId="10" fillId="14" borderId="3" xfId="3911" applyNumberFormat="1" applyFont="1" applyFill="1" applyBorder="1" applyAlignment="1">
      <alignment horizontal="center"/>
    </xf>
    <xf numFmtId="1" fontId="10" fillId="14" borderId="3" xfId="3911" applyNumberFormat="1" applyFont="1" applyFill="1" applyBorder="1" applyAlignment="1">
      <alignment horizontal="center"/>
    </xf>
    <xf numFmtId="3" fontId="136" fillId="14" borderId="3" xfId="6875" applyNumberFormat="1" applyFont="1" applyFill="1" applyBorder="1" applyAlignment="1">
      <alignment horizontal="center" vertical="center" wrapText="1"/>
    </xf>
    <xf numFmtId="0" fontId="81" fillId="14" borderId="3" xfId="12560" applyFont="1" applyFill="1" applyBorder="1" applyAlignment="1">
      <alignment horizontal="center" vertical="center"/>
    </xf>
    <xf numFmtId="1" fontId="10" fillId="14" borderId="3" xfId="3911" applyNumberFormat="1" applyFont="1" applyFill="1" applyBorder="1" applyAlignment="1">
      <alignment horizontal="center" vertical="center"/>
    </xf>
    <xf numFmtId="1" fontId="136" fillId="14" borderId="39" xfId="6875" applyNumberFormat="1" applyFont="1" applyFill="1" applyBorder="1" applyAlignment="1">
      <alignment horizontal="center" vertical="center" wrapText="1"/>
    </xf>
    <xf numFmtId="1" fontId="136" fillId="14" borderId="41" xfId="6875" applyNumberFormat="1" applyFont="1" applyFill="1" applyBorder="1" applyAlignment="1">
      <alignment horizontal="center" vertical="center" wrapText="1"/>
    </xf>
    <xf numFmtId="1" fontId="136" fillId="14" borderId="20" xfId="6875" applyNumberFormat="1" applyFont="1" applyFill="1" applyBorder="1" applyAlignment="1">
      <alignment horizontal="center" vertical="center" wrapText="1"/>
    </xf>
    <xf numFmtId="0" fontId="78" fillId="14" borderId="31" xfId="4633" applyFont="1" applyFill="1" applyBorder="1" applyAlignment="1">
      <alignment horizontal="left" vertical="center"/>
    </xf>
    <xf numFmtId="0" fontId="78" fillId="14" borderId="22" xfId="4633" applyFont="1" applyFill="1" applyBorder="1" applyAlignment="1">
      <alignment horizontal="left" vertical="center"/>
    </xf>
    <xf numFmtId="49" fontId="81" fillId="14" borderId="3" xfId="12560" applyNumberFormat="1" applyFont="1" applyFill="1" applyBorder="1" applyAlignment="1">
      <alignment horizontal="left" vertical="center"/>
    </xf>
    <xf numFmtId="49" fontId="41" fillId="14" borderId="3" xfId="4633" applyNumberFormat="1" applyFont="1" applyFill="1" applyBorder="1" applyAlignment="1">
      <alignment horizontal="center"/>
    </xf>
    <xf numFmtId="0" fontId="78" fillId="14" borderId="3" xfId="3911" applyFont="1" applyFill="1" applyBorder="1" applyAlignment="1">
      <alignment horizontal="right" wrapText="1"/>
    </xf>
    <xf numFmtId="0" fontId="41" fillId="14" borderId="3" xfId="12560" applyFont="1" applyFill="1" applyBorder="1" applyAlignment="1">
      <alignment horizontal="right" wrapText="1"/>
    </xf>
    <xf numFmtId="3" fontId="41" fillId="14" borderId="3" xfId="12560" applyNumberFormat="1" applyFont="1" applyFill="1" applyBorder="1" applyAlignment="1">
      <alignment horizontal="right" vertical="center" wrapText="1"/>
    </xf>
    <xf numFmtId="3" fontId="81" fillId="14" borderId="0" xfId="11400" applyNumberFormat="1" applyFont="1" applyFill="1" applyBorder="1" applyAlignment="1" applyProtection="1">
      <alignment horizontal="left" vertical="top" wrapText="1"/>
    </xf>
    <xf numFmtId="0" fontId="81" fillId="14" borderId="3" xfId="4624" applyFont="1" applyFill="1" applyBorder="1" applyAlignment="1">
      <alignment horizontal="center" vertical="center" wrapText="1"/>
    </xf>
    <xf numFmtId="3" fontId="81" fillId="14" borderId="3" xfId="4624" applyNumberFormat="1" applyFont="1" applyFill="1" applyBorder="1" applyAlignment="1">
      <alignment horizontal="center" vertical="center" wrapText="1"/>
    </xf>
    <xf numFmtId="0" fontId="78" fillId="14" borderId="51" xfId="11623" applyFont="1" applyFill="1" applyBorder="1" applyAlignment="1">
      <alignment horizontal="right" vertical="center"/>
    </xf>
    <xf numFmtId="0" fontId="78" fillId="14" borderId="20" xfId="11623" applyFont="1" applyFill="1" applyBorder="1" applyAlignment="1">
      <alignment horizontal="right" vertical="center"/>
    </xf>
    <xf numFmtId="3" fontId="78" fillId="14" borderId="47" xfId="9" applyNumberFormat="1" applyFont="1" applyFill="1" applyBorder="1" applyAlignment="1">
      <alignment horizontal="center" vertical="center"/>
    </xf>
    <xf numFmtId="3" fontId="78" fillId="14" borderId="47" xfId="9" applyNumberFormat="1" applyFont="1" applyFill="1" applyBorder="1" applyAlignment="1">
      <alignment horizontal="right" vertical="center" wrapText="1"/>
    </xf>
    <xf numFmtId="0" fontId="78" fillId="14" borderId="47" xfId="9" applyFont="1" applyFill="1" applyBorder="1" applyAlignment="1">
      <alignment vertical="center"/>
    </xf>
    <xf numFmtId="3" fontId="78" fillId="14" borderId="47" xfId="9" applyNumberFormat="1" applyFont="1" applyFill="1" applyBorder="1" applyAlignment="1">
      <alignment vertical="center"/>
    </xf>
    <xf numFmtId="3" fontId="78" fillId="14" borderId="49" xfId="9" applyNumberFormat="1" applyFont="1" applyFill="1" applyBorder="1" applyAlignment="1">
      <alignment horizontal="left" vertical="center"/>
    </xf>
    <xf numFmtId="3" fontId="78" fillId="14" borderId="52" xfId="9" applyNumberFormat="1" applyFont="1" applyFill="1" applyBorder="1" applyAlignment="1">
      <alignment horizontal="left" vertical="center"/>
    </xf>
    <xf numFmtId="3" fontId="78" fillId="14" borderId="50" xfId="9" applyNumberFormat="1" applyFont="1" applyFill="1" applyBorder="1" applyAlignment="1">
      <alignment horizontal="left" vertical="center"/>
    </xf>
    <xf numFmtId="3" fontId="41" fillId="14" borderId="49" xfId="9" applyNumberFormat="1" applyFont="1" applyFill="1" applyBorder="1" applyAlignment="1">
      <alignment horizontal="left" vertical="center"/>
    </xf>
    <xf numFmtId="3" fontId="41" fillId="14" borderId="52" xfId="9" applyNumberFormat="1" applyFont="1" applyFill="1" applyBorder="1" applyAlignment="1">
      <alignment horizontal="left" vertical="center"/>
    </xf>
    <xf numFmtId="3" fontId="41" fillId="14" borderId="50" xfId="9" applyNumberFormat="1" applyFont="1" applyFill="1" applyBorder="1" applyAlignment="1">
      <alignment horizontal="left" vertical="center"/>
    </xf>
    <xf numFmtId="0" fontId="41" fillId="14" borderId="64" xfId="9" applyFont="1" applyFill="1" applyBorder="1" applyAlignment="1">
      <alignment horizontal="left"/>
    </xf>
    <xf numFmtId="0" fontId="41" fillId="14" borderId="39" xfId="9" applyFont="1" applyFill="1" applyBorder="1" applyAlignment="1">
      <alignment horizontal="left"/>
    </xf>
    <xf numFmtId="0" fontId="41" fillId="14" borderId="65" xfId="9" applyFont="1" applyFill="1" applyBorder="1" applyAlignment="1">
      <alignment horizontal="left"/>
    </xf>
    <xf numFmtId="3" fontId="78" fillId="14" borderId="64" xfId="9" applyNumberFormat="1" applyFont="1" applyFill="1" applyBorder="1" applyAlignment="1">
      <alignment horizontal="right" vertical="center" wrapText="1"/>
    </xf>
    <xf numFmtId="0" fontId="78" fillId="14" borderId="64" xfId="9" applyFont="1" applyFill="1" applyBorder="1" applyAlignment="1">
      <alignment horizontal="right" vertical="center"/>
    </xf>
    <xf numFmtId="3" fontId="78" fillId="14" borderId="64" xfId="9" applyNumberFormat="1" applyFont="1" applyFill="1" applyBorder="1" applyAlignment="1">
      <alignment horizontal="right" vertical="center"/>
    </xf>
    <xf numFmtId="1" fontId="78" fillId="14" borderId="64" xfId="9" applyNumberFormat="1" applyFont="1" applyFill="1" applyBorder="1" applyAlignment="1">
      <alignment horizontal="right" vertical="center"/>
    </xf>
    <xf numFmtId="3" fontId="41" fillId="14" borderId="64" xfId="9" applyNumberFormat="1" applyFont="1" applyFill="1" applyBorder="1" applyAlignment="1">
      <alignment horizontal="center" vertical="center"/>
    </xf>
    <xf numFmtId="0" fontId="128" fillId="14" borderId="0" xfId="958" applyFont="1" applyFill="1" applyAlignment="1">
      <alignment horizontal="left" wrapText="1"/>
    </xf>
    <xf numFmtId="3" fontId="41" fillId="14" borderId="31" xfId="9" applyNumberFormat="1" applyFont="1" applyFill="1" applyBorder="1" applyAlignment="1">
      <alignment horizontal="left" vertical="center"/>
    </xf>
    <xf numFmtId="3" fontId="41" fillId="14" borderId="40" xfId="9" applyNumberFormat="1" applyFont="1" applyFill="1" applyBorder="1" applyAlignment="1">
      <alignment horizontal="left" vertical="center"/>
    </xf>
    <xf numFmtId="3" fontId="41" fillId="14" borderId="22" xfId="9" applyNumberFormat="1" applyFont="1" applyFill="1" applyBorder="1" applyAlignment="1">
      <alignment horizontal="left" vertical="center"/>
    </xf>
    <xf numFmtId="2" fontId="81" fillId="0" borderId="29" xfId="12581" applyNumberFormat="1" applyFont="1" applyBorder="1" applyAlignment="1">
      <alignment horizontal="center" vertical="center" wrapText="1"/>
    </xf>
    <xf numFmtId="3" fontId="150" fillId="0" borderId="49" xfId="12582" applyNumberFormat="1" applyFont="1" applyBorder="1" applyAlignment="1">
      <alignment horizontal="center" vertical="center" wrapText="1"/>
    </xf>
    <xf numFmtId="3" fontId="150" fillId="0" borderId="52" xfId="12582" applyNumberFormat="1" applyFont="1" applyBorder="1" applyAlignment="1">
      <alignment horizontal="center" vertical="center" wrapText="1"/>
    </xf>
    <xf numFmtId="3" fontId="150" fillId="0" borderId="50" xfId="12582" applyNumberFormat="1" applyFont="1" applyBorder="1" applyAlignment="1">
      <alignment horizontal="center" vertical="center" wrapText="1"/>
    </xf>
    <xf numFmtId="0" fontId="152" fillId="14" borderId="49" xfId="4573" applyFont="1" applyFill="1" applyBorder="1" applyAlignment="1">
      <alignment horizontal="center" vertical="center" wrapText="1"/>
    </xf>
    <xf numFmtId="0" fontId="152" fillId="14" borderId="50" xfId="4573" applyFont="1" applyFill="1" applyBorder="1" applyAlignment="1">
      <alignment horizontal="center" vertical="center" wrapText="1"/>
    </xf>
    <xf numFmtId="0" fontId="152" fillId="0" borderId="49" xfId="4573" applyFont="1" applyBorder="1" applyAlignment="1">
      <alignment horizontal="center" vertical="center" wrapText="1"/>
    </xf>
    <xf numFmtId="0" fontId="152" fillId="0" borderId="50" xfId="4573" applyFont="1" applyBorder="1" applyAlignment="1">
      <alignment horizontal="center" vertical="center" wrapText="1"/>
    </xf>
    <xf numFmtId="3" fontId="78" fillId="0" borderId="0" xfId="12581" applyNumberFormat="1" applyFont="1" applyAlignment="1">
      <alignment horizontal="left" vertical="center" wrapText="1"/>
    </xf>
    <xf numFmtId="0" fontId="41" fillId="0" borderId="0" xfId="9" applyFont="1" applyAlignment="1">
      <alignment horizontal="left" vertical="center"/>
    </xf>
  </cellXfs>
  <cellStyles count="12587">
    <cellStyle name="20% - Accent1 2" xfId="14"/>
    <cellStyle name="20% - Accent1 2 2" xfId="15"/>
    <cellStyle name="20% - Accent1 2 2 2" xfId="16"/>
    <cellStyle name="20% - Accent1 2 3" xfId="17"/>
    <cellStyle name="20% - Accent1 3" xfId="18"/>
    <cellStyle name="20% - Accent1 3 2" xfId="19"/>
    <cellStyle name="20% - Accent2 2" xfId="20"/>
    <cellStyle name="20% - Accent2 2 2" xfId="21"/>
    <cellStyle name="20% - Accent2 2 2 2" xfId="22"/>
    <cellStyle name="20% - Accent2 2 3" xfId="23"/>
    <cellStyle name="20% - Accent2 3" xfId="24"/>
    <cellStyle name="20% - Accent2 3 2" xfId="25"/>
    <cellStyle name="20% - Accent3 2" xfId="26"/>
    <cellStyle name="20% - Accent3 2 2" xfId="27"/>
    <cellStyle name="20% - Accent3 2 2 2" xfId="28"/>
    <cellStyle name="20% - Accent3 2 3" xfId="29"/>
    <cellStyle name="20% - Accent3 3" xfId="30"/>
    <cellStyle name="20% - Accent3 3 2" xfId="31"/>
    <cellStyle name="20% - Accent4 2" xfId="32"/>
    <cellStyle name="20% - Accent4 2 2" xfId="33"/>
    <cellStyle name="20% - Accent4 2 2 2" xfId="34"/>
    <cellStyle name="20% - Accent4 2 3" xfId="35"/>
    <cellStyle name="20% - Accent4 3" xfId="36"/>
    <cellStyle name="20% - Accent4 3 2" xfId="37"/>
    <cellStyle name="20% - Accent5 2" xfId="38"/>
    <cellStyle name="20% - Accent5 2 2" xfId="39"/>
    <cellStyle name="20% - Accent5 2 2 2" xfId="40"/>
    <cellStyle name="20% - Accent5 2 3" xfId="41"/>
    <cellStyle name="20% - Accent5 3" xfId="42"/>
    <cellStyle name="20% - Accent5 3 2" xfId="43"/>
    <cellStyle name="20% - Accent6 2" xfId="44"/>
    <cellStyle name="20% - Accent6 2 2" xfId="45"/>
    <cellStyle name="20% - Accent6 2 2 2" xfId="46"/>
    <cellStyle name="20% - Accent6 2 3" xfId="47"/>
    <cellStyle name="20% - Accent6 3" xfId="48"/>
    <cellStyle name="20% - Accent6 3 2" xfId="49"/>
    <cellStyle name="40% - Accent1 2" xfId="50"/>
    <cellStyle name="40% - Accent1 2 2" xfId="51"/>
    <cellStyle name="40% - Accent1 2 2 2" xfId="52"/>
    <cellStyle name="40% - Accent1 2 3" xfId="53"/>
    <cellStyle name="40% - Accent1 3" xfId="54"/>
    <cellStyle name="40% - Accent1 3 2" xfId="55"/>
    <cellStyle name="40% - Accent2 2" xfId="56"/>
    <cellStyle name="40% - Accent2 2 2" xfId="57"/>
    <cellStyle name="40% - Accent2 2 2 2" xfId="58"/>
    <cellStyle name="40% - Accent2 2 3" xfId="59"/>
    <cellStyle name="40% - Accent2 3" xfId="60"/>
    <cellStyle name="40% - Accent2 3 2" xfId="61"/>
    <cellStyle name="40% - Accent3 2" xfId="62"/>
    <cellStyle name="40% - Accent3 2 2" xfId="63"/>
    <cellStyle name="40% - Accent3 2 2 2" xfId="64"/>
    <cellStyle name="40% - Accent3 2 3" xfId="65"/>
    <cellStyle name="40% - Accent3 3" xfId="66"/>
    <cellStyle name="40% - Accent3 3 2" xfId="67"/>
    <cellStyle name="40% - Accent4 2" xfId="68"/>
    <cellStyle name="40% - Accent4 2 2" xfId="69"/>
    <cellStyle name="40% - Accent4 2 2 2" xfId="70"/>
    <cellStyle name="40% - Accent4 2 3" xfId="71"/>
    <cellStyle name="40% - Accent4 3" xfId="72"/>
    <cellStyle name="40% - Accent4 3 2" xfId="73"/>
    <cellStyle name="40% - Accent5 2" xfId="74"/>
    <cellStyle name="40% - Accent5 2 2" xfId="75"/>
    <cellStyle name="40% - Accent5 2 2 2" xfId="76"/>
    <cellStyle name="40% - Accent5 2 3" xfId="77"/>
    <cellStyle name="40% - Accent5 3" xfId="78"/>
    <cellStyle name="40% - Accent5 3 2" xfId="79"/>
    <cellStyle name="40% - Accent6 2" xfId="80"/>
    <cellStyle name="40% - Accent6 2 2" xfId="81"/>
    <cellStyle name="40% - Accent6 2 2 2" xfId="82"/>
    <cellStyle name="40% - Accent6 2 3" xfId="83"/>
    <cellStyle name="40% - Accent6 3" xfId="84"/>
    <cellStyle name="40% - Accent6 3 2" xfId="85"/>
    <cellStyle name="Accent1 - 20%" xfId="86"/>
    <cellStyle name="Accent1 - 20% 2" xfId="87"/>
    <cellStyle name="Accent1 - 40%" xfId="88"/>
    <cellStyle name="Accent1 - 40% 2" xfId="89"/>
    <cellStyle name="Accent1 - 60%" xfId="90"/>
    <cellStyle name="Accent1 - 60% 2" xfId="91"/>
    <cellStyle name="Accent2 - 20%" xfId="92"/>
    <cellStyle name="Accent2 - 20% 2" xfId="93"/>
    <cellStyle name="Accent2 - 40%" xfId="94"/>
    <cellStyle name="Accent2 - 40% 2" xfId="95"/>
    <cellStyle name="Accent2 - 60%" xfId="96"/>
    <cellStyle name="Accent2 - 60% 2" xfId="97"/>
    <cellStyle name="Accent3 - 20%" xfId="98"/>
    <cellStyle name="Accent3 - 20% 2" xfId="99"/>
    <cellStyle name="Accent3 - 40%" xfId="100"/>
    <cellStyle name="Accent3 - 40% 2" xfId="101"/>
    <cellStyle name="Accent3 - 60%" xfId="102"/>
    <cellStyle name="Accent3 - 60% 2" xfId="103"/>
    <cellStyle name="Accent4 - 20%" xfId="104"/>
    <cellStyle name="Accent4 - 20% 2" xfId="105"/>
    <cellStyle name="Accent4 - 40%" xfId="106"/>
    <cellStyle name="Accent4 - 40% 2" xfId="107"/>
    <cellStyle name="Accent4 - 60%" xfId="108"/>
    <cellStyle name="Accent4 - 60% 2" xfId="109"/>
    <cellStyle name="Accent5 - 20%" xfId="110"/>
    <cellStyle name="Accent5 - 20% 2" xfId="111"/>
    <cellStyle name="Accent5 - 40%" xfId="112"/>
    <cellStyle name="Accent5 - 40% 2" xfId="113"/>
    <cellStyle name="Accent5 - 60%" xfId="114"/>
    <cellStyle name="Accent5 - 60% 2" xfId="115"/>
    <cellStyle name="Accent6 - 20%" xfId="116"/>
    <cellStyle name="Accent6 - 20% 2" xfId="117"/>
    <cellStyle name="Accent6 - 40%" xfId="118"/>
    <cellStyle name="Accent6 - 40% 2" xfId="119"/>
    <cellStyle name="Accent6 - 60%" xfId="120"/>
    <cellStyle name="Accent6 - 60% 2" xfId="121"/>
    <cellStyle name="Akcenat1" xfId="122"/>
    <cellStyle name="Akcenat1 - 20%" xfId="123"/>
    <cellStyle name="Akcenat1 - 20% 2" xfId="124"/>
    <cellStyle name="Akcenat1 - 40%" xfId="125"/>
    <cellStyle name="Akcenat1 - 40% 2" xfId="126"/>
    <cellStyle name="Akcenat1 - 60%" xfId="127"/>
    <cellStyle name="Akcenat1 - 60% 2" xfId="128"/>
    <cellStyle name="Akcenat1 2" xfId="129"/>
    <cellStyle name="Akcenat2" xfId="130"/>
    <cellStyle name="Akcenat2 - 20%" xfId="131"/>
    <cellStyle name="Akcenat2 - 20% 2" xfId="132"/>
    <cellStyle name="Akcenat2 - 40%" xfId="133"/>
    <cellStyle name="Akcenat2 - 40% 2" xfId="134"/>
    <cellStyle name="Akcenat2 - 60%" xfId="135"/>
    <cellStyle name="Akcenat2 - 60% 2" xfId="136"/>
    <cellStyle name="Akcenat2 2" xfId="137"/>
    <cellStyle name="Akcenat3" xfId="138"/>
    <cellStyle name="Akcenat3 - 20%" xfId="139"/>
    <cellStyle name="Akcenat3 - 20% 2" xfId="140"/>
    <cellStyle name="Akcenat3 - 40%" xfId="141"/>
    <cellStyle name="Akcenat3 - 40% 2" xfId="142"/>
    <cellStyle name="Akcenat3 - 60%" xfId="143"/>
    <cellStyle name="Akcenat3 - 60% 2" xfId="144"/>
    <cellStyle name="Akcenat3 2" xfId="145"/>
    <cellStyle name="Akcenat4" xfId="146"/>
    <cellStyle name="Akcenat4 - 20%" xfId="147"/>
    <cellStyle name="Akcenat4 - 20% 2" xfId="148"/>
    <cellStyle name="Akcenat4 - 40%" xfId="149"/>
    <cellStyle name="Akcenat4 - 40% 2" xfId="150"/>
    <cellStyle name="Akcenat4 - 60%" xfId="151"/>
    <cellStyle name="Akcenat4 - 60% 2" xfId="152"/>
    <cellStyle name="Akcenat4 2" xfId="153"/>
    <cellStyle name="Akcenat5" xfId="154"/>
    <cellStyle name="Akcenat5 - 20%" xfId="155"/>
    <cellStyle name="Akcenat5 - 20% 2" xfId="156"/>
    <cellStyle name="Akcenat5 - 40%" xfId="157"/>
    <cellStyle name="Akcenat5 - 40% 2" xfId="158"/>
    <cellStyle name="Akcenat5 - 60%" xfId="159"/>
    <cellStyle name="Akcenat5 - 60% 2" xfId="160"/>
    <cellStyle name="Akcenat5 2" xfId="161"/>
    <cellStyle name="Akcenat6" xfId="162"/>
    <cellStyle name="Akcenat6 - 20%" xfId="163"/>
    <cellStyle name="Akcenat6 - 20% 2" xfId="164"/>
    <cellStyle name="Akcenat6 - 40%" xfId="165"/>
    <cellStyle name="Akcenat6 - 40% 2" xfId="166"/>
    <cellStyle name="Akcenat6 - 60%" xfId="167"/>
    <cellStyle name="Akcenat6 - 60% 2" xfId="168"/>
    <cellStyle name="Akcenat6 2" xfId="169"/>
    <cellStyle name="Bad 2" xfId="170"/>
    <cellStyle name="Bad 2 2" xfId="171"/>
    <cellStyle name="Bad 3" xfId="172"/>
    <cellStyle name="Bad 3 2" xfId="173"/>
    <cellStyle name="Beleška" xfId="174"/>
    <cellStyle name="Beleška 10" xfId="175"/>
    <cellStyle name="Beleška 2" xfId="176"/>
    <cellStyle name="Beleška 2 2" xfId="177"/>
    <cellStyle name="Beleška 2 2 2" xfId="178"/>
    <cellStyle name="Beleška 2 2 2 2" xfId="179"/>
    <cellStyle name="Beleška 2 2 2 3" xfId="180"/>
    <cellStyle name="Beleška 2 2 3" xfId="181"/>
    <cellStyle name="Beleška 2 2 3 2" xfId="182"/>
    <cellStyle name="Beleška 2 2 3 3" xfId="183"/>
    <cellStyle name="Beleška 2 2 4" xfId="184"/>
    <cellStyle name="Beleška 2 2 4 2" xfId="185"/>
    <cellStyle name="Beleška 2 2 5" xfId="186"/>
    <cellStyle name="Beleška 2 2 6" xfId="187"/>
    <cellStyle name="Beleška 2 3" xfId="188"/>
    <cellStyle name="Beleška 2 3 2" xfId="189"/>
    <cellStyle name="Beleška 2 3 3" xfId="190"/>
    <cellStyle name="Beleška 2 3 4" xfId="11740"/>
    <cellStyle name="Beleška 2 4" xfId="191"/>
    <cellStyle name="Beleška 2 4 2" xfId="192"/>
    <cellStyle name="Beleška 2 4 3" xfId="193"/>
    <cellStyle name="Beleška 2 4 4" xfId="11741"/>
    <cellStyle name="Beleška 2 5" xfId="194"/>
    <cellStyle name="Beleška 2 5 2" xfId="195"/>
    <cellStyle name="Beleška 2 5 3" xfId="11742"/>
    <cellStyle name="Beleška 2 5 4" xfId="11743"/>
    <cellStyle name="Beleška 2 6" xfId="196"/>
    <cellStyle name="Beleška 2 6 2" xfId="11744"/>
    <cellStyle name="Beleška 2 6 3" xfId="11745"/>
    <cellStyle name="Beleška 2 6 4" xfId="11746"/>
    <cellStyle name="Beleška 2 7" xfId="197"/>
    <cellStyle name="Beleška 3" xfId="198"/>
    <cellStyle name="Beleška 3 2" xfId="199"/>
    <cellStyle name="Beleška 3 2 2" xfId="200"/>
    <cellStyle name="Beleška 3 2 2 2" xfId="201"/>
    <cellStyle name="Beleška 3 2 2 3" xfId="202"/>
    <cellStyle name="Beleška 3 2 3" xfId="203"/>
    <cellStyle name="Beleška 3 2 3 2" xfId="204"/>
    <cellStyle name="Beleška 3 2 3 3" xfId="205"/>
    <cellStyle name="Beleška 3 2 4" xfId="206"/>
    <cellStyle name="Beleška 3 2 4 2" xfId="207"/>
    <cellStyle name="Beleška 3 2 5" xfId="208"/>
    <cellStyle name="Beleška 3 2 6" xfId="209"/>
    <cellStyle name="Beleška 3 3" xfId="210"/>
    <cellStyle name="Beleška 3 3 2" xfId="211"/>
    <cellStyle name="Beleška 3 3 3" xfId="212"/>
    <cellStyle name="Beleška 3 3 4" xfId="11747"/>
    <cellStyle name="Beleška 3 4" xfId="213"/>
    <cellStyle name="Beleška 3 4 2" xfId="214"/>
    <cellStyle name="Beleška 3 4 3" xfId="215"/>
    <cellStyle name="Beleška 3 4 4" xfId="11748"/>
    <cellStyle name="Beleška 3 5" xfId="216"/>
    <cellStyle name="Beleška 3 5 2" xfId="217"/>
    <cellStyle name="Beleška 3 5 3" xfId="11749"/>
    <cellStyle name="Beleška 3 5 4" xfId="11750"/>
    <cellStyle name="Beleška 3 6" xfId="218"/>
    <cellStyle name="Beleška 3 6 2" xfId="11751"/>
    <cellStyle name="Beleška 3 6 3" xfId="11752"/>
    <cellStyle name="Beleška 3 6 4" xfId="11753"/>
    <cellStyle name="Beleška 3 7" xfId="219"/>
    <cellStyle name="Beleška 4" xfId="220"/>
    <cellStyle name="Beleška 4 2" xfId="221"/>
    <cellStyle name="Beleška 4 2 2" xfId="222"/>
    <cellStyle name="Beleška 4 2 2 2" xfId="223"/>
    <cellStyle name="Beleška 4 2 2 3" xfId="224"/>
    <cellStyle name="Beleška 4 2 3" xfId="225"/>
    <cellStyle name="Beleška 4 2 3 2" xfId="226"/>
    <cellStyle name="Beleška 4 2 3 3" xfId="227"/>
    <cellStyle name="Beleška 4 2 4" xfId="228"/>
    <cellStyle name="Beleška 4 2 4 2" xfId="229"/>
    <cellStyle name="Beleška 4 2 5" xfId="230"/>
    <cellStyle name="Beleška 4 2 6" xfId="231"/>
    <cellStyle name="Beleška 4 3" xfId="232"/>
    <cellStyle name="Beleška 4 3 2" xfId="233"/>
    <cellStyle name="Beleška 4 3 3" xfId="234"/>
    <cellStyle name="Beleška 4 3 4" xfId="11754"/>
    <cellStyle name="Beleška 4 4" xfId="235"/>
    <cellStyle name="Beleška 4 4 2" xfId="236"/>
    <cellStyle name="Beleška 4 4 3" xfId="237"/>
    <cellStyle name="Beleška 4 4 4" xfId="11755"/>
    <cellStyle name="Beleška 4 5" xfId="238"/>
    <cellStyle name="Beleška 4 5 2" xfId="239"/>
    <cellStyle name="Beleška 4 5 3" xfId="11756"/>
    <cellStyle name="Beleška 4 5 4" xfId="11757"/>
    <cellStyle name="Beleška 4 6" xfId="240"/>
    <cellStyle name="Beleška 4 6 2" xfId="11758"/>
    <cellStyle name="Beleška 4 6 3" xfId="11759"/>
    <cellStyle name="Beleška 4 6 4" xfId="11760"/>
    <cellStyle name="Beleška 4 7" xfId="241"/>
    <cellStyle name="Beleška 5" xfId="242"/>
    <cellStyle name="Beleška 5 2" xfId="243"/>
    <cellStyle name="Beleška 5 2 2" xfId="244"/>
    <cellStyle name="Beleška 5 2 3" xfId="245"/>
    <cellStyle name="Beleška 5 3" xfId="246"/>
    <cellStyle name="Beleška 5 3 2" xfId="247"/>
    <cellStyle name="Beleška 5 3 3" xfId="248"/>
    <cellStyle name="Beleška 5 4" xfId="249"/>
    <cellStyle name="Beleška 5 4 2" xfId="250"/>
    <cellStyle name="Beleška 5 5" xfId="251"/>
    <cellStyle name="Beleška 5 6" xfId="252"/>
    <cellStyle name="Beleška 6" xfId="253"/>
    <cellStyle name="Beleška 6 2" xfId="254"/>
    <cellStyle name="Beleška 6 3" xfId="255"/>
    <cellStyle name="Beleška 6 4" xfId="11761"/>
    <cellStyle name="Beleška 7" xfId="256"/>
    <cellStyle name="Beleška 7 2" xfId="257"/>
    <cellStyle name="Beleška 7 3" xfId="258"/>
    <cellStyle name="Beleška 7 4" xfId="11762"/>
    <cellStyle name="Beleška 8" xfId="259"/>
    <cellStyle name="Beleška 8 2" xfId="260"/>
    <cellStyle name="Beleška 8 3" xfId="11763"/>
    <cellStyle name="Beleška 8 4" xfId="11764"/>
    <cellStyle name="Beleška 9" xfId="261"/>
    <cellStyle name="Beleška 9 2" xfId="11765"/>
    <cellStyle name="Beleška 9 3" xfId="11766"/>
    <cellStyle name="Beleška 9 4" xfId="11767"/>
    <cellStyle name="Comma [0] 2" xfId="262"/>
    <cellStyle name="Comma [0] 2 2" xfId="263"/>
    <cellStyle name="Comma [0] 2 2 2" xfId="264"/>
    <cellStyle name="Comma [0] 2 2 2 2" xfId="265"/>
    <cellStyle name="Comma [0] 2 2 2 2 2" xfId="266"/>
    <cellStyle name="Comma [0] 2 2 2 2 2 2" xfId="267"/>
    <cellStyle name="Comma [0] 2 2 2 2 3" xfId="268"/>
    <cellStyle name="Comma [0] 2 2 2 3" xfId="269"/>
    <cellStyle name="Comma [0] 2 2 2 3 2" xfId="270"/>
    <cellStyle name="Comma [0] 2 2 2 4" xfId="271"/>
    <cellStyle name="Comma [0] 2 2 3" xfId="272"/>
    <cellStyle name="Comma [0] 2 2 3 2" xfId="273"/>
    <cellStyle name="Comma [0] 2 2 3 2 2" xfId="274"/>
    <cellStyle name="Comma [0] 2 2 3 2 2 2" xfId="275"/>
    <cellStyle name="Comma [0] 2 2 3 2 2 2 2" xfId="276"/>
    <cellStyle name="Comma [0] 2 2 3 2 2 3" xfId="277"/>
    <cellStyle name="Comma [0] 2 2 3 2 3" xfId="278"/>
    <cellStyle name="Comma [0] 2 2 3 2 3 2" xfId="279"/>
    <cellStyle name="Comma [0] 2 2 3 2 4" xfId="280"/>
    <cellStyle name="Comma [0] 2 2 3 2 4 2" xfId="12525"/>
    <cellStyle name="Comma [0] 2 2 3 3" xfId="281"/>
    <cellStyle name="Comma [0] 2 2 3 3 2" xfId="282"/>
    <cellStyle name="Comma [0] 2 2 3 3 2 2" xfId="283"/>
    <cellStyle name="Comma [0] 2 2 3 3 3" xfId="284"/>
    <cellStyle name="Comma [0] 2 2 3 4" xfId="285"/>
    <cellStyle name="Comma [0] 2 2 3 4 2" xfId="286"/>
    <cellStyle name="Comma [0] 2 2 3 5" xfId="287"/>
    <cellStyle name="Comma [0] 2 2 4" xfId="288"/>
    <cellStyle name="Comma [0] 2 2 4 2" xfId="289"/>
    <cellStyle name="Comma [0] 2 2 4 2 2" xfId="290"/>
    <cellStyle name="Comma [0] 2 2 4 2 2 2" xfId="291"/>
    <cellStyle name="Comma [0] 2 2 4 2 3" xfId="292"/>
    <cellStyle name="Comma [0] 2 2 4 3" xfId="293"/>
    <cellStyle name="Comma [0] 2 2 4 3 2" xfId="294"/>
    <cellStyle name="Comma [0] 2 2 4 4" xfId="295"/>
    <cellStyle name="Comma [0] 2 2 5" xfId="296"/>
    <cellStyle name="Comma [0] 2 2 5 2" xfId="297"/>
    <cellStyle name="Comma [0] 2 2 5 2 2" xfId="298"/>
    <cellStyle name="Comma [0] 2 2 5 3" xfId="299"/>
    <cellStyle name="Comma [0] 2 2 6" xfId="300"/>
    <cellStyle name="Comma [0] 2 2 6 2" xfId="301"/>
    <cellStyle name="Comma [0] 2 2 7" xfId="302"/>
    <cellStyle name="Comma [0] 2 3" xfId="303"/>
    <cellStyle name="Comma [0] 2 3 2" xfId="304"/>
    <cellStyle name="Comma [0] 2 3 2 2" xfId="305"/>
    <cellStyle name="Comma [0] 2 3 2 2 2" xfId="306"/>
    <cellStyle name="Comma [0] 2 3 2 3" xfId="307"/>
    <cellStyle name="Comma [0] 2 3 3" xfId="308"/>
    <cellStyle name="Comma [0] 2 3 3 2" xfId="309"/>
    <cellStyle name="Comma [0] 2 3 4" xfId="310"/>
    <cellStyle name="Comma [0] 2 4" xfId="311"/>
    <cellStyle name="Comma [0] 2 4 2" xfId="312"/>
    <cellStyle name="Comma [0] 2 4 2 2" xfId="313"/>
    <cellStyle name="Comma [0] 2 4 2 2 2" xfId="314"/>
    <cellStyle name="Comma [0] 2 4 2 3" xfId="315"/>
    <cellStyle name="Comma [0] 2 4 3" xfId="316"/>
    <cellStyle name="Comma [0] 2 4 3 2" xfId="317"/>
    <cellStyle name="Comma [0] 2 4 4" xfId="318"/>
    <cellStyle name="Comma [0] 2 5" xfId="319"/>
    <cellStyle name="Comma [0] 2 5 2" xfId="320"/>
    <cellStyle name="Comma [0] 2 5 2 2" xfId="321"/>
    <cellStyle name="Comma [0] 2 5 3" xfId="322"/>
    <cellStyle name="Comma [0] 2 6" xfId="323"/>
    <cellStyle name="Comma [0] 2 6 2" xfId="324"/>
    <cellStyle name="Comma [0] 2 7" xfId="325"/>
    <cellStyle name="Comma [0] 3" xfId="326"/>
    <cellStyle name="Comma [0] 3 2" xfId="327"/>
    <cellStyle name="Comma [0] 3 2 2" xfId="328"/>
    <cellStyle name="Comma [0] 3 2 2 2" xfId="329"/>
    <cellStyle name="Comma [0] 3 2 2 2 2" xfId="330"/>
    <cellStyle name="Comma [0] 3 2 2 2 2 2" xfId="331"/>
    <cellStyle name="Comma [0] 3 2 2 2 2 2 2" xfId="332"/>
    <cellStyle name="Comma [0] 3 2 2 2 2 3" xfId="333"/>
    <cellStyle name="Comma [0] 3 2 2 2 3" xfId="334"/>
    <cellStyle name="Comma [0] 3 2 2 2 3 2" xfId="335"/>
    <cellStyle name="Comma [0] 3 2 2 2 4" xfId="336"/>
    <cellStyle name="Comma [0] 3 2 2 3" xfId="337"/>
    <cellStyle name="Comma [0] 3 2 2 3 2" xfId="338"/>
    <cellStyle name="Comma [0] 3 2 2 3 2 2" xfId="339"/>
    <cellStyle name="Comma [0] 3 2 2 3 3" xfId="340"/>
    <cellStyle name="Comma [0] 3 2 2 4" xfId="341"/>
    <cellStyle name="Comma [0] 3 2 2 4 2" xfId="342"/>
    <cellStyle name="Comma [0] 3 2 2 4 2 2" xfId="343"/>
    <cellStyle name="Comma [0] 3 2 2 4 3" xfId="344"/>
    <cellStyle name="Comma [0] 3 2 2 4 4" xfId="12526"/>
    <cellStyle name="Comma [0] 3 2 2 5" xfId="345"/>
    <cellStyle name="Comma [0] 3 2 2 5 2" xfId="346"/>
    <cellStyle name="Comma [0] 3 2 2 6" xfId="347"/>
    <cellStyle name="Comma [0] 3 2 3" xfId="348"/>
    <cellStyle name="Comma [0] 3 2 3 2" xfId="349"/>
    <cellStyle name="Comma [0] 3 2 3 2 2" xfId="350"/>
    <cellStyle name="Comma [0] 3 2 3 2 2 2" xfId="351"/>
    <cellStyle name="Comma [0] 3 2 3 2 3" xfId="352"/>
    <cellStyle name="Comma [0] 3 2 3 3" xfId="353"/>
    <cellStyle name="Comma [0] 3 2 3 3 2" xfId="354"/>
    <cellStyle name="Comma [0] 3 2 3 4" xfId="355"/>
    <cellStyle name="Comma [0] 3 2 4" xfId="356"/>
    <cellStyle name="Comma [0] 3 2 4 2" xfId="357"/>
    <cellStyle name="Comma [0] 3 2 4 2 2" xfId="358"/>
    <cellStyle name="Comma [0] 3 2 4 3" xfId="359"/>
    <cellStyle name="Comma [0] 3 2 5" xfId="360"/>
    <cellStyle name="Comma [0] 3 2 5 2" xfId="361"/>
    <cellStyle name="Comma [0] 3 2 6" xfId="362"/>
    <cellStyle name="Comma [0] 3 3" xfId="363"/>
    <cellStyle name="Comma [0] 3 3 2" xfId="364"/>
    <cellStyle name="Comma [0] 3 3 2 2" xfId="365"/>
    <cellStyle name="Comma [0] 3 3 2 2 2" xfId="366"/>
    <cellStyle name="Comma [0] 3 3 2 2 2 2" xfId="367"/>
    <cellStyle name="Comma [0] 3 3 2 2 3" xfId="368"/>
    <cellStyle name="Comma [0] 3 3 2 3" xfId="369"/>
    <cellStyle name="Comma [0] 3 3 2 3 2" xfId="370"/>
    <cellStyle name="Comma [0] 3 3 2 4" xfId="371"/>
    <cellStyle name="Comma [0] 3 3 3" xfId="372"/>
    <cellStyle name="Comma [0] 3 3 3 2" xfId="373"/>
    <cellStyle name="Comma [0] 3 3 3 2 2" xfId="374"/>
    <cellStyle name="Comma [0] 3 3 3 3" xfId="375"/>
    <cellStyle name="Comma [0] 3 3 4" xfId="376"/>
    <cellStyle name="Comma [0] 3 3 4 2" xfId="377"/>
    <cellStyle name="Comma [0] 3 3 5" xfId="378"/>
    <cellStyle name="Comma [0] 3 4" xfId="379"/>
    <cellStyle name="Comma [0] 3 4 2" xfId="380"/>
    <cellStyle name="Comma [0] 3 4 2 2" xfId="381"/>
    <cellStyle name="Comma [0] 3 4 2 2 2" xfId="382"/>
    <cellStyle name="Comma [0] 3 4 2 3" xfId="383"/>
    <cellStyle name="Comma [0] 3 4 3" xfId="384"/>
    <cellStyle name="Comma [0] 3 4 3 2" xfId="385"/>
    <cellStyle name="Comma [0] 3 4 4" xfId="386"/>
    <cellStyle name="Comma [0] 3 5" xfId="387"/>
    <cellStyle name="Comma [0] 3 5 2" xfId="388"/>
    <cellStyle name="Comma [0] 3 5 2 2" xfId="389"/>
    <cellStyle name="Comma [0] 3 5 2 2 2" xfId="390"/>
    <cellStyle name="Comma [0] 3 5 2 3" xfId="391"/>
    <cellStyle name="Comma [0] 3 5 3" xfId="392"/>
    <cellStyle name="Comma [0] 3 5 3 2" xfId="393"/>
    <cellStyle name="Comma [0] 3 5 4" xfId="394"/>
    <cellStyle name="Comma [0] 3 6" xfId="395"/>
    <cellStyle name="Comma [0] 3 6 2" xfId="396"/>
    <cellStyle name="Comma [0] 3 6 2 2" xfId="397"/>
    <cellStyle name="Comma [0] 3 6 3" xfId="398"/>
    <cellStyle name="Comma [0] 3 7" xfId="399"/>
    <cellStyle name="Comma [0] 3 7 2" xfId="400"/>
    <cellStyle name="Comma [0] 3 8" xfId="401"/>
    <cellStyle name="Comma [0] 4" xfId="402"/>
    <cellStyle name="Comma [0] 4 2" xfId="403"/>
    <cellStyle name="Comma 2" xfId="404"/>
    <cellStyle name="Comma 2 2" xfId="405"/>
    <cellStyle name="Comma 2 3" xfId="406"/>
    <cellStyle name="ContentsHyperlink" xfId="407"/>
    <cellStyle name="ContentsHyperlink 2" xfId="408"/>
    <cellStyle name="ContentsHyperlink 3" xfId="409"/>
    <cellStyle name="Currency 2" xfId="410"/>
    <cellStyle name="Currency 2 2" xfId="411"/>
    <cellStyle name="Currency 2 2 2" xfId="412"/>
    <cellStyle name="Currency 2 2 2 2" xfId="413"/>
    <cellStyle name="Currency 2 2 3" xfId="414"/>
    <cellStyle name="Currency 2 3" xfId="415"/>
    <cellStyle name="Currency 2 3 2" xfId="416"/>
    <cellStyle name="Currency 2 4" xfId="417"/>
    <cellStyle name="Ćelija za proveru" xfId="418"/>
    <cellStyle name="Ćelija za proveru 2" xfId="419"/>
    <cellStyle name="Dobro" xfId="420"/>
    <cellStyle name="Dobro 2" xfId="421"/>
    <cellStyle name="Emphasis 1" xfId="422"/>
    <cellStyle name="Emphasis 1 2" xfId="423"/>
    <cellStyle name="Emphasis 2" xfId="424"/>
    <cellStyle name="Emphasis 2 2" xfId="425"/>
    <cellStyle name="Emphasis 3" xfId="426"/>
    <cellStyle name="Emphasis 3 2" xfId="427"/>
    <cellStyle name="Excel Built-in Normal" xfId="428"/>
    <cellStyle name="Excel Built-in Normal 2" xfId="429"/>
    <cellStyle name="Excel Built-in Normal 2 2" xfId="430"/>
    <cellStyle name="Excel Built-in Normal 3" xfId="431"/>
    <cellStyle name="Excel Built-in Normal 4" xfId="432"/>
    <cellStyle name="Good 2" xfId="433"/>
    <cellStyle name="Hyperlink" xfId="12551" builtinId="8"/>
    <cellStyle name="Hyperlink 2" xfId="434"/>
    <cellStyle name="Izlaz" xfId="435"/>
    <cellStyle name="Izlaz 10" xfId="436"/>
    <cellStyle name="Izlaz 10 2" xfId="11768"/>
    <cellStyle name="Izlaz 10 3" xfId="11769"/>
    <cellStyle name="Izlaz 10 4" xfId="11770"/>
    <cellStyle name="Izlaz 11" xfId="437"/>
    <cellStyle name="Izlaz 2" xfId="438"/>
    <cellStyle name="Izlaz 2 10" xfId="439"/>
    <cellStyle name="Izlaz 2 2" xfId="440"/>
    <cellStyle name="Izlaz 2 2 2" xfId="441"/>
    <cellStyle name="Izlaz 2 2 2 2" xfId="442"/>
    <cellStyle name="Izlaz 2 2 2 2 2" xfId="443"/>
    <cellStyle name="Izlaz 2 2 2 2 3" xfId="444"/>
    <cellStyle name="Izlaz 2 2 2 3" xfId="445"/>
    <cellStyle name="Izlaz 2 2 2 3 2" xfId="446"/>
    <cellStyle name="Izlaz 2 2 2 3 3" xfId="447"/>
    <cellStyle name="Izlaz 2 2 2 4" xfId="448"/>
    <cellStyle name="Izlaz 2 2 2 4 2" xfId="449"/>
    <cellStyle name="Izlaz 2 2 2 5" xfId="450"/>
    <cellStyle name="Izlaz 2 2 2 6" xfId="451"/>
    <cellStyle name="Izlaz 2 2 3" xfId="452"/>
    <cellStyle name="Izlaz 2 2 3 2" xfId="453"/>
    <cellStyle name="Izlaz 2 2 3 3" xfId="454"/>
    <cellStyle name="Izlaz 2 2 3 4" xfId="11771"/>
    <cellStyle name="Izlaz 2 2 4" xfId="455"/>
    <cellStyle name="Izlaz 2 2 4 2" xfId="456"/>
    <cellStyle name="Izlaz 2 2 4 3" xfId="457"/>
    <cellStyle name="Izlaz 2 2 4 4" xfId="11772"/>
    <cellStyle name="Izlaz 2 2 5" xfId="458"/>
    <cellStyle name="Izlaz 2 2 5 2" xfId="459"/>
    <cellStyle name="Izlaz 2 2 5 3" xfId="11773"/>
    <cellStyle name="Izlaz 2 2 5 4" xfId="11774"/>
    <cellStyle name="Izlaz 2 2 6" xfId="460"/>
    <cellStyle name="Izlaz 2 2 6 2" xfId="11775"/>
    <cellStyle name="Izlaz 2 2 6 3" xfId="11776"/>
    <cellStyle name="Izlaz 2 2 6 4" xfId="11777"/>
    <cellStyle name="Izlaz 2 2 7" xfId="461"/>
    <cellStyle name="Izlaz 2 3" xfId="462"/>
    <cellStyle name="Izlaz 2 3 2" xfId="463"/>
    <cellStyle name="Izlaz 2 3 2 2" xfId="464"/>
    <cellStyle name="Izlaz 2 3 2 2 2" xfId="465"/>
    <cellStyle name="Izlaz 2 3 2 2 3" xfId="466"/>
    <cellStyle name="Izlaz 2 3 2 3" xfId="467"/>
    <cellStyle name="Izlaz 2 3 2 3 2" xfId="468"/>
    <cellStyle name="Izlaz 2 3 2 3 3" xfId="469"/>
    <cellStyle name="Izlaz 2 3 2 4" xfId="470"/>
    <cellStyle name="Izlaz 2 3 2 4 2" xfId="471"/>
    <cellStyle name="Izlaz 2 3 2 5" xfId="472"/>
    <cellStyle name="Izlaz 2 3 2 6" xfId="473"/>
    <cellStyle name="Izlaz 2 3 3" xfId="474"/>
    <cellStyle name="Izlaz 2 3 3 2" xfId="475"/>
    <cellStyle name="Izlaz 2 3 3 3" xfId="476"/>
    <cellStyle name="Izlaz 2 3 3 4" xfId="11778"/>
    <cellStyle name="Izlaz 2 3 4" xfId="477"/>
    <cellStyle name="Izlaz 2 3 4 2" xfId="478"/>
    <cellStyle name="Izlaz 2 3 4 3" xfId="479"/>
    <cellStyle name="Izlaz 2 3 4 4" xfId="11779"/>
    <cellStyle name="Izlaz 2 3 5" xfId="480"/>
    <cellStyle name="Izlaz 2 3 5 2" xfId="481"/>
    <cellStyle name="Izlaz 2 3 5 3" xfId="11780"/>
    <cellStyle name="Izlaz 2 3 5 4" xfId="11781"/>
    <cellStyle name="Izlaz 2 3 6" xfId="482"/>
    <cellStyle name="Izlaz 2 3 6 2" xfId="11782"/>
    <cellStyle name="Izlaz 2 3 6 3" xfId="11783"/>
    <cellStyle name="Izlaz 2 3 6 4" xfId="11784"/>
    <cellStyle name="Izlaz 2 3 7" xfId="483"/>
    <cellStyle name="Izlaz 2 4" xfId="484"/>
    <cellStyle name="Izlaz 2 4 2" xfId="485"/>
    <cellStyle name="Izlaz 2 4 2 2" xfId="486"/>
    <cellStyle name="Izlaz 2 4 2 2 2" xfId="487"/>
    <cellStyle name="Izlaz 2 4 2 2 3" xfId="488"/>
    <cellStyle name="Izlaz 2 4 2 3" xfId="489"/>
    <cellStyle name="Izlaz 2 4 2 3 2" xfId="490"/>
    <cellStyle name="Izlaz 2 4 2 3 3" xfId="491"/>
    <cellStyle name="Izlaz 2 4 2 4" xfId="492"/>
    <cellStyle name="Izlaz 2 4 2 4 2" xfId="493"/>
    <cellStyle name="Izlaz 2 4 2 5" xfId="494"/>
    <cellStyle name="Izlaz 2 4 2 6" xfId="495"/>
    <cellStyle name="Izlaz 2 4 3" xfId="496"/>
    <cellStyle name="Izlaz 2 4 3 2" xfId="497"/>
    <cellStyle name="Izlaz 2 4 3 3" xfId="498"/>
    <cellStyle name="Izlaz 2 4 3 4" xfId="11785"/>
    <cellStyle name="Izlaz 2 4 4" xfId="499"/>
    <cellStyle name="Izlaz 2 4 4 2" xfId="500"/>
    <cellStyle name="Izlaz 2 4 4 3" xfId="501"/>
    <cellStyle name="Izlaz 2 4 4 4" xfId="11786"/>
    <cellStyle name="Izlaz 2 4 5" xfId="502"/>
    <cellStyle name="Izlaz 2 4 5 2" xfId="503"/>
    <cellStyle name="Izlaz 2 4 5 3" xfId="11787"/>
    <cellStyle name="Izlaz 2 4 5 4" xfId="11788"/>
    <cellStyle name="Izlaz 2 4 6" xfId="504"/>
    <cellStyle name="Izlaz 2 4 6 2" xfId="11789"/>
    <cellStyle name="Izlaz 2 4 6 3" xfId="11790"/>
    <cellStyle name="Izlaz 2 4 6 4" xfId="11791"/>
    <cellStyle name="Izlaz 2 4 7" xfId="505"/>
    <cellStyle name="Izlaz 2 5" xfId="506"/>
    <cellStyle name="Izlaz 2 5 2" xfId="507"/>
    <cellStyle name="Izlaz 2 5 2 2" xfId="508"/>
    <cellStyle name="Izlaz 2 5 2 3" xfId="509"/>
    <cellStyle name="Izlaz 2 5 3" xfId="510"/>
    <cellStyle name="Izlaz 2 5 3 2" xfId="511"/>
    <cellStyle name="Izlaz 2 5 3 3" xfId="512"/>
    <cellStyle name="Izlaz 2 5 4" xfId="513"/>
    <cellStyle name="Izlaz 2 5 4 2" xfId="514"/>
    <cellStyle name="Izlaz 2 5 5" xfId="515"/>
    <cellStyle name="Izlaz 2 5 6" xfId="516"/>
    <cellStyle name="Izlaz 2 6" xfId="517"/>
    <cellStyle name="Izlaz 2 6 2" xfId="518"/>
    <cellStyle name="Izlaz 2 6 3" xfId="519"/>
    <cellStyle name="Izlaz 2 6 4" xfId="11792"/>
    <cellStyle name="Izlaz 2 7" xfId="520"/>
    <cellStyle name="Izlaz 2 7 2" xfId="521"/>
    <cellStyle name="Izlaz 2 7 3" xfId="522"/>
    <cellStyle name="Izlaz 2 7 4" xfId="11793"/>
    <cellStyle name="Izlaz 2 8" xfId="523"/>
    <cellStyle name="Izlaz 2 8 2" xfId="524"/>
    <cellStyle name="Izlaz 2 8 3" xfId="11794"/>
    <cellStyle name="Izlaz 2 8 4" xfId="11795"/>
    <cellStyle name="Izlaz 2 9" xfId="525"/>
    <cellStyle name="Izlaz 2 9 2" xfId="11796"/>
    <cellStyle name="Izlaz 2 9 3" xfId="11797"/>
    <cellStyle name="Izlaz 2 9 4" xfId="11798"/>
    <cellStyle name="Izlaz 3" xfId="526"/>
    <cellStyle name="Izlaz 3 2" xfId="527"/>
    <cellStyle name="Izlaz 3 2 2" xfId="528"/>
    <cellStyle name="Izlaz 3 2 2 2" xfId="529"/>
    <cellStyle name="Izlaz 3 2 2 3" xfId="530"/>
    <cellStyle name="Izlaz 3 2 3" xfId="531"/>
    <cellStyle name="Izlaz 3 2 3 2" xfId="532"/>
    <cellStyle name="Izlaz 3 2 3 3" xfId="533"/>
    <cellStyle name="Izlaz 3 2 4" xfId="534"/>
    <cellStyle name="Izlaz 3 2 4 2" xfId="535"/>
    <cellStyle name="Izlaz 3 2 5" xfId="536"/>
    <cellStyle name="Izlaz 3 2 6" xfId="537"/>
    <cellStyle name="Izlaz 3 3" xfId="538"/>
    <cellStyle name="Izlaz 3 3 2" xfId="539"/>
    <cellStyle name="Izlaz 3 3 3" xfId="540"/>
    <cellStyle name="Izlaz 3 3 4" xfId="11799"/>
    <cellStyle name="Izlaz 3 4" xfId="541"/>
    <cellStyle name="Izlaz 3 4 2" xfId="542"/>
    <cellStyle name="Izlaz 3 4 3" xfId="543"/>
    <cellStyle name="Izlaz 3 4 4" xfId="11800"/>
    <cellStyle name="Izlaz 3 5" xfId="544"/>
    <cellStyle name="Izlaz 3 5 2" xfId="545"/>
    <cellStyle name="Izlaz 3 5 3" xfId="11801"/>
    <cellStyle name="Izlaz 3 5 4" xfId="11802"/>
    <cellStyle name="Izlaz 3 6" xfId="546"/>
    <cellStyle name="Izlaz 3 6 2" xfId="11803"/>
    <cellStyle name="Izlaz 3 6 3" xfId="11804"/>
    <cellStyle name="Izlaz 3 6 4" xfId="11805"/>
    <cellStyle name="Izlaz 3 7" xfId="547"/>
    <cellStyle name="Izlaz 4" xfId="548"/>
    <cellStyle name="Izlaz 4 2" xfId="549"/>
    <cellStyle name="Izlaz 4 2 2" xfId="550"/>
    <cellStyle name="Izlaz 4 2 2 2" xfId="551"/>
    <cellStyle name="Izlaz 4 2 2 3" xfId="552"/>
    <cellStyle name="Izlaz 4 2 3" xfId="553"/>
    <cellStyle name="Izlaz 4 2 3 2" xfId="554"/>
    <cellStyle name="Izlaz 4 2 3 3" xfId="555"/>
    <cellStyle name="Izlaz 4 2 4" xfId="556"/>
    <cellStyle name="Izlaz 4 2 4 2" xfId="557"/>
    <cellStyle name="Izlaz 4 2 5" xfId="558"/>
    <cellStyle name="Izlaz 4 2 6" xfId="559"/>
    <cellStyle name="Izlaz 4 3" xfId="560"/>
    <cellStyle name="Izlaz 4 3 2" xfId="561"/>
    <cellStyle name="Izlaz 4 3 3" xfId="562"/>
    <cellStyle name="Izlaz 4 3 4" xfId="11806"/>
    <cellStyle name="Izlaz 4 4" xfId="563"/>
    <cellStyle name="Izlaz 4 4 2" xfId="564"/>
    <cellStyle name="Izlaz 4 4 3" xfId="565"/>
    <cellStyle name="Izlaz 4 4 4" xfId="11807"/>
    <cellStyle name="Izlaz 4 5" xfId="566"/>
    <cellStyle name="Izlaz 4 5 2" xfId="567"/>
    <cellStyle name="Izlaz 4 5 3" xfId="11808"/>
    <cellStyle name="Izlaz 4 5 4" xfId="11809"/>
    <cellStyle name="Izlaz 4 6" xfId="568"/>
    <cellStyle name="Izlaz 4 6 2" xfId="11810"/>
    <cellStyle name="Izlaz 4 6 3" xfId="11811"/>
    <cellStyle name="Izlaz 4 6 4" xfId="11812"/>
    <cellStyle name="Izlaz 4 7" xfId="569"/>
    <cellStyle name="Izlaz 5" xfId="570"/>
    <cellStyle name="Izlaz 5 2" xfId="571"/>
    <cellStyle name="Izlaz 5 2 2" xfId="572"/>
    <cellStyle name="Izlaz 5 2 2 2" xfId="573"/>
    <cellStyle name="Izlaz 5 2 2 3" xfId="574"/>
    <cellStyle name="Izlaz 5 2 3" xfId="575"/>
    <cellStyle name="Izlaz 5 2 3 2" xfId="576"/>
    <cellStyle name="Izlaz 5 2 3 3" xfId="577"/>
    <cellStyle name="Izlaz 5 2 4" xfId="578"/>
    <cellStyle name="Izlaz 5 2 4 2" xfId="579"/>
    <cellStyle name="Izlaz 5 2 5" xfId="580"/>
    <cellStyle name="Izlaz 5 2 6" xfId="581"/>
    <cellStyle name="Izlaz 5 3" xfId="582"/>
    <cellStyle name="Izlaz 5 3 2" xfId="583"/>
    <cellStyle name="Izlaz 5 3 3" xfId="584"/>
    <cellStyle name="Izlaz 5 3 4" xfId="11813"/>
    <cellStyle name="Izlaz 5 4" xfId="585"/>
    <cellStyle name="Izlaz 5 4 2" xfId="586"/>
    <cellStyle name="Izlaz 5 4 3" xfId="587"/>
    <cellStyle name="Izlaz 5 4 4" xfId="11814"/>
    <cellStyle name="Izlaz 5 5" xfId="588"/>
    <cellStyle name="Izlaz 5 5 2" xfId="589"/>
    <cellStyle name="Izlaz 5 5 3" xfId="11815"/>
    <cellStyle name="Izlaz 5 5 4" xfId="11816"/>
    <cellStyle name="Izlaz 5 6" xfId="590"/>
    <cellStyle name="Izlaz 5 6 2" xfId="11817"/>
    <cellStyle name="Izlaz 5 6 3" xfId="11818"/>
    <cellStyle name="Izlaz 5 6 4" xfId="11819"/>
    <cellStyle name="Izlaz 5 7" xfId="591"/>
    <cellStyle name="Izlaz 6" xfId="592"/>
    <cellStyle name="Izlaz 6 2" xfId="593"/>
    <cellStyle name="Izlaz 6 2 2" xfId="594"/>
    <cellStyle name="Izlaz 6 2 3" xfId="595"/>
    <cellStyle name="Izlaz 6 3" xfId="596"/>
    <cellStyle name="Izlaz 6 3 2" xfId="597"/>
    <cellStyle name="Izlaz 6 3 3" xfId="598"/>
    <cellStyle name="Izlaz 6 4" xfId="599"/>
    <cellStyle name="Izlaz 6 4 2" xfId="600"/>
    <cellStyle name="Izlaz 6 5" xfId="601"/>
    <cellStyle name="Izlaz 6 6" xfId="602"/>
    <cellStyle name="Izlaz 7" xfId="603"/>
    <cellStyle name="Izlaz 7 2" xfId="604"/>
    <cellStyle name="Izlaz 7 3" xfId="605"/>
    <cellStyle name="Izlaz 7 4" xfId="11820"/>
    <cellStyle name="Izlaz 8" xfId="606"/>
    <cellStyle name="Izlaz 8 2" xfId="607"/>
    <cellStyle name="Izlaz 8 3" xfId="608"/>
    <cellStyle name="Izlaz 8 4" xfId="11821"/>
    <cellStyle name="Izlaz 9" xfId="609"/>
    <cellStyle name="Izlaz 9 2" xfId="610"/>
    <cellStyle name="Izlaz 9 3" xfId="11822"/>
    <cellStyle name="Izlaz 9 4" xfId="11823"/>
    <cellStyle name="Izračunavanje" xfId="611"/>
    <cellStyle name="Izračunavanje 10" xfId="612"/>
    <cellStyle name="Izračunavanje 2" xfId="613"/>
    <cellStyle name="Izračunavanje 2 2" xfId="614"/>
    <cellStyle name="Izračunavanje 2 2 2" xfId="615"/>
    <cellStyle name="Izračunavanje 2 2 2 2" xfId="616"/>
    <cellStyle name="Izračunavanje 2 2 2 3" xfId="617"/>
    <cellStyle name="Izračunavanje 2 2 3" xfId="618"/>
    <cellStyle name="Izračunavanje 2 2 3 2" xfId="619"/>
    <cellStyle name="Izračunavanje 2 2 3 3" xfId="620"/>
    <cellStyle name="Izračunavanje 2 2 4" xfId="621"/>
    <cellStyle name="Izračunavanje 2 2 4 2" xfId="622"/>
    <cellStyle name="Izračunavanje 2 2 5" xfId="623"/>
    <cellStyle name="Izračunavanje 2 2 6" xfId="624"/>
    <cellStyle name="Izračunavanje 2 3" xfId="625"/>
    <cellStyle name="Izračunavanje 2 3 2" xfId="626"/>
    <cellStyle name="Izračunavanje 2 3 3" xfId="627"/>
    <cellStyle name="Izračunavanje 2 3 4" xfId="11824"/>
    <cellStyle name="Izračunavanje 2 4" xfId="628"/>
    <cellStyle name="Izračunavanje 2 4 2" xfId="629"/>
    <cellStyle name="Izračunavanje 2 4 3" xfId="630"/>
    <cellStyle name="Izračunavanje 2 4 4" xfId="11825"/>
    <cellStyle name="Izračunavanje 2 5" xfId="631"/>
    <cellStyle name="Izračunavanje 2 5 2" xfId="632"/>
    <cellStyle name="Izračunavanje 2 5 3" xfId="11826"/>
    <cellStyle name="Izračunavanje 2 5 4" xfId="11827"/>
    <cellStyle name="Izračunavanje 2 6" xfId="633"/>
    <cellStyle name="Izračunavanje 2 6 2" xfId="11828"/>
    <cellStyle name="Izračunavanje 2 6 3" xfId="11829"/>
    <cellStyle name="Izračunavanje 2 6 4" xfId="11830"/>
    <cellStyle name="Izračunavanje 2 7" xfId="634"/>
    <cellStyle name="Izračunavanje 3" xfId="635"/>
    <cellStyle name="Izračunavanje 3 2" xfId="636"/>
    <cellStyle name="Izračunavanje 3 2 2" xfId="637"/>
    <cellStyle name="Izračunavanje 3 2 2 2" xfId="638"/>
    <cellStyle name="Izračunavanje 3 2 2 3" xfId="639"/>
    <cellStyle name="Izračunavanje 3 2 3" xfId="640"/>
    <cellStyle name="Izračunavanje 3 2 3 2" xfId="641"/>
    <cellStyle name="Izračunavanje 3 2 3 3" xfId="642"/>
    <cellStyle name="Izračunavanje 3 2 4" xfId="643"/>
    <cellStyle name="Izračunavanje 3 2 4 2" xfId="644"/>
    <cellStyle name="Izračunavanje 3 2 5" xfId="645"/>
    <cellStyle name="Izračunavanje 3 2 6" xfId="646"/>
    <cellStyle name="Izračunavanje 3 3" xfId="647"/>
    <cellStyle name="Izračunavanje 3 3 2" xfId="648"/>
    <cellStyle name="Izračunavanje 3 3 3" xfId="649"/>
    <cellStyle name="Izračunavanje 3 3 4" xfId="11831"/>
    <cellStyle name="Izračunavanje 3 4" xfId="650"/>
    <cellStyle name="Izračunavanje 3 4 2" xfId="651"/>
    <cellStyle name="Izračunavanje 3 4 3" xfId="652"/>
    <cellStyle name="Izračunavanje 3 4 4" xfId="11832"/>
    <cellStyle name="Izračunavanje 3 5" xfId="653"/>
    <cellStyle name="Izračunavanje 3 5 2" xfId="654"/>
    <cellStyle name="Izračunavanje 3 5 3" xfId="11833"/>
    <cellStyle name="Izračunavanje 3 5 4" xfId="11834"/>
    <cellStyle name="Izračunavanje 3 6" xfId="655"/>
    <cellStyle name="Izračunavanje 3 6 2" xfId="11835"/>
    <cellStyle name="Izračunavanje 3 6 3" xfId="11836"/>
    <cellStyle name="Izračunavanje 3 6 4" xfId="11837"/>
    <cellStyle name="Izračunavanje 3 7" xfId="656"/>
    <cellStyle name="Izračunavanje 4" xfId="657"/>
    <cellStyle name="Izračunavanje 4 2" xfId="658"/>
    <cellStyle name="Izračunavanje 4 2 2" xfId="659"/>
    <cellStyle name="Izračunavanje 4 2 2 2" xfId="660"/>
    <cellStyle name="Izračunavanje 4 2 2 3" xfId="661"/>
    <cellStyle name="Izračunavanje 4 2 3" xfId="662"/>
    <cellStyle name="Izračunavanje 4 2 3 2" xfId="663"/>
    <cellStyle name="Izračunavanje 4 2 3 3" xfId="664"/>
    <cellStyle name="Izračunavanje 4 2 4" xfId="665"/>
    <cellStyle name="Izračunavanje 4 2 4 2" xfId="666"/>
    <cellStyle name="Izračunavanje 4 2 5" xfId="667"/>
    <cellStyle name="Izračunavanje 4 2 6" xfId="668"/>
    <cellStyle name="Izračunavanje 4 3" xfId="669"/>
    <cellStyle name="Izračunavanje 4 3 2" xfId="670"/>
    <cellStyle name="Izračunavanje 4 3 3" xfId="671"/>
    <cellStyle name="Izračunavanje 4 3 4" xfId="11838"/>
    <cellStyle name="Izračunavanje 4 4" xfId="672"/>
    <cellStyle name="Izračunavanje 4 4 2" xfId="673"/>
    <cellStyle name="Izračunavanje 4 4 3" xfId="674"/>
    <cellStyle name="Izračunavanje 4 4 4" xfId="11839"/>
    <cellStyle name="Izračunavanje 4 5" xfId="675"/>
    <cellStyle name="Izračunavanje 4 5 2" xfId="676"/>
    <cellStyle name="Izračunavanje 4 5 3" xfId="11840"/>
    <cellStyle name="Izračunavanje 4 5 4" xfId="11841"/>
    <cellStyle name="Izračunavanje 4 6" xfId="677"/>
    <cellStyle name="Izračunavanje 4 6 2" xfId="11842"/>
    <cellStyle name="Izračunavanje 4 6 3" xfId="11843"/>
    <cellStyle name="Izračunavanje 4 6 4" xfId="11844"/>
    <cellStyle name="Izračunavanje 4 7" xfId="678"/>
    <cellStyle name="Izračunavanje 5" xfId="679"/>
    <cellStyle name="Izračunavanje 5 2" xfId="680"/>
    <cellStyle name="Izračunavanje 5 2 2" xfId="681"/>
    <cellStyle name="Izračunavanje 5 2 3" xfId="682"/>
    <cellStyle name="Izračunavanje 5 3" xfId="683"/>
    <cellStyle name="Izračunavanje 5 3 2" xfId="684"/>
    <cellStyle name="Izračunavanje 5 3 3" xfId="685"/>
    <cellStyle name="Izračunavanje 5 4" xfId="686"/>
    <cellStyle name="Izračunavanje 5 4 2" xfId="687"/>
    <cellStyle name="Izračunavanje 5 5" xfId="688"/>
    <cellStyle name="Izračunavanje 5 6" xfId="689"/>
    <cellStyle name="Izračunavanje 6" xfId="690"/>
    <cellStyle name="Izračunavanje 6 2" xfId="691"/>
    <cellStyle name="Izračunavanje 6 3" xfId="692"/>
    <cellStyle name="Izračunavanje 6 4" xfId="11845"/>
    <cellStyle name="Izračunavanje 7" xfId="693"/>
    <cellStyle name="Izračunavanje 7 2" xfId="694"/>
    <cellStyle name="Izračunavanje 7 3" xfId="695"/>
    <cellStyle name="Izračunavanje 7 4" xfId="11846"/>
    <cellStyle name="Izračunavanje 8" xfId="696"/>
    <cellStyle name="Izračunavanje 8 2" xfId="697"/>
    <cellStyle name="Izračunavanje 8 3" xfId="11847"/>
    <cellStyle name="Izračunavanje 8 4" xfId="11848"/>
    <cellStyle name="Izračunavanje 9" xfId="698"/>
    <cellStyle name="Izračunavanje 9 2" xfId="11849"/>
    <cellStyle name="Izračunavanje 9 3" xfId="11850"/>
    <cellStyle name="Izračunavanje 9 4" xfId="11851"/>
    <cellStyle name="Loše" xfId="699"/>
    <cellStyle name="Loše 2" xfId="700"/>
    <cellStyle name="Naslov" xfId="701"/>
    <cellStyle name="Naslov 1" xfId="702"/>
    <cellStyle name="Naslov 1 2" xfId="703"/>
    <cellStyle name="Naslov 2" xfId="704"/>
    <cellStyle name="Naslov 2 2" xfId="705"/>
    <cellStyle name="Naslov 3" xfId="706"/>
    <cellStyle name="Naslov 3 2" xfId="707"/>
    <cellStyle name="Naslov 4" xfId="708"/>
    <cellStyle name="Naslov 4 2" xfId="709"/>
    <cellStyle name="Naslov 5" xfId="710"/>
    <cellStyle name="Neutral 2" xfId="711"/>
    <cellStyle name="Neutralno" xfId="712"/>
    <cellStyle name="Neutralno 2" xfId="713"/>
    <cellStyle name="Normal" xfId="0" builtinId="0"/>
    <cellStyle name="Normal 10" xfId="714"/>
    <cellStyle name="Normal 10 10" xfId="4"/>
    <cellStyle name="Normal 10 10 2" xfId="715"/>
    <cellStyle name="Normal 10 10 2 2" xfId="716"/>
    <cellStyle name="Normal 10 10 2 2 2" xfId="717"/>
    <cellStyle name="Normal 10 10 2 2 2 2" xfId="718"/>
    <cellStyle name="Normal 10 10 2 2 2 2 2" xfId="719"/>
    <cellStyle name="Normal 10 10 2 2 2 2 3" xfId="720"/>
    <cellStyle name="Normal 10 10 2 2 3" xfId="721"/>
    <cellStyle name="Normal 10 10 2 3" xfId="722"/>
    <cellStyle name="Normal 10 10 2 3 2" xfId="723"/>
    <cellStyle name="Normal 10 10 2 4" xfId="724"/>
    <cellStyle name="Normal 10 10 3" xfId="725"/>
    <cellStyle name="Normal 10 10 3 2" xfId="726"/>
    <cellStyle name="Normal 10 10 3 2 2" xfId="727"/>
    <cellStyle name="Normal 10 10 3 3" xfId="728"/>
    <cellStyle name="Normal 10 10 4" xfId="729"/>
    <cellStyle name="Normal 10 10 4 2" xfId="730"/>
    <cellStyle name="Normal 10 10 4 2 2" xfId="731"/>
    <cellStyle name="Normal 10 10 4 3" xfId="732"/>
    <cellStyle name="Normal 10 10 5" xfId="733"/>
    <cellStyle name="Normal 10 10 5 2" xfId="734"/>
    <cellStyle name="Normal 10 10 6" xfId="735"/>
    <cellStyle name="Normal 10 10 6 2" xfId="12563"/>
    <cellStyle name="Normal 10 10 6 2 2" xfId="12578"/>
    <cellStyle name="Normal 10 10 7" xfId="12527"/>
    <cellStyle name="Normal 10 11" xfId="736"/>
    <cellStyle name="Normal 10 11 2" xfId="737"/>
    <cellStyle name="Normal 10 11 2 2" xfId="738"/>
    <cellStyle name="Normal 10 11 2 2 2" xfId="739"/>
    <cellStyle name="Normal 10 11 2 2 2 2" xfId="740"/>
    <cellStyle name="Normal 10 11 2 2 3" xfId="741"/>
    <cellStyle name="Normal 10 11 2 3" xfId="742"/>
    <cellStyle name="Normal 10 11 2 3 2" xfId="743"/>
    <cellStyle name="Normal 10 11 2 4" xfId="744"/>
    <cellStyle name="Normal 10 11 3" xfId="745"/>
    <cellStyle name="Normal 10 11 3 2" xfId="746"/>
    <cellStyle name="Normal 10 11 3 2 2" xfId="747"/>
    <cellStyle name="Normal 10 11 3 3" xfId="748"/>
    <cellStyle name="Normal 10 11 4" xfId="749"/>
    <cellStyle name="Normal 10 11 4 2" xfId="750"/>
    <cellStyle name="Normal 10 11 5" xfId="751"/>
    <cellStyle name="Normal 10 12" xfId="752"/>
    <cellStyle name="Normal 10 2" xfId="753"/>
    <cellStyle name="Normal 10 2 2" xfId="754"/>
    <cellStyle name="Normal 10 2 2 2" xfId="755"/>
    <cellStyle name="Normal 10 2 2 2 2" xfId="756"/>
    <cellStyle name="Normal 10 2 2 2 2 2" xfId="757"/>
    <cellStyle name="Normal 10 2 2 2 3" xfId="758"/>
    <cellStyle name="Normal 10 2 2 3" xfId="759"/>
    <cellStyle name="Normal 10 2 2 3 2" xfId="760"/>
    <cellStyle name="Normal 10 2 2 4" xfId="761"/>
    <cellStyle name="Normal 10 3" xfId="762"/>
    <cellStyle name="Normal 10 3 2" xfId="763"/>
    <cellStyle name="Normal 10 3 2 2" xfId="764"/>
    <cellStyle name="Normal 10 3 2 2 2" xfId="765"/>
    <cellStyle name="Normal 10 3 2 2 2 2" xfId="766"/>
    <cellStyle name="Normal 10 3 2 2 3" xfId="767"/>
    <cellStyle name="Normal 10 3 2 3" xfId="768"/>
    <cellStyle name="Normal 10 3 2 3 2" xfId="769"/>
    <cellStyle name="Normal 10 3 2 4" xfId="770"/>
    <cellStyle name="Normal 10 3 3" xfId="771"/>
    <cellStyle name="Normal 10 3 3 2" xfId="772"/>
    <cellStyle name="Normal 10 3 3 2 2" xfId="773"/>
    <cellStyle name="Normal 10 3 3 3" xfId="774"/>
    <cellStyle name="Normal 10 3 4" xfId="775"/>
    <cellStyle name="Normal 10 3 4 2" xfId="776"/>
    <cellStyle name="Normal 10 3 5" xfId="777"/>
    <cellStyle name="Normal 10 4" xfId="778"/>
    <cellStyle name="Normal 10 4 2" xfId="779"/>
    <cellStyle name="Normal 10 4 2 2" xfId="780"/>
    <cellStyle name="Normal 10 4 2 2 2" xfId="781"/>
    <cellStyle name="Normal 10 4 2 2 2 2" xfId="782"/>
    <cellStyle name="Normal 10 4 2 2 3" xfId="783"/>
    <cellStyle name="Normal 10 4 2 3" xfId="784"/>
    <cellStyle name="Normal 10 4 2 3 2" xfId="785"/>
    <cellStyle name="Normal 10 4 2 4" xfId="786"/>
    <cellStyle name="Normal 10 4 3" xfId="787"/>
    <cellStyle name="Normal 10 4 3 2" xfId="788"/>
    <cellStyle name="Normal 10 4 3 2 2" xfId="789"/>
    <cellStyle name="Normal 10 4 3 3" xfId="790"/>
    <cellStyle name="Normal 10 4 4" xfId="791"/>
    <cellStyle name="Normal 10 4 4 2" xfId="792"/>
    <cellStyle name="Normal 10 4 5" xfId="793"/>
    <cellStyle name="Normal 10 5" xfId="794"/>
    <cellStyle name="Normal 10 5 2" xfId="795"/>
    <cellStyle name="Normal 10 5 2 2" xfId="796"/>
    <cellStyle name="Normal 10 5 2 2 2" xfId="797"/>
    <cellStyle name="Normal 10 5 2 2 2 2" xfId="798"/>
    <cellStyle name="Normal 10 5 2 2 3" xfId="799"/>
    <cellStyle name="Normal 10 5 2 3" xfId="800"/>
    <cellStyle name="Normal 10 5 2 3 2" xfId="801"/>
    <cellStyle name="Normal 10 5 2 4" xfId="802"/>
    <cellStyle name="Normal 10 5 3" xfId="803"/>
    <cellStyle name="Normal 10 5 3 2" xfId="804"/>
    <cellStyle name="Normal 10 5 3 2 2" xfId="805"/>
    <cellStyle name="Normal 10 5 3 3" xfId="806"/>
    <cellStyle name="Normal 10 5 4" xfId="807"/>
    <cellStyle name="Normal 10 5 4 2" xfId="808"/>
    <cellStyle name="Normal 10 5 5" xfId="809"/>
    <cellStyle name="Normal 10 6" xfId="810"/>
    <cellStyle name="Normal 10 6 2" xfId="811"/>
    <cellStyle name="Normal 10 6 2 2" xfId="812"/>
    <cellStyle name="Normal 10 6 2 2 2" xfId="813"/>
    <cellStyle name="Normal 10 6 2 2 2 2" xfId="814"/>
    <cellStyle name="Normal 10 6 2 2 3" xfId="815"/>
    <cellStyle name="Normal 10 6 2 3" xfId="816"/>
    <cellStyle name="Normal 10 6 2 3 2" xfId="817"/>
    <cellStyle name="Normal 10 6 2 4" xfId="818"/>
    <cellStyle name="Normal 10 6 3" xfId="819"/>
    <cellStyle name="Normal 10 6 3 2" xfId="820"/>
    <cellStyle name="Normal 10 6 3 2 2" xfId="821"/>
    <cellStyle name="Normal 10 6 3 3" xfId="822"/>
    <cellStyle name="Normal 10 6 4" xfId="823"/>
    <cellStyle name="Normal 10 6 4 2" xfId="824"/>
    <cellStyle name="Normal 10 6 5" xfId="825"/>
    <cellStyle name="Normal 10 7" xfId="826"/>
    <cellStyle name="Normal 10 7 2" xfId="827"/>
    <cellStyle name="Normal 10 7 2 2" xfId="828"/>
    <cellStyle name="Normal 10 7 2 2 2" xfId="829"/>
    <cellStyle name="Normal 10 7 2 2 2 2" xfId="830"/>
    <cellStyle name="Normal 10 7 2 2 3" xfId="831"/>
    <cellStyle name="Normal 10 7 2 3" xfId="832"/>
    <cellStyle name="Normal 10 7 2 3 2" xfId="833"/>
    <cellStyle name="Normal 10 7 2 4" xfId="834"/>
    <cellStyle name="Normal 10 7 3" xfId="835"/>
    <cellStyle name="Normal 10 7 3 2" xfId="836"/>
    <cellStyle name="Normal 10 7 3 2 2" xfId="837"/>
    <cellStyle name="Normal 10 7 3 3" xfId="838"/>
    <cellStyle name="Normal 10 7 4" xfId="839"/>
    <cellStyle name="Normal 10 7 4 2" xfId="840"/>
    <cellStyle name="Normal 10 7 5" xfId="841"/>
    <cellStyle name="Normal 10 8" xfId="842"/>
    <cellStyle name="Normal 10 8 2" xfId="843"/>
    <cellStyle name="Normal 10 8 2 2" xfId="844"/>
    <cellStyle name="Normal 10 8 2 2 2" xfId="845"/>
    <cellStyle name="Normal 10 8 2 2 2 2" xfId="846"/>
    <cellStyle name="Normal 10 8 2 2 3" xfId="847"/>
    <cellStyle name="Normal 10 8 2 3" xfId="848"/>
    <cellStyle name="Normal 10 8 2 3 2" xfId="849"/>
    <cellStyle name="Normal 10 8 2 4" xfId="850"/>
    <cellStyle name="Normal 10 8 3" xfId="851"/>
    <cellStyle name="Normal 10 8 3 2" xfId="852"/>
    <cellStyle name="Normal 10 8 3 2 2" xfId="853"/>
    <cellStyle name="Normal 10 8 3 3" xfId="854"/>
    <cellStyle name="Normal 10 8 4" xfId="855"/>
    <cellStyle name="Normal 10 8 4 2" xfId="856"/>
    <cellStyle name="Normal 10 8 5" xfId="857"/>
    <cellStyle name="Normal 10 9" xfId="858"/>
    <cellStyle name="Normal 10 9 2" xfId="859"/>
    <cellStyle name="Normal 10 9 2 2" xfId="860"/>
    <cellStyle name="Normal 10 9 2 2 2" xfId="861"/>
    <cellStyle name="Normal 10 9 2 2 2 2" xfId="862"/>
    <cellStyle name="Normal 10 9 2 2 3" xfId="863"/>
    <cellStyle name="Normal 10 9 2 3" xfId="864"/>
    <cellStyle name="Normal 10 9 2 3 2" xfId="865"/>
    <cellStyle name="Normal 10 9 2 4" xfId="866"/>
    <cellStyle name="Normal 10 9 3" xfId="867"/>
    <cellStyle name="Normal 10 9 3 2" xfId="868"/>
    <cellStyle name="Normal 10 9 3 2 2" xfId="869"/>
    <cellStyle name="Normal 10 9 3 3" xfId="870"/>
    <cellStyle name="Normal 10 9 4" xfId="871"/>
    <cellStyle name="Normal 10 9 4 2" xfId="872"/>
    <cellStyle name="Normal 10 9 5" xfId="873"/>
    <cellStyle name="Normal 100" xfId="874"/>
    <cellStyle name="Normal 101" xfId="875"/>
    <cellStyle name="Normal 102" xfId="876"/>
    <cellStyle name="Normal 103" xfId="877"/>
    <cellStyle name="Normal 104" xfId="878"/>
    <cellStyle name="Normal 105" xfId="879"/>
    <cellStyle name="Normal 106" xfId="880"/>
    <cellStyle name="Normal 107" xfId="881"/>
    <cellStyle name="Normal 108" xfId="882"/>
    <cellStyle name="Normal 109" xfId="883"/>
    <cellStyle name="Normal 11" xfId="884"/>
    <cellStyle name="Normal 11 2" xfId="885"/>
    <cellStyle name="Normal 110" xfId="886"/>
    <cellStyle name="Normal 111" xfId="887"/>
    <cellStyle name="Normal 112" xfId="888"/>
    <cellStyle name="Normal 113" xfId="889"/>
    <cellStyle name="Normal 114" xfId="890"/>
    <cellStyle name="Normal 115" xfId="891"/>
    <cellStyle name="Normal 116" xfId="892"/>
    <cellStyle name="Normal 117" xfId="893"/>
    <cellStyle name="Normal 118" xfId="894"/>
    <cellStyle name="Normal 119" xfId="895"/>
    <cellStyle name="Normal 12" xfId="896"/>
    <cellStyle name="Normal 12 2" xfId="897"/>
    <cellStyle name="Normal 120" xfId="898"/>
    <cellStyle name="Normal 121" xfId="899"/>
    <cellStyle name="Normal 122" xfId="900"/>
    <cellStyle name="Normal 123" xfId="901"/>
    <cellStyle name="Normal 124" xfId="902"/>
    <cellStyle name="Normal 125" xfId="903"/>
    <cellStyle name="Normal 126" xfId="904"/>
    <cellStyle name="Normal 127" xfId="905"/>
    <cellStyle name="Normal 128" xfId="906"/>
    <cellStyle name="Normal 129" xfId="907"/>
    <cellStyle name="Normal 13" xfId="908"/>
    <cellStyle name="Normal 13 2" xfId="909"/>
    <cellStyle name="Normal 13 2 2" xfId="910"/>
    <cellStyle name="Normal 13 2 2 2" xfId="911"/>
    <cellStyle name="Normal 13 2 3" xfId="912"/>
    <cellStyle name="Normal 13 3" xfId="913"/>
    <cellStyle name="Normal 13 4" xfId="914"/>
    <cellStyle name="Normal 130" xfId="915"/>
    <cellStyle name="Normal 131" xfId="916"/>
    <cellStyle name="Normal 132" xfId="917"/>
    <cellStyle name="Normal 133" xfId="918"/>
    <cellStyle name="Normal 134" xfId="919"/>
    <cellStyle name="Normal 135" xfId="920"/>
    <cellStyle name="Normal 136" xfId="921"/>
    <cellStyle name="Normal 137" xfId="922"/>
    <cellStyle name="Normal 138" xfId="923"/>
    <cellStyle name="Normal 139" xfId="924"/>
    <cellStyle name="Normal 14" xfId="925"/>
    <cellStyle name="Normal 14 2" xfId="926"/>
    <cellStyle name="Normal 140" xfId="927"/>
    <cellStyle name="Normal 141" xfId="928"/>
    <cellStyle name="Normal 142" xfId="929"/>
    <cellStyle name="Normal 142 2" xfId="930"/>
    <cellStyle name="Normal 142 2 2" xfId="931"/>
    <cellStyle name="Normal 142 2 2 2" xfId="932"/>
    <cellStyle name="Normal 142 2 3" xfId="933"/>
    <cellStyle name="Normal 142 3" xfId="934"/>
    <cellStyle name="Normal 142 3 2" xfId="935"/>
    <cellStyle name="Normal 142 4" xfId="936"/>
    <cellStyle name="Normal 143" xfId="937"/>
    <cellStyle name="Normal 143 2" xfId="938"/>
    <cellStyle name="Normal 143 2 2" xfId="939"/>
    <cellStyle name="Normal 143 2 2 2" xfId="940"/>
    <cellStyle name="Normal 143 2 3" xfId="941"/>
    <cellStyle name="Normal 143 3" xfId="942"/>
    <cellStyle name="Normal 143 3 2" xfId="943"/>
    <cellStyle name="Normal 143 3 2 2" xfId="944"/>
    <cellStyle name="Normal 143 3 3" xfId="945"/>
    <cellStyle name="Normal 143 4" xfId="946"/>
    <cellStyle name="Normal 143 4 2" xfId="947"/>
    <cellStyle name="Normal 143 5" xfId="948"/>
    <cellStyle name="Normal 143 5 2" xfId="949"/>
    <cellStyle name="Normal 143 6" xfId="950"/>
    <cellStyle name="Normal 143 6 2" xfId="951"/>
    <cellStyle name="Normal 143 7" xfId="952"/>
    <cellStyle name="Normal 143 8" xfId="953"/>
    <cellStyle name="Normal 144" xfId="954"/>
    <cellStyle name="Normal 144 2" xfId="955"/>
    <cellStyle name="Normal 144 2 2" xfId="956"/>
    <cellStyle name="Normal 144 2 3" xfId="11624"/>
    <cellStyle name="Normal 144 2 4" xfId="11632"/>
    <cellStyle name="Normal 144 2 5" xfId="11635"/>
    <cellStyle name="Normal 144 2 6" xfId="11728"/>
    <cellStyle name="Normal 144 3" xfId="957"/>
    <cellStyle name="Normal 145" xfId="958"/>
    <cellStyle name="Normal 145 2" xfId="959"/>
    <cellStyle name="Normal 145 2 2" xfId="960"/>
    <cellStyle name="Normal 146" xfId="961"/>
    <cellStyle name="Normal 146 2" xfId="962"/>
    <cellStyle name="Normal 146 2 2" xfId="963"/>
    <cellStyle name="Normal 146 2 3" xfId="12569"/>
    <cellStyle name="Normal 146 3" xfId="964"/>
    <cellStyle name="Normal 147" xfId="965"/>
    <cellStyle name="Normal 147 2" xfId="966"/>
    <cellStyle name="Normal 148" xfId="967"/>
    <cellStyle name="Normal 148 2" xfId="968"/>
    <cellStyle name="Normal 148 3" xfId="969"/>
    <cellStyle name="Normal 148 3 2" xfId="11623"/>
    <cellStyle name="Normal 149" xfId="970"/>
    <cellStyle name="Normal 149 2" xfId="971"/>
    <cellStyle name="Normal 149 3" xfId="972"/>
    <cellStyle name="Normal 149 3 2" xfId="12534"/>
    <cellStyle name="Normal 149 4" xfId="973"/>
    <cellStyle name="Normal 149 5" xfId="12564"/>
    <cellStyle name="Normal 15" xfId="974"/>
    <cellStyle name="Normal 15 2" xfId="975"/>
    <cellStyle name="Normal 150" xfId="976"/>
    <cellStyle name="Normal 150 2" xfId="977"/>
    <cellStyle name="Normal 150 2 2" xfId="11729"/>
    <cellStyle name="Normal 150 3" xfId="978"/>
    <cellStyle name="Normal 150 4" xfId="979"/>
    <cellStyle name="Normal 150 5" xfId="12535"/>
    <cellStyle name="Normal 151" xfId="980"/>
    <cellStyle name="Normal 151 2" xfId="11644"/>
    <cellStyle name="Normal 152" xfId="981"/>
    <cellStyle name="Normal 152 2" xfId="11730"/>
    <cellStyle name="Normal 153" xfId="982"/>
    <cellStyle name="Normal 154" xfId="983"/>
    <cellStyle name="Normal 154 2" xfId="984"/>
    <cellStyle name="Normal 154 3" xfId="985"/>
    <cellStyle name="Normal 154 4" xfId="986"/>
    <cellStyle name="Normal 155" xfId="987"/>
    <cellStyle name="Normal 156" xfId="988"/>
    <cellStyle name="Normal 156 2" xfId="989"/>
    <cellStyle name="Normal 156 3" xfId="990"/>
    <cellStyle name="Normal 156 4" xfId="991"/>
    <cellStyle name="Normal 156 5" xfId="992"/>
    <cellStyle name="Normal 156 5 2" xfId="993"/>
    <cellStyle name="Normal 156 6" xfId="994"/>
    <cellStyle name="Normal 156 6 2" xfId="995"/>
    <cellStyle name="Normal 156 7" xfId="996"/>
    <cellStyle name="Normal 157" xfId="997"/>
    <cellStyle name="Normal 157 2" xfId="998"/>
    <cellStyle name="Normal 157 3" xfId="999"/>
    <cellStyle name="Normal 157 3 2" xfId="12568"/>
    <cellStyle name="Normal 157 4" xfId="1000"/>
    <cellStyle name="Normal 157 5" xfId="1001"/>
    <cellStyle name="Normal 157 5 2" xfId="1002"/>
    <cellStyle name="Normal 157 5 2 2" xfId="11617"/>
    <cellStyle name="Normal 157 5 2 3" xfId="12566"/>
    <cellStyle name="Normal 158" xfId="1003"/>
    <cellStyle name="Normal 158 2" xfId="1004"/>
    <cellStyle name="Normal 159" xfId="12557"/>
    <cellStyle name="Normal 16" xfId="1005"/>
    <cellStyle name="Normal 16 2" xfId="1006"/>
    <cellStyle name="Normal 160" xfId="12558"/>
    <cellStyle name="Normal 17" xfId="1007"/>
    <cellStyle name="Normal 17 2" xfId="1008"/>
    <cellStyle name="Normal 18" xfId="1009"/>
    <cellStyle name="Normal 18 10" xfId="1010"/>
    <cellStyle name="Normal 18 10 2" xfId="1011"/>
    <cellStyle name="Normal 18 10 2 2" xfId="1012"/>
    <cellStyle name="Normal 18 10 2 2 2" xfId="1013"/>
    <cellStyle name="Normal 18 10 2 2 2 2" xfId="1014"/>
    <cellStyle name="Normal 18 10 2 2 3" xfId="1015"/>
    <cellStyle name="Normal 18 10 2 3" xfId="1016"/>
    <cellStyle name="Normal 18 10 2 3 2" xfId="1017"/>
    <cellStyle name="Normal 18 10 2 4" xfId="1018"/>
    <cellStyle name="Normal 18 10 3" xfId="1019"/>
    <cellStyle name="Normal 18 10 3 2" xfId="1020"/>
    <cellStyle name="Normal 18 10 3 2 2" xfId="1021"/>
    <cellStyle name="Normal 18 10 3 2 2 2" xfId="1022"/>
    <cellStyle name="Normal 18 10 3 2 3" xfId="1023"/>
    <cellStyle name="Normal 18 10 3 3" xfId="1024"/>
    <cellStyle name="Normal 18 10 3 3 2" xfId="1025"/>
    <cellStyle name="Normal 18 10 3 4" xfId="1026"/>
    <cellStyle name="Normal 18 10 4" xfId="1027"/>
    <cellStyle name="Normal 18 10 4 2" xfId="1028"/>
    <cellStyle name="Normal 18 10 4 2 2" xfId="1029"/>
    <cellStyle name="Normal 18 10 4 3" xfId="1030"/>
    <cellStyle name="Normal 18 10 5" xfId="1031"/>
    <cellStyle name="Normal 18 10 5 2" xfId="1032"/>
    <cellStyle name="Normal 18 10 6" xfId="1033"/>
    <cellStyle name="Normal 18 11" xfId="1034"/>
    <cellStyle name="Normal 18 11 2" xfId="1035"/>
    <cellStyle name="Normal 18 11 2 2" xfId="1036"/>
    <cellStyle name="Normal 18 11 2 2 2" xfId="1037"/>
    <cellStyle name="Normal 18 11 2 2 2 2" xfId="1038"/>
    <cellStyle name="Normal 18 11 2 2 3" xfId="1039"/>
    <cellStyle name="Normal 18 11 2 3" xfId="1040"/>
    <cellStyle name="Normal 18 11 2 3 2" xfId="1041"/>
    <cellStyle name="Normal 18 11 2 4" xfId="1042"/>
    <cellStyle name="Normal 18 11 3" xfId="1043"/>
    <cellStyle name="Normal 18 11 3 2" xfId="1044"/>
    <cellStyle name="Normal 18 11 3 2 2" xfId="1045"/>
    <cellStyle name="Normal 18 11 3 3" xfId="1046"/>
    <cellStyle name="Normal 18 11 4" xfId="1047"/>
    <cellStyle name="Normal 18 11 4 2" xfId="1048"/>
    <cellStyle name="Normal 18 11 5" xfId="1049"/>
    <cellStyle name="Normal 18 12" xfId="1050"/>
    <cellStyle name="Normal 18 12 2" xfId="1051"/>
    <cellStyle name="Normal 18 12 2 2" xfId="1052"/>
    <cellStyle name="Normal 18 12 2 2 2" xfId="1053"/>
    <cellStyle name="Normal 18 12 2 3" xfId="1054"/>
    <cellStyle name="Normal 18 12 3" xfId="1055"/>
    <cellStyle name="Normal 18 12 3 2" xfId="1056"/>
    <cellStyle name="Normal 18 12 4" xfId="1057"/>
    <cellStyle name="Normal 18 13" xfId="1058"/>
    <cellStyle name="Normal 18 13 2" xfId="1059"/>
    <cellStyle name="Normal 18 13 2 2" xfId="1060"/>
    <cellStyle name="Normal 18 13 2 2 2" xfId="1061"/>
    <cellStyle name="Normal 18 13 2 3" xfId="1062"/>
    <cellStyle name="Normal 18 13 3" xfId="1063"/>
    <cellStyle name="Normal 18 13 3 2" xfId="1064"/>
    <cellStyle name="Normal 18 13 4" xfId="1065"/>
    <cellStyle name="Normal 18 14" xfId="1066"/>
    <cellStyle name="Normal 18 14 2" xfId="1067"/>
    <cellStyle name="Normal 18 14 2 2" xfId="1068"/>
    <cellStyle name="Normal 18 14 3" xfId="1069"/>
    <cellStyle name="Normal 18 15" xfId="1070"/>
    <cellStyle name="Normal 18 15 2" xfId="1071"/>
    <cellStyle name="Normal 18 16" xfId="1072"/>
    <cellStyle name="Normal 18 2" xfId="1073"/>
    <cellStyle name="Normal 18 2 10" xfId="1074"/>
    <cellStyle name="Normal 18 2 10 2" xfId="1075"/>
    <cellStyle name="Normal 18 2 10 2 2" xfId="1076"/>
    <cellStyle name="Normal 18 2 10 3" xfId="1077"/>
    <cellStyle name="Normal 18 2 11" xfId="1078"/>
    <cellStyle name="Normal 18 2 11 2" xfId="1079"/>
    <cellStyle name="Normal 18 2 12" xfId="1080"/>
    <cellStyle name="Normal 18 2 13" xfId="1081"/>
    <cellStyle name="Normal 18 2 14" xfId="12585"/>
    <cellStyle name="Normal 18 2 2" xfId="1082"/>
    <cellStyle name="Normal 18 2 2 10" xfId="1083"/>
    <cellStyle name="Normal 18 2 2 2" xfId="1084"/>
    <cellStyle name="Normal 18 2 2 2 2" xfId="1085"/>
    <cellStyle name="Normal 18 2 2 2 2 10" xfId="1086"/>
    <cellStyle name="Normal 18 2 2 2 2 10 2" xfId="1087"/>
    <cellStyle name="Normal 18 2 2 2 2 11" xfId="1088"/>
    <cellStyle name="Normal 18 2 2 2 2 2" xfId="1089"/>
    <cellStyle name="Normal 18 2 2 2 2 2 2" xfId="1090"/>
    <cellStyle name="Normal 18 2 2 2 2 2 2 2" xfId="1091"/>
    <cellStyle name="Normal 18 2 2 2 2 2 2 2 2" xfId="1092"/>
    <cellStyle name="Normal 18 2 2 2 2 2 2 2 2 2" xfId="1093"/>
    <cellStyle name="Normal 18 2 2 2 2 2 2 2 2 2 2" xfId="1094"/>
    <cellStyle name="Normal 18 2 2 2 2 2 2 2 2 2 2 2" xfId="1095"/>
    <cellStyle name="Normal 18 2 2 2 2 2 2 2 2 2 2 2 2" xfId="1096"/>
    <cellStyle name="Normal 18 2 2 2 2 2 2 2 2 2 2 3" xfId="1097"/>
    <cellStyle name="Normal 18 2 2 2 2 2 2 2 2 2 3" xfId="1098"/>
    <cellStyle name="Normal 18 2 2 2 2 2 2 2 2 2 3 2" xfId="1099"/>
    <cellStyle name="Normal 18 2 2 2 2 2 2 2 2 2 4" xfId="1100"/>
    <cellStyle name="Normal 18 2 2 2 2 2 2 2 2 3" xfId="1101"/>
    <cellStyle name="Normal 18 2 2 2 2 2 2 2 2 3 2" xfId="1102"/>
    <cellStyle name="Normal 18 2 2 2 2 2 2 2 2 3 2 2" xfId="1103"/>
    <cellStyle name="Normal 18 2 2 2 2 2 2 2 2 3 3" xfId="1104"/>
    <cellStyle name="Normal 18 2 2 2 2 2 2 2 2 4" xfId="1105"/>
    <cellStyle name="Normal 18 2 2 2 2 2 2 2 2 4 2" xfId="1106"/>
    <cellStyle name="Normal 18 2 2 2 2 2 2 2 2 5" xfId="1107"/>
    <cellStyle name="Normal 18 2 2 2 2 2 2 2 3" xfId="1108"/>
    <cellStyle name="Normal 18 2 2 2 2 2 2 2 3 2" xfId="1109"/>
    <cellStyle name="Normal 18 2 2 2 2 2 2 2 3 2 2" xfId="1110"/>
    <cellStyle name="Normal 18 2 2 2 2 2 2 2 3 2 2 2" xfId="1111"/>
    <cellStyle name="Normal 18 2 2 2 2 2 2 2 3 2 3" xfId="1112"/>
    <cellStyle name="Normal 18 2 2 2 2 2 2 2 3 3" xfId="1113"/>
    <cellStyle name="Normal 18 2 2 2 2 2 2 2 3 3 2" xfId="1114"/>
    <cellStyle name="Normal 18 2 2 2 2 2 2 2 3 4" xfId="1115"/>
    <cellStyle name="Normal 18 2 2 2 2 2 2 2 4" xfId="1116"/>
    <cellStyle name="Normal 18 2 2 2 2 2 2 2 4 2" xfId="1117"/>
    <cellStyle name="Normal 18 2 2 2 2 2 2 2 4 2 2" xfId="1118"/>
    <cellStyle name="Normal 18 2 2 2 2 2 2 2 4 2 2 2" xfId="1119"/>
    <cellStyle name="Normal 18 2 2 2 2 2 2 2 4 2 3" xfId="1120"/>
    <cellStyle name="Normal 18 2 2 2 2 2 2 2 4 3" xfId="1121"/>
    <cellStyle name="Normal 18 2 2 2 2 2 2 2 4 3 2" xfId="1122"/>
    <cellStyle name="Normal 18 2 2 2 2 2 2 2 4 4" xfId="1123"/>
    <cellStyle name="Normal 18 2 2 2 2 2 2 2 5" xfId="1124"/>
    <cellStyle name="Normal 18 2 2 2 2 2 2 2 5 2" xfId="1125"/>
    <cellStyle name="Normal 18 2 2 2 2 2 2 2 5 2 2" xfId="1126"/>
    <cellStyle name="Normal 18 2 2 2 2 2 2 2 5 3" xfId="1127"/>
    <cellStyle name="Normal 18 2 2 2 2 2 2 2 6" xfId="1128"/>
    <cellStyle name="Normal 18 2 2 2 2 2 2 2 6 2" xfId="1129"/>
    <cellStyle name="Normal 18 2 2 2 2 2 2 2 7" xfId="1130"/>
    <cellStyle name="Normal 18 2 2 2 2 2 2 3" xfId="1131"/>
    <cellStyle name="Normal 18 2 2 2 2 2 2 3 2" xfId="1132"/>
    <cellStyle name="Normal 18 2 2 2 2 2 2 3 2 2" xfId="1133"/>
    <cellStyle name="Normal 18 2 2 2 2 2 2 3 2 2 2" xfId="1134"/>
    <cellStyle name="Normal 18 2 2 2 2 2 2 3 2 2 2 2" xfId="1135"/>
    <cellStyle name="Normal 18 2 2 2 2 2 2 3 2 2 3" xfId="1136"/>
    <cellStyle name="Normal 18 2 2 2 2 2 2 3 2 3" xfId="1137"/>
    <cellStyle name="Normal 18 2 2 2 2 2 2 3 2 3 2" xfId="1138"/>
    <cellStyle name="Normal 18 2 2 2 2 2 2 3 2 4" xfId="1139"/>
    <cellStyle name="Normal 18 2 2 2 2 2 2 3 3" xfId="1140"/>
    <cellStyle name="Normal 18 2 2 2 2 2 2 3 3 2" xfId="1141"/>
    <cellStyle name="Normal 18 2 2 2 2 2 2 3 3 2 2" xfId="1142"/>
    <cellStyle name="Normal 18 2 2 2 2 2 2 3 3 3" xfId="1143"/>
    <cellStyle name="Normal 18 2 2 2 2 2 2 3 4" xfId="1144"/>
    <cellStyle name="Normal 18 2 2 2 2 2 2 3 4 2" xfId="1145"/>
    <cellStyle name="Normal 18 2 2 2 2 2 2 3 5" xfId="1146"/>
    <cellStyle name="Normal 18 2 2 2 2 2 2 4" xfId="1147"/>
    <cellStyle name="Normal 18 2 2 2 2 2 2 4 2" xfId="1148"/>
    <cellStyle name="Normal 18 2 2 2 2 2 2 4 2 2" xfId="1149"/>
    <cellStyle name="Normal 18 2 2 2 2 2 2 4 2 2 2" xfId="1150"/>
    <cellStyle name="Normal 18 2 2 2 2 2 2 4 2 3" xfId="1151"/>
    <cellStyle name="Normal 18 2 2 2 2 2 2 4 3" xfId="1152"/>
    <cellStyle name="Normal 18 2 2 2 2 2 2 4 3 2" xfId="1153"/>
    <cellStyle name="Normal 18 2 2 2 2 2 2 4 4" xfId="1154"/>
    <cellStyle name="Normal 18 2 2 2 2 2 2 5" xfId="1155"/>
    <cellStyle name="Normal 18 2 2 2 2 2 2 5 2" xfId="1156"/>
    <cellStyle name="Normal 18 2 2 2 2 2 2 5 2 2" xfId="1157"/>
    <cellStyle name="Normal 18 2 2 2 2 2 2 5 2 2 2" xfId="1158"/>
    <cellStyle name="Normal 18 2 2 2 2 2 2 5 2 3" xfId="1159"/>
    <cellStyle name="Normal 18 2 2 2 2 2 2 5 3" xfId="1160"/>
    <cellStyle name="Normal 18 2 2 2 2 2 2 5 3 2" xfId="1161"/>
    <cellStyle name="Normal 18 2 2 2 2 2 2 5 4" xfId="1162"/>
    <cellStyle name="Normal 18 2 2 2 2 2 2 6" xfId="1163"/>
    <cellStyle name="Normal 18 2 2 2 2 2 2 6 2" xfId="1164"/>
    <cellStyle name="Normal 18 2 2 2 2 2 2 6 2 2" xfId="1165"/>
    <cellStyle name="Normal 18 2 2 2 2 2 2 6 3" xfId="1166"/>
    <cellStyle name="Normal 18 2 2 2 2 2 2 7" xfId="1167"/>
    <cellStyle name="Normal 18 2 2 2 2 2 2 7 2" xfId="1168"/>
    <cellStyle name="Normal 18 2 2 2 2 2 2 8" xfId="1169"/>
    <cellStyle name="Normal 18 2 2 2 2 2 3" xfId="1170"/>
    <cellStyle name="Normal 18 2 2 2 2 2 3 2" xfId="1171"/>
    <cellStyle name="Normal 18 2 2 2 2 2 3 2 2" xfId="1172"/>
    <cellStyle name="Normal 18 2 2 2 2 2 3 2 2 2" xfId="1173"/>
    <cellStyle name="Normal 18 2 2 2 2 2 3 2 2 2 2" xfId="1174"/>
    <cellStyle name="Normal 18 2 2 2 2 2 3 2 2 2 2 2" xfId="1175"/>
    <cellStyle name="Normal 18 2 2 2 2 2 3 2 2 2 3" xfId="1176"/>
    <cellStyle name="Normal 18 2 2 2 2 2 3 2 2 3" xfId="1177"/>
    <cellStyle name="Normal 18 2 2 2 2 2 3 2 2 3 2" xfId="1178"/>
    <cellStyle name="Normal 18 2 2 2 2 2 3 2 2 4" xfId="1179"/>
    <cellStyle name="Normal 18 2 2 2 2 2 3 2 3" xfId="1180"/>
    <cellStyle name="Normal 18 2 2 2 2 2 3 2 3 2" xfId="1181"/>
    <cellStyle name="Normal 18 2 2 2 2 2 3 2 3 2 2" xfId="1182"/>
    <cellStyle name="Normal 18 2 2 2 2 2 3 2 3 3" xfId="1183"/>
    <cellStyle name="Normal 18 2 2 2 2 2 3 2 4" xfId="1184"/>
    <cellStyle name="Normal 18 2 2 2 2 2 3 2 4 2" xfId="1185"/>
    <cellStyle name="Normal 18 2 2 2 2 2 3 2 5" xfId="1186"/>
    <cellStyle name="Normal 18 2 2 2 2 2 3 3" xfId="1187"/>
    <cellStyle name="Normal 18 2 2 2 2 2 3 3 2" xfId="1188"/>
    <cellStyle name="Normal 18 2 2 2 2 2 3 3 2 2" xfId="1189"/>
    <cellStyle name="Normal 18 2 2 2 2 2 3 3 2 2 2" xfId="1190"/>
    <cellStyle name="Normal 18 2 2 2 2 2 3 3 2 3" xfId="1191"/>
    <cellStyle name="Normal 18 2 2 2 2 2 3 3 3" xfId="1192"/>
    <cellStyle name="Normal 18 2 2 2 2 2 3 3 3 2" xfId="1193"/>
    <cellStyle name="Normal 18 2 2 2 2 2 3 3 4" xfId="1194"/>
    <cellStyle name="Normal 18 2 2 2 2 2 3 4" xfId="1195"/>
    <cellStyle name="Normal 18 2 2 2 2 2 3 4 2" xfId="1196"/>
    <cellStyle name="Normal 18 2 2 2 2 2 3 4 2 2" xfId="1197"/>
    <cellStyle name="Normal 18 2 2 2 2 2 3 4 2 2 2" xfId="1198"/>
    <cellStyle name="Normal 18 2 2 2 2 2 3 4 2 3" xfId="1199"/>
    <cellStyle name="Normal 18 2 2 2 2 2 3 4 3" xfId="1200"/>
    <cellStyle name="Normal 18 2 2 2 2 2 3 4 3 2" xfId="1201"/>
    <cellStyle name="Normal 18 2 2 2 2 2 3 4 4" xfId="1202"/>
    <cellStyle name="Normal 18 2 2 2 2 2 3 5" xfId="1203"/>
    <cellStyle name="Normal 18 2 2 2 2 2 3 5 2" xfId="1204"/>
    <cellStyle name="Normal 18 2 2 2 2 2 3 5 2 2" xfId="1205"/>
    <cellStyle name="Normal 18 2 2 2 2 2 3 5 3" xfId="1206"/>
    <cellStyle name="Normal 18 2 2 2 2 2 3 6" xfId="1207"/>
    <cellStyle name="Normal 18 2 2 2 2 2 3 6 2" xfId="1208"/>
    <cellStyle name="Normal 18 2 2 2 2 2 3 7" xfId="1209"/>
    <cellStyle name="Normal 18 2 2 2 2 2 4" xfId="1210"/>
    <cellStyle name="Normal 18 2 2 2 2 2 4 2" xfId="1211"/>
    <cellStyle name="Normal 18 2 2 2 2 2 4 2 2" xfId="1212"/>
    <cellStyle name="Normal 18 2 2 2 2 2 4 2 2 2" xfId="1213"/>
    <cellStyle name="Normal 18 2 2 2 2 2 4 2 2 2 2" xfId="1214"/>
    <cellStyle name="Normal 18 2 2 2 2 2 4 2 2 3" xfId="1215"/>
    <cellStyle name="Normal 18 2 2 2 2 2 4 2 3" xfId="1216"/>
    <cellStyle name="Normal 18 2 2 2 2 2 4 2 3 2" xfId="1217"/>
    <cellStyle name="Normal 18 2 2 2 2 2 4 2 4" xfId="1218"/>
    <cellStyle name="Normal 18 2 2 2 2 2 4 3" xfId="1219"/>
    <cellStyle name="Normal 18 2 2 2 2 2 4 3 2" xfId="1220"/>
    <cellStyle name="Normal 18 2 2 2 2 2 4 3 2 2" xfId="1221"/>
    <cellStyle name="Normal 18 2 2 2 2 2 4 3 3" xfId="1222"/>
    <cellStyle name="Normal 18 2 2 2 2 2 4 4" xfId="1223"/>
    <cellStyle name="Normal 18 2 2 2 2 2 4 4 2" xfId="1224"/>
    <cellStyle name="Normal 18 2 2 2 2 2 4 5" xfId="1225"/>
    <cellStyle name="Normal 18 2 2 2 2 2 5" xfId="1226"/>
    <cellStyle name="Normal 18 2 2 2 2 2 5 2" xfId="1227"/>
    <cellStyle name="Normal 18 2 2 2 2 2 5 2 2" xfId="1228"/>
    <cellStyle name="Normal 18 2 2 2 2 2 5 2 2 2" xfId="1229"/>
    <cellStyle name="Normal 18 2 2 2 2 2 5 2 3" xfId="1230"/>
    <cellStyle name="Normal 18 2 2 2 2 2 5 3" xfId="1231"/>
    <cellStyle name="Normal 18 2 2 2 2 2 5 3 2" xfId="1232"/>
    <cellStyle name="Normal 18 2 2 2 2 2 5 4" xfId="1233"/>
    <cellStyle name="Normal 18 2 2 2 2 2 6" xfId="1234"/>
    <cellStyle name="Normal 18 2 2 2 2 2 6 2" xfId="1235"/>
    <cellStyle name="Normal 18 2 2 2 2 2 6 2 2" xfId="1236"/>
    <cellStyle name="Normal 18 2 2 2 2 2 6 2 2 2" xfId="1237"/>
    <cellStyle name="Normal 18 2 2 2 2 2 6 2 3" xfId="1238"/>
    <cellStyle name="Normal 18 2 2 2 2 2 6 3" xfId="1239"/>
    <cellStyle name="Normal 18 2 2 2 2 2 6 3 2" xfId="1240"/>
    <cellStyle name="Normal 18 2 2 2 2 2 6 4" xfId="1241"/>
    <cellStyle name="Normal 18 2 2 2 2 2 7" xfId="1242"/>
    <cellStyle name="Normal 18 2 2 2 2 2 7 2" xfId="1243"/>
    <cellStyle name="Normal 18 2 2 2 2 2 7 2 2" xfId="1244"/>
    <cellStyle name="Normal 18 2 2 2 2 2 7 3" xfId="1245"/>
    <cellStyle name="Normal 18 2 2 2 2 2 8" xfId="1246"/>
    <cellStyle name="Normal 18 2 2 2 2 2 8 2" xfId="1247"/>
    <cellStyle name="Normal 18 2 2 2 2 2 9" xfId="1248"/>
    <cellStyle name="Normal 18 2 2 2 2 3" xfId="1249"/>
    <cellStyle name="Normal 18 2 2 2 2 3 2" xfId="1250"/>
    <cellStyle name="Normal 18 2 2 2 2 3 2 2" xfId="1251"/>
    <cellStyle name="Normal 18 2 2 2 2 3 2 2 2" xfId="1252"/>
    <cellStyle name="Normal 18 2 2 2 2 3 2 2 2 2" xfId="1253"/>
    <cellStyle name="Normal 18 2 2 2 2 3 2 2 2 2 2" xfId="1254"/>
    <cellStyle name="Normal 18 2 2 2 2 3 2 2 2 2 2 2" xfId="1255"/>
    <cellStyle name="Normal 18 2 2 2 2 3 2 2 2 2 3" xfId="1256"/>
    <cellStyle name="Normal 18 2 2 2 2 3 2 2 2 3" xfId="1257"/>
    <cellStyle name="Normal 18 2 2 2 2 3 2 2 2 3 2" xfId="1258"/>
    <cellStyle name="Normal 18 2 2 2 2 3 2 2 2 4" xfId="1259"/>
    <cellStyle name="Normal 18 2 2 2 2 3 2 2 3" xfId="1260"/>
    <cellStyle name="Normal 18 2 2 2 2 3 2 2 3 2" xfId="1261"/>
    <cellStyle name="Normal 18 2 2 2 2 3 2 2 3 2 2" xfId="1262"/>
    <cellStyle name="Normal 18 2 2 2 2 3 2 2 3 3" xfId="1263"/>
    <cellStyle name="Normal 18 2 2 2 2 3 2 2 4" xfId="1264"/>
    <cellStyle name="Normal 18 2 2 2 2 3 2 2 4 2" xfId="1265"/>
    <cellStyle name="Normal 18 2 2 2 2 3 2 2 5" xfId="1266"/>
    <cellStyle name="Normal 18 2 2 2 2 3 2 3" xfId="1267"/>
    <cellStyle name="Normal 18 2 2 2 2 3 2 3 2" xfId="1268"/>
    <cellStyle name="Normal 18 2 2 2 2 3 2 3 2 2" xfId="1269"/>
    <cellStyle name="Normal 18 2 2 2 2 3 2 3 2 2 2" xfId="1270"/>
    <cellStyle name="Normal 18 2 2 2 2 3 2 3 2 3" xfId="1271"/>
    <cellStyle name="Normal 18 2 2 2 2 3 2 3 3" xfId="1272"/>
    <cellStyle name="Normal 18 2 2 2 2 3 2 3 3 2" xfId="1273"/>
    <cellStyle name="Normal 18 2 2 2 2 3 2 3 4" xfId="1274"/>
    <cellStyle name="Normal 18 2 2 2 2 3 2 4" xfId="1275"/>
    <cellStyle name="Normal 18 2 2 2 2 3 2 4 2" xfId="1276"/>
    <cellStyle name="Normal 18 2 2 2 2 3 2 4 2 2" xfId="1277"/>
    <cellStyle name="Normal 18 2 2 2 2 3 2 4 2 2 2" xfId="1278"/>
    <cellStyle name="Normal 18 2 2 2 2 3 2 4 2 3" xfId="1279"/>
    <cellStyle name="Normal 18 2 2 2 2 3 2 4 3" xfId="1280"/>
    <cellStyle name="Normal 18 2 2 2 2 3 2 4 3 2" xfId="1281"/>
    <cellStyle name="Normal 18 2 2 2 2 3 2 4 4" xfId="1282"/>
    <cellStyle name="Normal 18 2 2 2 2 3 2 5" xfId="1283"/>
    <cellStyle name="Normal 18 2 2 2 2 3 2 5 2" xfId="1284"/>
    <cellStyle name="Normal 18 2 2 2 2 3 2 5 2 2" xfId="1285"/>
    <cellStyle name="Normal 18 2 2 2 2 3 2 5 3" xfId="1286"/>
    <cellStyle name="Normal 18 2 2 2 2 3 2 6" xfId="1287"/>
    <cellStyle name="Normal 18 2 2 2 2 3 2 6 2" xfId="1288"/>
    <cellStyle name="Normal 18 2 2 2 2 3 2 7" xfId="1289"/>
    <cellStyle name="Normal 18 2 2 2 2 3 3" xfId="1290"/>
    <cellStyle name="Normal 18 2 2 2 2 3 3 2" xfId="1291"/>
    <cellStyle name="Normal 18 2 2 2 2 3 3 2 2" xfId="1292"/>
    <cellStyle name="Normal 18 2 2 2 2 3 3 2 2 2" xfId="1293"/>
    <cellStyle name="Normal 18 2 2 2 2 3 3 2 2 2 2" xfId="1294"/>
    <cellStyle name="Normal 18 2 2 2 2 3 3 2 2 3" xfId="1295"/>
    <cellStyle name="Normal 18 2 2 2 2 3 3 2 3" xfId="1296"/>
    <cellStyle name="Normal 18 2 2 2 2 3 3 2 3 2" xfId="1297"/>
    <cellStyle name="Normal 18 2 2 2 2 3 3 2 4" xfId="1298"/>
    <cellStyle name="Normal 18 2 2 2 2 3 3 3" xfId="1299"/>
    <cellStyle name="Normal 18 2 2 2 2 3 3 3 2" xfId="1300"/>
    <cellStyle name="Normal 18 2 2 2 2 3 3 3 2 2" xfId="1301"/>
    <cellStyle name="Normal 18 2 2 2 2 3 3 3 3" xfId="1302"/>
    <cellStyle name="Normal 18 2 2 2 2 3 3 4" xfId="1303"/>
    <cellStyle name="Normal 18 2 2 2 2 3 3 4 2" xfId="1304"/>
    <cellStyle name="Normal 18 2 2 2 2 3 3 5" xfId="1305"/>
    <cellStyle name="Normal 18 2 2 2 2 3 4" xfId="1306"/>
    <cellStyle name="Normal 18 2 2 2 2 3 4 2" xfId="1307"/>
    <cellStyle name="Normal 18 2 2 2 2 3 4 2 2" xfId="1308"/>
    <cellStyle name="Normal 18 2 2 2 2 3 4 2 2 2" xfId="1309"/>
    <cellStyle name="Normal 18 2 2 2 2 3 4 2 3" xfId="1310"/>
    <cellStyle name="Normal 18 2 2 2 2 3 4 3" xfId="1311"/>
    <cellStyle name="Normal 18 2 2 2 2 3 4 3 2" xfId="1312"/>
    <cellStyle name="Normal 18 2 2 2 2 3 4 4" xfId="1313"/>
    <cellStyle name="Normal 18 2 2 2 2 3 5" xfId="1314"/>
    <cellStyle name="Normal 18 2 2 2 2 3 5 2" xfId="1315"/>
    <cellStyle name="Normal 18 2 2 2 2 3 5 2 2" xfId="1316"/>
    <cellStyle name="Normal 18 2 2 2 2 3 5 2 2 2" xfId="1317"/>
    <cellStyle name="Normal 18 2 2 2 2 3 5 2 3" xfId="1318"/>
    <cellStyle name="Normal 18 2 2 2 2 3 5 3" xfId="1319"/>
    <cellStyle name="Normal 18 2 2 2 2 3 5 3 2" xfId="1320"/>
    <cellStyle name="Normal 18 2 2 2 2 3 5 4" xfId="1321"/>
    <cellStyle name="Normal 18 2 2 2 2 3 6" xfId="1322"/>
    <cellStyle name="Normal 18 2 2 2 2 3 6 2" xfId="1323"/>
    <cellStyle name="Normal 18 2 2 2 2 3 6 2 2" xfId="1324"/>
    <cellStyle name="Normal 18 2 2 2 2 3 6 3" xfId="1325"/>
    <cellStyle name="Normal 18 2 2 2 2 3 7" xfId="1326"/>
    <cellStyle name="Normal 18 2 2 2 2 3 7 2" xfId="1327"/>
    <cellStyle name="Normal 18 2 2 2 2 3 8" xfId="1328"/>
    <cellStyle name="Normal 18 2 2 2 2 4" xfId="1329"/>
    <cellStyle name="Normal 18 2 2 2 2 4 2" xfId="1330"/>
    <cellStyle name="Normal 18 2 2 2 2 4 2 2" xfId="1331"/>
    <cellStyle name="Normal 18 2 2 2 2 4 2 2 2" xfId="1332"/>
    <cellStyle name="Normal 18 2 2 2 2 4 2 2 2 2" xfId="1333"/>
    <cellStyle name="Normal 18 2 2 2 2 4 2 2 2 2 2" xfId="1334"/>
    <cellStyle name="Normal 18 2 2 2 2 4 2 2 2 3" xfId="1335"/>
    <cellStyle name="Normal 18 2 2 2 2 4 2 2 3" xfId="1336"/>
    <cellStyle name="Normal 18 2 2 2 2 4 2 2 3 2" xfId="1337"/>
    <cellStyle name="Normal 18 2 2 2 2 4 2 2 4" xfId="1338"/>
    <cellStyle name="Normal 18 2 2 2 2 4 2 3" xfId="1339"/>
    <cellStyle name="Normal 18 2 2 2 2 4 2 3 2" xfId="1340"/>
    <cellStyle name="Normal 18 2 2 2 2 4 2 3 2 2" xfId="1341"/>
    <cellStyle name="Normal 18 2 2 2 2 4 2 3 3" xfId="1342"/>
    <cellStyle name="Normal 18 2 2 2 2 4 2 4" xfId="1343"/>
    <cellStyle name="Normal 18 2 2 2 2 4 2 4 2" xfId="1344"/>
    <cellStyle name="Normal 18 2 2 2 2 4 2 5" xfId="1345"/>
    <cellStyle name="Normal 18 2 2 2 2 4 3" xfId="1346"/>
    <cellStyle name="Normal 18 2 2 2 2 4 3 2" xfId="1347"/>
    <cellStyle name="Normal 18 2 2 2 2 4 3 2 2" xfId="1348"/>
    <cellStyle name="Normal 18 2 2 2 2 4 3 2 2 2" xfId="1349"/>
    <cellStyle name="Normal 18 2 2 2 2 4 3 2 3" xfId="1350"/>
    <cellStyle name="Normal 18 2 2 2 2 4 3 3" xfId="1351"/>
    <cellStyle name="Normal 18 2 2 2 2 4 3 3 2" xfId="1352"/>
    <cellStyle name="Normal 18 2 2 2 2 4 3 4" xfId="1353"/>
    <cellStyle name="Normal 18 2 2 2 2 4 4" xfId="1354"/>
    <cellStyle name="Normal 18 2 2 2 2 4 4 2" xfId="1355"/>
    <cellStyle name="Normal 18 2 2 2 2 4 4 2 2" xfId="1356"/>
    <cellStyle name="Normal 18 2 2 2 2 4 4 2 2 2" xfId="1357"/>
    <cellStyle name="Normal 18 2 2 2 2 4 4 2 3" xfId="1358"/>
    <cellStyle name="Normal 18 2 2 2 2 4 4 3" xfId="1359"/>
    <cellStyle name="Normal 18 2 2 2 2 4 4 3 2" xfId="1360"/>
    <cellStyle name="Normal 18 2 2 2 2 4 4 4" xfId="1361"/>
    <cellStyle name="Normal 18 2 2 2 2 4 5" xfId="1362"/>
    <cellStyle name="Normal 18 2 2 2 2 4 5 2" xfId="1363"/>
    <cellStyle name="Normal 18 2 2 2 2 4 5 2 2" xfId="1364"/>
    <cellStyle name="Normal 18 2 2 2 2 4 5 3" xfId="1365"/>
    <cellStyle name="Normal 18 2 2 2 2 4 6" xfId="1366"/>
    <cellStyle name="Normal 18 2 2 2 2 4 6 2" xfId="1367"/>
    <cellStyle name="Normal 18 2 2 2 2 4 7" xfId="1368"/>
    <cellStyle name="Normal 18 2 2 2 2 5" xfId="1369"/>
    <cellStyle name="Normal 18 2 2 2 2 5 2" xfId="1370"/>
    <cellStyle name="Normal 18 2 2 2 2 5 2 2" xfId="1371"/>
    <cellStyle name="Normal 18 2 2 2 2 5 2 2 2" xfId="1372"/>
    <cellStyle name="Normal 18 2 2 2 2 5 2 2 2 2" xfId="1373"/>
    <cellStyle name="Normal 18 2 2 2 2 5 2 2 2 2 2" xfId="1374"/>
    <cellStyle name="Normal 18 2 2 2 2 5 2 2 2 2 2 2" xfId="1375"/>
    <cellStyle name="Normal 18 2 2 2 2 5 2 2 2 2 3" xfId="1376"/>
    <cellStyle name="Normal 18 2 2 2 2 5 2 2 2 3" xfId="1377"/>
    <cellStyle name="Normal 18 2 2 2 2 5 2 2 2 3 2" xfId="1378"/>
    <cellStyle name="Normal 18 2 2 2 2 5 2 2 2 4" xfId="1379"/>
    <cellStyle name="Normal 18 2 2 2 2 5 2 2 3" xfId="1380"/>
    <cellStyle name="Normal 18 2 2 2 2 5 2 2 3 2" xfId="1381"/>
    <cellStyle name="Normal 18 2 2 2 2 5 2 2 3 2 2" xfId="1382"/>
    <cellStyle name="Normal 18 2 2 2 2 5 2 2 3 2 2 2" xfId="1383"/>
    <cellStyle name="Normal 18 2 2 2 2 5 2 2 3 2 3" xfId="1384"/>
    <cellStyle name="Normal 18 2 2 2 2 5 2 2 3 3" xfId="1385"/>
    <cellStyle name="Normal 18 2 2 2 2 5 2 2 3 3 2" xfId="1386"/>
    <cellStyle name="Normal 18 2 2 2 2 5 2 2 3 4" xfId="1387"/>
    <cellStyle name="Normal 18 2 2 2 2 5 2 2 4" xfId="1388"/>
    <cellStyle name="Normal 18 2 2 2 2 5 2 2 4 2" xfId="1389"/>
    <cellStyle name="Normal 18 2 2 2 2 5 2 2 4 2 2" xfId="1390"/>
    <cellStyle name="Normal 18 2 2 2 2 5 2 2 4 3" xfId="1391"/>
    <cellStyle name="Normal 18 2 2 2 2 5 2 2 5" xfId="1392"/>
    <cellStyle name="Normal 18 2 2 2 2 5 2 2 5 2" xfId="1393"/>
    <cellStyle name="Normal 18 2 2 2 2 5 2 2 5 2 2" xfId="1394"/>
    <cellStyle name="Normal 18 2 2 2 2 5 2 2 5 3" xfId="1395"/>
    <cellStyle name="Normal 18 2 2 2 2 5 2 2 5 3 2" xfId="11645"/>
    <cellStyle name="Normal 18 2 2 2 2 5 2 2 5 4" xfId="11625"/>
    <cellStyle name="Normal 18 2 2 2 2 5 2 2 6" xfId="1396"/>
    <cellStyle name="Normal 18 2 2 2 2 5 2 2 6 2" xfId="1397"/>
    <cellStyle name="Normal 18 2 2 2 2 5 2 2 6 2 2" xfId="1398"/>
    <cellStyle name="Normal 18 2 2 2 2 5 2 2 6 3" xfId="1399"/>
    <cellStyle name="Normal 18 2 2 2 2 5 2 2 7" xfId="1400"/>
    <cellStyle name="Normal 18 2 2 2 2 5 2 2 7 2" xfId="1401"/>
    <cellStyle name="Normal 18 2 2 2 2 5 2 2 8" xfId="1402"/>
    <cellStyle name="Normal 18 2 2 2 2 5 2 3" xfId="1403"/>
    <cellStyle name="Normal 18 2 2 2 2 5 2 3 2" xfId="1404"/>
    <cellStyle name="Normal 18 2 2 2 2 5 2 3 2 2" xfId="1405"/>
    <cellStyle name="Normal 18 2 2 2 2 5 2 3 2 2 2" xfId="1406"/>
    <cellStyle name="Normal 18 2 2 2 2 5 2 3 2 3" xfId="1407"/>
    <cellStyle name="Normal 18 2 2 2 2 5 2 3 3" xfId="1408"/>
    <cellStyle name="Normal 18 2 2 2 2 5 2 3 3 2" xfId="1409"/>
    <cellStyle name="Normal 18 2 2 2 2 5 2 3 3 2 2" xfId="1410"/>
    <cellStyle name="Normal 18 2 2 2 2 5 2 3 3 3" xfId="1411"/>
    <cellStyle name="Normal 18 2 2 2 2 5 2 3 4" xfId="1412"/>
    <cellStyle name="Normal 18 2 2 2 2 5 2 3 4 2" xfId="1413"/>
    <cellStyle name="Normal 18 2 2 2 2 5 2 3 5" xfId="1414"/>
    <cellStyle name="Normal 18 2 2 2 2 5 2 4" xfId="1415"/>
    <cellStyle name="Normal 18 2 2 2 2 5 2 4 2" xfId="1416"/>
    <cellStyle name="Normal 18 2 2 2 2 5 2 4 2 2" xfId="1417"/>
    <cellStyle name="Normal 18 2 2 2 2 5 2 4 2 2 2" xfId="1418"/>
    <cellStyle name="Normal 18 2 2 2 2 5 2 4 2 2 2 2" xfId="1419"/>
    <cellStyle name="Normal 18 2 2 2 2 5 2 4 2 2 3" xfId="1420"/>
    <cellStyle name="Normal 18 2 2 2 2 5 2 4 2 3" xfId="1421"/>
    <cellStyle name="Normal 18 2 2 2 2 5 2 4 2 3 2" xfId="1422"/>
    <cellStyle name="Normal 18 2 2 2 2 5 2 4 2 3 2 2" xfId="12528"/>
    <cellStyle name="Normal 18 2 2 2 2 5 2 4 2 4" xfId="1423"/>
    <cellStyle name="Normal 18 2 2 2 2 5 2 4 3" xfId="1424"/>
    <cellStyle name="Normal 18 2 2 2 2 5 2 4 3 2" xfId="1425"/>
    <cellStyle name="Normal 18 2 2 2 2 5 2 4 3 2 2" xfId="1426"/>
    <cellStyle name="Normal 18 2 2 2 2 5 2 4 3 3" xfId="1427"/>
    <cellStyle name="Normal 18 2 2 2 2 5 2 4 4" xfId="1428"/>
    <cellStyle name="Normal 18 2 2 2 2 5 2 4 4 2" xfId="1429"/>
    <cellStyle name="Normal 18 2 2 2 2 5 2 4 5" xfId="1430"/>
    <cellStyle name="Normal 18 2 2 2 2 5 2 5" xfId="1431"/>
    <cellStyle name="Normal 18 2 2 2 2 5 2 5 2" xfId="1432"/>
    <cellStyle name="Normal 18 2 2 2 2 5 2 5 2 2" xfId="1433"/>
    <cellStyle name="Normal 18 2 2 2 2 5 2 5 2 2 2" xfId="1434"/>
    <cellStyle name="Normal 18 2 2 2 2 5 2 5 2 3" xfId="1435"/>
    <cellStyle name="Normal 18 2 2 2 2 5 2 5 3" xfId="1436"/>
    <cellStyle name="Normal 18 2 2 2 2 5 2 5 3 2" xfId="1437"/>
    <cellStyle name="Normal 18 2 2 2 2 5 2 5 4" xfId="1438"/>
    <cellStyle name="Normal 18 2 2 2 2 5 2 6" xfId="1439"/>
    <cellStyle name="Normal 18 2 2 2 2 5 2 6 2" xfId="1440"/>
    <cellStyle name="Normal 18 2 2 2 2 5 2 6 2 2" xfId="1441"/>
    <cellStyle name="Normal 18 2 2 2 2 5 2 6 3" xfId="1442"/>
    <cellStyle name="Normal 18 2 2 2 2 5 2 7" xfId="1443"/>
    <cellStyle name="Normal 18 2 2 2 2 5 2 7 2" xfId="1444"/>
    <cellStyle name="Normal 18 2 2 2 2 5 2 7 2 2" xfId="1445"/>
    <cellStyle name="Normal 18 2 2 2 2 5 2 7 3" xfId="1446"/>
    <cellStyle name="Normal 18 2 2 2 2 5 2 7 3 2" xfId="11852"/>
    <cellStyle name="Normal 18 2 2 2 2 5 2 7 4" xfId="11636"/>
    <cellStyle name="Normal 18 2 2 2 2 5 2 8" xfId="1447"/>
    <cellStyle name="Normal 18 2 2 2 2 5 2 8 2" xfId="1448"/>
    <cellStyle name="Normal 18 2 2 2 2 5 2 8 3" xfId="1449"/>
    <cellStyle name="Normal 18 2 2 2 2 5 2 8 3 2" xfId="1450"/>
    <cellStyle name="Normal 18 2 2 2 2 5 2 8 3 3" xfId="1451"/>
    <cellStyle name="Normal 18 2 2 2 2 5 2 8 3 4" xfId="1452"/>
    <cellStyle name="Normal 18 2 2 2 2 5 2 9" xfId="1453"/>
    <cellStyle name="Normal 18 2 2 2 2 5 3" xfId="1454"/>
    <cellStyle name="Normal 18 2 2 2 2 5 3 10" xfId="1455"/>
    <cellStyle name="Normal 18 2 2 2 2 5 3 2" xfId="1456"/>
    <cellStyle name="Normal 18 2 2 2 2 5 3 2 2" xfId="1457"/>
    <cellStyle name="Normal 18 2 2 2 2 5 3 2 2 2" xfId="1458"/>
    <cellStyle name="Normal 18 2 2 2 2 5 3 2 2 2 2" xfId="1459"/>
    <cellStyle name="Normal 18 2 2 2 2 5 3 2 2 2 2 2" xfId="1460"/>
    <cellStyle name="Normal 18 2 2 2 2 5 3 2 2 2 3" xfId="1461"/>
    <cellStyle name="Normal 18 2 2 2 2 5 3 2 2 3" xfId="1462"/>
    <cellStyle name="Normal 18 2 2 2 2 5 3 2 2 3 2" xfId="1463"/>
    <cellStyle name="Normal 18 2 2 2 2 5 3 2 2 4" xfId="1464"/>
    <cellStyle name="Normal 18 2 2 2 2 5 3 2 3" xfId="1465"/>
    <cellStyle name="Normal 18 2 2 2 2 5 3 2 3 2" xfId="1466"/>
    <cellStyle name="Normal 18 2 2 2 2 5 3 2 3 2 2" xfId="1467"/>
    <cellStyle name="Normal 18 2 2 2 2 5 3 2 3 2 2 2" xfId="1468"/>
    <cellStyle name="Normal 18 2 2 2 2 5 3 2 3 2 3" xfId="1469"/>
    <cellStyle name="Normal 18 2 2 2 2 5 3 2 3 3" xfId="1470"/>
    <cellStyle name="Normal 18 2 2 2 2 5 3 2 3 3 2" xfId="1471"/>
    <cellStyle name="Normal 18 2 2 2 2 5 3 2 3 4" xfId="1472"/>
    <cellStyle name="Normal 18 2 2 2 2 5 3 2 4" xfId="1473"/>
    <cellStyle name="Normal 18 2 2 2 2 5 3 2 4 2" xfId="1474"/>
    <cellStyle name="Normal 18 2 2 2 2 5 3 2 4 2 2" xfId="1475"/>
    <cellStyle name="Normal 18 2 2 2 2 5 3 2 4 3" xfId="1476"/>
    <cellStyle name="Normal 18 2 2 2 2 5 3 2 5" xfId="1477"/>
    <cellStyle name="Normal 18 2 2 2 2 5 3 2 5 2" xfId="1478"/>
    <cellStyle name="Normal 18 2 2 2 2 5 3 2 5 2 2" xfId="1479"/>
    <cellStyle name="Normal 18 2 2 2 2 5 3 2 5 2 3" xfId="11727"/>
    <cellStyle name="Normal 18 2 2 2 2 5 3 2 5 3" xfId="1480"/>
    <cellStyle name="Normal 18 2 2 2 2 5 3 2 5 3 2" xfId="1481"/>
    <cellStyle name="Normal 18 2 2 2 2 5 3 2 5 4" xfId="1482"/>
    <cellStyle name="Normal 18 2 2 2 2 5 3 2 5 4 2" xfId="11731"/>
    <cellStyle name="Normal 18 2 2 2 2 5 3 2 5 5" xfId="1483"/>
    <cellStyle name="Normal 18 2 2 2 2 5 3 2 5 5 2" xfId="1484"/>
    <cellStyle name="Normal 18 2 2 2 2 5 3 2 5 5 2 2" xfId="1485"/>
    <cellStyle name="Normal 18 2 2 2 2 5 3 2 5 5 3" xfId="12584"/>
    <cellStyle name="Normal 18 2 2 2 2 5 3 2 5 6" xfId="1486"/>
    <cellStyle name="Normal 18 2 2 2 2 5 3 2 6" xfId="1487"/>
    <cellStyle name="Normal 18 2 2 2 2 5 3 2 6 2" xfId="1488"/>
    <cellStyle name="Normal 18 2 2 2 2 5 3 2 6 2 2" xfId="1489"/>
    <cellStyle name="Normal 18 2 2 2 2 5 3 2 6 3" xfId="1490"/>
    <cellStyle name="Normal 18 2 2 2 2 5 3 2 7" xfId="1491"/>
    <cellStyle name="Normal 18 2 2 2 2 5 3 2 7 2" xfId="1492"/>
    <cellStyle name="Normal 18 2 2 2 2 5 3 2 8" xfId="1493"/>
    <cellStyle name="Normal 18 2 2 2 2 5 3 3" xfId="1494"/>
    <cellStyle name="Normal 18 2 2 2 2 5 3 3 2" xfId="1495"/>
    <cellStyle name="Normal 18 2 2 2 2 5 3 3 2 2" xfId="1496"/>
    <cellStyle name="Normal 18 2 2 2 2 5 3 3 2 2 2" xfId="1497"/>
    <cellStyle name="Normal 18 2 2 2 2 5 3 3 2 3" xfId="1498"/>
    <cellStyle name="Normal 18 2 2 2 2 5 3 3 3" xfId="1499"/>
    <cellStyle name="Normal 18 2 2 2 2 5 3 3 3 2" xfId="1500"/>
    <cellStyle name="Normal 18 2 2 2 2 5 3 3 3 2 2" xfId="1501"/>
    <cellStyle name="Normal 18 2 2 2 2 5 3 3 3 3" xfId="1502"/>
    <cellStyle name="Normal 18 2 2 2 2 5 3 3 4" xfId="1503"/>
    <cellStyle name="Normal 18 2 2 2 2 5 3 3 4 2" xfId="1504"/>
    <cellStyle name="Normal 18 2 2 2 2 5 3 3 5" xfId="1505"/>
    <cellStyle name="Normal 18 2 2 2 2 5 3 4" xfId="1506"/>
    <cellStyle name="Normal 18 2 2 2 2 5 3 4 2" xfId="1507"/>
    <cellStyle name="Normal 18 2 2 2 2 5 3 4 2 2" xfId="1508"/>
    <cellStyle name="Normal 18 2 2 2 2 5 3 4 2 2 2" xfId="1509"/>
    <cellStyle name="Normal 18 2 2 2 2 5 3 4 2 2 2 2" xfId="1510"/>
    <cellStyle name="Normal 18 2 2 2 2 5 3 4 2 2 3" xfId="1511"/>
    <cellStyle name="Normal 18 2 2 2 2 5 3 4 2 3" xfId="1512"/>
    <cellStyle name="Normal 18 2 2 2 2 5 3 4 2 3 2" xfId="1513"/>
    <cellStyle name="Normal 18 2 2 2 2 5 3 4 2 4" xfId="1514"/>
    <cellStyle name="Normal 18 2 2 2 2 5 3 4 2 4 2" xfId="12529"/>
    <cellStyle name="Normal 18 2 2 2 2 5 3 4 3" xfId="1515"/>
    <cellStyle name="Normal 18 2 2 2 2 5 3 4 3 2" xfId="1516"/>
    <cellStyle name="Normal 18 2 2 2 2 5 3 4 3 2 2" xfId="1517"/>
    <cellStyle name="Normal 18 2 2 2 2 5 3 4 3 3" xfId="1518"/>
    <cellStyle name="Normal 18 2 2 2 2 5 3 4 4" xfId="1519"/>
    <cellStyle name="Normal 18 2 2 2 2 5 3 4 4 2" xfId="1520"/>
    <cellStyle name="Normal 18 2 2 2 2 5 3 4 5" xfId="1521"/>
    <cellStyle name="Normal 18 2 2 2 2 5 3 5" xfId="1522"/>
    <cellStyle name="Normal 18 2 2 2 2 5 3 5 2" xfId="1523"/>
    <cellStyle name="Normal 18 2 2 2 2 5 3 5 2 2" xfId="1524"/>
    <cellStyle name="Normal 18 2 2 2 2 5 3 5 2 2 2" xfId="1525"/>
    <cellStyle name="Normal 18 2 2 2 2 5 3 5 2 3" xfId="1526"/>
    <cellStyle name="Normal 18 2 2 2 2 5 3 5 3" xfId="1527"/>
    <cellStyle name="Normal 18 2 2 2 2 5 3 5 3 2" xfId="1528"/>
    <cellStyle name="Normal 18 2 2 2 2 5 3 5 4" xfId="1529"/>
    <cellStyle name="Normal 18 2 2 2 2 5 3 6" xfId="1530"/>
    <cellStyle name="Normal 18 2 2 2 2 5 3 6 2" xfId="1531"/>
    <cellStyle name="Normal 18 2 2 2 2 5 3 6 2 2" xfId="1532"/>
    <cellStyle name="Normal 18 2 2 2 2 5 3 6 2 2 2" xfId="1533"/>
    <cellStyle name="Normal 18 2 2 2 2 5 3 6 2 3" xfId="1534"/>
    <cellStyle name="Normal 18 2 2 2 2 5 3 6 3" xfId="1535"/>
    <cellStyle name="Normal 18 2 2 2 2 5 3 6 3 2" xfId="1536"/>
    <cellStyle name="Normal 18 2 2 2 2 5 3 6 4" xfId="1537"/>
    <cellStyle name="Normal 18 2 2 2 2 5 3 7" xfId="1538"/>
    <cellStyle name="Normal 18 2 2 2 2 5 3 7 2" xfId="1539"/>
    <cellStyle name="Normal 18 2 2 2 2 5 3 7 2 2" xfId="1540"/>
    <cellStyle name="Normal 18 2 2 2 2 5 3 7 2 2 2" xfId="1541"/>
    <cellStyle name="Normal 18 2 2 2 2 5 3 7 2 3" xfId="1542"/>
    <cellStyle name="Normal 18 2 2 2 2 5 3 7 3" xfId="1543"/>
    <cellStyle name="Normal 18 2 2 2 2 5 3 7 3 2" xfId="1544"/>
    <cellStyle name="Normal 18 2 2 2 2 5 3 7 3 2 2" xfId="1545"/>
    <cellStyle name="Normal 18 2 2 2 2 5 3 7 3 3" xfId="1546"/>
    <cellStyle name="Normal 18 2 2 2 2 5 3 7 4" xfId="1547"/>
    <cellStyle name="Normal 18 2 2 2 2 5 3 7 4 2" xfId="1548"/>
    <cellStyle name="Normal 18 2 2 2 2 5 3 7 5" xfId="1549"/>
    <cellStyle name="Normal 18 2 2 2 2 5 3 7 6" xfId="1550"/>
    <cellStyle name="Normal 18 2 2 2 2 5 3 7 6 2" xfId="1551"/>
    <cellStyle name="Normal 18 2 2 2 2 5 3 7 6 3" xfId="1552"/>
    <cellStyle name="Normal 18 2 2 2 2 5 3 7 6 4" xfId="1553"/>
    <cellStyle name="Normal 18 2 2 2 2 5 3 8" xfId="1554"/>
    <cellStyle name="Normal 18 2 2 2 2 5 3 8 2" xfId="1555"/>
    <cellStyle name="Normal 18 2 2 2 2 5 3 8 2 2" xfId="1556"/>
    <cellStyle name="Normal 18 2 2 2 2 5 3 8 3" xfId="1557"/>
    <cellStyle name="Normal 18 2 2 2 2 5 3 9" xfId="1558"/>
    <cellStyle name="Normal 18 2 2 2 2 5 3 9 2" xfId="1559"/>
    <cellStyle name="Normal 18 2 2 2 2 5 4" xfId="1560"/>
    <cellStyle name="Normal 18 2 2 2 2 5 4 2" xfId="1561"/>
    <cellStyle name="Normal 18 2 2 2 2 5 4 2 2" xfId="1562"/>
    <cellStyle name="Normal 18 2 2 2 2 5 4 2 2 2" xfId="1563"/>
    <cellStyle name="Normal 18 2 2 2 2 5 4 2 2 2 2" xfId="1564"/>
    <cellStyle name="Normal 18 2 2 2 2 5 4 2 2 3" xfId="1565"/>
    <cellStyle name="Normal 18 2 2 2 2 5 4 2 3" xfId="1566"/>
    <cellStyle name="Normal 18 2 2 2 2 5 4 2 3 2" xfId="1567"/>
    <cellStyle name="Normal 18 2 2 2 2 5 4 2 4" xfId="1568"/>
    <cellStyle name="Normal 18 2 2 2 2 5 4 3" xfId="1569"/>
    <cellStyle name="Normal 18 2 2 2 2 5 4 3 2" xfId="1570"/>
    <cellStyle name="Normal 18 2 2 2 2 5 4 3 2 2" xfId="1571"/>
    <cellStyle name="Normal 18 2 2 2 2 5 4 3 3" xfId="1572"/>
    <cellStyle name="Normal 18 2 2 2 2 5 4 4" xfId="1573"/>
    <cellStyle name="Normal 18 2 2 2 2 5 4 4 2" xfId="1574"/>
    <cellStyle name="Normal 18 2 2 2 2 5 4 5" xfId="1575"/>
    <cellStyle name="Normal 18 2 2 2 2 5 5" xfId="1576"/>
    <cellStyle name="Normal 18 2 2 2 2 5 5 2" xfId="1577"/>
    <cellStyle name="Normal 18 2 2 2 2 5 5 2 2" xfId="1578"/>
    <cellStyle name="Normal 18 2 2 2 2 5 5 2 2 2" xfId="1579"/>
    <cellStyle name="Normal 18 2 2 2 2 5 5 2 3" xfId="1580"/>
    <cellStyle name="Normal 18 2 2 2 2 5 5 3" xfId="1581"/>
    <cellStyle name="Normal 18 2 2 2 2 5 5 3 2" xfId="1582"/>
    <cellStyle name="Normal 18 2 2 2 2 5 5 4" xfId="1583"/>
    <cellStyle name="Normal 18 2 2 2 2 5 6" xfId="1584"/>
    <cellStyle name="Normal 18 2 2 2 2 5 6 2" xfId="1585"/>
    <cellStyle name="Normal 18 2 2 2 2 5 6 2 2" xfId="1586"/>
    <cellStyle name="Normal 18 2 2 2 2 5 6 2 2 2" xfId="1587"/>
    <cellStyle name="Normal 18 2 2 2 2 5 6 2 3" xfId="1588"/>
    <cellStyle name="Normal 18 2 2 2 2 5 6 3" xfId="1589"/>
    <cellStyle name="Normal 18 2 2 2 2 5 6 3 2" xfId="1590"/>
    <cellStyle name="Normal 18 2 2 2 2 5 6 4" xfId="1591"/>
    <cellStyle name="Normal 18 2 2 2 2 5 7" xfId="1592"/>
    <cellStyle name="Normal 18 2 2 2 2 5 7 2" xfId="1593"/>
    <cellStyle name="Normal 18 2 2 2 2 5 7 2 2" xfId="1594"/>
    <cellStyle name="Normal 18 2 2 2 2 5 7 3" xfId="1595"/>
    <cellStyle name="Normal 18 2 2 2 2 5 8" xfId="1596"/>
    <cellStyle name="Normal 18 2 2 2 2 5 8 2" xfId="1597"/>
    <cellStyle name="Normal 18 2 2 2 2 5 9" xfId="1598"/>
    <cellStyle name="Normal 18 2 2 2 2 6" xfId="1599"/>
    <cellStyle name="Normal 18 2 2 2 2 6 2" xfId="1600"/>
    <cellStyle name="Normal 18 2 2 2 2 6 2 2" xfId="1601"/>
    <cellStyle name="Normal 18 2 2 2 2 6 2 2 2" xfId="1602"/>
    <cellStyle name="Normal 18 2 2 2 2 6 2 2 2 2" xfId="1603"/>
    <cellStyle name="Normal 18 2 2 2 2 6 2 2 3" xfId="1604"/>
    <cellStyle name="Normal 18 2 2 2 2 6 2 3" xfId="1605"/>
    <cellStyle name="Normal 18 2 2 2 2 6 2 3 2" xfId="1606"/>
    <cellStyle name="Normal 18 2 2 2 2 6 2 4" xfId="1607"/>
    <cellStyle name="Normal 18 2 2 2 2 6 3" xfId="1608"/>
    <cellStyle name="Normal 18 2 2 2 2 6 3 2" xfId="1609"/>
    <cellStyle name="Normal 18 2 2 2 2 6 3 2 2" xfId="1610"/>
    <cellStyle name="Normal 18 2 2 2 2 6 3 3" xfId="1611"/>
    <cellStyle name="Normal 18 2 2 2 2 6 4" xfId="1612"/>
    <cellStyle name="Normal 18 2 2 2 2 6 4 2" xfId="1613"/>
    <cellStyle name="Normal 18 2 2 2 2 6 5" xfId="1614"/>
    <cellStyle name="Normal 18 2 2 2 2 7" xfId="1615"/>
    <cellStyle name="Normal 18 2 2 2 2 7 2" xfId="1616"/>
    <cellStyle name="Normal 18 2 2 2 2 7 2 2" xfId="1617"/>
    <cellStyle name="Normal 18 2 2 2 2 7 2 2 2" xfId="1618"/>
    <cellStyle name="Normal 18 2 2 2 2 7 2 3" xfId="1619"/>
    <cellStyle name="Normal 18 2 2 2 2 7 3" xfId="1620"/>
    <cellStyle name="Normal 18 2 2 2 2 7 3 2" xfId="1621"/>
    <cellStyle name="Normal 18 2 2 2 2 7 4" xfId="1622"/>
    <cellStyle name="Normal 18 2 2 2 2 8" xfId="1623"/>
    <cellStyle name="Normal 18 2 2 2 2 8 2" xfId="1624"/>
    <cellStyle name="Normal 18 2 2 2 2 8 2 2" xfId="1625"/>
    <cellStyle name="Normal 18 2 2 2 2 8 2 2 2" xfId="1626"/>
    <cellStyle name="Normal 18 2 2 2 2 8 2 3" xfId="1627"/>
    <cellStyle name="Normal 18 2 2 2 2 8 3" xfId="1628"/>
    <cellStyle name="Normal 18 2 2 2 2 8 3 2" xfId="1629"/>
    <cellStyle name="Normal 18 2 2 2 2 8 4" xfId="1630"/>
    <cellStyle name="Normal 18 2 2 2 2 9" xfId="1631"/>
    <cellStyle name="Normal 18 2 2 2 2 9 2" xfId="1632"/>
    <cellStyle name="Normal 18 2 2 2 2 9 2 2" xfId="1633"/>
    <cellStyle name="Normal 18 2 2 2 2 9 3" xfId="1634"/>
    <cellStyle name="Normal 18 2 2 2 3" xfId="1635"/>
    <cellStyle name="Normal 18 2 2 2 3 2" xfId="1636"/>
    <cellStyle name="Normal 18 2 2 2 3 2 2" xfId="1637"/>
    <cellStyle name="Normal 18 2 2 2 3 2 2 2" xfId="1638"/>
    <cellStyle name="Normal 18 2 2 2 3 2 2 2 2" xfId="1639"/>
    <cellStyle name="Normal 18 2 2 2 3 2 2 2 2 2" xfId="1640"/>
    <cellStyle name="Normal 18 2 2 2 3 2 2 2 3" xfId="1641"/>
    <cellStyle name="Normal 18 2 2 2 3 2 2 3" xfId="1642"/>
    <cellStyle name="Normal 18 2 2 2 3 2 2 3 2" xfId="1643"/>
    <cellStyle name="Normal 18 2 2 2 3 2 2 4" xfId="1644"/>
    <cellStyle name="Normal 18 2 2 2 3 2 3" xfId="1645"/>
    <cellStyle name="Normal 18 2 2 2 3 2 3 2" xfId="1646"/>
    <cellStyle name="Normal 18 2 2 2 3 2 3 2 2" xfId="1647"/>
    <cellStyle name="Normal 18 2 2 2 3 2 3 3" xfId="1648"/>
    <cellStyle name="Normal 18 2 2 2 3 2 4" xfId="1649"/>
    <cellStyle name="Normal 18 2 2 2 3 2 4 2" xfId="1650"/>
    <cellStyle name="Normal 18 2 2 2 3 2 5" xfId="1651"/>
    <cellStyle name="Normal 18 2 2 2 3 3" xfId="1652"/>
    <cellStyle name="Normal 18 2 2 2 3 3 2" xfId="1653"/>
    <cellStyle name="Normal 18 2 2 2 3 3 2 2" xfId="1654"/>
    <cellStyle name="Normal 18 2 2 2 3 3 2 2 2" xfId="1655"/>
    <cellStyle name="Normal 18 2 2 2 3 3 2 3" xfId="1656"/>
    <cellStyle name="Normal 18 2 2 2 3 3 3" xfId="1657"/>
    <cellStyle name="Normal 18 2 2 2 3 3 3 2" xfId="1658"/>
    <cellStyle name="Normal 18 2 2 2 3 3 4" xfId="1659"/>
    <cellStyle name="Normal 18 2 2 2 3 4" xfId="1660"/>
    <cellStyle name="Normal 18 2 2 2 3 4 2" xfId="1661"/>
    <cellStyle name="Normal 18 2 2 2 3 4 2 2" xfId="1662"/>
    <cellStyle name="Normal 18 2 2 2 3 4 2 2 2" xfId="1663"/>
    <cellStyle name="Normal 18 2 2 2 3 4 2 3" xfId="1664"/>
    <cellStyle name="Normal 18 2 2 2 3 4 3" xfId="1665"/>
    <cellStyle name="Normal 18 2 2 2 3 4 3 2" xfId="1666"/>
    <cellStyle name="Normal 18 2 2 2 3 4 4" xfId="1667"/>
    <cellStyle name="Normal 18 2 2 2 3 5" xfId="1668"/>
    <cellStyle name="Normal 18 2 2 2 3 5 2" xfId="1669"/>
    <cellStyle name="Normal 18 2 2 2 3 5 2 2" xfId="1670"/>
    <cellStyle name="Normal 18 2 2 2 3 5 3" xfId="1671"/>
    <cellStyle name="Normal 18 2 2 2 3 6" xfId="1672"/>
    <cellStyle name="Normal 18 2 2 2 3 6 2" xfId="1673"/>
    <cellStyle name="Normal 18 2 2 2 3 7" xfId="1674"/>
    <cellStyle name="Normal 18 2 2 2 4" xfId="1675"/>
    <cellStyle name="Normal 18 2 2 2 4 2" xfId="1676"/>
    <cellStyle name="Normal 18 2 2 2 4 2 2" xfId="1677"/>
    <cellStyle name="Normal 18 2 2 2 4 2 2 2" xfId="1678"/>
    <cellStyle name="Normal 18 2 2 2 4 2 2 2 2" xfId="1679"/>
    <cellStyle name="Normal 18 2 2 2 4 2 2 3" xfId="1680"/>
    <cellStyle name="Normal 18 2 2 2 4 2 3" xfId="1681"/>
    <cellStyle name="Normal 18 2 2 2 4 2 3 2" xfId="1682"/>
    <cellStyle name="Normal 18 2 2 2 4 2 4" xfId="1683"/>
    <cellStyle name="Normal 18 2 2 2 4 3" xfId="1684"/>
    <cellStyle name="Normal 18 2 2 2 4 3 2" xfId="1685"/>
    <cellStyle name="Normal 18 2 2 2 4 3 2 2" xfId="1686"/>
    <cellStyle name="Normal 18 2 2 2 4 3 3" xfId="1687"/>
    <cellStyle name="Normal 18 2 2 2 4 4" xfId="1688"/>
    <cellStyle name="Normal 18 2 2 2 4 4 2" xfId="1689"/>
    <cellStyle name="Normal 18 2 2 2 4 5" xfId="1690"/>
    <cellStyle name="Normal 18 2 2 2 5" xfId="1691"/>
    <cellStyle name="Normal 18 2 2 2 5 2" xfId="1692"/>
    <cellStyle name="Normal 18 2 2 2 5 2 2" xfId="1693"/>
    <cellStyle name="Normal 18 2 2 2 5 2 2 2" xfId="1694"/>
    <cellStyle name="Normal 18 2 2 2 5 2 3" xfId="1695"/>
    <cellStyle name="Normal 18 2 2 2 5 3" xfId="1696"/>
    <cellStyle name="Normal 18 2 2 2 5 3 2" xfId="1697"/>
    <cellStyle name="Normal 18 2 2 2 5 4" xfId="1698"/>
    <cellStyle name="Normal 18 2 2 2 6" xfId="1699"/>
    <cellStyle name="Normal 18 2 2 2 6 2" xfId="1700"/>
    <cellStyle name="Normal 18 2 2 2 6 2 2" xfId="1701"/>
    <cellStyle name="Normal 18 2 2 2 6 2 2 2" xfId="1702"/>
    <cellStyle name="Normal 18 2 2 2 6 2 3" xfId="1703"/>
    <cellStyle name="Normal 18 2 2 2 6 3" xfId="1704"/>
    <cellStyle name="Normal 18 2 2 2 6 3 2" xfId="1705"/>
    <cellStyle name="Normal 18 2 2 2 6 4" xfId="1706"/>
    <cellStyle name="Normal 18 2 2 2 7" xfId="1707"/>
    <cellStyle name="Normal 18 2 2 2 7 2" xfId="1708"/>
    <cellStyle name="Normal 18 2 2 2 7 2 2" xfId="1709"/>
    <cellStyle name="Normal 18 2 2 2 7 3" xfId="1710"/>
    <cellStyle name="Normal 18 2 2 2 8" xfId="1711"/>
    <cellStyle name="Normal 18 2 2 2 8 2" xfId="1712"/>
    <cellStyle name="Normal 18 2 2 2 9" xfId="1713"/>
    <cellStyle name="Normal 18 2 2 3" xfId="1714"/>
    <cellStyle name="Normal 18 2 2 3 2" xfId="1715"/>
    <cellStyle name="Normal 18 2 2 3 2 2" xfId="1716"/>
    <cellStyle name="Normal 18 2 2 3 2 2 2" xfId="1717"/>
    <cellStyle name="Normal 18 2 2 3 2 2 2 2" xfId="1718"/>
    <cellStyle name="Normal 18 2 2 3 2 2 2 2 2" xfId="1719"/>
    <cellStyle name="Normal 18 2 2 3 2 2 2 3" xfId="1720"/>
    <cellStyle name="Normal 18 2 2 3 2 2 3" xfId="1721"/>
    <cellStyle name="Normal 18 2 2 3 2 2 3 2" xfId="1722"/>
    <cellStyle name="Normal 18 2 2 3 2 2 4" xfId="1723"/>
    <cellStyle name="Normal 18 2 2 3 2 3" xfId="1724"/>
    <cellStyle name="Normal 18 2 2 3 2 3 2" xfId="1725"/>
    <cellStyle name="Normal 18 2 2 3 2 3 2 2" xfId="1726"/>
    <cellStyle name="Normal 18 2 2 3 2 3 3" xfId="1727"/>
    <cellStyle name="Normal 18 2 2 3 2 4" xfId="1728"/>
    <cellStyle name="Normal 18 2 2 3 2 4 2" xfId="1729"/>
    <cellStyle name="Normal 18 2 2 3 2 5" xfId="1730"/>
    <cellStyle name="Normal 18 2 2 3 3" xfId="1731"/>
    <cellStyle name="Normal 18 2 2 3 3 2" xfId="1732"/>
    <cellStyle name="Normal 18 2 2 3 3 2 2" xfId="1733"/>
    <cellStyle name="Normal 18 2 2 3 3 2 2 2" xfId="1734"/>
    <cellStyle name="Normal 18 2 2 3 3 2 3" xfId="1735"/>
    <cellStyle name="Normal 18 2 2 3 3 3" xfId="1736"/>
    <cellStyle name="Normal 18 2 2 3 3 3 2" xfId="1737"/>
    <cellStyle name="Normal 18 2 2 3 3 4" xfId="1738"/>
    <cellStyle name="Normal 18 2 2 3 4" xfId="1739"/>
    <cellStyle name="Normal 18 2 2 3 4 2" xfId="1740"/>
    <cellStyle name="Normal 18 2 2 3 4 2 2" xfId="1741"/>
    <cellStyle name="Normal 18 2 2 3 4 2 2 2" xfId="1742"/>
    <cellStyle name="Normal 18 2 2 3 4 2 3" xfId="1743"/>
    <cellStyle name="Normal 18 2 2 3 4 3" xfId="1744"/>
    <cellStyle name="Normal 18 2 2 3 4 3 2" xfId="1745"/>
    <cellStyle name="Normal 18 2 2 3 4 4" xfId="1746"/>
    <cellStyle name="Normal 18 2 2 3 5" xfId="1747"/>
    <cellStyle name="Normal 18 2 2 3 5 2" xfId="1748"/>
    <cellStyle name="Normal 18 2 2 3 5 2 2" xfId="1749"/>
    <cellStyle name="Normal 18 2 2 3 5 3" xfId="1750"/>
    <cellStyle name="Normal 18 2 2 3 6" xfId="1751"/>
    <cellStyle name="Normal 18 2 2 3 6 2" xfId="1752"/>
    <cellStyle name="Normal 18 2 2 3 7" xfId="1753"/>
    <cellStyle name="Normal 18 2 2 4" xfId="1754"/>
    <cellStyle name="Normal 18 2 2 4 2" xfId="1755"/>
    <cellStyle name="Normal 18 2 2 4 2 2" xfId="1756"/>
    <cellStyle name="Normal 18 2 2 4 2 2 2" xfId="1757"/>
    <cellStyle name="Normal 18 2 2 4 2 2 2 2" xfId="1758"/>
    <cellStyle name="Normal 18 2 2 4 2 2 3" xfId="1759"/>
    <cellStyle name="Normal 18 2 2 4 2 3" xfId="1760"/>
    <cellStyle name="Normal 18 2 2 4 2 3 2" xfId="1761"/>
    <cellStyle name="Normal 18 2 2 4 2 4" xfId="1762"/>
    <cellStyle name="Normal 18 2 2 4 3" xfId="1763"/>
    <cellStyle name="Normal 18 2 2 4 3 2" xfId="1764"/>
    <cellStyle name="Normal 18 2 2 4 3 2 2" xfId="1765"/>
    <cellStyle name="Normal 18 2 2 4 3 3" xfId="1766"/>
    <cellStyle name="Normal 18 2 2 4 4" xfId="1767"/>
    <cellStyle name="Normal 18 2 2 4 4 2" xfId="1768"/>
    <cellStyle name="Normal 18 2 2 4 5" xfId="1769"/>
    <cellStyle name="Normal 18 2 2 5" xfId="1770"/>
    <cellStyle name="Normal 18 2 2 5 2" xfId="1771"/>
    <cellStyle name="Normal 18 2 2 5 2 2" xfId="1772"/>
    <cellStyle name="Normal 18 2 2 5 2 2 2" xfId="1773"/>
    <cellStyle name="Normal 18 2 2 5 2 2 2 2" xfId="1774"/>
    <cellStyle name="Normal 18 2 2 5 2 2 3" xfId="1775"/>
    <cellStyle name="Normal 18 2 2 5 2 3" xfId="1776"/>
    <cellStyle name="Normal 18 2 2 5 2 3 2" xfId="1777"/>
    <cellStyle name="Normal 18 2 2 5 2 4" xfId="1778"/>
    <cellStyle name="Normal 18 2 2 5 3" xfId="1779"/>
    <cellStyle name="Normal 18 2 2 5 3 2" xfId="1780"/>
    <cellStyle name="Normal 18 2 2 5 3 2 2" xfId="1781"/>
    <cellStyle name="Normal 18 2 2 5 3 3" xfId="1782"/>
    <cellStyle name="Normal 18 2 2 5 4" xfId="1783"/>
    <cellStyle name="Normal 18 2 2 5 4 2" xfId="1784"/>
    <cellStyle name="Normal 18 2 2 5 5" xfId="1785"/>
    <cellStyle name="Normal 18 2 2 6" xfId="1786"/>
    <cellStyle name="Normal 18 2 2 6 2" xfId="1787"/>
    <cellStyle name="Normal 18 2 2 6 2 2" xfId="1788"/>
    <cellStyle name="Normal 18 2 2 6 2 2 2" xfId="1789"/>
    <cellStyle name="Normal 18 2 2 6 2 3" xfId="1790"/>
    <cellStyle name="Normal 18 2 2 6 3" xfId="1791"/>
    <cellStyle name="Normal 18 2 2 6 3 2" xfId="1792"/>
    <cellStyle name="Normal 18 2 2 6 4" xfId="1793"/>
    <cellStyle name="Normal 18 2 2 7" xfId="1794"/>
    <cellStyle name="Normal 18 2 2 7 2" xfId="1795"/>
    <cellStyle name="Normal 18 2 2 7 2 2" xfId="1796"/>
    <cellStyle name="Normal 18 2 2 7 2 2 2" xfId="1797"/>
    <cellStyle name="Normal 18 2 2 7 2 3" xfId="1798"/>
    <cellStyle name="Normal 18 2 2 7 3" xfId="1799"/>
    <cellStyle name="Normal 18 2 2 7 3 2" xfId="1800"/>
    <cellStyle name="Normal 18 2 2 7 4" xfId="1801"/>
    <cellStyle name="Normal 18 2 2 8" xfId="1802"/>
    <cellStyle name="Normal 18 2 2 8 2" xfId="1803"/>
    <cellStyle name="Normal 18 2 2 8 2 2" xfId="1804"/>
    <cellStyle name="Normal 18 2 2 8 3" xfId="1805"/>
    <cellStyle name="Normal 18 2 2 9" xfId="1806"/>
    <cellStyle name="Normal 18 2 2 9 2" xfId="1807"/>
    <cellStyle name="Normal 18 2 3" xfId="1808"/>
    <cellStyle name="Normal 18 2 3 2" xfId="1809"/>
    <cellStyle name="Normal 18 2 3 2 10" xfId="1810"/>
    <cellStyle name="Normal 18 2 3 2 10 2" xfId="1811"/>
    <cellStyle name="Normal 18 2 3 2 11" xfId="1812"/>
    <cellStyle name="Normal 18 2 3 2 2" xfId="1813"/>
    <cellStyle name="Normal 18 2 3 2 2 2" xfId="1814"/>
    <cellStyle name="Normal 18 2 3 2 2 2 2" xfId="1815"/>
    <cellStyle name="Normal 18 2 3 2 2 2 2 2" xfId="1816"/>
    <cellStyle name="Normal 18 2 3 2 2 2 2 2 2" xfId="1817"/>
    <cellStyle name="Normal 18 2 3 2 2 2 2 2 2 2" xfId="1818"/>
    <cellStyle name="Normal 18 2 3 2 2 2 2 2 2 2 2" xfId="1819"/>
    <cellStyle name="Normal 18 2 3 2 2 2 2 2 2 2 2 2" xfId="1820"/>
    <cellStyle name="Normal 18 2 3 2 2 2 2 2 2 2 3" xfId="1821"/>
    <cellStyle name="Normal 18 2 3 2 2 2 2 2 2 3" xfId="1822"/>
    <cellStyle name="Normal 18 2 3 2 2 2 2 2 2 3 2" xfId="1823"/>
    <cellStyle name="Normal 18 2 3 2 2 2 2 2 2 4" xfId="1824"/>
    <cellStyle name="Normal 18 2 3 2 2 2 2 2 3" xfId="1825"/>
    <cellStyle name="Normal 18 2 3 2 2 2 2 2 3 2" xfId="1826"/>
    <cellStyle name="Normal 18 2 3 2 2 2 2 2 3 2 2" xfId="1827"/>
    <cellStyle name="Normal 18 2 3 2 2 2 2 2 3 3" xfId="1828"/>
    <cellStyle name="Normal 18 2 3 2 2 2 2 2 4" xfId="1829"/>
    <cellStyle name="Normal 18 2 3 2 2 2 2 2 4 2" xfId="1830"/>
    <cellStyle name="Normal 18 2 3 2 2 2 2 2 5" xfId="1831"/>
    <cellStyle name="Normal 18 2 3 2 2 2 2 3" xfId="1832"/>
    <cellStyle name="Normal 18 2 3 2 2 2 2 3 2" xfId="1833"/>
    <cellStyle name="Normal 18 2 3 2 2 2 2 3 2 2" xfId="1834"/>
    <cellStyle name="Normal 18 2 3 2 2 2 2 3 2 2 2" xfId="1835"/>
    <cellStyle name="Normal 18 2 3 2 2 2 2 3 2 3" xfId="1836"/>
    <cellStyle name="Normal 18 2 3 2 2 2 2 3 3" xfId="1837"/>
    <cellStyle name="Normal 18 2 3 2 2 2 2 3 3 2" xfId="1838"/>
    <cellStyle name="Normal 18 2 3 2 2 2 2 3 4" xfId="1839"/>
    <cellStyle name="Normal 18 2 3 2 2 2 2 4" xfId="1840"/>
    <cellStyle name="Normal 18 2 3 2 2 2 2 4 2" xfId="1841"/>
    <cellStyle name="Normal 18 2 3 2 2 2 2 4 2 2" xfId="1842"/>
    <cellStyle name="Normal 18 2 3 2 2 2 2 4 2 2 2" xfId="1843"/>
    <cellStyle name="Normal 18 2 3 2 2 2 2 4 2 3" xfId="1844"/>
    <cellStyle name="Normal 18 2 3 2 2 2 2 4 3" xfId="1845"/>
    <cellStyle name="Normal 18 2 3 2 2 2 2 4 3 2" xfId="1846"/>
    <cellStyle name="Normal 18 2 3 2 2 2 2 4 4" xfId="1847"/>
    <cellStyle name="Normal 18 2 3 2 2 2 2 5" xfId="1848"/>
    <cellStyle name="Normal 18 2 3 2 2 2 2 5 2" xfId="1849"/>
    <cellStyle name="Normal 18 2 3 2 2 2 2 5 2 2" xfId="1850"/>
    <cellStyle name="Normal 18 2 3 2 2 2 2 5 3" xfId="1851"/>
    <cellStyle name="Normal 18 2 3 2 2 2 2 6" xfId="1852"/>
    <cellStyle name="Normal 18 2 3 2 2 2 2 6 2" xfId="1853"/>
    <cellStyle name="Normal 18 2 3 2 2 2 2 7" xfId="1854"/>
    <cellStyle name="Normal 18 2 3 2 2 2 3" xfId="1855"/>
    <cellStyle name="Normal 18 2 3 2 2 2 3 2" xfId="1856"/>
    <cellStyle name="Normal 18 2 3 2 2 2 3 2 2" xfId="1857"/>
    <cellStyle name="Normal 18 2 3 2 2 2 3 2 2 2" xfId="1858"/>
    <cellStyle name="Normal 18 2 3 2 2 2 3 2 2 2 2" xfId="1859"/>
    <cellStyle name="Normal 18 2 3 2 2 2 3 2 2 3" xfId="1860"/>
    <cellStyle name="Normal 18 2 3 2 2 2 3 2 3" xfId="1861"/>
    <cellStyle name="Normal 18 2 3 2 2 2 3 2 3 2" xfId="1862"/>
    <cellStyle name="Normal 18 2 3 2 2 2 3 2 4" xfId="1863"/>
    <cellStyle name="Normal 18 2 3 2 2 2 3 3" xfId="1864"/>
    <cellStyle name="Normal 18 2 3 2 2 2 3 3 2" xfId="1865"/>
    <cellStyle name="Normal 18 2 3 2 2 2 3 3 2 2" xfId="1866"/>
    <cellStyle name="Normal 18 2 3 2 2 2 3 3 3" xfId="1867"/>
    <cellStyle name="Normal 18 2 3 2 2 2 3 4" xfId="1868"/>
    <cellStyle name="Normal 18 2 3 2 2 2 3 4 2" xfId="1869"/>
    <cellStyle name="Normal 18 2 3 2 2 2 3 5" xfId="1870"/>
    <cellStyle name="Normal 18 2 3 2 2 2 4" xfId="1871"/>
    <cellStyle name="Normal 18 2 3 2 2 2 4 2" xfId="1872"/>
    <cellStyle name="Normal 18 2 3 2 2 2 4 2 2" xfId="1873"/>
    <cellStyle name="Normal 18 2 3 2 2 2 4 2 2 2" xfId="1874"/>
    <cellStyle name="Normal 18 2 3 2 2 2 4 2 3" xfId="1875"/>
    <cellStyle name="Normal 18 2 3 2 2 2 4 3" xfId="1876"/>
    <cellStyle name="Normal 18 2 3 2 2 2 4 3 2" xfId="1877"/>
    <cellStyle name="Normal 18 2 3 2 2 2 4 4" xfId="1878"/>
    <cellStyle name="Normal 18 2 3 2 2 2 5" xfId="1879"/>
    <cellStyle name="Normal 18 2 3 2 2 2 5 2" xfId="1880"/>
    <cellStyle name="Normal 18 2 3 2 2 2 5 2 2" xfId="1881"/>
    <cellStyle name="Normal 18 2 3 2 2 2 5 2 2 2" xfId="1882"/>
    <cellStyle name="Normal 18 2 3 2 2 2 5 2 3" xfId="1883"/>
    <cellStyle name="Normal 18 2 3 2 2 2 5 3" xfId="1884"/>
    <cellStyle name="Normal 18 2 3 2 2 2 5 3 2" xfId="1885"/>
    <cellStyle name="Normal 18 2 3 2 2 2 5 4" xfId="1886"/>
    <cellStyle name="Normal 18 2 3 2 2 2 6" xfId="1887"/>
    <cellStyle name="Normal 18 2 3 2 2 2 6 2" xfId="1888"/>
    <cellStyle name="Normal 18 2 3 2 2 2 6 2 2" xfId="1889"/>
    <cellStyle name="Normal 18 2 3 2 2 2 6 3" xfId="1890"/>
    <cellStyle name="Normal 18 2 3 2 2 2 7" xfId="1891"/>
    <cellStyle name="Normal 18 2 3 2 2 2 7 2" xfId="1892"/>
    <cellStyle name="Normal 18 2 3 2 2 2 8" xfId="1893"/>
    <cellStyle name="Normal 18 2 3 2 2 3" xfId="1894"/>
    <cellStyle name="Normal 18 2 3 2 2 3 2" xfId="1895"/>
    <cellStyle name="Normal 18 2 3 2 2 3 2 2" xfId="1896"/>
    <cellStyle name="Normal 18 2 3 2 2 3 2 2 2" xfId="1897"/>
    <cellStyle name="Normal 18 2 3 2 2 3 2 2 2 2" xfId="1898"/>
    <cellStyle name="Normal 18 2 3 2 2 3 2 2 2 2 2" xfId="1899"/>
    <cellStyle name="Normal 18 2 3 2 2 3 2 2 2 3" xfId="1900"/>
    <cellStyle name="Normal 18 2 3 2 2 3 2 2 3" xfId="1901"/>
    <cellStyle name="Normal 18 2 3 2 2 3 2 2 3 2" xfId="1902"/>
    <cellStyle name="Normal 18 2 3 2 2 3 2 2 4" xfId="1903"/>
    <cellStyle name="Normal 18 2 3 2 2 3 2 3" xfId="1904"/>
    <cellStyle name="Normal 18 2 3 2 2 3 2 3 2" xfId="1905"/>
    <cellStyle name="Normal 18 2 3 2 2 3 2 3 2 2" xfId="1906"/>
    <cellStyle name="Normal 18 2 3 2 2 3 2 3 3" xfId="1907"/>
    <cellStyle name="Normal 18 2 3 2 2 3 2 4" xfId="1908"/>
    <cellStyle name="Normal 18 2 3 2 2 3 2 4 2" xfId="1909"/>
    <cellStyle name="Normal 18 2 3 2 2 3 2 5" xfId="1910"/>
    <cellStyle name="Normal 18 2 3 2 2 3 3" xfId="1911"/>
    <cellStyle name="Normal 18 2 3 2 2 3 3 2" xfId="1912"/>
    <cellStyle name="Normal 18 2 3 2 2 3 3 2 2" xfId="1913"/>
    <cellStyle name="Normal 18 2 3 2 2 3 3 2 2 2" xfId="1914"/>
    <cellStyle name="Normal 18 2 3 2 2 3 3 2 3" xfId="1915"/>
    <cellStyle name="Normal 18 2 3 2 2 3 3 3" xfId="1916"/>
    <cellStyle name="Normal 18 2 3 2 2 3 3 3 2" xfId="1917"/>
    <cellStyle name="Normal 18 2 3 2 2 3 3 4" xfId="1918"/>
    <cellStyle name="Normal 18 2 3 2 2 3 4" xfId="1919"/>
    <cellStyle name="Normal 18 2 3 2 2 3 4 2" xfId="1920"/>
    <cellStyle name="Normal 18 2 3 2 2 3 4 2 2" xfId="1921"/>
    <cellStyle name="Normal 18 2 3 2 2 3 4 2 2 2" xfId="1922"/>
    <cellStyle name="Normal 18 2 3 2 2 3 4 2 3" xfId="1923"/>
    <cellStyle name="Normal 18 2 3 2 2 3 4 3" xfId="1924"/>
    <cellStyle name="Normal 18 2 3 2 2 3 4 3 2" xfId="1925"/>
    <cellStyle name="Normal 18 2 3 2 2 3 4 4" xfId="1926"/>
    <cellStyle name="Normal 18 2 3 2 2 3 5" xfId="1927"/>
    <cellStyle name="Normal 18 2 3 2 2 3 5 2" xfId="1928"/>
    <cellStyle name="Normal 18 2 3 2 2 3 5 2 2" xfId="1929"/>
    <cellStyle name="Normal 18 2 3 2 2 3 5 3" xfId="1930"/>
    <cellStyle name="Normal 18 2 3 2 2 3 6" xfId="1931"/>
    <cellStyle name="Normal 18 2 3 2 2 3 6 2" xfId="1932"/>
    <cellStyle name="Normal 18 2 3 2 2 3 7" xfId="1933"/>
    <cellStyle name="Normal 18 2 3 2 2 4" xfId="1934"/>
    <cellStyle name="Normal 18 2 3 2 2 4 2" xfId="1935"/>
    <cellStyle name="Normal 18 2 3 2 2 4 2 2" xfId="1936"/>
    <cellStyle name="Normal 18 2 3 2 2 4 2 2 2" xfId="1937"/>
    <cellStyle name="Normal 18 2 3 2 2 4 2 2 2 2" xfId="1938"/>
    <cellStyle name="Normal 18 2 3 2 2 4 2 2 3" xfId="1939"/>
    <cellStyle name="Normal 18 2 3 2 2 4 2 3" xfId="1940"/>
    <cellStyle name="Normal 18 2 3 2 2 4 2 3 2" xfId="1941"/>
    <cellStyle name="Normal 18 2 3 2 2 4 2 4" xfId="1942"/>
    <cellStyle name="Normal 18 2 3 2 2 4 3" xfId="1943"/>
    <cellStyle name="Normal 18 2 3 2 2 4 3 2" xfId="1944"/>
    <cellStyle name="Normal 18 2 3 2 2 4 3 2 2" xfId="1945"/>
    <cellStyle name="Normal 18 2 3 2 2 4 3 3" xfId="1946"/>
    <cellStyle name="Normal 18 2 3 2 2 4 4" xfId="1947"/>
    <cellStyle name="Normal 18 2 3 2 2 4 4 2" xfId="1948"/>
    <cellStyle name="Normal 18 2 3 2 2 4 5" xfId="1949"/>
    <cellStyle name="Normal 18 2 3 2 2 5" xfId="1950"/>
    <cellStyle name="Normal 18 2 3 2 2 5 2" xfId="1951"/>
    <cellStyle name="Normal 18 2 3 2 2 5 2 2" xfId="1952"/>
    <cellStyle name="Normal 18 2 3 2 2 5 2 2 2" xfId="1953"/>
    <cellStyle name="Normal 18 2 3 2 2 5 2 3" xfId="1954"/>
    <cellStyle name="Normal 18 2 3 2 2 5 3" xfId="1955"/>
    <cellStyle name="Normal 18 2 3 2 2 5 3 2" xfId="1956"/>
    <cellStyle name="Normal 18 2 3 2 2 5 4" xfId="1957"/>
    <cellStyle name="Normal 18 2 3 2 2 6" xfId="1958"/>
    <cellStyle name="Normal 18 2 3 2 2 6 2" xfId="1959"/>
    <cellStyle name="Normal 18 2 3 2 2 6 2 2" xfId="1960"/>
    <cellStyle name="Normal 18 2 3 2 2 6 2 2 2" xfId="1961"/>
    <cellStyle name="Normal 18 2 3 2 2 6 2 3" xfId="1962"/>
    <cellStyle name="Normal 18 2 3 2 2 6 3" xfId="1963"/>
    <cellStyle name="Normal 18 2 3 2 2 6 3 2" xfId="1964"/>
    <cellStyle name="Normal 18 2 3 2 2 6 4" xfId="1965"/>
    <cellStyle name="Normal 18 2 3 2 2 7" xfId="1966"/>
    <cellStyle name="Normal 18 2 3 2 2 7 2" xfId="1967"/>
    <cellStyle name="Normal 18 2 3 2 2 7 2 2" xfId="1968"/>
    <cellStyle name="Normal 18 2 3 2 2 7 3" xfId="1969"/>
    <cellStyle name="Normal 18 2 3 2 2 8" xfId="1970"/>
    <cellStyle name="Normal 18 2 3 2 2 8 2" xfId="1971"/>
    <cellStyle name="Normal 18 2 3 2 2 9" xfId="1972"/>
    <cellStyle name="Normal 18 2 3 2 3" xfId="1973"/>
    <cellStyle name="Normal 18 2 3 2 3 2" xfId="1974"/>
    <cellStyle name="Normal 18 2 3 2 3 2 2" xfId="1975"/>
    <cellStyle name="Normal 18 2 3 2 3 2 2 2" xfId="1976"/>
    <cellStyle name="Normal 18 2 3 2 3 2 2 2 2" xfId="1977"/>
    <cellStyle name="Normal 18 2 3 2 3 2 2 2 2 2" xfId="1978"/>
    <cellStyle name="Normal 18 2 3 2 3 2 2 2 3" xfId="1979"/>
    <cellStyle name="Normal 18 2 3 2 3 2 2 3" xfId="1980"/>
    <cellStyle name="Normal 18 2 3 2 3 2 2 3 2" xfId="1981"/>
    <cellStyle name="Normal 18 2 3 2 3 2 2 4" xfId="1982"/>
    <cellStyle name="Normal 18 2 3 2 3 2 3" xfId="1983"/>
    <cellStyle name="Normal 18 2 3 2 3 2 3 2" xfId="1984"/>
    <cellStyle name="Normal 18 2 3 2 3 2 3 2 2" xfId="1985"/>
    <cellStyle name="Normal 18 2 3 2 3 2 3 3" xfId="1986"/>
    <cellStyle name="Normal 18 2 3 2 3 2 4" xfId="1987"/>
    <cellStyle name="Normal 18 2 3 2 3 2 4 2" xfId="1988"/>
    <cellStyle name="Normal 18 2 3 2 3 2 5" xfId="1989"/>
    <cellStyle name="Normal 18 2 3 2 3 3" xfId="1990"/>
    <cellStyle name="Normal 18 2 3 2 3 3 2" xfId="1991"/>
    <cellStyle name="Normal 18 2 3 2 3 3 2 2" xfId="1992"/>
    <cellStyle name="Normal 18 2 3 2 3 3 2 2 2" xfId="1993"/>
    <cellStyle name="Normal 18 2 3 2 3 3 2 3" xfId="1994"/>
    <cellStyle name="Normal 18 2 3 2 3 3 3" xfId="1995"/>
    <cellStyle name="Normal 18 2 3 2 3 3 3 2" xfId="1996"/>
    <cellStyle name="Normal 18 2 3 2 3 3 4" xfId="1997"/>
    <cellStyle name="Normal 18 2 3 2 3 4" xfId="1998"/>
    <cellStyle name="Normal 18 2 3 2 3 4 2" xfId="1999"/>
    <cellStyle name="Normal 18 2 3 2 3 4 2 2" xfId="2000"/>
    <cellStyle name="Normal 18 2 3 2 3 4 2 2 2" xfId="2001"/>
    <cellStyle name="Normal 18 2 3 2 3 4 2 3" xfId="2002"/>
    <cellStyle name="Normal 18 2 3 2 3 4 3" xfId="2003"/>
    <cellStyle name="Normal 18 2 3 2 3 4 3 2" xfId="2004"/>
    <cellStyle name="Normal 18 2 3 2 3 4 4" xfId="2005"/>
    <cellStyle name="Normal 18 2 3 2 3 5" xfId="2006"/>
    <cellStyle name="Normal 18 2 3 2 3 5 2" xfId="2007"/>
    <cellStyle name="Normal 18 2 3 2 3 5 2 2" xfId="2008"/>
    <cellStyle name="Normal 18 2 3 2 3 5 3" xfId="2009"/>
    <cellStyle name="Normal 18 2 3 2 3 6" xfId="2010"/>
    <cellStyle name="Normal 18 2 3 2 3 6 2" xfId="2011"/>
    <cellStyle name="Normal 18 2 3 2 3 7" xfId="2012"/>
    <cellStyle name="Normal 18 2 3 2 4" xfId="2013"/>
    <cellStyle name="Normal 18 2 3 2 4 2" xfId="2014"/>
    <cellStyle name="Normal 18 2 3 2 4 2 2" xfId="2015"/>
    <cellStyle name="Normal 18 2 3 2 4 2 2 2" xfId="2016"/>
    <cellStyle name="Normal 18 2 3 2 4 2 2 2 2" xfId="2017"/>
    <cellStyle name="Normal 18 2 3 2 4 2 2 2 2 2" xfId="2018"/>
    <cellStyle name="Normal 18 2 3 2 4 2 2 2 2 2 2" xfId="2019"/>
    <cellStyle name="Normal 18 2 3 2 4 2 2 2 2 3" xfId="2020"/>
    <cellStyle name="Normal 18 2 3 2 4 2 2 2 3" xfId="2021"/>
    <cellStyle name="Normal 18 2 3 2 4 2 2 2 3 2" xfId="2022"/>
    <cellStyle name="Normal 18 2 3 2 4 2 2 2 4" xfId="2023"/>
    <cellStyle name="Normal 18 2 3 2 4 2 2 3" xfId="2024"/>
    <cellStyle name="Normal 18 2 3 2 4 2 2 3 2" xfId="2025"/>
    <cellStyle name="Normal 18 2 3 2 4 2 2 3 2 2" xfId="2026"/>
    <cellStyle name="Normal 18 2 3 2 4 2 2 3 3" xfId="2027"/>
    <cellStyle name="Normal 18 2 3 2 4 2 2 4" xfId="2028"/>
    <cellStyle name="Normal 18 2 3 2 4 2 2 4 2" xfId="2029"/>
    <cellStyle name="Normal 18 2 3 2 4 2 2 5" xfId="2030"/>
    <cellStyle name="Normal 18 2 3 2 4 2 3" xfId="2031"/>
    <cellStyle name="Normal 18 2 3 2 4 2 3 2" xfId="2032"/>
    <cellStyle name="Normal 18 2 3 2 4 2 3 2 2" xfId="2033"/>
    <cellStyle name="Normal 18 2 3 2 4 2 3 2 2 2" xfId="2034"/>
    <cellStyle name="Normal 18 2 3 2 4 2 3 2 3" xfId="2035"/>
    <cellStyle name="Normal 18 2 3 2 4 2 3 3" xfId="2036"/>
    <cellStyle name="Normal 18 2 3 2 4 2 3 3 2" xfId="2037"/>
    <cellStyle name="Normal 18 2 3 2 4 2 3 4" xfId="2038"/>
    <cellStyle name="Normal 18 2 3 2 4 2 4" xfId="2039"/>
    <cellStyle name="Normal 18 2 3 2 4 2 4 2" xfId="2040"/>
    <cellStyle name="Normal 18 2 3 2 4 2 4 2 2" xfId="2041"/>
    <cellStyle name="Normal 18 2 3 2 4 2 4 3" xfId="2042"/>
    <cellStyle name="Normal 18 2 3 2 4 2 5" xfId="2043"/>
    <cellStyle name="Normal 18 2 3 2 4 2 5 2" xfId="2044"/>
    <cellStyle name="Normal 18 2 3 2 4 2 5 2 2" xfId="2045"/>
    <cellStyle name="Normal 18 2 3 2 4 2 5 3" xfId="2046"/>
    <cellStyle name="Normal 18 2 3 2 4 2 6" xfId="2047"/>
    <cellStyle name="Normal 18 2 3 2 4 2 6 2" xfId="2048"/>
    <cellStyle name="Normal 18 2 3 2 4 2 7" xfId="2049"/>
    <cellStyle name="Normal 18 2 3 2 4 3" xfId="2050"/>
    <cellStyle name="Normal 18 2 3 2 4 3 2" xfId="2051"/>
    <cellStyle name="Normal 18 2 3 2 4 3 2 2" xfId="2052"/>
    <cellStyle name="Normal 18 2 3 2 4 3 2 2 2" xfId="2053"/>
    <cellStyle name="Normal 18 2 3 2 4 3 2 2 2 2" xfId="2054"/>
    <cellStyle name="Normal 18 2 3 2 4 3 2 2 3" xfId="2055"/>
    <cellStyle name="Normal 18 2 3 2 4 3 2 3" xfId="2056"/>
    <cellStyle name="Normal 18 2 3 2 4 3 2 3 2" xfId="2057"/>
    <cellStyle name="Normal 18 2 3 2 4 3 2 4" xfId="2058"/>
    <cellStyle name="Normal 18 2 3 2 4 3 3" xfId="2059"/>
    <cellStyle name="Normal 18 2 3 2 4 3 3 2" xfId="2060"/>
    <cellStyle name="Normal 18 2 3 2 4 3 3 2 2" xfId="2061"/>
    <cellStyle name="Normal 18 2 3 2 4 3 3 3" xfId="2062"/>
    <cellStyle name="Normal 18 2 3 2 4 3 4" xfId="2063"/>
    <cellStyle name="Normal 18 2 3 2 4 3 4 2" xfId="2064"/>
    <cellStyle name="Normal 18 2 3 2 4 3 5" xfId="2065"/>
    <cellStyle name="Normal 18 2 3 2 4 4" xfId="2066"/>
    <cellStyle name="Normal 18 2 3 2 4 4 2" xfId="2067"/>
    <cellStyle name="Normal 18 2 3 2 4 4 2 2" xfId="2068"/>
    <cellStyle name="Normal 18 2 3 2 4 4 2 2 2" xfId="2069"/>
    <cellStyle name="Normal 18 2 3 2 4 4 2 3" xfId="2070"/>
    <cellStyle name="Normal 18 2 3 2 4 4 3" xfId="2071"/>
    <cellStyle name="Normal 18 2 3 2 4 4 3 2" xfId="2072"/>
    <cellStyle name="Normal 18 2 3 2 4 4 4" xfId="2073"/>
    <cellStyle name="Normal 18 2 3 2 4 5" xfId="2074"/>
    <cellStyle name="Normal 18 2 3 2 4 5 2" xfId="2075"/>
    <cellStyle name="Normal 18 2 3 2 4 5 2 2" xfId="2076"/>
    <cellStyle name="Normal 18 2 3 2 4 5 2 2 2" xfId="2077"/>
    <cellStyle name="Normal 18 2 3 2 4 5 2 3" xfId="2078"/>
    <cellStyle name="Normal 18 2 3 2 4 5 3" xfId="2079"/>
    <cellStyle name="Normal 18 2 3 2 4 5 3 2" xfId="2080"/>
    <cellStyle name="Normal 18 2 3 2 4 5 4" xfId="2081"/>
    <cellStyle name="Normal 18 2 3 2 4 6" xfId="2082"/>
    <cellStyle name="Normal 18 2 3 2 4 6 2" xfId="2083"/>
    <cellStyle name="Normal 18 2 3 2 4 6 2 2" xfId="2084"/>
    <cellStyle name="Normal 18 2 3 2 4 6 3" xfId="2085"/>
    <cellStyle name="Normal 18 2 3 2 4 7" xfId="2086"/>
    <cellStyle name="Normal 18 2 3 2 4 7 2" xfId="2087"/>
    <cellStyle name="Normal 18 2 3 2 4 8" xfId="2088"/>
    <cellStyle name="Normal 18 2 3 2 5" xfId="2089"/>
    <cellStyle name="Normal 18 2 3 2 5 2" xfId="2090"/>
    <cellStyle name="Normal 18 2 3 2 5 2 2" xfId="2091"/>
    <cellStyle name="Normal 18 2 3 2 5 2 2 2" xfId="2092"/>
    <cellStyle name="Normal 18 2 3 2 5 2 2 2 2" xfId="2093"/>
    <cellStyle name="Normal 18 2 3 2 5 2 2 3" xfId="2094"/>
    <cellStyle name="Normal 18 2 3 2 5 2 3" xfId="2095"/>
    <cellStyle name="Normal 18 2 3 2 5 2 3 2" xfId="2096"/>
    <cellStyle name="Normal 18 2 3 2 5 2 4" xfId="2097"/>
    <cellStyle name="Normal 18 2 3 2 5 3" xfId="2098"/>
    <cellStyle name="Normal 18 2 3 2 5 3 2" xfId="2099"/>
    <cellStyle name="Normal 18 2 3 2 5 3 2 2" xfId="2100"/>
    <cellStyle name="Normal 18 2 3 2 5 3 3" xfId="2101"/>
    <cellStyle name="Normal 18 2 3 2 5 4" xfId="2102"/>
    <cellStyle name="Normal 18 2 3 2 5 4 2" xfId="2103"/>
    <cellStyle name="Normal 18 2 3 2 5 5" xfId="2104"/>
    <cellStyle name="Normal 18 2 3 2 6" xfId="2105"/>
    <cellStyle name="Normal 18 2 3 2 6 2" xfId="2106"/>
    <cellStyle name="Normal 18 2 3 2 6 2 2" xfId="2107"/>
    <cellStyle name="Normal 18 2 3 2 6 2 2 2" xfId="2108"/>
    <cellStyle name="Normal 18 2 3 2 6 2 3" xfId="2109"/>
    <cellStyle name="Normal 18 2 3 2 6 3" xfId="2110"/>
    <cellStyle name="Normal 18 2 3 2 6 3 2" xfId="2111"/>
    <cellStyle name="Normal 18 2 3 2 6 4" xfId="2112"/>
    <cellStyle name="Normal 18 2 3 2 7" xfId="2113"/>
    <cellStyle name="Normal 18 2 3 2 7 2" xfId="2114"/>
    <cellStyle name="Normal 18 2 3 2 7 2 2" xfId="2115"/>
    <cellStyle name="Normal 18 2 3 2 7 2 2 2" xfId="2116"/>
    <cellStyle name="Normal 18 2 3 2 7 2 3" xfId="2117"/>
    <cellStyle name="Normal 18 2 3 2 7 3" xfId="2118"/>
    <cellStyle name="Normal 18 2 3 2 7 3 2" xfId="2119"/>
    <cellStyle name="Normal 18 2 3 2 7 4" xfId="2120"/>
    <cellStyle name="Normal 18 2 3 2 8" xfId="2121"/>
    <cellStyle name="Normal 18 2 3 2 8 2" xfId="2122"/>
    <cellStyle name="Normal 18 2 3 2 8 2 2" xfId="2123"/>
    <cellStyle name="Normal 18 2 3 2 8 3" xfId="2124"/>
    <cellStyle name="Normal 18 2 3 2 9" xfId="2125"/>
    <cellStyle name="Normal 18 2 3 2 9 2" xfId="2126"/>
    <cellStyle name="Normal 18 2 3 2 9 2 2" xfId="2127"/>
    <cellStyle name="Normal 18 2 3 2 9 3" xfId="2128"/>
    <cellStyle name="Normal 18 2 3 2 9 4" xfId="11732"/>
    <cellStyle name="Normal 18 2 3 3" xfId="2129"/>
    <cellStyle name="Normal 18 2 3 3 2" xfId="2130"/>
    <cellStyle name="Normal 18 2 3 3 2 2" xfId="2131"/>
    <cellStyle name="Normal 18 2 3 3 2 2 2" xfId="2132"/>
    <cellStyle name="Normal 18 2 3 3 2 2 2 2" xfId="2133"/>
    <cellStyle name="Normal 18 2 3 3 2 2 2 2 2" xfId="2134"/>
    <cellStyle name="Normal 18 2 3 3 2 2 2 3" xfId="2135"/>
    <cellStyle name="Normal 18 2 3 3 2 2 3" xfId="2136"/>
    <cellStyle name="Normal 18 2 3 3 2 2 3 2" xfId="2137"/>
    <cellStyle name="Normal 18 2 3 3 2 2 4" xfId="2138"/>
    <cellStyle name="Normal 18 2 3 3 2 3" xfId="2139"/>
    <cellStyle name="Normal 18 2 3 3 2 3 2" xfId="2140"/>
    <cellStyle name="Normal 18 2 3 3 2 3 2 2" xfId="2141"/>
    <cellStyle name="Normal 18 2 3 3 2 3 3" xfId="2142"/>
    <cellStyle name="Normal 18 2 3 3 2 4" xfId="2143"/>
    <cellStyle name="Normal 18 2 3 3 2 4 2" xfId="2144"/>
    <cellStyle name="Normal 18 2 3 3 2 5" xfId="2145"/>
    <cellStyle name="Normal 18 2 3 3 3" xfId="2146"/>
    <cellStyle name="Normal 18 2 3 3 3 2" xfId="2147"/>
    <cellStyle name="Normal 18 2 3 3 3 2 2" xfId="2148"/>
    <cellStyle name="Normal 18 2 3 3 3 2 2 2" xfId="2149"/>
    <cellStyle name="Normal 18 2 3 3 3 2 3" xfId="2150"/>
    <cellStyle name="Normal 18 2 3 3 3 3" xfId="2151"/>
    <cellStyle name="Normal 18 2 3 3 3 3 2" xfId="2152"/>
    <cellStyle name="Normal 18 2 3 3 3 4" xfId="2153"/>
    <cellStyle name="Normal 18 2 3 3 4" xfId="2154"/>
    <cellStyle name="Normal 18 2 3 3 4 2" xfId="2155"/>
    <cellStyle name="Normal 18 2 3 3 4 2 2" xfId="2156"/>
    <cellStyle name="Normal 18 2 3 3 4 2 2 2" xfId="2157"/>
    <cellStyle name="Normal 18 2 3 3 4 2 3" xfId="2158"/>
    <cellStyle name="Normal 18 2 3 3 4 3" xfId="2159"/>
    <cellStyle name="Normal 18 2 3 3 4 3 2" xfId="2160"/>
    <cellStyle name="Normal 18 2 3 3 4 4" xfId="2161"/>
    <cellStyle name="Normal 18 2 3 3 5" xfId="2162"/>
    <cellStyle name="Normal 18 2 3 3 5 2" xfId="2163"/>
    <cellStyle name="Normal 18 2 3 3 5 2 2" xfId="2164"/>
    <cellStyle name="Normal 18 2 3 3 5 3" xfId="2165"/>
    <cellStyle name="Normal 18 2 3 3 6" xfId="2166"/>
    <cellStyle name="Normal 18 2 3 3 6 2" xfId="2167"/>
    <cellStyle name="Normal 18 2 3 3 7" xfId="2168"/>
    <cellStyle name="Normal 18 2 3 4" xfId="2169"/>
    <cellStyle name="Normal 18 2 3 4 2" xfId="2170"/>
    <cellStyle name="Normal 18 2 3 4 2 2" xfId="2171"/>
    <cellStyle name="Normal 18 2 3 4 2 2 2" xfId="2172"/>
    <cellStyle name="Normal 18 2 3 4 2 2 2 2" xfId="2173"/>
    <cellStyle name="Normal 18 2 3 4 2 2 3" xfId="2174"/>
    <cellStyle name="Normal 18 2 3 4 2 3" xfId="2175"/>
    <cellStyle name="Normal 18 2 3 4 2 3 2" xfId="2176"/>
    <cellStyle name="Normal 18 2 3 4 2 4" xfId="2177"/>
    <cellStyle name="Normal 18 2 3 4 3" xfId="2178"/>
    <cellStyle name="Normal 18 2 3 4 3 2" xfId="2179"/>
    <cellStyle name="Normal 18 2 3 4 3 2 2" xfId="2180"/>
    <cellStyle name="Normal 18 2 3 4 3 3" xfId="2181"/>
    <cellStyle name="Normal 18 2 3 4 4" xfId="2182"/>
    <cellStyle name="Normal 18 2 3 4 4 2" xfId="2183"/>
    <cellStyle name="Normal 18 2 3 4 5" xfId="2184"/>
    <cellStyle name="Normal 18 2 3 5" xfId="2185"/>
    <cellStyle name="Normal 18 2 3 5 2" xfId="2186"/>
    <cellStyle name="Normal 18 2 3 5 2 2" xfId="2187"/>
    <cellStyle name="Normal 18 2 3 5 2 2 2" xfId="2188"/>
    <cellStyle name="Normal 18 2 3 5 2 3" xfId="2189"/>
    <cellStyle name="Normal 18 2 3 5 3" xfId="2190"/>
    <cellStyle name="Normal 18 2 3 5 3 2" xfId="2191"/>
    <cellStyle name="Normal 18 2 3 5 4" xfId="2192"/>
    <cellStyle name="Normal 18 2 3 6" xfId="2193"/>
    <cellStyle name="Normal 18 2 3 6 2" xfId="2194"/>
    <cellStyle name="Normal 18 2 3 6 2 2" xfId="2195"/>
    <cellStyle name="Normal 18 2 3 6 2 2 2" xfId="2196"/>
    <cellStyle name="Normal 18 2 3 6 2 3" xfId="2197"/>
    <cellStyle name="Normal 18 2 3 6 3" xfId="2198"/>
    <cellStyle name="Normal 18 2 3 6 3 2" xfId="2199"/>
    <cellStyle name="Normal 18 2 3 6 4" xfId="2200"/>
    <cellStyle name="Normal 18 2 3 7" xfId="2201"/>
    <cellStyle name="Normal 18 2 3 7 2" xfId="2202"/>
    <cellStyle name="Normal 18 2 3 7 2 2" xfId="2203"/>
    <cellStyle name="Normal 18 2 3 7 3" xfId="2204"/>
    <cellStyle name="Normal 18 2 3 8" xfId="2205"/>
    <cellStyle name="Normal 18 2 3 8 2" xfId="2206"/>
    <cellStyle name="Normal 18 2 3 9" xfId="2207"/>
    <cellStyle name="Normal 18 2 4" xfId="2208"/>
    <cellStyle name="Normal 18 2 4 10" xfId="2209"/>
    <cellStyle name="Normal 18 2 4 2" xfId="2210"/>
    <cellStyle name="Normal 18 2 4 2 2" xfId="2211"/>
    <cellStyle name="Normal 18 2 4 2 2 10" xfId="2212"/>
    <cellStyle name="Normal 18 2 4 2 2 10 2" xfId="2213"/>
    <cellStyle name="Normal 18 2 4 2 2 10 2 2" xfId="2214"/>
    <cellStyle name="Normal 18 2 4 2 2 10 3" xfId="2215"/>
    <cellStyle name="Normal 18 2 4 2 2 11" xfId="2216"/>
    <cellStyle name="Normal 18 2 4 2 2 11 2" xfId="2217"/>
    <cellStyle name="Normal 18 2 4 2 2 12" xfId="2218"/>
    <cellStyle name="Normal 18 2 4 2 2 2" xfId="2219"/>
    <cellStyle name="Normal 18 2 4 2 2 2 2" xfId="2220"/>
    <cellStyle name="Normal 18 2 4 2 2 2 2 2" xfId="2221"/>
    <cellStyle name="Normal 18 2 4 2 2 2 2 2 2" xfId="2222"/>
    <cellStyle name="Normal 18 2 4 2 2 2 2 2 2 2" xfId="2223"/>
    <cellStyle name="Normal 18 2 4 2 2 2 2 2 2 2 2" xfId="2224"/>
    <cellStyle name="Normal 18 2 4 2 2 2 2 2 2 2 2 2" xfId="2225"/>
    <cellStyle name="Normal 18 2 4 2 2 2 2 2 2 2 2 2 2" xfId="2226"/>
    <cellStyle name="Normal 18 2 4 2 2 2 2 2 2 2 2 3" xfId="2227"/>
    <cellStyle name="Normal 18 2 4 2 2 2 2 2 2 2 3" xfId="2228"/>
    <cellStyle name="Normal 18 2 4 2 2 2 2 2 2 2 3 2" xfId="2229"/>
    <cellStyle name="Normal 18 2 4 2 2 2 2 2 2 2 4" xfId="2230"/>
    <cellStyle name="Normal 18 2 4 2 2 2 2 2 2 3" xfId="2231"/>
    <cellStyle name="Normal 18 2 4 2 2 2 2 2 2 3 2" xfId="2232"/>
    <cellStyle name="Normal 18 2 4 2 2 2 2 2 2 3 2 2" xfId="2233"/>
    <cellStyle name="Normal 18 2 4 2 2 2 2 2 2 3 3" xfId="2234"/>
    <cellStyle name="Normal 18 2 4 2 2 2 2 2 2 4" xfId="2235"/>
    <cellStyle name="Normal 18 2 4 2 2 2 2 2 2 4 2" xfId="2236"/>
    <cellStyle name="Normal 18 2 4 2 2 2 2 2 2 5" xfId="2237"/>
    <cellStyle name="Normal 18 2 4 2 2 2 2 2 3" xfId="2238"/>
    <cellStyle name="Normal 18 2 4 2 2 2 2 2 3 2" xfId="2239"/>
    <cellStyle name="Normal 18 2 4 2 2 2 2 2 3 2 2" xfId="2240"/>
    <cellStyle name="Normal 18 2 4 2 2 2 2 2 3 2 2 2" xfId="2241"/>
    <cellStyle name="Normal 18 2 4 2 2 2 2 2 3 2 3" xfId="2242"/>
    <cellStyle name="Normal 18 2 4 2 2 2 2 2 3 3" xfId="2243"/>
    <cellStyle name="Normal 18 2 4 2 2 2 2 2 3 3 2" xfId="2244"/>
    <cellStyle name="Normal 18 2 4 2 2 2 2 2 3 4" xfId="2245"/>
    <cellStyle name="Normal 18 2 4 2 2 2 2 2 4" xfId="2246"/>
    <cellStyle name="Normal 18 2 4 2 2 2 2 2 4 2" xfId="2247"/>
    <cellStyle name="Normal 18 2 4 2 2 2 2 2 4 2 2" xfId="2248"/>
    <cellStyle name="Normal 18 2 4 2 2 2 2 2 4 2 2 2" xfId="2249"/>
    <cellStyle name="Normal 18 2 4 2 2 2 2 2 4 2 3" xfId="2250"/>
    <cellStyle name="Normal 18 2 4 2 2 2 2 2 4 3" xfId="2251"/>
    <cellStyle name="Normal 18 2 4 2 2 2 2 2 4 3 2" xfId="2252"/>
    <cellStyle name="Normal 18 2 4 2 2 2 2 2 4 4" xfId="2253"/>
    <cellStyle name="Normal 18 2 4 2 2 2 2 2 5" xfId="2254"/>
    <cellStyle name="Normal 18 2 4 2 2 2 2 2 5 2" xfId="2255"/>
    <cellStyle name="Normal 18 2 4 2 2 2 2 2 5 2 2" xfId="2256"/>
    <cellStyle name="Normal 18 2 4 2 2 2 2 2 5 3" xfId="2257"/>
    <cellStyle name="Normal 18 2 4 2 2 2 2 2 6" xfId="2258"/>
    <cellStyle name="Normal 18 2 4 2 2 2 2 2 6 2" xfId="2259"/>
    <cellStyle name="Normal 18 2 4 2 2 2 2 2 7" xfId="2260"/>
    <cellStyle name="Normal 18 2 4 2 2 2 2 3" xfId="2261"/>
    <cellStyle name="Normal 18 2 4 2 2 2 2 3 2" xfId="2262"/>
    <cellStyle name="Normal 18 2 4 2 2 2 2 3 2 2" xfId="2263"/>
    <cellStyle name="Normal 18 2 4 2 2 2 2 3 2 2 2" xfId="2264"/>
    <cellStyle name="Normal 18 2 4 2 2 2 2 3 2 2 2 2" xfId="2265"/>
    <cellStyle name="Normal 18 2 4 2 2 2 2 3 2 2 3" xfId="2266"/>
    <cellStyle name="Normal 18 2 4 2 2 2 2 3 2 3" xfId="2267"/>
    <cellStyle name="Normal 18 2 4 2 2 2 2 3 2 3 2" xfId="2268"/>
    <cellStyle name="Normal 18 2 4 2 2 2 2 3 2 4" xfId="2269"/>
    <cellStyle name="Normal 18 2 4 2 2 2 2 3 3" xfId="2270"/>
    <cellStyle name="Normal 18 2 4 2 2 2 2 3 3 2" xfId="2271"/>
    <cellStyle name="Normal 18 2 4 2 2 2 2 3 3 2 2" xfId="2272"/>
    <cellStyle name="Normal 18 2 4 2 2 2 2 3 3 3" xfId="2273"/>
    <cellStyle name="Normal 18 2 4 2 2 2 2 3 4" xfId="2274"/>
    <cellStyle name="Normal 18 2 4 2 2 2 2 3 4 2" xfId="2275"/>
    <cellStyle name="Normal 18 2 4 2 2 2 2 3 5" xfId="2276"/>
    <cellStyle name="Normal 18 2 4 2 2 2 2 4" xfId="2277"/>
    <cellStyle name="Normal 18 2 4 2 2 2 2 4 2" xfId="2278"/>
    <cellStyle name="Normal 18 2 4 2 2 2 2 4 2 2" xfId="2279"/>
    <cellStyle name="Normal 18 2 4 2 2 2 2 4 2 2 2" xfId="2280"/>
    <cellStyle name="Normal 18 2 4 2 2 2 2 4 2 3" xfId="2281"/>
    <cellStyle name="Normal 18 2 4 2 2 2 2 4 3" xfId="2282"/>
    <cellStyle name="Normal 18 2 4 2 2 2 2 4 3 2" xfId="2283"/>
    <cellStyle name="Normal 18 2 4 2 2 2 2 4 4" xfId="2284"/>
    <cellStyle name="Normal 18 2 4 2 2 2 2 5" xfId="2285"/>
    <cellStyle name="Normal 18 2 4 2 2 2 2 5 2" xfId="2286"/>
    <cellStyle name="Normal 18 2 4 2 2 2 2 5 2 2" xfId="2287"/>
    <cellStyle name="Normal 18 2 4 2 2 2 2 5 2 2 2" xfId="2288"/>
    <cellStyle name="Normal 18 2 4 2 2 2 2 5 2 3" xfId="2289"/>
    <cellStyle name="Normal 18 2 4 2 2 2 2 5 3" xfId="2290"/>
    <cellStyle name="Normal 18 2 4 2 2 2 2 5 3 2" xfId="2291"/>
    <cellStyle name="Normal 18 2 4 2 2 2 2 5 4" xfId="2292"/>
    <cellStyle name="Normal 18 2 4 2 2 2 2 6" xfId="2293"/>
    <cellStyle name="Normal 18 2 4 2 2 2 2 6 2" xfId="2294"/>
    <cellStyle name="Normal 18 2 4 2 2 2 2 6 2 2" xfId="2295"/>
    <cellStyle name="Normal 18 2 4 2 2 2 2 6 3" xfId="2296"/>
    <cellStyle name="Normal 18 2 4 2 2 2 2 7" xfId="2297"/>
    <cellStyle name="Normal 18 2 4 2 2 2 2 7 2" xfId="2298"/>
    <cellStyle name="Normal 18 2 4 2 2 2 2 8" xfId="2299"/>
    <cellStyle name="Normal 18 2 4 2 2 2 3" xfId="2300"/>
    <cellStyle name="Normal 18 2 4 2 2 2 3 2" xfId="2301"/>
    <cellStyle name="Normal 18 2 4 2 2 2 3 2 2" xfId="2302"/>
    <cellStyle name="Normal 18 2 4 2 2 2 3 2 2 2" xfId="2303"/>
    <cellStyle name="Normal 18 2 4 2 2 2 3 2 2 2 2" xfId="2304"/>
    <cellStyle name="Normal 18 2 4 2 2 2 3 2 2 2 2 2" xfId="2305"/>
    <cellStyle name="Normal 18 2 4 2 2 2 3 2 2 2 3" xfId="2306"/>
    <cellStyle name="Normal 18 2 4 2 2 2 3 2 2 3" xfId="2307"/>
    <cellStyle name="Normal 18 2 4 2 2 2 3 2 2 3 2" xfId="2308"/>
    <cellStyle name="Normal 18 2 4 2 2 2 3 2 2 4" xfId="2309"/>
    <cellStyle name="Normal 18 2 4 2 2 2 3 2 3" xfId="2310"/>
    <cellStyle name="Normal 18 2 4 2 2 2 3 2 3 2" xfId="2311"/>
    <cellStyle name="Normal 18 2 4 2 2 2 3 2 3 2 2" xfId="2312"/>
    <cellStyle name="Normal 18 2 4 2 2 2 3 2 3 3" xfId="2313"/>
    <cellStyle name="Normal 18 2 4 2 2 2 3 2 4" xfId="2314"/>
    <cellStyle name="Normal 18 2 4 2 2 2 3 2 4 2" xfId="2315"/>
    <cellStyle name="Normal 18 2 4 2 2 2 3 2 5" xfId="2316"/>
    <cellStyle name="Normal 18 2 4 2 2 2 3 3" xfId="2317"/>
    <cellStyle name="Normal 18 2 4 2 2 2 3 3 2" xfId="2318"/>
    <cellStyle name="Normal 18 2 4 2 2 2 3 3 2 2" xfId="2319"/>
    <cellStyle name="Normal 18 2 4 2 2 2 3 3 2 2 2" xfId="2320"/>
    <cellStyle name="Normal 18 2 4 2 2 2 3 3 2 3" xfId="2321"/>
    <cellStyle name="Normal 18 2 4 2 2 2 3 3 3" xfId="2322"/>
    <cellStyle name="Normal 18 2 4 2 2 2 3 3 3 2" xfId="2323"/>
    <cellStyle name="Normal 18 2 4 2 2 2 3 3 4" xfId="2324"/>
    <cellStyle name="Normal 18 2 4 2 2 2 3 4" xfId="2325"/>
    <cellStyle name="Normal 18 2 4 2 2 2 3 4 2" xfId="2326"/>
    <cellStyle name="Normal 18 2 4 2 2 2 3 4 2 2" xfId="2327"/>
    <cellStyle name="Normal 18 2 4 2 2 2 3 4 2 2 2" xfId="2328"/>
    <cellStyle name="Normal 18 2 4 2 2 2 3 4 2 3" xfId="2329"/>
    <cellStyle name="Normal 18 2 4 2 2 2 3 4 3" xfId="2330"/>
    <cellStyle name="Normal 18 2 4 2 2 2 3 4 3 2" xfId="2331"/>
    <cellStyle name="Normal 18 2 4 2 2 2 3 4 4" xfId="2332"/>
    <cellStyle name="Normal 18 2 4 2 2 2 3 5" xfId="2333"/>
    <cellStyle name="Normal 18 2 4 2 2 2 3 5 2" xfId="2334"/>
    <cellStyle name="Normal 18 2 4 2 2 2 3 5 2 2" xfId="2335"/>
    <cellStyle name="Normal 18 2 4 2 2 2 3 5 3" xfId="2336"/>
    <cellStyle name="Normal 18 2 4 2 2 2 3 6" xfId="2337"/>
    <cellStyle name="Normal 18 2 4 2 2 2 3 6 2" xfId="2338"/>
    <cellStyle name="Normal 18 2 4 2 2 2 3 7" xfId="2339"/>
    <cellStyle name="Normal 18 2 4 2 2 2 4" xfId="2340"/>
    <cellStyle name="Normal 18 2 4 2 2 2 4 2" xfId="2341"/>
    <cellStyle name="Normal 18 2 4 2 2 2 4 2 2" xfId="2342"/>
    <cellStyle name="Normal 18 2 4 2 2 2 4 2 2 2" xfId="2343"/>
    <cellStyle name="Normal 18 2 4 2 2 2 4 2 2 2 2" xfId="2344"/>
    <cellStyle name="Normal 18 2 4 2 2 2 4 2 2 3" xfId="2345"/>
    <cellStyle name="Normal 18 2 4 2 2 2 4 2 3" xfId="2346"/>
    <cellStyle name="Normal 18 2 4 2 2 2 4 2 3 2" xfId="2347"/>
    <cellStyle name="Normal 18 2 4 2 2 2 4 2 4" xfId="2348"/>
    <cellStyle name="Normal 18 2 4 2 2 2 4 3" xfId="2349"/>
    <cellStyle name="Normal 18 2 4 2 2 2 4 3 2" xfId="2350"/>
    <cellStyle name="Normal 18 2 4 2 2 2 4 3 2 2" xfId="2351"/>
    <cellStyle name="Normal 18 2 4 2 2 2 4 3 3" xfId="2352"/>
    <cellStyle name="Normal 18 2 4 2 2 2 4 4" xfId="2353"/>
    <cellStyle name="Normal 18 2 4 2 2 2 4 4 2" xfId="2354"/>
    <cellStyle name="Normal 18 2 4 2 2 2 4 5" xfId="2355"/>
    <cellStyle name="Normal 18 2 4 2 2 2 5" xfId="2356"/>
    <cellStyle name="Normal 18 2 4 2 2 2 5 2" xfId="2357"/>
    <cellStyle name="Normal 18 2 4 2 2 2 5 2 2" xfId="2358"/>
    <cellStyle name="Normal 18 2 4 2 2 2 5 2 2 2" xfId="2359"/>
    <cellStyle name="Normal 18 2 4 2 2 2 5 2 3" xfId="2360"/>
    <cellStyle name="Normal 18 2 4 2 2 2 5 3" xfId="2361"/>
    <cellStyle name="Normal 18 2 4 2 2 2 5 3 2" xfId="2362"/>
    <cellStyle name="Normal 18 2 4 2 2 2 5 4" xfId="2363"/>
    <cellStyle name="Normal 18 2 4 2 2 2 6" xfId="2364"/>
    <cellStyle name="Normal 18 2 4 2 2 2 6 2" xfId="2365"/>
    <cellStyle name="Normal 18 2 4 2 2 2 6 2 2" xfId="2366"/>
    <cellStyle name="Normal 18 2 4 2 2 2 6 2 2 2" xfId="2367"/>
    <cellStyle name="Normal 18 2 4 2 2 2 6 2 3" xfId="2368"/>
    <cellStyle name="Normal 18 2 4 2 2 2 6 3" xfId="2369"/>
    <cellStyle name="Normal 18 2 4 2 2 2 6 3 2" xfId="2370"/>
    <cellStyle name="Normal 18 2 4 2 2 2 6 4" xfId="2371"/>
    <cellStyle name="Normal 18 2 4 2 2 2 7" xfId="2372"/>
    <cellStyle name="Normal 18 2 4 2 2 2 7 2" xfId="2373"/>
    <cellStyle name="Normal 18 2 4 2 2 2 7 2 2" xfId="2374"/>
    <cellStyle name="Normal 18 2 4 2 2 2 7 3" xfId="2375"/>
    <cellStyle name="Normal 18 2 4 2 2 2 8" xfId="2376"/>
    <cellStyle name="Normal 18 2 4 2 2 2 8 2" xfId="2377"/>
    <cellStyle name="Normal 18 2 4 2 2 2 9" xfId="2378"/>
    <cellStyle name="Normal 18 2 4 2 2 3" xfId="2379"/>
    <cellStyle name="Normal 18 2 4 2 2 3 2" xfId="2380"/>
    <cellStyle name="Normal 18 2 4 2 2 3 2 2" xfId="2381"/>
    <cellStyle name="Normal 18 2 4 2 2 3 2 2 2" xfId="2382"/>
    <cellStyle name="Normal 18 2 4 2 2 3 2 2 2 2" xfId="2383"/>
    <cellStyle name="Normal 18 2 4 2 2 3 2 2 2 2 2" xfId="2384"/>
    <cellStyle name="Normal 18 2 4 2 2 3 2 2 2 2 2 2" xfId="2385"/>
    <cellStyle name="Normal 18 2 4 2 2 3 2 2 2 2 3" xfId="2386"/>
    <cellStyle name="Normal 18 2 4 2 2 3 2 2 2 3" xfId="2387"/>
    <cellStyle name="Normal 18 2 4 2 2 3 2 2 2 3 2" xfId="2388"/>
    <cellStyle name="Normal 18 2 4 2 2 3 2 2 2 4" xfId="2389"/>
    <cellStyle name="Normal 18 2 4 2 2 3 2 2 3" xfId="2390"/>
    <cellStyle name="Normal 18 2 4 2 2 3 2 2 3 2" xfId="2391"/>
    <cellStyle name="Normal 18 2 4 2 2 3 2 2 3 2 2" xfId="2392"/>
    <cellStyle name="Normal 18 2 4 2 2 3 2 2 3 3" xfId="2393"/>
    <cellStyle name="Normal 18 2 4 2 2 3 2 2 4" xfId="2394"/>
    <cellStyle name="Normal 18 2 4 2 2 3 2 2 4 2" xfId="2395"/>
    <cellStyle name="Normal 18 2 4 2 2 3 2 2 5" xfId="2396"/>
    <cellStyle name="Normal 18 2 4 2 2 3 2 3" xfId="2397"/>
    <cellStyle name="Normal 18 2 4 2 2 3 2 3 2" xfId="2398"/>
    <cellStyle name="Normal 18 2 4 2 2 3 2 3 2 2" xfId="2399"/>
    <cellStyle name="Normal 18 2 4 2 2 3 2 3 2 2 2" xfId="2400"/>
    <cellStyle name="Normal 18 2 4 2 2 3 2 3 2 3" xfId="2401"/>
    <cellStyle name="Normal 18 2 4 2 2 3 2 3 3" xfId="2402"/>
    <cellStyle name="Normal 18 2 4 2 2 3 2 3 3 2" xfId="2403"/>
    <cellStyle name="Normal 18 2 4 2 2 3 2 3 4" xfId="2404"/>
    <cellStyle name="Normal 18 2 4 2 2 3 2 4" xfId="2405"/>
    <cellStyle name="Normal 18 2 4 2 2 3 2 4 2" xfId="2406"/>
    <cellStyle name="Normal 18 2 4 2 2 3 2 4 2 2" xfId="2407"/>
    <cellStyle name="Normal 18 2 4 2 2 3 2 4 2 2 2" xfId="2408"/>
    <cellStyle name="Normal 18 2 4 2 2 3 2 4 2 3" xfId="2409"/>
    <cellStyle name="Normal 18 2 4 2 2 3 2 4 3" xfId="2410"/>
    <cellStyle name="Normal 18 2 4 2 2 3 2 4 3 2" xfId="2411"/>
    <cellStyle name="Normal 18 2 4 2 2 3 2 4 4" xfId="2412"/>
    <cellStyle name="Normal 18 2 4 2 2 3 2 5" xfId="2413"/>
    <cellStyle name="Normal 18 2 4 2 2 3 2 5 2" xfId="2414"/>
    <cellStyle name="Normal 18 2 4 2 2 3 2 5 2 2" xfId="2415"/>
    <cellStyle name="Normal 18 2 4 2 2 3 2 5 3" xfId="2416"/>
    <cellStyle name="Normal 18 2 4 2 2 3 2 6" xfId="2417"/>
    <cellStyle name="Normal 18 2 4 2 2 3 2 6 2" xfId="2418"/>
    <cellStyle name="Normal 18 2 4 2 2 3 2 7" xfId="2419"/>
    <cellStyle name="Normal 18 2 4 2 2 3 3" xfId="2420"/>
    <cellStyle name="Normal 18 2 4 2 2 3 3 2" xfId="2421"/>
    <cellStyle name="Normal 18 2 4 2 2 3 3 2 2" xfId="2422"/>
    <cellStyle name="Normal 18 2 4 2 2 3 3 2 2 2" xfId="2423"/>
    <cellStyle name="Normal 18 2 4 2 2 3 3 2 2 2 2" xfId="2424"/>
    <cellStyle name="Normal 18 2 4 2 2 3 3 2 2 3" xfId="2425"/>
    <cellStyle name="Normal 18 2 4 2 2 3 3 2 3" xfId="2426"/>
    <cellStyle name="Normal 18 2 4 2 2 3 3 2 3 2" xfId="2427"/>
    <cellStyle name="Normal 18 2 4 2 2 3 3 2 4" xfId="2428"/>
    <cellStyle name="Normal 18 2 4 2 2 3 3 3" xfId="2429"/>
    <cellStyle name="Normal 18 2 4 2 2 3 3 3 2" xfId="2430"/>
    <cellStyle name="Normal 18 2 4 2 2 3 3 3 2 2" xfId="2431"/>
    <cellStyle name="Normal 18 2 4 2 2 3 3 3 3" xfId="2432"/>
    <cellStyle name="Normal 18 2 4 2 2 3 3 4" xfId="2433"/>
    <cellStyle name="Normal 18 2 4 2 2 3 3 4 2" xfId="2434"/>
    <cellStyle name="Normal 18 2 4 2 2 3 3 5" xfId="2435"/>
    <cellStyle name="Normal 18 2 4 2 2 3 4" xfId="2436"/>
    <cellStyle name="Normal 18 2 4 2 2 3 4 2" xfId="2437"/>
    <cellStyle name="Normal 18 2 4 2 2 3 4 2 2" xfId="2438"/>
    <cellStyle name="Normal 18 2 4 2 2 3 4 2 2 2" xfId="2439"/>
    <cellStyle name="Normal 18 2 4 2 2 3 4 2 3" xfId="2440"/>
    <cellStyle name="Normal 18 2 4 2 2 3 4 3" xfId="2441"/>
    <cellStyle name="Normal 18 2 4 2 2 3 4 3 2" xfId="2442"/>
    <cellStyle name="Normal 18 2 4 2 2 3 4 4" xfId="2443"/>
    <cellStyle name="Normal 18 2 4 2 2 3 5" xfId="2444"/>
    <cellStyle name="Normal 18 2 4 2 2 3 5 2" xfId="2445"/>
    <cellStyle name="Normal 18 2 4 2 2 3 5 2 2" xfId="2446"/>
    <cellStyle name="Normal 18 2 4 2 2 3 5 2 2 2" xfId="2447"/>
    <cellStyle name="Normal 18 2 4 2 2 3 5 2 3" xfId="2448"/>
    <cellStyle name="Normal 18 2 4 2 2 3 5 3" xfId="2449"/>
    <cellStyle name="Normal 18 2 4 2 2 3 5 3 2" xfId="2450"/>
    <cellStyle name="Normal 18 2 4 2 2 3 5 4" xfId="2451"/>
    <cellStyle name="Normal 18 2 4 2 2 3 6" xfId="2452"/>
    <cellStyle name="Normal 18 2 4 2 2 3 6 2" xfId="2453"/>
    <cellStyle name="Normal 18 2 4 2 2 3 6 2 2" xfId="2454"/>
    <cellStyle name="Normal 18 2 4 2 2 3 6 3" xfId="2455"/>
    <cellStyle name="Normal 18 2 4 2 2 3 7" xfId="2456"/>
    <cellStyle name="Normal 18 2 4 2 2 3 7 2" xfId="2457"/>
    <cellStyle name="Normal 18 2 4 2 2 3 8" xfId="2458"/>
    <cellStyle name="Normal 18 2 4 2 2 4" xfId="2459"/>
    <cellStyle name="Normal 18 2 4 2 2 4 2" xfId="2460"/>
    <cellStyle name="Normal 18 2 4 2 2 4 2 2" xfId="2461"/>
    <cellStyle name="Normal 18 2 4 2 2 4 2 2 2" xfId="2462"/>
    <cellStyle name="Normal 18 2 4 2 2 4 2 2 2 2" xfId="2463"/>
    <cellStyle name="Normal 18 2 4 2 2 4 2 2 2 2 2" xfId="2464"/>
    <cellStyle name="Normal 18 2 4 2 2 4 2 2 2 3" xfId="2465"/>
    <cellStyle name="Normal 18 2 4 2 2 4 2 2 3" xfId="2466"/>
    <cellStyle name="Normal 18 2 4 2 2 4 2 2 3 2" xfId="2467"/>
    <cellStyle name="Normal 18 2 4 2 2 4 2 2 4" xfId="2468"/>
    <cellStyle name="Normal 18 2 4 2 2 4 2 3" xfId="2469"/>
    <cellStyle name="Normal 18 2 4 2 2 4 2 3 2" xfId="2470"/>
    <cellStyle name="Normal 18 2 4 2 2 4 2 3 2 2" xfId="2471"/>
    <cellStyle name="Normal 18 2 4 2 2 4 2 3 3" xfId="2472"/>
    <cellStyle name="Normal 18 2 4 2 2 4 2 4" xfId="2473"/>
    <cellStyle name="Normal 18 2 4 2 2 4 2 4 2" xfId="2474"/>
    <cellStyle name="Normal 18 2 4 2 2 4 2 5" xfId="2475"/>
    <cellStyle name="Normal 18 2 4 2 2 4 3" xfId="2476"/>
    <cellStyle name="Normal 18 2 4 2 2 4 3 2" xfId="2477"/>
    <cellStyle name="Normal 18 2 4 2 2 4 3 2 2" xfId="2478"/>
    <cellStyle name="Normal 18 2 4 2 2 4 3 2 2 2" xfId="2479"/>
    <cellStyle name="Normal 18 2 4 2 2 4 3 2 3" xfId="2480"/>
    <cellStyle name="Normal 18 2 4 2 2 4 3 3" xfId="2481"/>
    <cellStyle name="Normal 18 2 4 2 2 4 3 3 2" xfId="2482"/>
    <cellStyle name="Normal 18 2 4 2 2 4 3 4" xfId="2483"/>
    <cellStyle name="Normal 18 2 4 2 2 4 4" xfId="2484"/>
    <cellStyle name="Normal 18 2 4 2 2 4 4 2" xfId="2485"/>
    <cellStyle name="Normal 18 2 4 2 2 4 4 2 2" xfId="2486"/>
    <cellStyle name="Normal 18 2 4 2 2 4 4 2 2 2" xfId="2487"/>
    <cellStyle name="Normal 18 2 4 2 2 4 4 2 3" xfId="2488"/>
    <cellStyle name="Normal 18 2 4 2 2 4 4 3" xfId="2489"/>
    <cellStyle name="Normal 18 2 4 2 2 4 4 3 2" xfId="2490"/>
    <cellStyle name="Normal 18 2 4 2 2 4 4 4" xfId="2491"/>
    <cellStyle name="Normal 18 2 4 2 2 4 5" xfId="2492"/>
    <cellStyle name="Normal 18 2 4 2 2 4 5 2" xfId="2493"/>
    <cellStyle name="Normal 18 2 4 2 2 4 5 2 2" xfId="2494"/>
    <cellStyle name="Normal 18 2 4 2 2 4 5 3" xfId="2495"/>
    <cellStyle name="Normal 18 2 4 2 2 4 6" xfId="2496"/>
    <cellStyle name="Normal 18 2 4 2 2 4 6 2" xfId="2497"/>
    <cellStyle name="Normal 18 2 4 2 2 4 7" xfId="2498"/>
    <cellStyle name="Normal 18 2 4 2 2 5" xfId="2499"/>
    <cellStyle name="Normal 18 2 4 2 2 5 2" xfId="2500"/>
    <cellStyle name="Normal 18 2 4 2 2 5 2 2" xfId="2501"/>
    <cellStyle name="Normal 18 2 4 2 2 5 2 2 2" xfId="2502"/>
    <cellStyle name="Normal 18 2 4 2 2 5 2 2 2 2" xfId="2503"/>
    <cellStyle name="Normal 18 2 4 2 2 5 2 2 2 2 2" xfId="2504"/>
    <cellStyle name="Normal 18 2 4 2 2 5 2 2 2 2 2 2" xfId="2505"/>
    <cellStyle name="Normal 18 2 4 2 2 5 2 2 2 2 3" xfId="2506"/>
    <cellStyle name="Normal 18 2 4 2 2 5 2 2 2 3" xfId="2507"/>
    <cellStyle name="Normal 18 2 4 2 2 5 2 2 2 3 2" xfId="2508"/>
    <cellStyle name="Normal 18 2 4 2 2 5 2 2 2 4" xfId="2509"/>
    <cellStyle name="Normal 18 2 4 2 2 5 2 2 3" xfId="2510"/>
    <cellStyle name="Normal 18 2 4 2 2 5 2 2 3 2" xfId="2511"/>
    <cellStyle name="Normal 18 2 4 2 2 5 2 2 3 2 2" xfId="2512"/>
    <cellStyle name="Normal 18 2 4 2 2 5 2 2 3 3" xfId="2513"/>
    <cellStyle name="Normal 18 2 4 2 2 5 2 2 4" xfId="2514"/>
    <cellStyle name="Normal 18 2 4 2 2 5 2 2 4 2" xfId="2515"/>
    <cellStyle name="Normal 18 2 4 2 2 5 2 2 5" xfId="2516"/>
    <cellStyle name="Normal 18 2 4 2 2 5 2 3" xfId="2517"/>
    <cellStyle name="Normal 18 2 4 2 2 5 2 3 2" xfId="2518"/>
    <cellStyle name="Normal 18 2 4 2 2 5 2 3 2 2" xfId="2519"/>
    <cellStyle name="Normal 18 2 4 2 2 5 2 3 2 2 2" xfId="2520"/>
    <cellStyle name="Normal 18 2 4 2 2 5 2 3 2 3" xfId="2521"/>
    <cellStyle name="Normal 18 2 4 2 2 5 2 3 3" xfId="2522"/>
    <cellStyle name="Normal 18 2 4 2 2 5 2 3 3 2" xfId="2523"/>
    <cellStyle name="Normal 18 2 4 2 2 5 2 3 4" xfId="2524"/>
    <cellStyle name="Normal 18 2 4 2 2 5 2 4" xfId="2525"/>
    <cellStyle name="Normal 18 2 4 2 2 5 2 4 2" xfId="2526"/>
    <cellStyle name="Normal 18 2 4 2 2 5 2 4 2 2" xfId="2527"/>
    <cellStyle name="Normal 18 2 4 2 2 5 2 4 3" xfId="2528"/>
    <cellStyle name="Normal 18 2 4 2 2 5 2 5" xfId="2529"/>
    <cellStyle name="Normal 18 2 4 2 2 5 2 5 2" xfId="2530"/>
    <cellStyle name="Normal 18 2 4 2 2 5 2 6" xfId="2531"/>
    <cellStyle name="Normal 18 2 4 2 2 5 3" xfId="2532"/>
    <cellStyle name="Normal 18 2 4 2 2 5 3 2" xfId="2533"/>
    <cellStyle name="Normal 18 2 4 2 2 5 3 2 2" xfId="2534"/>
    <cellStyle name="Normal 18 2 4 2 2 5 3 2 2 2" xfId="2535"/>
    <cellStyle name="Normal 18 2 4 2 2 5 3 2 2 2 2" xfId="2536"/>
    <cellStyle name="Normal 18 2 4 2 2 5 3 2 2 2 2 2" xfId="2537"/>
    <cellStyle name="Normal 18 2 4 2 2 5 3 2 2 2 3" xfId="2538"/>
    <cellStyle name="Normal 18 2 4 2 2 5 3 2 2 3" xfId="2539"/>
    <cellStyle name="Normal 18 2 4 2 2 5 3 2 2 3 2" xfId="2540"/>
    <cellStyle name="Normal 18 2 4 2 2 5 3 2 2 4" xfId="2541"/>
    <cellStyle name="Normal 18 2 4 2 2 5 3 2 3" xfId="2542"/>
    <cellStyle name="Normal 18 2 4 2 2 5 3 2 3 2" xfId="2543"/>
    <cellStyle name="Normal 18 2 4 2 2 5 3 2 3 2 2" xfId="2544"/>
    <cellStyle name="Normal 18 2 4 2 2 5 3 2 3 3" xfId="2545"/>
    <cellStyle name="Normal 18 2 4 2 2 5 3 2 4" xfId="2546"/>
    <cellStyle name="Normal 18 2 4 2 2 5 3 2 4 2" xfId="2547"/>
    <cellStyle name="Normal 18 2 4 2 2 5 3 2 4 2 2" xfId="2548"/>
    <cellStyle name="Normal 18 2 4 2 2 5 3 2 4 3" xfId="2549"/>
    <cellStyle name="Normal 18 2 4 2 2 5 3 2 4 4" xfId="11733"/>
    <cellStyle name="Normal 18 2 4 2 2 5 3 2 5" xfId="2550"/>
    <cellStyle name="Normal 18 2 4 2 2 5 3 2 5 2" xfId="2551"/>
    <cellStyle name="Normal 18 2 4 2 2 5 3 2 6" xfId="2552"/>
    <cellStyle name="Normal 18 2 4 2 2 5 3 3" xfId="2553"/>
    <cellStyle name="Normal 18 2 4 2 2 5 3 3 2" xfId="2554"/>
    <cellStyle name="Normal 18 2 4 2 2 5 3 3 2 2" xfId="2555"/>
    <cellStyle name="Normal 18 2 4 2 2 5 3 3 2 2 2" xfId="2556"/>
    <cellStyle name="Normal 18 2 4 2 2 5 3 3 2 3" xfId="2557"/>
    <cellStyle name="Normal 18 2 4 2 2 5 3 3 3" xfId="2558"/>
    <cellStyle name="Normal 18 2 4 2 2 5 3 3 3 2" xfId="2559"/>
    <cellStyle name="Normal 18 2 4 2 2 5 3 3 3 2 2" xfId="2560"/>
    <cellStyle name="Normal 18 2 4 2 2 5 3 3 3 3" xfId="2561"/>
    <cellStyle name="Normal 18 2 4 2 2 5 3 3 4" xfId="2562"/>
    <cellStyle name="Normal 18 2 4 2 2 5 3 3 4 2" xfId="2563"/>
    <cellStyle name="Normal 18 2 4 2 2 5 3 3 5" xfId="2564"/>
    <cellStyle name="Normal 18 2 4 2 2 5 3 4" xfId="2565"/>
    <cellStyle name="Normal 18 2 4 2 2 5 3 4 2" xfId="2566"/>
    <cellStyle name="Normal 18 2 4 2 2 5 3 4 2 2" xfId="2567"/>
    <cellStyle name="Normal 18 2 4 2 2 5 3 4 2 2 2" xfId="2568"/>
    <cellStyle name="Normal 18 2 4 2 2 5 3 4 2 3" xfId="2569"/>
    <cellStyle name="Normal 18 2 4 2 2 5 3 4 3" xfId="2570"/>
    <cellStyle name="Normal 18 2 4 2 2 5 3 4 3 2" xfId="2571"/>
    <cellStyle name="Normal 18 2 4 2 2 5 3 4 4" xfId="2572"/>
    <cellStyle name="Normal 18 2 4 2 2 5 3 5" xfId="2573"/>
    <cellStyle name="Normal 18 2 4 2 2 5 3 5 2" xfId="2574"/>
    <cellStyle name="Normal 18 2 4 2 2 5 3 5 2 2" xfId="2575"/>
    <cellStyle name="Normal 18 2 4 2 2 5 3 5 3" xfId="2576"/>
    <cellStyle name="Normal 18 2 4 2 2 5 3 6" xfId="2577"/>
    <cellStyle name="Normal 18 2 4 2 2 5 3 6 2" xfId="2578"/>
    <cellStyle name="Normal 18 2 4 2 2 5 3 7" xfId="2579"/>
    <cellStyle name="Normal 18 2 4 2 2 5 4" xfId="2580"/>
    <cellStyle name="Normal 18 2 4 2 2 5 4 2" xfId="2581"/>
    <cellStyle name="Normal 18 2 4 2 2 5 4 2 2" xfId="2582"/>
    <cellStyle name="Normal 18 2 4 2 2 5 4 2 2 2" xfId="2583"/>
    <cellStyle name="Normal 18 2 4 2 2 5 4 2 2 2 2" xfId="2584"/>
    <cellStyle name="Normal 18 2 4 2 2 5 4 2 2 3" xfId="2585"/>
    <cellStyle name="Normal 18 2 4 2 2 5 4 2 3" xfId="2586"/>
    <cellStyle name="Normal 18 2 4 2 2 5 4 2 3 2" xfId="2587"/>
    <cellStyle name="Normal 18 2 4 2 2 5 4 2 4" xfId="2588"/>
    <cellStyle name="Normal 18 2 4 2 2 5 4 3" xfId="2589"/>
    <cellStyle name="Normal 18 2 4 2 2 5 4 3 2" xfId="2590"/>
    <cellStyle name="Normal 18 2 4 2 2 5 4 3 2 2" xfId="2591"/>
    <cellStyle name="Normal 18 2 4 2 2 5 4 3 3" xfId="2592"/>
    <cellStyle name="Normal 18 2 4 2 2 5 4 4" xfId="2593"/>
    <cellStyle name="Normal 18 2 4 2 2 5 4 4 2" xfId="2594"/>
    <cellStyle name="Normal 18 2 4 2 2 5 4 5" xfId="2595"/>
    <cellStyle name="Normal 18 2 4 2 2 5 5" xfId="2596"/>
    <cellStyle name="Normal 18 2 4 2 2 5 5 2" xfId="2597"/>
    <cellStyle name="Normal 18 2 4 2 2 5 5 2 2" xfId="2598"/>
    <cellStyle name="Normal 18 2 4 2 2 5 5 2 2 2" xfId="2599"/>
    <cellStyle name="Normal 18 2 4 2 2 5 5 2 3" xfId="2600"/>
    <cellStyle name="Normal 18 2 4 2 2 5 5 3" xfId="2601"/>
    <cellStyle name="Normal 18 2 4 2 2 5 5 3 2" xfId="2602"/>
    <cellStyle name="Normal 18 2 4 2 2 5 5 4" xfId="2603"/>
    <cellStyle name="Normal 18 2 4 2 2 5 6" xfId="2604"/>
    <cellStyle name="Normal 18 2 4 2 2 5 6 2" xfId="2605"/>
    <cellStyle name="Normal 18 2 4 2 2 5 6 2 2" xfId="2606"/>
    <cellStyle name="Normal 18 2 4 2 2 5 6 2 2 2" xfId="2607"/>
    <cellStyle name="Normal 18 2 4 2 2 5 6 2 3" xfId="2608"/>
    <cellStyle name="Normal 18 2 4 2 2 5 6 3" xfId="2609"/>
    <cellStyle name="Normal 18 2 4 2 2 5 6 3 2" xfId="2610"/>
    <cellStyle name="Normal 18 2 4 2 2 5 6 4" xfId="2611"/>
    <cellStyle name="Normal 18 2 4 2 2 5 7" xfId="2612"/>
    <cellStyle name="Normal 18 2 4 2 2 5 7 2" xfId="2613"/>
    <cellStyle name="Normal 18 2 4 2 2 5 7 2 2" xfId="2614"/>
    <cellStyle name="Normal 18 2 4 2 2 5 7 3" xfId="2615"/>
    <cellStyle name="Normal 18 2 4 2 2 5 8" xfId="2616"/>
    <cellStyle name="Normal 18 2 4 2 2 5 8 2" xfId="2617"/>
    <cellStyle name="Normal 18 2 4 2 2 5 9" xfId="2618"/>
    <cellStyle name="Normal 18 2 4 2 2 6" xfId="2619"/>
    <cellStyle name="Normal 18 2 4 2 2 6 2" xfId="2620"/>
    <cellStyle name="Normal 18 2 4 2 2 6 2 2" xfId="2621"/>
    <cellStyle name="Normal 18 2 4 2 2 6 2 2 2" xfId="2622"/>
    <cellStyle name="Normal 18 2 4 2 2 6 2 2 2 2" xfId="2623"/>
    <cellStyle name="Normal 18 2 4 2 2 6 2 2 3" xfId="2624"/>
    <cellStyle name="Normal 18 2 4 2 2 6 2 3" xfId="2625"/>
    <cellStyle name="Normal 18 2 4 2 2 6 2 3 2" xfId="2626"/>
    <cellStyle name="Normal 18 2 4 2 2 6 2 4" xfId="2627"/>
    <cellStyle name="Normal 18 2 4 2 2 6 3" xfId="2628"/>
    <cellStyle name="Normal 18 2 4 2 2 6 3 2" xfId="2629"/>
    <cellStyle name="Normal 18 2 4 2 2 6 3 2 2" xfId="2630"/>
    <cellStyle name="Normal 18 2 4 2 2 6 3 3" xfId="2631"/>
    <cellStyle name="Normal 18 2 4 2 2 6 4" xfId="2632"/>
    <cellStyle name="Normal 18 2 4 2 2 6 4 2" xfId="2633"/>
    <cellStyle name="Normal 18 2 4 2 2 6 5" xfId="2634"/>
    <cellStyle name="Normal 18 2 4 2 2 7" xfId="2635"/>
    <cellStyle name="Normal 18 2 4 2 2 7 2" xfId="2636"/>
    <cellStyle name="Normal 18 2 4 2 2 7 2 2" xfId="2637"/>
    <cellStyle name="Normal 18 2 4 2 2 7 2 2 2" xfId="2638"/>
    <cellStyle name="Normal 18 2 4 2 2 7 2 3" xfId="2639"/>
    <cellStyle name="Normal 18 2 4 2 2 7 3" xfId="2640"/>
    <cellStyle name="Normal 18 2 4 2 2 7 3 2" xfId="2641"/>
    <cellStyle name="Normal 18 2 4 2 2 7 4" xfId="2642"/>
    <cellStyle name="Normal 18 2 4 2 2 8" xfId="2643"/>
    <cellStyle name="Normal 18 2 4 2 2 8 2" xfId="2644"/>
    <cellStyle name="Normal 18 2 4 2 2 8 2 2" xfId="2645"/>
    <cellStyle name="Normal 18 2 4 2 2 8 2 2 2" xfId="2646"/>
    <cellStyle name="Normal 18 2 4 2 2 8 2 3" xfId="2647"/>
    <cellStyle name="Normal 18 2 4 2 2 8 3" xfId="2648"/>
    <cellStyle name="Normal 18 2 4 2 2 8 3 2" xfId="2649"/>
    <cellStyle name="Normal 18 2 4 2 2 8 4" xfId="2650"/>
    <cellStyle name="Normal 18 2 4 2 2 9" xfId="2651"/>
    <cellStyle name="Normal 18 2 4 2 2 9 2" xfId="2652"/>
    <cellStyle name="Normal 18 2 4 2 2 9 2 2" xfId="2653"/>
    <cellStyle name="Normal 18 2 4 2 2 9 3" xfId="2654"/>
    <cellStyle name="Normal 18 2 4 2 3" xfId="2655"/>
    <cellStyle name="Normal 18 2 4 2 3 2" xfId="2656"/>
    <cellStyle name="Normal 18 2 4 2 3 2 2" xfId="2657"/>
    <cellStyle name="Normal 18 2 4 2 3 2 2 2" xfId="2658"/>
    <cellStyle name="Normal 18 2 4 2 3 2 2 2 2" xfId="2659"/>
    <cellStyle name="Normal 18 2 4 2 3 2 2 2 2 2" xfId="2660"/>
    <cellStyle name="Normal 18 2 4 2 3 2 2 2 3" xfId="2661"/>
    <cellStyle name="Normal 18 2 4 2 3 2 2 3" xfId="2662"/>
    <cellStyle name="Normal 18 2 4 2 3 2 2 3 2" xfId="2663"/>
    <cellStyle name="Normal 18 2 4 2 3 2 2 4" xfId="2664"/>
    <cellStyle name="Normal 18 2 4 2 3 2 3" xfId="2665"/>
    <cellStyle name="Normal 18 2 4 2 3 2 3 2" xfId="2666"/>
    <cellStyle name="Normal 18 2 4 2 3 2 3 2 2" xfId="2667"/>
    <cellStyle name="Normal 18 2 4 2 3 2 3 3" xfId="2668"/>
    <cellStyle name="Normal 18 2 4 2 3 2 4" xfId="2669"/>
    <cellStyle name="Normal 18 2 4 2 3 2 4 2" xfId="2670"/>
    <cellStyle name="Normal 18 2 4 2 3 2 5" xfId="2671"/>
    <cellStyle name="Normal 18 2 4 2 3 3" xfId="2672"/>
    <cellStyle name="Normal 18 2 4 2 3 3 2" xfId="2673"/>
    <cellStyle name="Normal 18 2 4 2 3 3 2 2" xfId="2674"/>
    <cellStyle name="Normal 18 2 4 2 3 3 2 2 2" xfId="2675"/>
    <cellStyle name="Normal 18 2 4 2 3 3 2 3" xfId="2676"/>
    <cellStyle name="Normal 18 2 4 2 3 3 3" xfId="2677"/>
    <cellStyle name="Normal 18 2 4 2 3 3 3 2" xfId="2678"/>
    <cellStyle name="Normal 18 2 4 2 3 3 4" xfId="2679"/>
    <cellStyle name="Normal 18 2 4 2 3 4" xfId="2680"/>
    <cellStyle name="Normal 18 2 4 2 3 4 2" xfId="2681"/>
    <cellStyle name="Normal 18 2 4 2 3 4 2 2" xfId="2682"/>
    <cellStyle name="Normal 18 2 4 2 3 4 2 2 2" xfId="2683"/>
    <cellStyle name="Normal 18 2 4 2 3 4 2 3" xfId="2684"/>
    <cellStyle name="Normal 18 2 4 2 3 4 3" xfId="2685"/>
    <cellStyle name="Normal 18 2 4 2 3 4 3 2" xfId="2686"/>
    <cellStyle name="Normal 18 2 4 2 3 4 4" xfId="2687"/>
    <cellStyle name="Normal 18 2 4 2 3 5" xfId="2688"/>
    <cellStyle name="Normal 18 2 4 2 3 5 2" xfId="2689"/>
    <cellStyle name="Normal 18 2 4 2 3 5 2 2" xfId="2690"/>
    <cellStyle name="Normal 18 2 4 2 3 5 3" xfId="2691"/>
    <cellStyle name="Normal 18 2 4 2 3 6" xfId="2692"/>
    <cellStyle name="Normal 18 2 4 2 3 6 2" xfId="2693"/>
    <cellStyle name="Normal 18 2 4 2 3 7" xfId="2694"/>
    <cellStyle name="Normal 18 2 4 2 4" xfId="2695"/>
    <cellStyle name="Normal 18 2 4 2 4 2" xfId="2696"/>
    <cellStyle name="Normal 18 2 4 2 4 2 2" xfId="2697"/>
    <cellStyle name="Normal 18 2 4 2 4 2 2 2" xfId="2698"/>
    <cellStyle name="Normal 18 2 4 2 4 2 2 2 2" xfId="2699"/>
    <cellStyle name="Normal 18 2 4 2 4 2 2 3" xfId="2700"/>
    <cellStyle name="Normal 18 2 4 2 4 2 3" xfId="2701"/>
    <cellStyle name="Normal 18 2 4 2 4 2 3 2" xfId="2702"/>
    <cellStyle name="Normal 18 2 4 2 4 2 4" xfId="2703"/>
    <cellStyle name="Normal 18 2 4 2 4 3" xfId="2704"/>
    <cellStyle name="Normal 18 2 4 2 4 3 2" xfId="2705"/>
    <cellStyle name="Normal 18 2 4 2 4 3 2 2" xfId="2706"/>
    <cellStyle name="Normal 18 2 4 2 4 3 3" xfId="2707"/>
    <cellStyle name="Normal 18 2 4 2 4 4" xfId="2708"/>
    <cellStyle name="Normal 18 2 4 2 4 4 2" xfId="2709"/>
    <cellStyle name="Normal 18 2 4 2 4 5" xfId="2710"/>
    <cellStyle name="Normal 18 2 4 2 5" xfId="2711"/>
    <cellStyle name="Normal 18 2 4 2 5 2" xfId="2712"/>
    <cellStyle name="Normal 18 2 4 2 5 2 2" xfId="2713"/>
    <cellStyle name="Normal 18 2 4 2 5 2 2 2" xfId="2714"/>
    <cellStyle name="Normal 18 2 4 2 5 2 3" xfId="2715"/>
    <cellStyle name="Normal 18 2 4 2 5 3" xfId="2716"/>
    <cellStyle name="Normal 18 2 4 2 5 3 2" xfId="2717"/>
    <cellStyle name="Normal 18 2 4 2 5 4" xfId="2718"/>
    <cellStyle name="Normal 18 2 4 2 6" xfId="2719"/>
    <cellStyle name="Normal 18 2 4 2 6 2" xfId="2720"/>
    <cellStyle name="Normal 18 2 4 2 6 2 2" xfId="2721"/>
    <cellStyle name="Normal 18 2 4 2 6 2 2 2" xfId="2722"/>
    <cellStyle name="Normal 18 2 4 2 6 2 3" xfId="2723"/>
    <cellStyle name="Normal 18 2 4 2 6 3" xfId="2724"/>
    <cellStyle name="Normal 18 2 4 2 6 3 2" xfId="2725"/>
    <cellStyle name="Normal 18 2 4 2 6 4" xfId="2726"/>
    <cellStyle name="Normal 18 2 4 2 7" xfId="2727"/>
    <cellStyle name="Normal 18 2 4 2 7 2" xfId="2728"/>
    <cellStyle name="Normal 18 2 4 2 7 2 2" xfId="2729"/>
    <cellStyle name="Normal 18 2 4 2 7 3" xfId="2730"/>
    <cellStyle name="Normal 18 2 4 2 8" xfId="2731"/>
    <cellStyle name="Normal 18 2 4 2 8 2" xfId="2732"/>
    <cellStyle name="Normal 18 2 4 2 9" xfId="2733"/>
    <cellStyle name="Normal 18 2 4 3" xfId="2734"/>
    <cellStyle name="Normal 18 2 4 3 10" xfId="2735"/>
    <cellStyle name="Normal 18 2 4 3 2" xfId="2736"/>
    <cellStyle name="Normal 18 2 4 3 2 2" xfId="2737"/>
    <cellStyle name="Normal 18 2 4 3 2 2 10" xfId="2738"/>
    <cellStyle name="Normal 18 2 4 3 2 2 2" xfId="2739"/>
    <cellStyle name="Normal 18 2 4 3 2 2 2 2" xfId="2740"/>
    <cellStyle name="Normal 18 2 4 3 2 2 2 2 2" xfId="2741"/>
    <cellStyle name="Normal 18 2 4 3 2 2 2 2 2 2" xfId="2742"/>
    <cellStyle name="Normal 18 2 4 3 2 2 2 2 2 2 2" xfId="2743"/>
    <cellStyle name="Normal 18 2 4 3 2 2 2 2 2 2 2 2" xfId="2744"/>
    <cellStyle name="Normal 18 2 4 3 2 2 2 2 2 2 2 2 2" xfId="2745"/>
    <cellStyle name="Normal 18 2 4 3 2 2 2 2 2 2 2 3" xfId="2746"/>
    <cellStyle name="Normal 18 2 4 3 2 2 2 2 2 2 3" xfId="2747"/>
    <cellStyle name="Normal 18 2 4 3 2 2 2 2 2 2 3 2" xfId="2748"/>
    <cellStyle name="Normal 18 2 4 3 2 2 2 2 2 2 4" xfId="2749"/>
    <cellStyle name="Normal 18 2 4 3 2 2 2 2 2 3" xfId="2750"/>
    <cellStyle name="Normal 18 2 4 3 2 2 2 2 2 3 2" xfId="2751"/>
    <cellStyle name="Normal 18 2 4 3 2 2 2 2 2 3 2 2" xfId="2752"/>
    <cellStyle name="Normal 18 2 4 3 2 2 2 2 2 3 3" xfId="2753"/>
    <cellStyle name="Normal 18 2 4 3 2 2 2 2 2 4" xfId="2754"/>
    <cellStyle name="Normal 18 2 4 3 2 2 2 2 2 4 2" xfId="2755"/>
    <cellStyle name="Normal 18 2 4 3 2 2 2 2 2 5" xfId="2756"/>
    <cellStyle name="Normal 18 2 4 3 2 2 2 2 3" xfId="2757"/>
    <cellStyle name="Normal 18 2 4 3 2 2 2 2 3 2" xfId="2758"/>
    <cellStyle name="Normal 18 2 4 3 2 2 2 2 3 2 2" xfId="2759"/>
    <cellStyle name="Normal 18 2 4 3 2 2 2 2 3 2 2 2" xfId="2760"/>
    <cellStyle name="Normal 18 2 4 3 2 2 2 2 3 2 3" xfId="2761"/>
    <cellStyle name="Normal 18 2 4 3 2 2 2 2 3 3" xfId="2762"/>
    <cellStyle name="Normal 18 2 4 3 2 2 2 2 3 3 2" xfId="2763"/>
    <cellStyle name="Normal 18 2 4 3 2 2 2 2 3 4" xfId="2764"/>
    <cellStyle name="Normal 18 2 4 3 2 2 2 2 4" xfId="2765"/>
    <cellStyle name="Normal 18 2 4 3 2 2 2 2 4 2" xfId="2766"/>
    <cellStyle name="Normal 18 2 4 3 2 2 2 2 4 2 2" xfId="2767"/>
    <cellStyle name="Normal 18 2 4 3 2 2 2 2 4 2 2 2" xfId="2768"/>
    <cellStyle name="Normal 18 2 4 3 2 2 2 2 4 2 3" xfId="2769"/>
    <cellStyle name="Normal 18 2 4 3 2 2 2 2 4 3" xfId="2770"/>
    <cellStyle name="Normal 18 2 4 3 2 2 2 2 4 3 2" xfId="2771"/>
    <cellStyle name="Normal 18 2 4 3 2 2 2 2 4 4" xfId="2772"/>
    <cellStyle name="Normal 18 2 4 3 2 2 2 2 5" xfId="2773"/>
    <cellStyle name="Normal 18 2 4 3 2 2 2 2 5 2" xfId="2774"/>
    <cellStyle name="Normal 18 2 4 3 2 2 2 2 5 2 2" xfId="2775"/>
    <cellStyle name="Normal 18 2 4 3 2 2 2 2 5 3" xfId="2776"/>
    <cellStyle name="Normal 18 2 4 3 2 2 2 2 6" xfId="2777"/>
    <cellStyle name="Normal 18 2 4 3 2 2 2 2 6 2" xfId="2778"/>
    <cellStyle name="Normal 18 2 4 3 2 2 2 2 7" xfId="2779"/>
    <cellStyle name="Normal 18 2 4 3 2 2 2 3" xfId="2780"/>
    <cellStyle name="Normal 18 2 4 3 2 2 2 3 2" xfId="2781"/>
    <cellStyle name="Normal 18 2 4 3 2 2 2 3 2 2" xfId="2782"/>
    <cellStyle name="Normal 18 2 4 3 2 2 2 3 2 2 2" xfId="2783"/>
    <cellStyle name="Normal 18 2 4 3 2 2 2 3 2 2 2 2" xfId="2784"/>
    <cellStyle name="Normal 18 2 4 3 2 2 2 3 2 2 3" xfId="2785"/>
    <cellStyle name="Normal 18 2 4 3 2 2 2 3 2 3" xfId="2786"/>
    <cellStyle name="Normal 18 2 4 3 2 2 2 3 2 3 2" xfId="2787"/>
    <cellStyle name="Normal 18 2 4 3 2 2 2 3 2 4" xfId="2788"/>
    <cellStyle name="Normal 18 2 4 3 2 2 2 3 3" xfId="2789"/>
    <cellStyle name="Normal 18 2 4 3 2 2 2 3 3 2" xfId="2790"/>
    <cellStyle name="Normal 18 2 4 3 2 2 2 3 3 2 2" xfId="2791"/>
    <cellStyle name="Normal 18 2 4 3 2 2 2 3 3 3" xfId="2792"/>
    <cellStyle name="Normal 18 2 4 3 2 2 2 3 4" xfId="2793"/>
    <cellStyle name="Normal 18 2 4 3 2 2 2 3 4 2" xfId="2794"/>
    <cellStyle name="Normal 18 2 4 3 2 2 2 3 5" xfId="2795"/>
    <cellStyle name="Normal 18 2 4 3 2 2 2 4" xfId="2796"/>
    <cellStyle name="Normal 18 2 4 3 2 2 2 4 2" xfId="2797"/>
    <cellStyle name="Normal 18 2 4 3 2 2 2 4 2 2" xfId="2798"/>
    <cellStyle name="Normal 18 2 4 3 2 2 2 4 2 2 2" xfId="2799"/>
    <cellStyle name="Normal 18 2 4 3 2 2 2 4 2 3" xfId="2800"/>
    <cellStyle name="Normal 18 2 4 3 2 2 2 4 3" xfId="2801"/>
    <cellStyle name="Normal 18 2 4 3 2 2 2 4 3 2" xfId="2802"/>
    <cellStyle name="Normal 18 2 4 3 2 2 2 4 4" xfId="2803"/>
    <cellStyle name="Normal 18 2 4 3 2 2 2 5" xfId="2804"/>
    <cellStyle name="Normal 18 2 4 3 2 2 2 5 2" xfId="2805"/>
    <cellStyle name="Normal 18 2 4 3 2 2 2 5 2 2" xfId="2806"/>
    <cellStyle name="Normal 18 2 4 3 2 2 2 5 2 2 2" xfId="2807"/>
    <cellStyle name="Normal 18 2 4 3 2 2 2 5 2 3" xfId="2808"/>
    <cellStyle name="Normal 18 2 4 3 2 2 2 5 3" xfId="2809"/>
    <cellStyle name="Normal 18 2 4 3 2 2 2 5 3 2" xfId="2810"/>
    <cellStyle name="Normal 18 2 4 3 2 2 2 5 4" xfId="2811"/>
    <cellStyle name="Normal 18 2 4 3 2 2 2 6" xfId="2812"/>
    <cellStyle name="Normal 18 2 4 3 2 2 2 6 2" xfId="2813"/>
    <cellStyle name="Normal 18 2 4 3 2 2 2 6 2 2" xfId="2814"/>
    <cellStyle name="Normal 18 2 4 3 2 2 2 6 3" xfId="2815"/>
    <cellStyle name="Normal 18 2 4 3 2 2 2 7" xfId="2816"/>
    <cellStyle name="Normal 18 2 4 3 2 2 2 7 2" xfId="2817"/>
    <cellStyle name="Normal 18 2 4 3 2 2 2 8" xfId="2818"/>
    <cellStyle name="Normal 18 2 4 3 2 2 3" xfId="2819"/>
    <cellStyle name="Normal 18 2 4 3 2 2 3 2" xfId="2820"/>
    <cellStyle name="Normal 18 2 4 3 2 2 3 2 2" xfId="2821"/>
    <cellStyle name="Normal 18 2 4 3 2 2 3 2 2 2" xfId="2822"/>
    <cellStyle name="Normal 18 2 4 3 2 2 3 2 2 2 2" xfId="2823"/>
    <cellStyle name="Normal 18 2 4 3 2 2 3 2 2 2 2 2" xfId="2824"/>
    <cellStyle name="Normal 18 2 4 3 2 2 3 2 2 2 3" xfId="2825"/>
    <cellStyle name="Normal 18 2 4 3 2 2 3 2 2 3" xfId="2826"/>
    <cellStyle name="Normal 18 2 4 3 2 2 3 2 2 3 2" xfId="2827"/>
    <cellStyle name="Normal 18 2 4 3 2 2 3 2 2 4" xfId="2828"/>
    <cellStyle name="Normal 18 2 4 3 2 2 3 2 3" xfId="2829"/>
    <cellStyle name="Normal 18 2 4 3 2 2 3 2 3 2" xfId="2830"/>
    <cellStyle name="Normal 18 2 4 3 2 2 3 2 3 2 2" xfId="2831"/>
    <cellStyle name="Normal 18 2 4 3 2 2 3 2 3 3" xfId="2832"/>
    <cellStyle name="Normal 18 2 4 3 2 2 3 2 4" xfId="2833"/>
    <cellStyle name="Normal 18 2 4 3 2 2 3 2 4 2" xfId="2834"/>
    <cellStyle name="Normal 18 2 4 3 2 2 3 2 5" xfId="2835"/>
    <cellStyle name="Normal 18 2 4 3 2 2 3 3" xfId="2836"/>
    <cellStyle name="Normal 18 2 4 3 2 2 3 3 2" xfId="2837"/>
    <cellStyle name="Normal 18 2 4 3 2 2 3 3 2 2" xfId="2838"/>
    <cellStyle name="Normal 18 2 4 3 2 2 3 3 2 2 2" xfId="2839"/>
    <cellStyle name="Normal 18 2 4 3 2 2 3 3 2 3" xfId="2840"/>
    <cellStyle name="Normal 18 2 4 3 2 2 3 3 3" xfId="2841"/>
    <cellStyle name="Normal 18 2 4 3 2 2 3 3 3 2" xfId="2842"/>
    <cellStyle name="Normal 18 2 4 3 2 2 3 3 4" xfId="2843"/>
    <cellStyle name="Normal 18 2 4 3 2 2 3 4" xfId="2844"/>
    <cellStyle name="Normal 18 2 4 3 2 2 3 4 2" xfId="2845"/>
    <cellStyle name="Normal 18 2 4 3 2 2 3 4 2 2" xfId="2846"/>
    <cellStyle name="Normal 18 2 4 3 2 2 3 4 2 2 2" xfId="2847"/>
    <cellStyle name="Normal 18 2 4 3 2 2 3 4 2 3" xfId="2848"/>
    <cellStyle name="Normal 18 2 4 3 2 2 3 4 3" xfId="2849"/>
    <cellStyle name="Normal 18 2 4 3 2 2 3 4 3 2" xfId="2850"/>
    <cellStyle name="Normal 18 2 4 3 2 2 3 4 4" xfId="2851"/>
    <cellStyle name="Normal 18 2 4 3 2 2 3 5" xfId="2852"/>
    <cellStyle name="Normal 18 2 4 3 2 2 3 5 2" xfId="2853"/>
    <cellStyle name="Normal 18 2 4 3 2 2 3 5 2 2" xfId="2854"/>
    <cellStyle name="Normal 18 2 4 3 2 2 3 5 3" xfId="2855"/>
    <cellStyle name="Normal 18 2 4 3 2 2 3 6" xfId="2856"/>
    <cellStyle name="Normal 18 2 4 3 2 2 3 6 2" xfId="2857"/>
    <cellStyle name="Normal 18 2 4 3 2 2 3 7" xfId="2858"/>
    <cellStyle name="Normal 18 2 4 3 2 2 4" xfId="2859"/>
    <cellStyle name="Normal 18 2 4 3 2 2 4 2" xfId="2860"/>
    <cellStyle name="Normal 18 2 4 3 2 2 4 2 2" xfId="2861"/>
    <cellStyle name="Normal 18 2 4 3 2 2 4 2 2 2" xfId="2862"/>
    <cellStyle name="Normal 18 2 4 3 2 2 4 2 2 2 2" xfId="2863"/>
    <cellStyle name="Normal 18 2 4 3 2 2 4 2 2 2 2 2" xfId="2864"/>
    <cellStyle name="Normal 18 2 4 3 2 2 4 2 2 2 2 2 2" xfId="2865"/>
    <cellStyle name="Normal 18 2 4 3 2 2 4 2 2 2 2 3" xfId="2866"/>
    <cellStyle name="Normal 18 2 4 3 2 2 4 2 2 2 3" xfId="2867"/>
    <cellStyle name="Normal 18 2 4 3 2 2 4 2 2 2 3 2" xfId="2868"/>
    <cellStyle name="Normal 18 2 4 3 2 2 4 2 2 2 4" xfId="2869"/>
    <cellStyle name="Normal 18 2 4 3 2 2 4 2 2 3" xfId="2870"/>
    <cellStyle name="Normal 18 2 4 3 2 2 4 2 2 3 2" xfId="2871"/>
    <cellStyle name="Normal 18 2 4 3 2 2 4 2 2 3 2 2" xfId="2872"/>
    <cellStyle name="Normal 18 2 4 3 2 2 4 2 2 3 3" xfId="2873"/>
    <cellStyle name="Normal 18 2 4 3 2 2 4 2 2 4" xfId="2874"/>
    <cellStyle name="Normal 18 2 4 3 2 2 4 2 2 4 2" xfId="2875"/>
    <cellStyle name="Normal 18 2 4 3 2 2 4 2 2 4 2 2" xfId="2876"/>
    <cellStyle name="Normal 18 2 4 3 2 2 4 2 2 4 3" xfId="2877"/>
    <cellStyle name="Normal 18 2 4 3 2 2 4 2 2 5" xfId="2878"/>
    <cellStyle name="Normal 18 2 4 3 2 2 4 2 2 5 2" xfId="2879"/>
    <cellStyle name="Normal 18 2 4 3 2 2 4 2 2 6" xfId="2880"/>
    <cellStyle name="Normal 18 2 4 3 2 2 4 2 3" xfId="2881"/>
    <cellStyle name="Normal 18 2 4 3 2 2 4 2 3 2" xfId="2882"/>
    <cellStyle name="Normal 18 2 4 3 2 2 4 2 3 2 2" xfId="2883"/>
    <cellStyle name="Normal 18 2 4 3 2 2 4 2 3 2 2 2" xfId="2884"/>
    <cellStyle name="Normal 18 2 4 3 2 2 4 2 3 2 3" xfId="2885"/>
    <cellStyle name="Normal 18 2 4 3 2 2 4 2 3 3" xfId="2886"/>
    <cellStyle name="Normal 18 2 4 3 2 2 4 2 3 3 2" xfId="2887"/>
    <cellStyle name="Normal 18 2 4 3 2 2 4 2 3 3 2 2" xfId="2888"/>
    <cellStyle name="Normal 18 2 4 3 2 2 4 2 3 3 3" xfId="2889"/>
    <cellStyle name="Normal 18 2 4 3 2 2 4 2 3 4" xfId="2890"/>
    <cellStyle name="Normal 18 2 4 3 2 2 4 2 3 4 2" xfId="2891"/>
    <cellStyle name="Normal 18 2 4 3 2 2 4 2 3 5" xfId="2892"/>
    <cellStyle name="Normal 18 2 4 3 2 2 4 2 4" xfId="2893"/>
    <cellStyle name="Normal 18 2 4 3 2 2 4 2 4 2" xfId="2894"/>
    <cellStyle name="Normal 18 2 4 3 2 2 4 2 4 2 2" xfId="2895"/>
    <cellStyle name="Normal 18 2 4 3 2 2 4 2 4 2 2 2" xfId="2896"/>
    <cellStyle name="Normal 18 2 4 3 2 2 4 2 4 2 3" xfId="2897"/>
    <cellStyle name="Normal 18 2 4 3 2 2 4 2 4 3" xfId="2898"/>
    <cellStyle name="Normal 18 2 4 3 2 2 4 2 4 3 2" xfId="2899"/>
    <cellStyle name="Normal 18 2 4 3 2 2 4 2 4 4" xfId="2900"/>
    <cellStyle name="Normal 18 2 4 3 2 2 4 2 5" xfId="2901"/>
    <cellStyle name="Normal 18 2 4 3 2 2 4 2 5 2" xfId="2902"/>
    <cellStyle name="Normal 18 2 4 3 2 2 4 2 5 2 2" xfId="2903"/>
    <cellStyle name="Normal 18 2 4 3 2 2 4 2 5 3" xfId="2904"/>
    <cellStyle name="Normal 18 2 4 3 2 2 4 2 6" xfId="2905"/>
    <cellStyle name="Normal 18 2 4 3 2 2 4 2 6 2" xfId="2906"/>
    <cellStyle name="Normal 18 2 4 3 2 2 4 2 7" xfId="2907"/>
    <cellStyle name="Normal 18 2 4 3 2 2 4 3" xfId="2908"/>
    <cellStyle name="Normal 18 2 4 3 2 2 4 3 2" xfId="2909"/>
    <cellStyle name="Normal 18 2 4 3 2 2 4 3 2 2" xfId="2910"/>
    <cellStyle name="Normal 18 2 4 3 2 2 4 3 2 2 2" xfId="2911"/>
    <cellStyle name="Normal 18 2 4 3 2 2 4 3 2 2 2 2" xfId="2912"/>
    <cellStyle name="Normal 18 2 4 3 2 2 4 3 2 2 3" xfId="2913"/>
    <cellStyle name="Normal 18 2 4 3 2 2 4 3 2 3" xfId="2914"/>
    <cellStyle name="Normal 18 2 4 3 2 2 4 3 2 3 2" xfId="2915"/>
    <cellStyle name="Normal 18 2 4 3 2 2 4 3 2 4" xfId="2916"/>
    <cellStyle name="Normal 18 2 4 3 2 2 4 3 3" xfId="2917"/>
    <cellStyle name="Normal 18 2 4 3 2 2 4 3 3 2" xfId="2918"/>
    <cellStyle name="Normal 18 2 4 3 2 2 4 3 3 2 2" xfId="2919"/>
    <cellStyle name="Normal 18 2 4 3 2 2 4 3 3 3" xfId="2920"/>
    <cellStyle name="Normal 18 2 4 3 2 2 4 3 4" xfId="2921"/>
    <cellStyle name="Normal 18 2 4 3 2 2 4 3 4 2" xfId="2922"/>
    <cellStyle name="Normal 18 2 4 3 2 2 4 3 5" xfId="2923"/>
    <cellStyle name="Normal 18 2 4 3 2 2 4 4" xfId="2924"/>
    <cellStyle name="Normal 18 2 4 3 2 2 4 4 2" xfId="2925"/>
    <cellStyle name="Normal 18 2 4 3 2 2 4 4 2 2" xfId="2926"/>
    <cellStyle name="Normal 18 2 4 3 2 2 4 4 2 2 2" xfId="2927"/>
    <cellStyle name="Normal 18 2 4 3 2 2 4 4 2 3" xfId="2928"/>
    <cellStyle name="Normal 18 2 4 3 2 2 4 4 3" xfId="2929"/>
    <cellStyle name="Normal 18 2 4 3 2 2 4 4 3 2" xfId="2930"/>
    <cellStyle name="Normal 18 2 4 3 2 2 4 4 4" xfId="2931"/>
    <cellStyle name="Normal 18 2 4 3 2 2 4 5" xfId="2932"/>
    <cellStyle name="Normal 18 2 4 3 2 2 4 5 2" xfId="2933"/>
    <cellStyle name="Normal 18 2 4 3 2 2 4 5 2 2" xfId="2934"/>
    <cellStyle name="Normal 18 2 4 3 2 2 4 5 2 2 2" xfId="2935"/>
    <cellStyle name="Normal 18 2 4 3 2 2 4 5 2 3" xfId="2936"/>
    <cellStyle name="Normal 18 2 4 3 2 2 4 5 3" xfId="2937"/>
    <cellStyle name="Normal 18 2 4 3 2 2 4 5 3 2" xfId="2938"/>
    <cellStyle name="Normal 18 2 4 3 2 2 4 5 4" xfId="2939"/>
    <cellStyle name="Normal 18 2 4 3 2 2 4 6" xfId="2940"/>
    <cellStyle name="Normal 18 2 4 3 2 2 4 6 2" xfId="2941"/>
    <cellStyle name="Normal 18 2 4 3 2 2 4 6 2 2" xfId="2942"/>
    <cellStyle name="Normal 18 2 4 3 2 2 4 6 3" xfId="2943"/>
    <cellStyle name="Normal 18 2 4 3 2 2 4 7" xfId="2944"/>
    <cellStyle name="Normal 18 2 4 3 2 2 4 7 2" xfId="2945"/>
    <cellStyle name="Normal 18 2 4 3 2 2 4 8" xfId="2946"/>
    <cellStyle name="Normal 18 2 4 3 2 2 5" xfId="2947"/>
    <cellStyle name="Normal 18 2 4 3 2 2 5 2" xfId="2948"/>
    <cellStyle name="Normal 18 2 4 3 2 2 5 2 2" xfId="2949"/>
    <cellStyle name="Normal 18 2 4 3 2 2 5 2 2 2" xfId="2950"/>
    <cellStyle name="Normal 18 2 4 3 2 2 5 2 2 2 2" xfId="2951"/>
    <cellStyle name="Normal 18 2 4 3 2 2 5 2 2 3" xfId="2952"/>
    <cellStyle name="Normal 18 2 4 3 2 2 5 2 3" xfId="2953"/>
    <cellStyle name="Normal 18 2 4 3 2 2 5 2 3 2" xfId="2954"/>
    <cellStyle name="Normal 18 2 4 3 2 2 5 2 4" xfId="2955"/>
    <cellStyle name="Normal 18 2 4 3 2 2 5 3" xfId="2956"/>
    <cellStyle name="Normal 18 2 4 3 2 2 5 3 2" xfId="2957"/>
    <cellStyle name="Normal 18 2 4 3 2 2 5 3 2 2" xfId="2958"/>
    <cellStyle name="Normal 18 2 4 3 2 2 5 3 3" xfId="2959"/>
    <cellStyle name="Normal 18 2 4 3 2 2 5 4" xfId="2960"/>
    <cellStyle name="Normal 18 2 4 3 2 2 5 4 2" xfId="2961"/>
    <cellStyle name="Normal 18 2 4 3 2 2 5 5" xfId="2962"/>
    <cellStyle name="Normal 18 2 4 3 2 2 6" xfId="2963"/>
    <cellStyle name="Normal 18 2 4 3 2 2 6 2" xfId="2964"/>
    <cellStyle name="Normal 18 2 4 3 2 2 6 2 2" xfId="2965"/>
    <cellStyle name="Normal 18 2 4 3 2 2 6 2 2 2" xfId="2966"/>
    <cellStyle name="Normal 18 2 4 3 2 2 6 2 3" xfId="2967"/>
    <cellStyle name="Normal 18 2 4 3 2 2 6 3" xfId="2968"/>
    <cellStyle name="Normal 18 2 4 3 2 2 6 3 2" xfId="2969"/>
    <cellStyle name="Normal 18 2 4 3 2 2 6 4" xfId="2970"/>
    <cellStyle name="Normal 18 2 4 3 2 2 7" xfId="2971"/>
    <cellStyle name="Normal 18 2 4 3 2 2 7 2" xfId="2972"/>
    <cellStyle name="Normal 18 2 4 3 2 2 7 2 2" xfId="2973"/>
    <cellStyle name="Normal 18 2 4 3 2 2 7 2 2 2" xfId="2974"/>
    <cellStyle name="Normal 18 2 4 3 2 2 7 2 3" xfId="2975"/>
    <cellStyle name="Normal 18 2 4 3 2 2 7 3" xfId="2976"/>
    <cellStyle name="Normal 18 2 4 3 2 2 7 3 2" xfId="2977"/>
    <cellStyle name="Normal 18 2 4 3 2 2 7 4" xfId="2978"/>
    <cellStyle name="Normal 18 2 4 3 2 2 8" xfId="2979"/>
    <cellStyle name="Normal 18 2 4 3 2 2 8 2" xfId="2980"/>
    <cellStyle name="Normal 18 2 4 3 2 2 8 2 2" xfId="2981"/>
    <cellStyle name="Normal 18 2 4 3 2 2 8 3" xfId="2982"/>
    <cellStyle name="Normal 18 2 4 3 2 2 9" xfId="2983"/>
    <cellStyle name="Normal 18 2 4 3 2 2 9 2" xfId="2984"/>
    <cellStyle name="Normal 18 2 4 3 2 3" xfId="2985"/>
    <cellStyle name="Normal 18 2 4 3 2 3 2" xfId="2986"/>
    <cellStyle name="Normal 18 2 4 3 2 3 2 2" xfId="2987"/>
    <cellStyle name="Normal 18 2 4 3 2 3 2 2 2" xfId="2988"/>
    <cellStyle name="Normal 18 2 4 3 2 3 2 2 2 2" xfId="2989"/>
    <cellStyle name="Normal 18 2 4 3 2 3 2 2 2 2 2" xfId="2990"/>
    <cellStyle name="Normal 18 2 4 3 2 3 2 2 2 3" xfId="2991"/>
    <cellStyle name="Normal 18 2 4 3 2 3 2 2 3" xfId="2992"/>
    <cellStyle name="Normal 18 2 4 3 2 3 2 2 3 2" xfId="2993"/>
    <cellStyle name="Normal 18 2 4 3 2 3 2 2 4" xfId="2994"/>
    <cellStyle name="Normal 18 2 4 3 2 3 2 3" xfId="2995"/>
    <cellStyle name="Normal 18 2 4 3 2 3 2 3 2" xfId="2996"/>
    <cellStyle name="Normal 18 2 4 3 2 3 2 3 2 2" xfId="2997"/>
    <cellStyle name="Normal 18 2 4 3 2 3 2 3 3" xfId="2998"/>
    <cellStyle name="Normal 18 2 4 3 2 3 2 4" xfId="2999"/>
    <cellStyle name="Normal 18 2 4 3 2 3 2 4 2" xfId="3000"/>
    <cellStyle name="Normal 18 2 4 3 2 3 2 5" xfId="3001"/>
    <cellStyle name="Normal 18 2 4 3 2 3 3" xfId="3002"/>
    <cellStyle name="Normal 18 2 4 3 2 3 3 2" xfId="3003"/>
    <cellStyle name="Normal 18 2 4 3 2 3 3 2 2" xfId="3004"/>
    <cellStyle name="Normal 18 2 4 3 2 3 3 2 2 2" xfId="3005"/>
    <cellStyle name="Normal 18 2 4 3 2 3 3 2 3" xfId="3006"/>
    <cellStyle name="Normal 18 2 4 3 2 3 3 3" xfId="3007"/>
    <cellStyle name="Normal 18 2 4 3 2 3 3 3 2" xfId="3008"/>
    <cellStyle name="Normal 18 2 4 3 2 3 3 4" xfId="3009"/>
    <cellStyle name="Normal 18 2 4 3 2 3 4" xfId="3010"/>
    <cellStyle name="Normal 18 2 4 3 2 3 4 2" xfId="3011"/>
    <cellStyle name="Normal 18 2 4 3 2 3 4 2 2" xfId="3012"/>
    <cellStyle name="Normal 18 2 4 3 2 3 4 2 2 2" xfId="3013"/>
    <cellStyle name="Normal 18 2 4 3 2 3 4 2 3" xfId="3014"/>
    <cellStyle name="Normal 18 2 4 3 2 3 4 3" xfId="3015"/>
    <cellStyle name="Normal 18 2 4 3 2 3 4 3 2" xfId="3016"/>
    <cellStyle name="Normal 18 2 4 3 2 3 4 4" xfId="3017"/>
    <cellStyle name="Normal 18 2 4 3 2 3 5" xfId="3018"/>
    <cellStyle name="Normal 18 2 4 3 2 3 5 2" xfId="3019"/>
    <cellStyle name="Normal 18 2 4 3 2 3 5 2 2" xfId="3020"/>
    <cellStyle name="Normal 18 2 4 3 2 3 5 3" xfId="3021"/>
    <cellStyle name="Normal 18 2 4 3 2 3 6" xfId="3022"/>
    <cellStyle name="Normal 18 2 4 3 2 3 6 2" xfId="3023"/>
    <cellStyle name="Normal 18 2 4 3 2 3 7" xfId="3024"/>
    <cellStyle name="Normal 18 2 4 3 2 4" xfId="3025"/>
    <cellStyle name="Normal 18 2 4 3 2 4 2" xfId="3026"/>
    <cellStyle name="Normal 18 2 4 3 2 4 2 2" xfId="3027"/>
    <cellStyle name="Normal 18 2 4 3 2 4 2 2 2" xfId="3028"/>
    <cellStyle name="Normal 18 2 4 3 2 4 2 2 2 2" xfId="3029"/>
    <cellStyle name="Normal 18 2 4 3 2 4 2 2 3" xfId="3030"/>
    <cellStyle name="Normal 18 2 4 3 2 4 2 3" xfId="3031"/>
    <cellStyle name="Normal 18 2 4 3 2 4 2 3 2" xfId="3032"/>
    <cellStyle name="Normal 18 2 4 3 2 4 2 4" xfId="3033"/>
    <cellStyle name="Normal 18 2 4 3 2 4 3" xfId="3034"/>
    <cellStyle name="Normal 18 2 4 3 2 4 3 2" xfId="3035"/>
    <cellStyle name="Normal 18 2 4 3 2 4 3 2 2" xfId="3036"/>
    <cellStyle name="Normal 18 2 4 3 2 4 3 3" xfId="3037"/>
    <cellStyle name="Normal 18 2 4 3 2 4 4" xfId="3038"/>
    <cellStyle name="Normal 18 2 4 3 2 4 4 2" xfId="3039"/>
    <cellStyle name="Normal 18 2 4 3 2 4 5" xfId="3040"/>
    <cellStyle name="Normal 18 2 4 3 2 5" xfId="3041"/>
    <cellStyle name="Normal 18 2 4 3 2 5 2" xfId="3042"/>
    <cellStyle name="Normal 18 2 4 3 2 5 2 2" xfId="3043"/>
    <cellStyle name="Normal 18 2 4 3 2 5 2 2 2" xfId="3044"/>
    <cellStyle name="Normal 18 2 4 3 2 5 2 3" xfId="3045"/>
    <cellStyle name="Normal 18 2 4 3 2 5 3" xfId="3046"/>
    <cellStyle name="Normal 18 2 4 3 2 5 3 2" xfId="3047"/>
    <cellStyle name="Normal 18 2 4 3 2 5 4" xfId="3048"/>
    <cellStyle name="Normal 18 2 4 3 2 6" xfId="3049"/>
    <cellStyle name="Normal 18 2 4 3 2 6 2" xfId="3050"/>
    <cellStyle name="Normal 18 2 4 3 2 6 2 2" xfId="3051"/>
    <cellStyle name="Normal 18 2 4 3 2 6 2 2 2" xfId="3052"/>
    <cellStyle name="Normal 18 2 4 3 2 6 2 3" xfId="3053"/>
    <cellStyle name="Normal 18 2 4 3 2 6 3" xfId="3054"/>
    <cellStyle name="Normal 18 2 4 3 2 6 3 2" xfId="3055"/>
    <cellStyle name="Normal 18 2 4 3 2 6 4" xfId="3056"/>
    <cellStyle name="Normal 18 2 4 3 2 7" xfId="3057"/>
    <cellStyle name="Normal 18 2 4 3 2 7 2" xfId="3058"/>
    <cellStyle name="Normal 18 2 4 3 2 7 2 2" xfId="3059"/>
    <cellStyle name="Normal 18 2 4 3 2 7 3" xfId="3060"/>
    <cellStyle name="Normal 18 2 4 3 2 8" xfId="3061"/>
    <cellStyle name="Normal 18 2 4 3 2 8 2" xfId="3062"/>
    <cellStyle name="Normal 18 2 4 3 2 9" xfId="3063"/>
    <cellStyle name="Normal 18 2 4 3 3" xfId="3064"/>
    <cellStyle name="Normal 18 2 4 3 3 10" xfId="3065"/>
    <cellStyle name="Normal 18 2 4 3 3 2" xfId="3066"/>
    <cellStyle name="Normal 18 2 4 3 3 2 2" xfId="3067"/>
    <cellStyle name="Normal 18 2 4 3 3 2 2 2" xfId="3068"/>
    <cellStyle name="Normal 18 2 4 3 3 2 2 2 2" xfId="3069"/>
    <cellStyle name="Normal 18 2 4 3 3 2 2 2 2 2" xfId="3070"/>
    <cellStyle name="Normal 18 2 4 3 3 2 2 2 2 2 2" xfId="3071"/>
    <cellStyle name="Normal 18 2 4 3 3 2 2 2 2 2 2 2" xfId="3072"/>
    <cellStyle name="Normal 18 2 4 3 3 2 2 2 2 2 3" xfId="3073"/>
    <cellStyle name="Normal 18 2 4 3 3 2 2 2 2 3" xfId="3074"/>
    <cellStyle name="Normal 18 2 4 3 3 2 2 2 2 3 2" xfId="3075"/>
    <cellStyle name="Normal 18 2 4 3 3 2 2 2 2 4" xfId="3076"/>
    <cellStyle name="Normal 18 2 4 3 3 2 2 2 3" xfId="3077"/>
    <cellStyle name="Normal 18 2 4 3 3 2 2 2 3 2" xfId="3078"/>
    <cellStyle name="Normal 18 2 4 3 3 2 2 2 3 2 2" xfId="3079"/>
    <cellStyle name="Normal 18 2 4 3 3 2 2 2 3 3" xfId="3080"/>
    <cellStyle name="Normal 18 2 4 3 3 2 2 2 4" xfId="3081"/>
    <cellStyle name="Normal 18 2 4 3 3 2 2 2 4 2" xfId="3082"/>
    <cellStyle name="Normal 18 2 4 3 3 2 2 2 5" xfId="3083"/>
    <cellStyle name="Normal 18 2 4 3 3 2 2 3" xfId="3084"/>
    <cellStyle name="Normal 18 2 4 3 3 2 2 3 2" xfId="3085"/>
    <cellStyle name="Normal 18 2 4 3 3 2 2 3 2 2" xfId="3086"/>
    <cellStyle name="Normal 18 2 4 3 3 2 2 3 2 2 2" xfId="3087"/>
    <cellStyle name="Normal 18 2 4 3 3 2 2 3 2 3" xfId="3088"/>
    <cellStyle name="Normal 18 2 4 3 3 2 2 3 3" xfId="3089"/>
    <cellStyle name="Normal 18 2 4 3 3 2 2 3 3 2" xfId="3090"/>
    <cellStyle name="Normal 18 2 4 3 3 2 2 3 4" xfId="3091"/>
    <cellStyle name="Normal 18 2 4 3 3 2 2 4" xfId="3092"/>
    <cellStyle name="Normal 18 2 4 3 3 2 2 4 2" xfId="3093"/>
    <cellStyle name="Normal 18 2 4 3 3 2 2 4 2 2" xfId="3094"/>
    <cellStyle name="Normal 18 2 4 3 3 2 2 4 2 2 2" xfId="3095"/>
    <cellStyle name="Normal 18 2 4 3 3 2 2 4 2 3" xfId="3096"/>
    <cellStyle name="Normal 18 2 4 3 3 2 2 4 3" xfId="3097"/>
    <cellStyle name="Normal 18 2 4 3 3 2 2 4 3 2" xfId="3098"/>
    <cellStyle name="Normal 18 2 4 3 3 2 2 4 4" xfId="3099"/>
    <cellStyle name="Normal 18 2 4 3 3 2 2 5" xfId="3100"/>
    <cellStyle name="Normal 18 2 4 3 3 2 2 5 2" xfId="3101"/>
    <cellStyle name="Normal 18 2 4 3 3 2 2 5 2 2" xfId="3102"/>
    <cellStyle name="Normal 18 2 4 3 3 2 2 5 3" xfId="3103"/>
    <cellStyle name="Normal 18 2 4 3 3 2 2 6" xfId="3104"/>
    <cellStyle name="Normal 18 2 4 3 3 2 2 6 2" xfId="3105"/>
    <cellStyle name="Normal 18 2 4 3 3 2 2 7" xfId="3106"/>
    <cellStyle name="Normal 18 2 4 3 3 2 3" xfId="3107"/>
    <cellStyle name="Normal 18 2 4 3 3 2 3 2" xfId="3108"/>
    <cellStyle name="Normal 18 2 4 3 3 2 3 2 2" xfId="3109"/>
    <cellStyle name="Normal 18 2 4 3 3 2 3 2 2 2" xfId="3110"/>
    <cellStyle name="Normal 18 2 4 3 3 2 3 2 2 2 2" xfId="3111"/>
    <cellStyle name="Normal 18 2 4 3 3 2 3 2 2 3" xfId="3112"/>
    <cellStyle name="Normal 18 2 4 3 3 2 3 2 3" xfId="3113"/>
    <cellStyle name="Normal 18 2 4 3 3 2 3 2 3 2" xfId="3114"/>
    <cellStyle name="Normal 18 2 4 3 3 2 3 2 4" xfId="3115"/>
    <cellStyle name="Normal 18 2 4 3 3 2 3 3" xfId="3116"/>
    <cellStyle name="Normal 18 2 4 3 3 2 3 3 2" xfId="3117"/>
    <cellStyle name="Normal 18 2 4 3 3 2 3 3 2 2" xfId="3118"/>
    <cellStyle name="Normal 18 2 4 3 3 2 3 3 3" xfId="3119"/>
    <cellStyle name="Normal 18 2 4 3 3 2 3 4" xfId="3120"/>
    <cellStyle name="Normal 18 2 4 3 3 2 3 4 2" xfId="3121"/>
    <cellStyle name="Normal 18 2 4 3 3 2 3 5" xfId="3122"/>
    <cellStyle name="Normal 18 2 4 3 3 2 4" xfId="3123"/>
    <cellStyle name="Normal 18 2 4 3 3 2 4 2" xfId="3124"/>
    <cellStyle name="Normal 18 2 4 3 3 2 4 2 2" xfId="3125"/>
    <cellStyle name="Normal 18 2 4 3 3 2 4 2 2 2" xfId="3126"/>
    <cellStyle name="Normal 18 2 4 3 3 2 4 2 3" xfId="3127"/>
    <cellStyle name="Normal 18 2 4 3 3 2 4 3" xfId="3128"/>
    <cellStyle name="Normal 18 2 4 3 3 2 4 3 2" xfId="3129"/>
    <cellStyle name="Normal 18 2 4 3 3 2 4 4" xfId="3130"/>
    <cellStyle name="Normal 18 2 4 3 3 2 5" xfId="3131"/>
    <cellStyle name="Normal 18 2 4 3 3 2 5 2" xfId="3132"/>
    <cellStyle name="Normal 18 2 4 3 3 2 5 2 2" xfId="3133"/>
    <cellStyle name="Normal 18 2 4 3 3 2 5 2 2 2" xfId="3134"/>
    <cellStyle name="Normal 18 2 4 3 3 2 5 2 3" xfId="3135"/>
    <cellStyle name="Normal 18 2 4 3 3 2 5 3" xfId="3136"/>
    <cellStyle name="Normal 18 2 4 3 3 2 5 3 2" xfId="3137"/>
    <cellStyle name="Normal 18 2 4 3 3 2 5 4" xfId="3138"/>
    <cellStyle name="Normal 18 2 4 3 3 2 6" xfId="3139"/>
    <cellStyle name="Normal 18 2 4 3 3 2 6 2" xfId="3140"/>
    <cellStyle name="Normal 18 2 4 3 3 2 6 2 2" xfId="3141"/>
    <cellStyle name="Normal 18 2 4 3 3 2 6 3" xfId="3142"/>
    <cellStyle name="Normal 18 2 4 3 3 2 7" xfId="3143"/>
    <cellStyle name="Normal 18 2 4 3 3 2 7 2" xfId="3144"/>
    <cellStyle name="Normal 18 2 4 3 3 2 8" xfId="3145"/>
    <cellStyle name="Normal 18 2 4 3 3 3" xfId="3146"/>
    <cellStyle name="Normal 18 2 4 3 3 3 2" xfId="3147"/>
    <cellStyle name="Normal 18 2 4 3 3 3 2 2" xfId="3148"/>
    <cellStyle name="Normal 18 2 4 3 3 3 2 2 2" xfId="3149"/>
    <cellStyle name="Normal 18 2 4 3 3 3 2 2 2 2" xfId="3150"/>
    <cellStyle name="Normal 18 2 4 3 3 3 2 2 2 2 2" xfId="3151"/>
    <cellStyle name="Normal 18 2 4 3 3 3 2 2 2 3" xfId="3152"/>
    <cellStyle name="Normal 18 2 4 3 3 3 2 2 3" xfId="3153"/>
    <cellStyle name="Normal 18 2 4 3 3 3 2 2 3 2" xfId="3154"/>
    <cellStyle name="Normal 18 2 4 3 3 3 2 2 4" xfId="3155"/>
    <cellStyle name="Normal 18 2 4 3 3 3 2 3" xfId="3156"/>
    <cellStyle name="Normal 18 2 4 3 3 3 2 3 2" xfId="3157"/>
    <cellStyle name="Normal 18 2 4 3 3 3 2 3 2 2" xfId="3158"/>
    <cellStyle name="Normal 18 2 4 3 3 3 2 3 3" xfId="3159"/>
    <cellStyle name="Normal 18 2 4 3 3 3 2 4" xfId="3160"/>
    <cellStyle name="Normal 18 2 4 3 3 3 2 4 2" xfId="3161"/>
    <cellStyle name="Normal 18 2 4 3 3 3 2 5" xfId="3162"/>
    <cellStyle name="Normal 18 2 4 3 3 3 3" xfId="3163"/>
    <cellStyle name="Normal 18 2 4 3 3 3 3 2" xfId="3164"/>
    <cellStyle name="Normal 18 2 4 3 3 3 3 2 2" xfId="3165"/>
    <cellStyle name="Normal 18 2 4 3 3 3 3 2 2 2" xfId="3166"/>
    <cellStyle name="Normal 18 2 4 3 3 3 3 2 3" xfId="3167"/>
    <cellStyle name="Normal 18 2 4 3 3 3 3 3" xfId="3168"/>
    <cellStyle name="Normal 18 2 4 3 3 3 3 3 2" xfId="3169"/>
    <cellStyle name="Normal 18 2 4 3 3 3 3 4" xfId="3170"/>
    <cellStyle name="Normal 18 2 4 3 3 3 4" xfId="3171"/>
    <cellStyle name="Normal 18 2 4 3 3 3 4 2" xfId="3172"/>
    <cellStyle name="Normal 18 2 4 3 3 3 4 2 2" xfId="3173"/>
    <cellStyle name="Normal 18 2 4 3 3 3 4 2 2 2" xfId="3174"/>
    <cellStyle name="Normal 18 2 4 3 3 3 4 2 3" xfId="3175"/>
    <cellStyle name="Normal 18 2 4 3 3 3 4 3" xfId="3176"/>
    <cellStyle name="Normal 18 2 4 3 3 3 4 3 2" xfId="3177"/>
    <cellStyle name="Normal 18 2 4 3 3 3 4 4" xfId="3178"/>
    <cellStyle name="Normal 18 2 4 3 3 3 5" xfId="3179"/>
    <cellStyle name="Normal 18 2 4 3 3 3 5 2" xfId="3180"/>
    <cellStyle name="Normal 18 2 4 3 3 3 5 2 2" xfId="3181"/>
    <cellStyle name="Normal 18 2 4 3 3 3 5 3" xfId="3182"/>
    <cellStyle name="Normal 18 2 4 3 3 3 6" xfId="3183"/>
    <cellStyle name="Normal 18 2 4 3 3 3 6 2" xfId="3184"/>
    <cellStyle name="Normal 18 2 4 3 3 3 7" xfId="3185"/>
    <cellStyle name="Normal 18 2 4 3 3 4" xfId="3186"/>
    <cellStyle name="Normal 18 2 4 3 3 4 2" xfId="3187"/>
    <cellStyle name="Normal 18 2 4 3 3 4 2 2" xfId="3188"/>
    <cellStyle name="Normal 18 2 4 3 3 4 2 2 2" xfId="3189"/>
    <cellStyle name="Normal 18 2 4 3 3 4 2 2 2 2" xfId="3190"/>
    <cellStyle name="Normal 18 2 4 3 3 4 2 2 2 2 2" xfId="3191"/>
    <cellStyle name="Normal 18 2 4 3 3 4 2 2 2 2 2 2" xfId="3192"/>
    <cellStyle name="Normal 18 2 4 3 3 4 2 2 2 2 3" xfId="3193"/>
    <cellStyle name="Normal 18 2 4 3 3 4 2 2 2 3" xfId="3194"/>
    <cellStyle name="Normal 18 2 4 3 3 4 2 2 2 3 2" xfId="3195"/>
    <cellStyle name="Normal 18 2 4 3 3 4 2 2 2 4" xfId="3196"/>
    <cellStyle name="Normal 18 2 4 3 3 4 2 2 3" xfId="3197"/>
    <cellStyle name="Normal 18 2 4 3 3 4 2 2 3 2" xfId="3198"/>
    <cellStyle name="Normal 18 2 4 3 3 4 2 2 3 2 2" xfId="3199"/>
    <cellStyle name="Normal 18 2 4 3 3 4 2 2 3 3" xfId="3200"/>
    <cellStyle name="Normal 18 2 4 3 3 4 2 2 4" xfId="3201"/>
    <cellStyle name="Normal 18 2 4 3 3 4 2 2 4 2" xfId="3202"/>
    <cellStyle name="Normal 18 2 4 3 3 4 2 2 4 2 2" xfId="3203"/>
    <cellStyle name="Normal 18 2 4 3 3 4 2 2 4 3" xfId="3204"/>
    <cellStyle name="Normal 18 2 4 3 3 4 2 2 5" xfId="3205"/>
    <cellStyle name="Normal 18 2 4 3 3 4 2 2 5 2" xfId="3206"/>
    <cellStyle name="Normal 18 2 4 3 3 4 2 2 6" xfId="3207"/>
    <cellStyle name="Normal 18 2 4 3 3 4 2 3" xfId="3208"/>
    <cellStyle name="Normal 18 2 4 3 3 4 2 3 2" xfId="3209"/>
    <cellStyle name="Normal 18 2 4 3 3 4 2 3 2 2" xfId="3210"/>
    <cellStyle name="Normal 18 2 4 3 3 4 2 3 2 2 2" xfId="3211"/>
    <cellStyle name="Normal 18 2 4 3 3 4 2 3 2 3" xfId="3212"/>
    <cellStyle name="Normal 18 2 4 3 3 4 2 3 3" xfId="3213"/>
    <cellStyle name="Normal 18 2 4 3 3 4 2 3 3 2" xfId="3214"/>
    <cellStyle name="Normal 18 2 4 3 3 4 2 3 4" xfId="3215"/>
    <cellStyle name="Normal 18 2 4 3 3 4 2 4" xfId="3216"/>
    <cellStyle name="Normal 18 2 4 3 3 4 2 4 2" xfId="3217"/>
    <cellStyle name="Normal 18 2 4 3 3 4 2 4 2 2" xfId="3218"/>
    <cellStyle name="Normal 18 2 4 3 3 4 2 4 3" xfId="3219"/>
    <cellStyle name="Normal 18 2 4 3 3 4 2 5" xfId="3220"/>
    <cellStyle name="Normal 18 2 4 3 3 4 2 5 2" xfId="3221"/>
    <cellStyle name="Normal 18 2 4 3 3 4 2 6" xfId="3222"/>
    <cellStyle name="Normal 18 2 4 3 3 4 3" xfId="3223"/>
    <cellStyle name="Normal 18 2 4 3 3 4 3 2" xfId="3224"/>
    <cellStyle name="Normal 18 2 4 3 3 4 3 2 2" xfId="3225"/>
    <cellStyle name="Normal 18 2 4 3 3 4 3 2 2 2" xfId="3226"/>
    <cellStyle name="Normal 18 2 4 3 3 4 3 2 2 2 2" xfId="3227"/>
    <cellStyle name="Normal 18 2 4 3 3 4 3 2 2 3" xfId="3228"/>
    <cellStyle name="Normal 18 2 4 3 3 4 3 2 3" xfId="3229"/>
    <cellStyle name="Normal 18 2 4 3 3 4 3 2 3 2" xfId="3230"/>
    <cellStyle name="Normal 18 2 4 3 3 4 3 2 4" xfId="3231"/>
    <cellStyle name="Normal 18 2 4 3 3 4 3 3" xfId="3232"/>
    <cellStyle name="Normal 18 2 4 3 3 4 3 3 2" xfId="3233"/>
    <cellStyle name="Normal 18 2 4 3 3 4 3 3 2 2" xfId="3234"/>
    <cellStyle name="Normal 18 2 4 3 3 4 3 3 3" xfId="3235"/>
    <cellStyle name="Normal 18 2 4 3 3 4 3 4" xfId="3236"/>
    <cellStyle name="Normal 18 2 4 3 3 4 3 4 2" xfId="3237"/>
    <cellStyle name="Normal 18 2 4 3 3 4 3 5" xfId="3238"/>
    <cellStyle name="Normal 18 2 4 3 3 4 4" xfId="3239"/>
    <cellStyle name="Normal 18 2 4 3 3 4 4 2" xfId="3240"/>
    <cellStyle name="Normal 18 2 4 3 3 4 4 2 2" xfId="3241"/>
    <cellStyle name="Normal 18 2 4 3 3 4 4 2 2 2" xfId="3242"/>
    <cellStyle name="Normal 18 2 4 3 3 4 4 2 3" xfId="3243"/>
    <cellStyle name="Normal 18 2 4 3 3 4 4 3" xfId="3244"/>
    <cellStyle name="Normal 18 2 4 3 3 4 4 3 2" xfId="3245"/>
    <cellStyle name="Normal 18 2 4 3 3 4 4 4" xfId="3246"/>
    <cellStyle name="Normal 18 2 4 3 3 4 5" xfId="3247"/>
    <cellStyle name="Normal 18 2 4 3 3 4 5 2" xfId="3248"/>
    <cellStyle name="Normal 18 2 4 3 3 4 5 2 2" xfId="3249"/>
    <cellStyle name="Normal 18 2 4 3 3 4 5 2 2 2" xfId="3250"/>
    <cellStyle name="Normal 18 2 4 3 3 4 5 2 3" xfId="3251"/>
    <cellStyle name="Normal 18 2 4 3 3 4 5 3" xfId="3252"/>
    <cellStyle name="Normal 18 2 4 3 3 4 5 3 2" xfId="3253"/>
    <cellStyle name="Normal 18 2 4 3 3 4 5 4" xfId="3254"/>
    <cellStyle name="Normal 18 2 4 3 3 4 6" xfId="3255"/>
    <cellStyle name="Normal 18 2 4 3 3 4 6 2" xfId="3256"/>
    <cellStyle name="Normal 18 2 4 3 3 4 6 2 2" xfId="3257"/>
    <cellStyle name="Normal 18 2 4 3 3 4 6 3" xfId="3258"/>
    <cellStyle name="Normal 18 2 4 3 3 4 7" xfId="3259"/>
    <cellStyle name="Normal 18 2 4 3 3 4 7 2" xfId="3260"/>
    <cellStyle name="Normal 18 2 4 3 3 4 8" xfId="3261"/>
    <cellStyle name="Normal 18 2 4 3 3 5" xfId="3262"/>
    <cellStyle name="Normal 18 2 4 3 3 5 2" xfId="3263"/>
    <cellStyle name="Normal 18 2 4 3 3 5 2 2" xfId="3264"/>
    <cellStyle name="Normal 18 2 4 3 3 5 2 2 2" xfId="3265"/>
    <cellStyle name="Normal 18 2 4 3 3 5 2 2 2 2" xfId="3266"/>
    <cellStyle name="Normal 18 2 4 3 3 5 2 2 3" xfId="3267"/>
    <cellStyle name="Normal 18 2 4 3 3 5 2 3" xfId="3268"/>
    <cellStyle name="Normal 18 2 4 3 3 5 2 3 2" xfId="3269"/>
    <cellStyle name="Normal 18 2 4 3 3 5 2 4" xfId="3270"/>
    <cellStyle name="Normal 18 2 4 3 3 5 3" xfId="3271"/>
    <cellStyle name="Normal 18 2 4 3 3 5 3 2" xfId="3272"/>
    <cellStyle name="Normal 18 2 4 3 3 5 3 2 2" xfId="3273"/>
    <cellStyle name="Normal 18 2 4 3 3 5 3 3" xfId="3274"/>
    <cellStyle name="Normal 18 2 4 3 3 5 4" xfId="3275"/>
    <cellStyle name="Normal 18 2 4 3 3 5 4 2" xfId="3276"/>
    <cellStyle name="Normal 18 2 4 3 3 5 5" xfId="3277"/>
    <cellStyle name="Normal 18 2 4 3 3 6" xfId="3278"/>
    <cellStyle name="Normal 18 2 4 3 3 6 2" xfId="3279"/>
    <cellStyle name="Normal 18 2 4 3 3 6 2 2" xfId="3280"/>
    <cellStyle name="Normal 18 2 4 3 3 6 2 2 2" xfId="3281"/>
    <cellStyle name="Normal 18 2 4 3 3 6 2 3" xfId="3282"/>
    <cellStyle name="Normal 18 2 4 3 3 6 3" xfId="3283"/>
    <cellStyle name="Normal 18 2 4 3 3 6 3 2" xfId="3284"/>
    <cellStyle name="Normal 18 2 4 3 3 6 4" xfId="3285"/>
    <cellStyle name="Normal 18 2 4 3 3 7" xfId="3286"/>
    <cellStyle name="Normal 18 2 4 3 3 7 2" xfId="3287"/>
    <cellStyle name="Normal 18 2 4 3 3 7 2 2" xfId="3288"/>
    <cellStyle name="Normal 18 2 4 3 3 7 2 2 2" xfId="3289"/>
    <cellStyle name="Normal 18 2 4 3 3 7 2 3" xfId="3290"/>
    <cellStyle name="Normal 18 2 4 3 3 7 3" xfId="3291"/>
    <cellStyle name="Normal 18 2 4 3 3 7 3 2" xfId="3292"/>
    <cellStyle name="Normal 18 2 4 3 3 7 4" xfId="3293"/>
    <cellStyle name="Normal 18 2 4 3 3 8" xfId="3294"/>
    <cellStyle name="Normal 18 2 4 3 3 8 2" xfId="3295"/>
    <cellStyle name="Normal 18 2 4 3 3 8 2 2" xfId="3296"/>
    <cellStyle name="Normal 18 2 4 3 3 8 3" xfId="3297"/>
    <cellStyle name="Normal 18 2 4 3 3 9" xfId="3298"/>
    <cellStyle name="Normal 18 2 4 3 3 9 2" xfId="3299"/>
    <cellStyle name="Normal 18 2 4 3 4" xfId="3300"/>
    <cellStyle name="Normal 18 2 4 3 4 2" xfId="3301"/>
    <cellStyle name="Normal 18 2 4 3 4 2 2" xfId="3302"/>
    <cellStyle name="Normal 18 2 4 3 4 2 2 2" xfId="3303"/>
    <cellStyle name="Normal 18 2 4 3 4 2 2 2 2" xfId="3304"/>
    <cellStyle name="Normal 18 2 4 3 4 2 2 2 2 2" xfId="3305"/>
    <cellStyle name="Normal 18 2 4 3 4 2 2 2 3" xfId="3306"/>
    <cellStyle name="Normal 18 2 4 3 4 2 2 3" xfId="3307"/>
    <cellStyle name="Normal 18 2 4 3 4 2 2 3 2" xfId="3308"/>
    <cellStyle name="Normal 18 2 4 3 4 2 2 4" xfId="3309"/>
    <cellStyle name="Normal 18 2 4 3 4 2 3" xfId="3310"/>
    <cellStyle name="Normal 18 2 4 3 4 2 3 2" xfId="3311"/>
    <cellStyle name="Normal 18 2 4 3 4 2 3 2 2" xfId="3312"/>
    <cellStyle name="Normal 18 2 4 3 4 2 3 3" xfId="3313"/>
    <cellStyle name="Normal 18 2 4 3 4 2 4" xfId="3314"/>
    <cellStyle name="Normal 18 2 4 3 4 2 4 2" xfId="3315"/>
    <cellStyle name="Normal 18 2 4 3 4 2 5" xfId="3316"/>
    <cellStyle name="Normal 18 2 4 3 4 3" xfId="3317"/>
    <cellStyle name="Normal 18 2 4 3 4 3 2" xfId="3318"/>
    <cellStyle name="Normal 18 2 4 3 4 3 2 2" xfId="3319"/>
    <cellStyle name="Normal 18 2 4 3 4 3 2 2 2" xfId="3320"/>
    <cellStyle name="Normal 18 2 4 3 4 3 2 3" xfId="3321"/>
    <cellStyle name="Normal 18 2 4 3 4 3 3" xfId="3322"/>
    <cellStyle name="Normal 18 2 4 3 4 3 3 2" xfId="3323"/>
    <cellStyle name="Normal 18 2 4 3 4 3 4" xfId="3324"/>
    <cellStyle name="Normal 18 2 4 3 4 4" xfId="3325"/>
    <cellStyle name="Normal 18 2 4 3 4 4 2" xfId="3326"/>
    <cellStyle name="Normal 18 2 4 3 4 4 2 2" xfId="3327"/>
    <cellStyle name="Normal 18 2 4 3 4 4 2 2 2" xfId="3328"/>
    <cellStyle name="Normal 18 2 4 3 4 4 2 3" xfId="3329"/>
    <cellStyle name="Normal 18 2 4 3 4 4 3" xfId="3330"/>
    <cellStyle name="Normal 18 2 4 3 4 4 3 2" xfId="3331"/>
    <cellStyle name="Normal 18 2 4 3 4 4 4" xfId="3332"/>
    <cellStyle name="Normal 18 2 4 3 4 5" xfId="3333"/>
    <cellStyle name="Normal 18 2 4 3 4 5 2" xfId="3334"/>
    <cellStyle name="Normal 18 2 4 3 4 5 2 2" xfId="3335"/>
    <cellStyle name="Normal 18 2 4 3 4 5 3" xfId="3336"/>
    <cellStyle name="Normal 18 2 4 3 4 6" xfId="3337"/>
    <cellStyle name="Normal 18 2 4 3 4 6 2" xfId="3338"/>
    <cellStyle name="Normal 18 2 4 3 4 7" xfId="3339"/>
    <cellStyle name="Normal 18 2 4 3 5" xfId="3340"/>
    <cellStyle name="Normal 18 2 4 3 5 2" xfId="3341"/>
    <cellStyle name="Normal 18 2 4 3 5 2 2" xfId="3342"/>
    <cellStyle name="Normal 18 2 4 3 5 2 2 2" xfId="3343"/>
    <cellStyle name="Normal 18 2 4 3 5 2 2 2 2" xfId="3344"/>
    <cellStyle name="Normal 18 2 4 3 5 2 2 3" xfId="3345"/>
    <cellStyle name="Normal 18 2 4 3 5 2 3" xfId="3346"/>
    <cellStyle name="Normal 18 2 4 3 5 2 3 2" xfId="3347"/>
    <cellStyle name="Normal 18 2 4 3 5 2 4" xfId="3348"/>
    <cellStyle name="Normal 18 2 4 3 5 3" xfId="3349"/>
    <cellStyle name="Normal 18 2 4 3 5 3 2" xfId="3350"/>
    <cellStyle name="Normal 18 2 4 3 5 3 2 2" xfId="3351"/>
    <cellStyle name="Normal 18 2 4 3 5 3 3" xfId="3352"/>
    <cellStyle name="Normal 18 2 4 3 5 4" xfId="3353"/>
    <cellStyle name="Normal 18 2 4 3 5 4 2" xfId="3354"/>
    <cellStyle name="Normal 18 2 4 3 5 5" xfId="3355"/>
    <cellStyle name="Normal 18 2 4 3 6" xfId="3356"/>
    <cellStyle name="Normal 18 2 4 3 6 2" xfId="3357"/>
    <cellStyle name="Normal 18 2 4 3 6 2 2" xfId="3358"/>
    <cellStyle name="Normal 18 2 4 3 6 2 2 2" xfId="3359"/>
    <cellStyle name="Normal 18 2 4 3 6 2 3" xfId="3360"/>
    <cellStyle name="Normal 18 2 4 3 6 3" xfId="3361"/>
    <cellStyle name="Normal 18 2 4 3 6 3 2" xfId="3362"/>
    <cellStyle name="Normal 18 2 4 3 6 4" xfId="3363"/>
    <cellStyle name="Normal 18 2 4 3 7" xfId="3364"/>
    <cellStyle name="Normal 18 2 4 3 7 2" xfId="3365"/>
    <cellStyle name="Normal 18 2 4 3 7 2 2" xfId="3366"/>
    <cellStyle name="Normal 18 2 4 3 7 2 2 2" xfId="3367"/>
    <cellStyle name="Normal 18 2 4 3 7 2 3" xfId="3368"/>
    <cellStyle name="Normal 18 2 4 3 7 3" xfId="3369"/>
    <cellStyle name="Normal 18 2 4 3 7 3 2" xfId="3370"/>
    <cellStyle name="Normal 18 2 4 3 7 4" xfId="3371"/>
    <cellStyle name="Normal 18 2 4 3 8" xfId="3372"/>
    <cellStyle name="Normal 18 2 4 3 8 2" xfId="3373"/>
    <cellStyle name="Normal 18 2 4 3 8 2 2" xfId="3374"/>
    <cellStyle name="Normal 18 2 4 3 8 3" xfId="3375"/>
    <cellStyle name="Normal 18 2 4 3 9" xfId="3376"/>
    <cellStyle name="Normal 18 2 4 3 9 2" xfId="3377"/>
    <cellStyle name="Normal 18 2 4 4" xfId="3378"/>
    <cellStyle name="Normal 18 2 4 4 2" xfId="3379"/>
    <cellStyle name="Normal 18 2 4 4 2 2" xfId="3380"/>
    <cellStyle name="Normal 18 2 4 4 2 2 2" xfId="3381"/>
    <cellStyle name="Normal 18 2 4 4 2 2 2 2" xfId="3382"/>
    <cellStyle name="Normal 18 2 4 4 2 2 2 2 2" xfId="3383"/>
    <cellStyle name="Normal 18 2 4 4 2 2 2 3" xfId="3384"/>
    <cellStyle name="Normal 18 2 4 4 2 2 3" xfId="3385"/>
    <cellStyle name="Normal 18 2 4 4 2 2 3 2" xfId="3386"/>
    <cellStyle name="Normal 18 2 4 4 2 2 4" xfId="3387"/>
    <cellStyle name="Normal 18 2 4 4 2 3" xfId="3388"/>
    <cellStyle name="Normal 18 2 4 4 2 3 2" xfId="3389"/>
    <cellStyle name="Normal 18 2 4 4 2 3 2 2" xfId="3390"/>
    <cellStyle name="Normal 18 2 4 4 2 3 3" xfId="3391"/>
    <cellStyle name="Normal 18 2 4 4 2 4" xfId="3392"/>
    <cellStyle name="Normal 18 2 4 4 2 4 2" xfId="3393"/>
    <cellStyle name="Normal 18 2 4 4 2 5" xfId="3394"/>
    <cellStyle name="Normal 18 2 4 4 3" xfId="3395"/>
    <cellStyle name="Normal 18 2 4 4 3 2" xfId="3396"/>
    <cellStyle name="Normal 18 2 4 4 3 2 2" xfId="3397"/>
    <cellStyle name="Normal 18 2 4 4 3 2 2 2" xfId="3398"/>
    <cellStyle name="Normal 18 2 4 4 3 2 3" xfId="3399"/>
    <cellStyle name="Normal 18 2 4 4 3 3" xfId="3400"/>
    <cellStyle name="Normal 18 2 4 4 3 3 2" xfId="3401"/>
    <cellStyle name="Normal 18 2 4 4 3 4" xfId="3402"/>
    <cellStyle name="Normal 18 2 4 4 4" xfId="3403"/>
    <cellStyle name="Normal 18 2 4 4 4 2" xfId="3404"/>
    <cellStyle name="Normal 18 2 4 4 4 2 2" xfId="3405"/>
    <cellStyle name="Normal 18 2 4 4 4 2 2 2" xfId="3406"/>
    <cellStyle name="Normal 18 2 4 4 4 2 3" xfId="3407"/>
    <cellStyle name="Normal 18 2 4 4 4 3" xfId="3408"/>
    <cellStyle name="Normal 18 2 4 4 4 3 2" xfId="3409"/>
    <cellStyle name="Normal 18 2 4 4 4 4" xfId="3410"/>
    <cellStyle name="Normal 18 2 4 4 5" xfId="3411"/>
    <cellStyle name="Normal 18 2 4 4 5 2" xfId="3412"/>
    <cellStyle name="Normal 18 2 4 4 5 2 2" xfId="3413"/>
    <cellStyle name="Normal 18 2 4 4 5 3" xfId="3414"/>
    <cellStyle name="Normal 18 2 4 4 6" xfId="3415"/>
    <cellStyle name="Normal 18 2 4 4 6 2" xfId="3416"/>
    <cellStyle name="Normal 18 2 4 4 7" xfId="3417"/>
    <cellStyle name="Normal 18 2 4 5" xfId="3418"/>
    <cellStyle name="Normal 18 2 4 5 2" xfId="3419"/>
    <cellStyle name="Normal 18 2 4 5 2 2" xfId="3420"/>
    <cellStyle name="Normal 18 2 4 5 2 2 2" xfId="3421"/>
    <cellStyle name="Normal 18 2 4 5 2 2 2 2" xfId="3422"/>
    <cellStyle name="Normal 18 2 4 5 2 2 3" xfId="3423"/>
    <cellStyle name="Normal 18 2 4 5 2 3" xfId="3424"/>
    <cellStyle name="Normal 18 2 4 5 2 3 2" xfId="3425"/>
    <cellStyle name="Normal 18 2 4 5 2 4" xfId="3426"/>
    <cellStyle name="Normal 18 2 4 5 3" xfId="3427"/>
    <cellStyle name="Normal 18 2 4 5 3 2" xfId="3428"/>
    <cellStyle name="Normal 18 2 4 5 3 2 2" xfId="3429"/>
    <cellStyle name="Normal 18 2 4 5 3 3" xfId="3430"/>
    <cellStyle name="Normal 18 2 4 5 4" xfId="3431"/>
    <cellStyle name="Normal 18 2 4 5 4 2" xfId="3432"/>
    <cellStyle name="Normal 18 2 4 5 5" xfId="3433"/>
    <cellStyle name="Normal 18 2 4 6" xfId="3434"/>
    <cellStyle name="Normal 18 2 4 6 2" xfId="3435"/>
    <cellStyle name="Normal 18 2 4 6 2 2" xfId="3436"/>
    <cellStyle name="Normal 18 2 4 6 2 2 2" xfId="3437"/>
    <cellStyle name="Normal 18 2 4 6 2 3" xfId="3438"/>
    <cellStyle name="Normal 18 2 4 6 3" xfId="3439"/>
    <cellStyle name="Normal 18 2 4 6 3 2" xfId="3440"/>
    <cellStyle name="Normal 18 2 4 6 4" xfId="3441"/>
    <cellStyle name="Normal 18 2 4 7" xfId="3442"/>
    <cellStyle name="Normal 18 2 4 7 2" xfId="3443"/>
    <cellStyle name="Normal 18 2 4 7 2 2" xfId="3444"/>
    <cellStyle name="Normal 18 2 4 7 2 2 2" xfId="3445"/>
    <cellStyle name="Normal 18 2 4 7 2 3" xfId="3446"/>
    <cellStyle name="Normal 18 2 4 7 3" xfId="3447"/>
    <cellStyle name="Normal 18 2 4 7 3 2" xfId="3448"/>
    <cellStyle name="Normal 18 2 4 7 4" xfId="3449"/>
    <cellStyle name="Normal 18 2 4 8" xfId="3450"/>
    <cellStyle name="Normal 18 2 4 8 2" xfId="3451"/>
    <cellStyle name="Normal 18 2 4 8 2 2" xfId="3452"/>
    <cellStyle name="Normal 18 2 4 8 3" xfId="3453"/>
    <cellStyle name="Normal 18 2 4 9" xfId="3454"/>
    <cellStyle name="Normal 18 2 4 9 2" xfId="3455"/>
    <cellStyle name="Normal 18 2 5" xfId="3456"/>
    <cellStyle name="Normal 18 2 5 2" xfId="3457"/>
    <cellStyle name="Normal 18 2 5 2 2" xfId="3458"/>
    <cellStyle name="Normal 18 2 5 2 2 2" xfId="3459"/>
    <cellStyle name="Normal 18 2 5 2 2 2 2" xfId="3460"/>
    <cellStyle name="Normal 18 2 5 2 2 2 2 2" xfId="3461"/>
    <cellStyle name="Normal 18 2 5 2 2 2 3" xfId="3462"/>
    <cellStyle name="Normal 18 2 5 2 2 3" xfId="3463"/>
    <cellStyle name="Normal 18 2 5 2 2 3 2" xfId="3464"/>
    <cellStyle name="Normal 18 2 5 2 2 4" xfId="3465"/>
    <cellStyle name="Normal 18 2 5 2 3" xfId="3466"/>
    <cellStyle name="Normal 18 2 5 2 3 2" xfId="3467"/>
    <cellStyle name="Normal 18 2 5 2 3 2 2" xfId="3468"/>
    <cellStyle name="Normal 18 2 5 2 3 3" xfId="3469"/>
    <cellStyle name="Normal 18 2 5 2 4" xfId="3470"/>
    <cellStyle name="Normal 18 2 5 2 4 2" xfId="3471"/>
    <cellStyle name="Normal 18 2 5 2 5" xfId="3472"/>
    <cellStyle name="Normal 18 2 5 3" xfId="3473"/>
    <cellStyle name="Normal 18 2 5 3 2" xfId="3474"/>
    <cellStyle name="Normal 18 2 5 3 2 2" xfId="3475"/>
    <cellStyle name="Normal 18 2 5 3 2 2 2" xfId="3476"/>
    <cellStyle name="Normal 18 2 5 3 2 3" xfId="3477"/>
    <cellStyle name="Normal 18 2 5 3 3" xfId="3478"/>
    <cellStyle name="Normal 18 2 5 3 3 2" xfId="3479"/>
    <cellStyle name="Normal 18 2 5 3 4" xfId="3480"/>
    <cellStyle name="Normal 18 2 5 4" xfId="3481"/>
    <cellStyle name="Normal 18 2 5 4 2" xfId="3482"/>
    <cellStyle name="Normal 18 2 5 4 2 2" xfId="3483"/>
    <cellStyle name="Normal 18 2 5 4 2 2 2" xfId="3484"/>
    <cellStyle name="Normal 18 2 5 4 2 3" xfId="3485"/>
    <cellStyle name="Normal 18 2 5 4 3" xfId="3486"/>
    <cellStyle name="Normal 18 2 5 4 3 2" xfId="3487"/>
    <cellStyle name="Normal 18 2 5 4 4" xfId="3488"/>
    <cellStyle name="Normal 18 2 5 5" xfId="3489"/>
    <cellStyle name="Normal 18 2 5 5 2" xfId="3490"/>
    <cellStyle name="Normal 18 2 5 5 2 2" xfId="3491"/>
    <cellStyle name="Normal 18 2 5 5 3" xfId="3492"/>
    <cellStyle name="Normal 18 2 5 6" xfId="3493"/>
    <cellStyle name="Normal 18 2 5 6 2" xfId="3494"/>
    <cellStyle name="Normal 18 2 5 7" xfId="3495"/>
    <cellStyle name="Normal 18 2 6" xfId="3496"/>
    <cellStyle name="Normal 18 2 6 2" xfId="3497"/>
    <cellStyle name="Normal 18 2 6 2 2" xfId="3498"/>
    <cellStyle name="Normal 18 2 6 2 2 2" xfId="3499"/>
    <cellStyle name="Normal 18 2 6 2 2 2 2" xfId="3500"/>
    <cellStyle name="Normal 18 2 6 2 2 3" xfId="3501"/>
    <cellStyle name="Normal 18 2 6 2 3" xfId="3502"/>
    <cellStyle name="Normal 18 2 6 2 3 2" xfId="3503"/>
    <cellStyle name="Normal 18 2 6 2 4" xfId="3504"/>
    <cellStyle name="Normal 18 2 6 3" xfId="3505"/>
    <cellStyle name="Normal 18 2 6 3 2" xfId="3506"/>
    <cellStyle name="Normal 18 2 6 3 2 2" xfId="3507"/>
    <cellStyle name="Normal 18 2 6 3 3" xfId="3508"/>
    <cellStyle name="Normal 18 2 6 4" xfId="3509"/>
    <cellStyle name="Normal 18 2 6 4 2" xfId="3510"/>
    <cellStyle name="Normal 18 2 6 5" xfId="3511"/>
    <cellStyle name="Normal 18 2 7" xfId="3512"/>
    <cellStyle name="Normal 18 2 7 2" xfId="3513"/>
    <cellStyle name="Normal 18 2 7 2 2" xfId="3514"/>
    <cellStyle name="Normal 18 2 7 2 2 2" xfId="3515"/>
    <cellStyle name="Normal 18 2 7 2 2 2 2" xfId="3516"/>
    <cellStyle name="Normal 18 2 7 2 2 3" xfId="3517"/>
    <cellStyle name="Normal 18 2 7 2 3" xfId="3518"/>
    <cellStyle name="Normal 18 2 7 2 3 2" xfId="3519"/>
    <cellStyle name="Normal 18 2 7 2 4" xfId="3520"/>
    <cellStyle name="Normal 18 2 7 3" xfId="3521"/>
    <cellStyle name="Normal 18 2 7 3 2" xfId="3522"/>
    <cellStyle name="Normal 18 2 7 3 2 2" xfId="3523"/>
    <cellStyle name="Normal 18 2 7 3 3" xfId="3524"/>
    <cellStyle name="Normal 18 2 7 4" xfId="3525"/>
    <cellStyle name="Normal 18 2 7 4 2" xfId="3526"/>
    <cellStyle name="Normal 18 2 7 5" xfId="3527"/>
    <cellStyle name="Normal 18 2 8" xfId="3528"/>
    <cellStyle name="Normal 18 2 8 2" xfId="3529"/>
    <cellStyle name="Normal 18 2 8 2 2" xfId="3530"/>
    <cellStyle name="Normal 18 2 8 2 2 2" xfId="3531"/>
    <cellStyle name="Normal 18 2 8 2 3" xfId="3532"/>
    <cellStyle name="Normal 18 2 8 3" xfId="3533"/>
    <cellStyle name="Normal 18 2 8 3 2" xfId="3534"/>
    <cellStyle name="Normal 18 2 8 4" xfId="3535"/>
    <cellStyle name="Normal 18 2 9" xfId="3536"/>
    <cellStyle name="Normal 18 2 9 2" xfId="3537"/>
    <cellStyle name="Normal 18 2 9 2 2" xfId="3538"/>
    <cellStyle name="Normal 18 2 9 2 2 2" xfId="3539"/>
    <cellStyle name="Normal 18 2 9 2 3" xfId="3540"/>
    <cellStyle name="Normal 18 2 9 3" xfId="3541"/>
    <cellStyle name="Normal 18 2 9 3 2" xfId="3542"/>
    <cellStyle name="Normal 18 2 9 4" xfId="3543"/>
    <cellStyle name="Normal 18 3" xfId="3544"/>
    <cellStyle name="Normal 18 3 2" xfId="3545"/>
    <cellStyle name="Normal 18 3 2 2" xfId="3546"/>
    <cellStyle name="Normal 18 3 2 2 2" xfId="3547"/>
    <cellStyle name="Normal 18 3 2 2 2 2" xfId="3548"/>
    <cellStyle name="Normal 18 3 2 2 2 2 2" xfId="3549"/>
    <cellStyle name="Normal 18 3 2 2 2 2 2 2" xfId="3550"/>
    <cellStyle name="Normal 18 3 2 2 2 2 2 2 2" xfId="3551"/>
    <cellStyle name="Normal 18 3 2 2 2 2 2 2 2 2" xfId="3552"/>
    <cellStyle name="Normal 18 3 2 2 2 2 2 2 3" xfId="3553"/>
    <cellStyle name="Normal 18 3 2 2 2 2 2 3" xfId="3554"/>
    <cellStyle name="Normal 18 3 2 2 2 2 2 3 2" xfId="3555"/>
    <cellStyle name="Normal 18 3 2 2 2 2 2 4" xfId="3556"/>
    <cellStyle name="Normal 18 3 2 2 2 2 3" xfId="3557"/>
    <cellStyle name="Normal 18 3 2 2 2 2 3 2" xfId="3558"/>
    <cellStyle name="Normal 18 3 2 2 2 2 3 2 2" xfId="3559"/>
    <cellStyle name="Normal 18 3 2 2 2 2 3 3" xfId="3560"/>
    <cellStyle name="Normal 18 3 2 2 2 2 4" xfId="3561"/>
    <cellStyle name="Normal 18 3 2 2 2 2 4 2" xfId="3562"/>
    <cellStyle name="Normal 18 3 2 2 2 2 5" xfId="3563"/>
    <cellStyle name="Normal 18 3 2 2 2 3" xfId="3564"/>
    <cellStyle name="Normal 18 3 2 2 2 3 2" xfId="3565"/>
    <cellStyle name="Normal 18 3 2 2 2 3 2 2" xfId="3566"/>
    <cellStyle name="Normal 18 3 2 2 2 3 2 2 2" xfId="3567"/>
    <cellStyle name="Normal 18 3 2 2 2 3 2 3" xfId="3568"/>
    <cellStyle name="Normal 18 3 2 2 2 3 3" xfId="3569"/>
    <cellStyle name="Normal 18 3 2 2 2 3 3 2" xfId="3570"/>
    <cellStyle name="Normal 18 3 2 2 2 3 4" xfId="3571"/>
    <cellStyle name="Normal 18 3 2 2 2 4" xfId="3572"/>
    <cellStyle name="Normal 18 3 2 2 2 4 2" xfId="3573"/>
    <cellStyle name="Normal 18 3 2 2 2 4 2 2" xfId="3574"/>
    <cellStyle name="Normal 18 3 2 2 2 4 2 2 2" xfId="3575"/>
    <cellStyle name="Normal 18 3 2 2 2 4 2 3" xfId="3576"/>
    <cellStyle name="Normal 18 3 2 2 2 4 3" xfId="3577"/>
    <cellStyle name="Normal 18 3 2 2 2 4 3 2" xfId="3578"/>
    <cellStyle name="Normal 18 3 2 2 2 4 4" xfId="3579"/>
    <cellStyle name="Normal 18 3 2 2 2 5" xfId="3580"/>
    <cellStyle name="Normal 18 3 2 2 2 5 2" xfId="3581"/>
    <cellStyle name="Normal 18 3 2 2 2 5 2 2" xfId="3582"/>
    <cellStyle name="Normal 18 3 2 2 2 5 3" xfId="3583"/>
    <cellStyle name="Normal 18 3 2 2 2 6" xfId="3584"/>
    <cellStyle name="Normal 18 3 2 2 2 6 2" xfId="3585"/>
    <cellStyle name="Normal 18 3 2 2 2 7" xfId="3586"/>
    <cellStyle name="Normal 18 3 2 2 3" xfId="3587"/>
    <cellStyle name="Normal 18 3 2 2 3 2" xfId="3588"/>
    <cellStyle name="Normal 18 3 2 2 3 2 2" xfId="3589"/>
    <cellStyle name="Normal 18 3 2 2 3 2 2 2" xfId="3590"/>
    <cellStyle name="Normal 18 3 2 2 3 2 2 2 2" xfId="3591"/>
    <cellStyle name="Normal 18 3 2 2 3 2 2 3" xfId="3592"/>
    <cellStyle name="Normal 18 3 2 2 3 2 3" xfId="3593"/>
    <cellStyle name="Normal 18 3 2 2 3 2 3 2" xfId="3594"/>
    <cellStyle name="Normal 18 3 2 2 3 2 4" xfId="3595"/>
    <cellStyle name="Normal 18 3 2 2 3 3" xfId="3596"/>
    <cellStyle name="Normal 18 3 2 2 3 3 2" xfId="3597"/>
    <cellStyle name="Normal 18 3 2 2 3 3 2 2" xfId="3598"/>
    <cellStyle name="Normal 18 3 2 2 3 3 3" xfId="3599"/>
    <cellStyle name="Normal 18 3 2 2 3 4" xfId="3600"/>
    <cellStyle name="Normal 18 3 2 2 3 4 2" xfId="3601"/>
    <cellStyle name="Normal 18 3 2 2 3 5" xfId="3602"/>
    <cellStyle name="Normal 18 3 2 2 4" xfId="3603"/>
    <cellStyle name="Normal 18 3 2 2 4 2" xfId="3604"/>
    <cellStyle name="Normal 18 3 2 2 4 2 2" xfId="3605"/>
    <cellStyle name="Normal 18 3 2 2 4 2 2 2" xfId="3606"/>
    <cellStyle name="Normal 18 3 2 2 4 2 3" xfId="3607"/>
    <cellStyle name="Normal 18 3 2 2 4 3" xfId="3608"/>
    <cellStyle name="Normal 18 3 2 2 4 3 2" xfId="3609"/>
    <cellStyle name="Normal 18 3 2 2 4 4" xfId="3610"/>
    <cellStyle name="Normal 18 3 2 2 5" xfId="3611"/>
    <cellStyle name="Normal 18 3 2 2 5 2" xfId="3612"/>
    <cellStyle name="Normal 18 3 2 2 5 2 2" xfId="3613"/>
    <cellStyle name="Normal 18 3 2 2 5 2 2 2" xfId="3614"/>
    <cellStyle name="Normal 18 3 2 2 5 2 3" xfId="3615"/>
    <cellStyle name="Normal 18 3 2 2 5 3" xfId="3616"/>
    <cellStyle name="Normal 18 3 2 2 5 3 2" xfId="3617"/>
    <cellStyle name="Normal 18 3 2 2 5 4" xfId="3618"/>
    <cellStyle name="Normal 18 3 2 2 6" xfId="3619"/>
    <cellStyle name="Normal 18 3 2 2 6 2" xfId="3620"/>
    <cellStyle name="Normal 18 3 2 2 6 2 2" xfId="3621"/>
    <cellStyle name="Normal 18 3 2 2 6 3" xfId="3622"/>
    <cellStyle name="Normal 18 3 2 2 7" xfId="3623"/>
    <cellStyle name="Normal 18 3 2 2 7 2" xfId="3624"/>
    <cellStyle name="Normal 18 3 2 2 8" xfId="3625"/>
    <cellStyle name="Normal 18 3 2 3" xfId="3626"/>
    <cellStyle name="Normal 18 3 2 3 2" xfId="3627"/>
    <cellStyle name="Normal 18 3 2 3 2 2" xfId="3628"/>
    <cellStyle name="Normal 18 3 2 3 2 2 2" xfId="3629"/>
    <cellStyle name="Normal 18 3 2 3 2 2 2 2" xfId="3630"/>
    <cellStyle name="Normal 18 3 2 3 2 2 2 2 2" xfId="3631"/>
    <cellStyle name="Normal 18 3 2 3 2 2 2 3" xfId="3632"/>
    <cellStyle name="Normal 18 3 2 3 2 2 3" xfId="3633"/>
    <cellStyle name="Normal 18 3 2 3 2 2 3 2" xfId="3634"/>
    <cellStyle name="Normal 18 3 2 3 2 2 4" xfId="3635"/>
    <cellStyle name="Normal 18 3 2 3 2 3" xfId="3636"/>
    <cellStyle name="Normal 18 3 2 3 2 3 2" xfId="3637"/>
    <cellStyle name="Normal 18 3 2 3 2 3 2 2" xfId="3638"/>
    <cellStyle name="Normal 18 3 2 3 2 3 3" xfId="3639"/>
    <cellStyle name="Normal 18 3 2 3 2 4" xfId="3640"/>
    <cellStyle name="Normal 18 3 2 3 2 4 2" xfId="3641"/>
    <cellStyle name="Normal 18 3 2 3 2 5" xfId="3642"/>
    <cellStyle name="Normal 18 3 2 3 3" xfId="3643"/>
    <cellStyle name="Normal 18 3 2 3 3 2" xfId="3644"/>
    <cellStyle name="Normal 18 3 2 3 3 2 2" xfId="3645"/>
    <cellStyle name="Normal 18 3 2 3 3 2 2 2" xfId="3646"/>
    <cellStyle name="Normal 18 3 2 3 3 2 3" xfId="3647"/>
    <cellStyle name="Normal 18 3 2 3 3 3" xfId="3648"/>
    <cellStyle name="Normal 18 3 2 3 3 3 2" xfId="3649"/>
    <cellStyle name="Normal 18 3 2 3 3 4" xfId="3650"/>
    <cellStyle name="Normal 18 3 2 3 4" xfId="3651"/>
    <cellStyle name="Normal 18 3 2 3 4 2" xfId="3652"/>
    <cellStyle name="Normal 18 3 2 3 4 2 2" xfId="3653"/>
    <cellStyle name="Normal 18 3 2 3 4 2 2 2" xfId="3654"/>
    <cellStyle name="Normal 18 3 2 3 4 2 3" xfId="3655"/>
    <cellStyle name="Normal 18 3 2 3 4 3" xfId="3656"/>
    <cellStyle name="Normal 18 3 2 3 4 3 2" xfId="3657"/>
    <cellStyle name="Normal 18 3 2 3 4 4" xfId="3658"/>
    <cellStyle name="Normal 18 3 2 3 5" xfId="3659"/>
    <cellStyle name="Normal 18 3 2 3 5 2" xfId="3660"/>
    <cellStyle name="Normal 18 3 2 3 5 2 2" xfId="3661"/>
    <cellStyle name="Normal 18 3 2 3 5 3" xfId="3662"/>
    <cellStyle name="Normal 18 3 2 3 6" xfId="3663"/>
    <cellStyle name="Normal 18 3 2 3 6 2" xfId="3664"/>
    <cellStyle name="Normal 18 3 2 3 7" xfId="3665"/>
    <cellStyle name="Normal 18 3 2 4" xfId="3666"/>
    <cellStyle name="Normal 18 3 2 4 2" xfId="3667"/>
    <cellStyle name="Normal 18 3 2 4 2 2" xfId="3668"/>
    <cellStyle name="Normal 18 3 2 4 2 2 2" xfId="3669"/>
    <cellStyle name="Normal 18 3 2 4 2 2 2 2" xfId="3670"/>
    <cellStyle name="Normal 18 3 2 4 2 2 3" xfId="3671"/>
    <cellStyle name="Normal 18 3 2 4 2 3" xfId="3672"/>
    <cellStyle name="Normal 18 3 2 4 2 3 2" xfId="3673"/>
    <cellStyle name="Normal 18 3 2 4 2 4" xfId="3674"/>
    <cellStyle name="Normal 18 3 2 4 3" xfId="3675"/>
    <cellStyle name="Normal 18 3 2 4 3 2" xfId="3676"/>
    <cellStyle name="Normal 18 3 2 4 3 2 2" xfId="3677"/>
    <cellStyle name="Normal 18 3 2 4 3 3" xfId="3678"/>
    <cellStyle name="Normal 18 3 2 4 4" xfId="3679"/>
    <cellStyle name="Normal 18 3 2 4 4 2" xfId="3680"/>
    <cellStyle name="Normal 18 3 2 4 5" xfId="3681"/>
    <cellStyle name="Normal 18 3 2 5" xfId="3682"/>
    <cellStyle name="Normal 18 3 2 5 2" xfId="3683"/>
    <cellStyle name="Normal 18 3 2 5 2 2" xfId="3684"/>
    <cellStyle name="Normal 18 3 2 5 2 2 2" xfId="3685"/>
    <cellStyle name="Normal 18 3 2 5 2 3" xfId="3686"/>
    <cellStyle name="Normal 18 3 2 5 3" xfId="3687"/>
    <cellStyle name="Normal 18 3 2 5 3 2" xfId="3688"/>
    <cellStyle name="Normal 18 3 2 5 4" xfId="3689"/>
    <cellStyle name="Normal 18 3 2 6" xfId="3690"/>
    <cellStyle name="Normal 18 3 2 6 2" xfId="3691"/>
    <cellStyle name="Normal 18 3 2 6 2 2" xfId="3692"/>
    <cellStyle name="Normal 18 3 2 6 2 2 2" xfId="3693"/>
    <cellStyle name="Normal 18 3 2 6 2 3" xfId="3694"/>
    <cellStyle name="Normal 18 3 2 6 3" xfId="3695"/>
    <cellStyle name="Normal 18 3 2 6 3 2" xfId="3696"/>
    <cellStyle name="Normal 18 3 2 6 4" xfId="3697"/>
    <cellStyle name="Normal 18 3 2 7" xfId="3698"/>
    <cellStyle name="Normal 18 3 2 7 2" xfId="3699"/>
    <cellStyle name="Normal 18 3 2 7 2 2" xfId="3700"/>
    <cellStyle name="Normal 18 3 2 7 3" xfId="3701"/>
    <cellStyle name="Normal 18 3 2 8" xfId="3702"/>
    <cellStyle name="Normal 18 3 2 8 2" xfId="3703"/>
    <cellStyle name="Normal 18 3 2 9" xfId="3704"/>
    <cellStyle name="Normal 18 3 3" xfId="3705"/>
    <cellStyle name="Normal 18 4" xfId="3706"/>
    <cellStyle name="Normal 18 4 2" xfId="3707"/>
    <cellStyle name="Normal 18 4 2 2" xfId="3708"/>
    <cellStyle name="Normal 18 4 2 2 2" xfId="3709"/>
    <cellStyle name="Normal 18 4 2 2 2 2" xfId="3710"/>
    <cellStyle name="Normal 18 4 2 2 2 2 2" xfId="3711"/>
    <cellStyle name="Normal 18 4 2 2 2 2 2 2" xfId="3712"/>
    <cellStyle name="Normal 18 4 2 2 2 2 3" xfId="3713"/>
    <cellStyle name="Normal 18 4 2 2 2 3" xfId="3714"/>
    <cellStyle name="Normal 18 4 2 2 2 3 2" xfId="3715"/>
    <cellStyle name="Normal 18 4 2 2 2 4" xfId="3716"/>
    <cellStyle name="Normal 18 4 2 2 3" xfId="3717"/>
    <cellStyle name="Normal 18 4 2 2 3 2" xfId="3718"/>
    <cellStyle name="Normal 18 4 2 2 3 2 2" xfId="3719"/>
    <cellStyle name="Normal 18 4 2 2 3 3" xfId="3720"/>
    <cellStyle name="Normal 18 4 2 2 4" xfId="3721"/>
    <cellStyle name="Normal 18 4 2 2 4 2" xfId="3722"/>
    <cellStyle name="Normal 18 4 2 2 5" xfId="3723"/>
    <cellStyle name="Normal 18 4 2 3" xfId="3724"/>
    <cellStyle name="Normal 18 4 2 3 2" xfId="3725"/>
    <cellStyle name="Normal 18 4 2 3 2 2" xfId="3726"/>
    <cellStyle name="Normal 18 4 2 3 2 2 2" xfId="3727"/>
    <cellStyle name="Normal 18 4 2 3 2 3" xfId="3728"/>
    <cellStyle name="Normal 18 4 2 3 3" xfId="3729"/>
    <cellStyle name="Normal 18 4 2 3 3 2" xfId="3730"/>
    <cellStyle name="Normal 18 4 2 3 4" xfId="3731"/>
    <cellStyle name="Normal 18 4 2 4" xfId="3732"/>
    <cellStyle name="Normal 18 4 2 4 2" xfId="3733"/>
    <cellStyle name="Normal 18 4 2 4 2 2" xfId="3734"/>
    <cellStyle name="Normal 18 4 2 4 2 2 2" xfId="3735"/>
    <cellStyle name="Normal 18 4 2 4 2 3" xfId="3736"/>
    <cellStyle name="Normal 18 4 2 4 3" xfId="3737"/>
    <cellStyle name="Normal 18 4 2 4 3 2" xfId="3738"/>
    <cellStyle name="Normal 18 4 2 4 4" xfId="3739"/>
    <cellStyle name="Normal 18 4 2 5" xfId="3740"/>
    <cellStyle name="Normal 18 4 2 5 2" xfId="3741"/>
    <cellStyle name="Normal 18 4 2 5 2 2" xfId="3742"/>
    <cellStyle name="Normal 18 4 2 5 3" xfId="3743"/>
    <cellStyle name="Normal 18 4 2 6" xfId="3744"/>
    <cellStyle name="Normal 18 4 2 6 2" xfId="3745"/>
    <cellStyle name="Normal 18 4 2 7" xfId="3746"/>
    <cellStyle name="Normal 18 4 3" xfId="3747"/>
    <cellStyle name="Normal 18 4 3 2" xfId="3748"/>
    <cellStyle name="Normal 18 4 3 2 2" xfId="3749"/>
    <cellStyle name="Normal 18 4 3 2 2 2" xfId="3750"/>
    <cellStyle name="Normal 18 4 3 2 2 2 2" xfId="3751"/>
    <cellStyle name="Normal 18 4 3 2 2 3" xfId="3752"/>
    <cellStyle name="Normal 18 4 3 2 3" xfId="3753"/>
    <cellStyle name="Normal 18 4 3 2 3 2" xfId="3754"/>
    <cellStyle name="Normal 18 4 3 2 4" xfId="3755"/>
    <cellStyle name="Normal 18 4 3 3" xfId="3756"/>
    <cellStyle name="Normal 18 4 3 3 2" xfId="3757"/>
    <cellStyle name="Normal 18 4 3 3 2 2" xfId="3758"/>
    <cellStyle name="Normal 18 4 3 3 3" xfId="3759"/>
    <cellStyle name="Normal 18 4 3 4" xfId="3760"/>
    <cellStyle name="Normal 18 4 3 4 2" xfId="3761"/>
    <cellStyle name="Normal 18 4 3 5" xfId="3762"/>
    <cellStyle name="Normal 18 4 4" xfId="3763"/>
    <cellStyle name="Normal 18 4 4 2" xfId="3764"/>
    <cellStyle name="Normal 18 4 4 2 2" xfId="3765"/>
    <cellStyle name="Normal 18 4 4 2 2 2" xfId="3766"/>
    <cellStyle name="Normal 18 4 4 2 2 2 2" xfId="3767"/>
    <cellStyle name="Normal 18 4 4 2 2 3" xfId="3768"/>
    <cellStyle name="Normal 18 4 4 2 3" xfId="3769"/>
    <cellStyle name="Normal 18 4 4 2 3 2" xfId="3770"/>
    <cellStyle name="Normal 18 4 4 2 4" xfId="3771"/>
    <cellStyle name="Normal 18 4 4 3" xfId="3772"/>
    <cellStyle name="Normal 18 4 4 3 2" xfId="3773"/>
    <cellStyle name="Normal 18 4 4 3 2 2" xfId="3774"/>
    <cellStyle name="Normal 18 4 4 3 3" xfId="3775"/>
    <cellStyle name="Normal 18 4 4 4" xfId="3776"/>
    <cellStyle name="Normal 18 4 4 4 2" xfId="3777"/>
    <cellStyle name="Normal 18 4 4 5" xfId="3778"/>
    <cellStyle name="Normal 18 4 5" xfId="3779"/>
    <cellStyle name="Normal 18 4 5 2" xfId="3780"/>
    <cellStyle name="Normal 18 4 5 2 2" xfId="3781"/>
    <cellStyle name="Normal 18 4 5 2 2 2" xfId="3782"/>
    <cellStyle name="Normal 18 4 5 2 3" xfId="3783"/>
    <cellStyle name="Normal 18 4 5 3" xfId="3784"/>
    <cellStyle name="Normal 18 4 5 3 2" xfId="3785"/>
    <cellStyle name="Normal 18 4 5 4" xfId="3786"/>
    <cellStyle name="Normal 18 4 6" xfId="3787"/>
    <cellStyle name="Normal 18 4 6 2" xfId="3788"/>
    <cellStyle name="Normal 18 4 6 2 2" xfId="3789"/>
    <cellStyle name="Normal 18 4 6 2 2 2" xfId="3790"/>
    <cellStyle name="Normal 18 4 6 2 3" xfId="3791"/>
    <cellStyle name="Normal 18 4 6 3" xfId="3792"/>
    <cellStyle name="Normal 18 4 6 3 2" xfId="3793"/>
    <cellStyle name="Normal 18 4 6 4" xfId="3794"/>
    <cellStyle name="Normal 18 4 7" xfId="3795"/>
    <cellStyle name="Normal 18 4 7 2" xfId="3796"/>
    <cellStyle name="Normal 18 4 7 2 2" xfId="3797"/>
    <cellStyle name="Normal 18 4 7 3" xfId="3798"/>
    <cellStyle name="Normal 18 4 8" xfId="3799"/>
    <cellStyle name="Normal 18 4 8 2" xfId="3800"/>
    <cellStyle name="Normal 18 4 9" xfId="3801"/>
    <cellStyle name="Normal 18 5" xfId="3802"/>
    <cellStyle name="Normal 18 5 10" xfId="3803"/>
    <cellStyle name="Normal 18 5 10 2" xfId="3804"/>
    <cellStyle name="Normal 18 5 10 2 2" xfId="3805"/>
    <cellStyle name="Normal 18 5 10 3" xfId="3806"/>
    <cellStyle name="Normal 18 5 11" xfId="3807"/>
    <cellStyle name="Normal 18 5 11 2" xfId="3808"/>
    <cellStyle name="Normal 18 5 12" xfId="3809"/>
    <cellStyle name="Normal 18 5 2" xfId="3810"/>
    <cellStyle name="Normal 18 5 2 2" xfId="3811"/>
    <cellStyle name="Normal 18 5 2 2 2" xfId="3812"/>
    <cellStyle name="Normal 18 5 2 2 2 2" xfId="3813"/>
    <cellStyle name="Normal 18 5 2 2 2 2 2" xfId="3814"/>
    <cellStyle name="Normal 18 5 2 2 2 2 2 2" xfId="3815"/>
    <cellStyle name="Normal 18 5 2 2 2 2 2 2 2" xfId="3816"/>
    <cellStyle name="Normal 18 5 2 2 2 2 2 3" xfId="3817"/>
    <cellStyle name="Normal 18 5 2 2 2 2 3" xfId="3818"/>
    <cellStyle name="Normal 18 5 2 2 2 2 3 2" xfId="3819"/>
    <cellStyle name="Normal 18 5 2 2 2 2 4" xfId="3820"/>
    <cellStyle name="Normal 18 5 2 2 2 3" xfId="3821"/>
    <cellStyle name="Normal 18 5 2 2 2 3 2" xfId="3822"/>
    <cellStyle name="Normal 18 5 2 2 2 3 2 2" xfId="3823"/>
    <cellStyle name="Normal 18 5 2 2 2 3 3" xfId="3824"/>
    <cellStyle name="Normal 18 5 2 2 2 4" xfId="3825"/>
    <cellStyle name="Normal 18 5 2 2 2 4 2" xfId="3826"/>
    <cellStyle name="Normal 18 5 2 2 2 5" xfId="3827"/>
    <cellStyle name="Normal 18 5 2 2 3" xfId="3828"/>
    <cellStyle name="Normal 18 5 2 2 3 2" xfId="3829"/>
    <cellStyle name="Normal 18 5 2 2 3 2 2" xfId="3830"/>
    <cellStyle name="Normal 18 5 2 2 3 2 2 2" xfId="3831"/>
    <cellStyle name="Normal 18 5 2 2 3 2 3" xfId="3832"/>
    <cellStyle name="Normal 18 5 2 2 3 3" xfId="3833"/>
    <cellStyle name="Normal 18 5 2 2 3 3 2" xfId="3834"/>
    <cellStyle name="Normal 18 5 2 2 3 4" xfId="3835"/>
    <cellStyle name="Normal 18 5 2 2 4" xfId="3836"/>
    <cellStyle name="Normal 18 5 2 2 4 2" xfId="3837"/>
    <cellStyle name="Normal 18 5 2 2 4 2 2" xfId="3838"/>
    <cellStyle name="Normal 18 5 2 2 4 2 2 2" xfId="3839"/>
    <cellStyle name="Normal 18 5 2 2 4 2 3" xfId="3840"/>
    <cellStyle name="Normal 18 5 2 2 4 3" xfId="3841"/>
    <cellStyle name="Normal 18 5 2 2 4 3 2" xfId="3842"/>
    <cellStyle name="Normal 18 5 2 2 4 4" xfId="3843"/>
    <cellStyle name="Normal 18 5 2 2 5" xfId="3844"/>
    <cellStyle name="Normal 18 5 2 2 5 2" xfId="3845"/>
    <cellStyle name="Normal 18 5 2 2 5 2 2" xfId="3846"/>
    <cellStyle name="Normal 18 5 2 2 5 3" xfId="3847"/>
    <cellStyle name="Normal 18 5 2 2 6" xfId="3848"/>
    <cellStyle name="Normal 18 5 2 2 6 2" xfId="3849"/>
    <cellStyle name="Normal 18 5 2 2 7" xfId="3850"/>
    <cellStyle name="Normal 18 5 2 3" xfId="3851"/>
    <cellStyle name="Normal 18 5 2 3 2" xfId="3852"/>
    <cellStyle name="Normal 18 5 2 3 2 2" xfId="3853"/>
    <cellStyle name="Normal 18 5 2 3 2 2 2" xfId="3854"/>
    <cellStyle name="Normal 18 5 2 3 2 2 2 2" xfId="3855"/>
    <cellStyle name="Normal 18 5 2 3 2 2 3" xfId="3856"/>
    <cellStyle name="Normal 18 5 2 3 2 3" xfId="3857"/>
    <cellStyle name="Normal 18 5 2 3 2 3 2" xfId="3858"/>
    <cellStyle name="Normal 18 5 2 3 2 4" xfId="3859"/>
    <cellStyle name="Normal 18 5 2 3 3" xfId="3860"/>
    <cellStyle name="Normal 18 5 2 3 3 2" xfId="3861"/>
    <cellStyle name="Normal 18 5 2 3 3 2 2" xfId="3862"/>
    <cellStyle name="Normal 18 5 2 3 3 3" xfId="3863"/>
    <cellStyle name="Normal 18 5 2 3 4" xfId="3864"/>
    <cellStyle name="Normal 18 5 2 3 4 2" xfId="3865"/>
    <cellStyle name="Normal 18 5 2 3 5" xfId="3866"/>
    <cellStyle name="Normal 18 5 2 4" xfId="3867"/>
    <cellStyle name="Normal 18 5 2 4 2" xfId="3868"/>
    <cellStyle name="Normal 18 5 2 4 2 2" xfId="3869"/>
    <cellStyle name="Normal 18 5 2 4 2 2 2" xfId="3870"/>
    <cellStyle name="Normal 18 5 2 4 2 2 2 2" xfId="3871"/>
    <cellStyle name="Normal 18 5 2 4 2 2 3" xfId="3872"/>
    <cellStyle name="Normal 18 5 2 4 2 3" xfId="3873"/>
    <cellStyle name="Normal 18 5 2 4 2 3 2" xfId="3874"/>
    <cellStyle name="Normal 18 5 2 4 2 4" xfId="3875"/>
    <cellStyle name="Normal 18 5 2 4 3" xfId="3876"/>
    <cellStyle name="Normal 18 5 2 4 3 2" xfId="3877"/>
    <cellStyle name="Normal 18 5 2 4 3 2 2" xfId="3878"/>
    <cellStyle name="Normal 18 5 2 4 3 3" xfId="3879"/>
    <cellStyle name="Normal 18 5 2 4 4" xfId="3880"/>
    <cellStyle name="Normal 18 5 2 4 4 2" xfId="3881"/>
    <cellStyle name="Normal 18 5 2 4 5" xfId="3882"/>
    <cellStyle name="Normal 18 5 2 5" xfId="3883"/>
    <cellStyle name="Normal 18 5 2 5 2" xfId="3884"/>
    <cellStyle name="Normal 18 5 2 5 2 2" xfId="3885"/>
    <cellStyle name="Normal 18 5 2 5 2 2 2" xfId="3886"/>
    <cellStyle name="Normal 18 5 2 5 2 3" xfId="3887"/>
    <cellStyle name="Normal 18 5 2 5 3" xfId="3888"/>
    <cellStyle name="Normal 18 5 2 5 3 2" xfId="3889"/>
    <cellStyle name="Normal 18 5 2 5 4" xfId="3890"/>
    <cellStyle name="Normal 18 5 2 6" xfId="3891"/>
    <cellStyle name="Normal 18 5 2 6 2" xfId="3892"/>
    <cellStyle name="Normal 18 5 2 6 2 2" xfId="3893"/>
    <cellStyle name="Normal 18 5 2 6 2 2 2" xfId="3894"/>
    <cellStyle name="Normal 18 5 2 6 2 3" xfId="3895"/>
    <cellStyle name="Normal 18 5 2 6 3" xfId="3896"/>
    <cellStyle name="Normal 18 5 2 6 3 2" xfId="3897"/>
    <cellStyle name="Normal 18 5 2 6 4" xfId="3898"/>
    <cellStyle name="Normal 18 5 2 7" xfId="3899"/>
    <cellStyle name="Normal 18 5 2 7 2" xfId="3900"/>
    <cellStyle name="Normal 18 5 2 7 2 2" xfId="3901"/>
    <cellStyle name="Normal 18 5 2 7 3" xfId="3902"/>
    <cellStyle name="Normal 18 5 2 8" xfId="3903"/>
    <cellStyle name="Normal 18 5 2 8 2" xfId="3904"/>
    <cellStyle name="Normal 18 5 2 9" xfId="3905"/>
    <cellStyle name="Normal 18 5 3" xfId="3906"/>
    <cellStyle name="Normal 18 5 3 2" xfId="3907"/>
    <cellStyle name="Normal 18 5 3 2 10" xfId="3908"/>
    <cellStyle name="Normal 18 5 3 2 10 2" xfId="3909"/>
    <cellStyle name="Normal 18 5 3 2 11" xfId="3910"/>
    <cellStyle name="Normal 18 5 3 2 12" xfId="3911"/>
    <cellStyle name="Normal 18 5 3 2 12 2" xfId="3912"/>
    <cellStyle name="Normal 18 5 3 2 12 2 2" xfId="3913"/>
    <cellStyle name="Normal 18 5 3 2 12 2 3" xfId="3914"/>
    <cellStyle name="Normal 18 5 3 2 12 3" xfId="3915"/>
    <cellStyle name="Normal 18 5 3 2 12 4" xfId="3916"/>
    <cellStyle name="Normal 18 5 3 2 12 5" xfId="3917"/>
    <cellStyle name="Normal 18 5 3 2 12 5 2" xfId="11618"/>
    <cellStyle name="Normal 18 5 3 2 2" xfId="3918"/>
    <cellStyle name="Normal 18 5 3 2 2 2" xfId="3919"/>
    <cellStyle name="Normal 18 5 3 2 2 2 2" xfId="3920"/>
    <cellStyle name="Normal 18 5 3 2 2 2 2 2" xfId="3921"/>
    <cellStyle name="Normal 18 5 3 2 2 2 2 2 2" xfId="3922"/>
    <cellStyle name="Normal 18 5 3 2 2 2 2 2 2 2" xfId="3923"/>
    <cellStyle name="Normal 18 5 3 2 2 2 2 2 3" xfId="3924"/>
    <cellStyle name="Normal 18 5 3 2 2 2 2 3" xfId="3925"/>
    <cellStyle name="Normal 18 5 3 2 2 2 2 3 2" xfId="3926"/>
    <cellStyle name="Normal 18 5 3 2 2 2 2 4" xfId="3927"/>
    <cellStyle name="Normal 18 5 3 2 2 2 3" xfId="3928"/>
    <cellStyle name="Normal 18 5 3 2 2 2 3 2" xfId="3929"/>
    <cellStyle name="Normal 18 5 3 2 2 2 3 2 2" xfId="3930"/>
    <cellStyle name="Normal 18 5 3 2 2 2 3 3" xfId="3931"/>
    <cellStyle name="Normal 18 5 3 2 2 2 4" xfId="3932"/>
    <cellStyle name="Normal 18 5 3 2 2 2 4 2" xfId="3933"/>
    <cellStyle name="Normal 18 5 3 2 2 2 5" xfId="3934"/>
    <cellStyle name="Normal 18 5 3 2 2 3" xfId="3935"/>
    <cellStyle name="Normal 18 5 3 2 2 3 2" xfId="3936"/>
    <cellStyle name="Normal 18 5 3 2 2 3 2 2" xfId="3937"/>
    <cellStyle name="Normal 18 5 3 2 2 3 2 2 2" xfId="3938"/>
    <cellStyle name="Normal 18 5 3 2 2 3 2 3" xfId="3939"/>
    <cellStyle name="Normal 18 5 3 2 2 3 3" xfId="3940"/>
    <cellStyle name="Normal 18 5 3 2 2 3 3 2" xfId="3941"/>
    <cellStyle name="Normal 18 5 3 2 2 3 4" xfId="3942"/>
    <cellStyle name="Normal 18 5 3 2 2 4" xfId="3943"/>
    <cellStyle name="Normal 18 5 3 2 2 4 2" xfId="3944"/>
    <cellStyle name="Normal 18 5 3 2 2 4 2 2" xfId="3945"/>
    <cellStyle name="Normal 18 5 3 2 2 4 2 2 2" xfId="3946"/>
    <cellStyle name="Normal 18 5 3 2 2 4 2 3" xfId="3947"/>
    <cellStyle name="Normal 18 5 3 2 2 4 3" xfId="3948"/>
    <cellStyle name="Normal 18 5 3 2 2 4 3 2" xfId="3949"/>
    <cellStyle name="Normal 18 5 3 2 2 4 4" xfId="3950"/>
    <cellStyle name="Normal 18 5 3 2 2 5" xfId="3951"/>
    <cellStyle name="Normal 18 5 3 2 2 5 2" xfId="3952"/>
    <cellStyle name="Normal 18 5 3 2 2 5 2 2" xfId="3953"/>
    <cellStyle name="Normal 18 5 3 2 2 5 3" xfId="3954"/>
    <cellStyle name="Normal 18 5 3 2 2 6" xfId="3955"/>
    <cellStyle name="Normal 18 5 3 2 2 6 2" xfId="3956"/>
    <cellStyle name="Normal 18 5 3 2 2 7" xfId="3957"/>
    <cellStyle name="Normal 18 5 3 2 3" xfId="3958"/>
    <cellStyle name="Normal 18 5 3 2 3 2" xfId="3959"/>
    <cellStyle name="Normal 18 5 3 2 3 2 2" xfId="3960"/>
    <cellStyle name="Normal 18 5 3 2 3 2 2 2" xfId="3961"/>
    <cellStyle name="Normal 18 5 3 2 3 2 2 2 2" xfId="3962"/>
    <cellStyle name="Normal 18 5 3 2 3 2 2 2 2 2" xfId="3963"/>
    <cellStyle name="Normal 18 5 3 2 3 2 2 2 3" xfId="3964"/>
    <cellStyle name="Normal 18 5 3 2 3 2 2 3" xfId="3965"/>
    <cellStyle name="Normal 18 5 3 2 3 2 2 3 2" xfId="3966"/>
    <cellStyle name="Normal 18 5 3 2 3 2 2 4" xfId="3967"/>
    <cellStyle name="Normal 18 5 3 2 3 2 3" xfId="3968"/>
    <cellStyle name="Normal 18 5 3 2 3 2 3 2" xfId="3969"/>
    <cellStyle name="Normal 18 5 3 2 3 2 3 2 2" xfId="3970"/>
    <cellStyle name="Normal 18 5 3 2 3 2 3 3" xfId="3971"/>
    <cellStyle name="Normal 18 5 3 2 3 2 4" xfId="3972"/>
    <cellStyle name="Normal 18 5 3 2 3 2 4 2" xfId="3973"/>
    <cellStyle name="Normal 18 5 3 2 3 2 5" xfId="3974"/>
    <cellStyle name="Normal 18 5 3 2 3 3" xfId="3975"/>
    <cellStyle name="Normal 18 5 3 2 3 3 2" xfId="3976"/>
    <cellStyle name="Normal 18 5 3 2 3 3 2 2" xfId="3977"/>
    <cellStyle name="Normal 18 5 3 2 3 3 2 2 2" xfId="3978"/>
    <cellStyle name="Normal 18 5 3 2 3 3 2 2 2 2" xfId="3979"/>
    <cellStyle name="Normal 18 5 3 2 3 3 2 2 3" xfId="3980"/>
    <cellStyle name="Normal 18 5 3 2 3 3 2 3" xfId="3981"/>
    <cellStyle name="Normal 18 5 3 2 3 3 2 3 2" xfId="3982"/>
    <cellStyle name="Normal 18 5 3 2 3 3 2 4" xfId="3983"/>
    <cellStyle name="Normal 18 5 3 2 3 3 3" xfId="3984"/>
    <cellStyle name="Normal 18 5 3 2 3 3 3 2" xfId="3985"/>
    <cellStyle name="Normal 18 5 3 2 3 3 3 2 2" xfId="3986"/>
    <cellStyle name="Normal 18 5 3 2 3 3 3 3" xfId="3987"/>
    <cellStyle name="Normal 18 5 3 2 3 3 4" xfId="3988"/>
    <cellStyle name="Normal 18 5 3 2 3 3 4 2" xfId="3989"/>
    <cellStyle name="Normal 18 5 3 2 3 3 5" xfId="3990"/>
    <cellStyle name="Normal 18 5 3 2 3 4" xfId="3991"/>
    <cellStyle name="Normal 18 5 3 2 3 4 2" xfId="3992"/>
    <cellStyle name="Normal 18 5 3 2 3 4 2 2" xfId="3993"/>
    <cellStyle name="Normal 18 5 3 2 3 4 2 2 2" xfId="3994"/>
    <cellStyle name="Normal 18 5 3 2 3 4 2 3" xfId="3995"/>
    <cellStyle name="Normal 18 5 3 2 3 4 3" xfId="3996"/>
    <cellStyle name="Normal 18 5 3 2 3 4 3 2" xfId="3997"/>
    <cellStyle name="Normal 18 5 3 2 3 4 4" xfId="3998"/>
    <cellStyle name="Normal 18 5 3 2 3 5" xfId="3999"/>
    <cellStyle name="Normal 18 5 3 2 3 5 2" xfId="4000"/>
    <cellStyle name="Normal 18 5 3 2 3 5 2 2" xfId="4001"/>
    <cellStyle name="Normal 18 5 3 2 3 5 2 2 2" xfId="4002"/>
    <cellStyle name="Normal 18 5 3 2 3 5 2 3" xfId="4003"/>
    <cellStyle name="Normal 18 5 3 2 3 5 3" xfId="4004"/>
    <cellStyle name="Normal 18 5 3 2 3 5 3 2" xfId="4005"/>
    <cellStyle name="Normal 18 5 3 2 3 5 4" xfId="4006"/>
    <cellStyle name="Normal 18 5 3 2 3 6" xfId="4007"/>
    <cellStyle name="Normal 18 5 3 2 3 6 2" xfId="4008"/>
    <cellStyle name="Normal 18 5 3 2 3 6 2 2" xfId="4009"/>
    <cellStyle name="Normal 18 5 3 2 3 6 3" xfId="4010"/>
    <cellStyle name="Normal 18 5 3 2 3 7" xfId="4011"/>
    <cellStyle name="Normal 18 5 3 2 3 7 2" xfId="4012"/>
    <cellStyle name="Normal 18 5 3 2 3 8" xfId="4013"/>
    <cellStyle name="Normal 18 5 3 2 4" xfId="4014"/>
    <cellStyle name="Normal 18 5 3 2 4 2" xfId="4015"/>
    <cellStyle name="Normal 18 5 3 2 4 2 2" xfId="4016"/>
    <cellStyle name="Normal 18 5 3 2 4 2 2 2" xfId="4017"/>
    <cellStyle name="Normal 18 5 3 2 4 2 2 2 2" xfId="4018"/>
    <cellStyle name="Normal 18 5 3 2 4 2 2 3" xfId="4019"/>
    <cellStyle name="Normal 18 5 3 2 4 2 3" xfId="4020"/>
    <cellStyle name="Normal 18 5 3 2 4 2 3 2" xfId="4021"/>
    <cellStyle name="Normal 18 5 3 2 4 2 4" xfId="4022"/>
    <cellStyle name="Normal 18 5 3 2 4 3" xfId="4023"/>
    <cellStyle name="Normal 18 5 3 2 4 3 2" xfId="4024"/>
    <cellStyle name="Normal 18 5 3 2 4 3 2 2" xfId="4025"/>
    <cellStyle name="Normal 18 5 3 2 4 3 3" xfId="4026"/>
    <cellStyle name="Normal 18 5 3 2 4 4" xfId="4027"/>
    <cellStyle name="Normal 18 5 3 2 4 4 2" xfId="4028"/>
    <cellStyle name="Normal 18 5 3 2 4 5" xfId="4029"/>
    <cellStyle name="Normal 18 5 3 2 5" xfId="4030"/>
    <cellStyle name="Normal 18 5 3 2 5 2" xfId="4031"/>
    <cellStyle name="Normal 18 5 3 2 5 2 2" xfId="4032"/>
    <cellStyle name="Normal 18 5 3 2 5 2 2 2" xfId="4033"/>
    <cellStyle name="Normal 18 5 3 2 5 2 2 2 2" xfId="4034"/>
    <cellStyle name="Normal 18 5 3 2 5 2 2 3" xfId="4035"/>
    <cellStyle name="Normal 18 5 3 2 5 2 3" xfId="4036"/>
    <cellStyle name="Normal 18 5 3 2 5 2 3 2" xfId="4037"/>
    <cellStyle name="Normal 18 5 3 2 5 2 4" xfId="4038"/>
    <cellStyle name="Normal 18 5 3 2 5 3" xfId="4039"/>
    <cellStyle name="Normal 18 5 3 2 5 3 2" xfId="4040"/>
    <cellStyle name="Normal 18 5 3 2 5 3 2 2" xfId="4041"/>
    <cellStyle name="Normal 18 5 3 2 5 3 3" xfId="4042"/>
    <cellStyle name="Normal 18 5 3 2 5 4" xfId="4043"/>
    <cellStyle name="Normal 18 5 3 2 5 4 2" xfId="4044"/>
    <cellStyle name="Normal 18 5 3 2 5 5" xfId="4045"/>
    <cellStyle name="Normal 18 5 3 2 6" xfId="4046"/>
    <cellStyle name="Normal 18 5 3 2 6 2" xfId="4047"/>
    <cellStyle name="Normal 18 5 3 2 6 2 2" xfId="4048"/>
    <cellStyle name="Normal 18 5 3 2 6 2 2 2" xfId="4049"/>
    <cellStyle name="Normal 18 5 3 2 6 2 3" xfId="4050"/>
    <cellStyle name="Normal 18 5 3 2 6 3" xfId="4051"/>
    <cellStyle name="Normal 18 5 3 2 6 3 2" xfId="4052"/>
    <cellStyle name="Normal 18 5 3 2 6 4" xfId="4053"/>
    <cellStyle name="Normal 18 5 3 2 7" xfId="4054"/>
    <cellStyle name="Normal 18 5 3 2 7 2" xfId="4055"/>
    <cellStyle name="Normal 18 5 3 2 7 2 2" xfId="4056"/>
    <cellStyle name="Normal 18 5 3 2 7 2 2 2" xfId="4057"/>
    <cellStyle name="Normal 18 5 3 2 7 2 3" xfId="4058"/>
    <cellStyle name="Normal 18 5 3 2 7 3" xfId="4059"/>
    <cellStyle name="Normal 18 5 3 2 7 3 2" xfId="4060"/>
    <cellStyle name="Normal 18 5 3 2 7 4" xfId="4061"/>
    <cellStyle name="Normal 18 5 3 2 8" xfId="4062"/>
    <cellStyle name="Normal 18 5 3 2 8 2" xfId="4063"/>
    <cellStyle name="Normal 18 5 3 2 8 2 2" xfId="4064"/>
    <cellStyle name="Normal 18 5 3 2 8 2 2 2" xfId="4065"/>
    <cellStyle name="Normal 18 5 3 2 8 2 3" xfId="4066"/>
    <cellStyle name="Normal 18 5 3 2 8 3" xfId="4067"/>
    <cellStyle name="Normal 18 5 3 2 8 3 2" xfId="4068"/>
    <cellStyle name="Normal 18 5 3 2 8 4" xfId="4069"/>
    <cellStyle name="Normal 18 5 3 2 9" xfId="4070"/>
    <cellStyle name="Normal 18 5 3 2 9 2" xfId="4071"/>
    <cellStyle name="Normal 18 5 3 2 9 2 2" xfId="4072"/>
    <cellStyle name="Normal 18 5 3 2 9 3" xfId="4073"/>
    <cellStyle name="Normal 18 5 3 3" xfId="4074"/>
    <cellStyle name="Normal 18 5 3 3 2" xfId="4075"/>
    <cellStyle name="Normal 18 5 3 3 2 2" xfId="4076"/>
    <cellStyle name="Normal 18 5 3 3 2 2 2" xfId="4077"/>
    <cellStyle name="Normal 18 5 3 3 2 2 2 2" xfId="4078"/>
    <cellStyle name="Normal 18 5 3 3 2 2 2 2 2" xfId="4079"/>
    <cellStyle name="Normal 18 5 3 3 2 2 2 3" xfId="4080"/>
    <cellStyle name="Normal 18 5 3 3 2 2 3" xfId="4081"/>
    <cellStyle name="Normal 18 5 3 3 2 2 3 2" xfId="4082"/>
    <cellStyle name="Normal 18 5 3 3 2 2 4" xfId="4083"/>
    <cellStyle name="Normal 18 5 3 3 2 3" xfId="4084"/>
    <cellStyle name="Normal 18 5 3 3 2 3 2" xfId="4085"/>
    <cellStyle name="Normal 18 5 3 3 2 3 2 2" xfId="4086"/>
    <cellStyle name="Normal 18 5 3 3 2 3 3" xfId="4087"/>
    <cellStyle name="Normal 18 5 3 3 2 4" xfId="4088"/>
    <cellStyle name="Normal 18 5 3 3 2 4 2" xfId="4089"/>
    <cellStyle name="Normal 18 5 3 3 2 5" xfId="4090"/>
    <cellStyle name="Normal 18 5 3 3 3" xfId="4091"/>
    <cellStyle name="Normal 18 5 3 3 3 2" xfId="4092"/>
    <cellStyle name="Normal 18 5 3 3 3 2 2" xfId="4093"/>
    <cellStyle name="Normal 18 5 3 3 3 2 2 2" xfId="4094"/>
    <cellStyle name="Normal 18 5 3 3 3 2 3" xfId="4095"/>
    <cellStyle name="Normal 18 5 3 3 3 3" xfId="4096"/>
    <cellStyle name="Normal 18 5 3 3 3 3 2" xfId="4097"/>
    <cellStyle name="Normal 18 5 3 3 3 4" xfId="4098"/>
    <cellStyle name="Normal 18 5 3 3 4" xfId="4099"/>
    <cellStyle name="Normal 18 5 3 3 4 2" xfId="4100"/>
    <cellStyle name="Normal 18 5 3 3 4 2 2" xfId="4101"/>
    <cellStyle name="Normal 18 5 3 3 4 2 2 2" xfId="4102"/>
    <cellStyle name="Normal 18 5 3 3 4 2 3" xfId="4103"/>
    <cellStyle name="Normal 18 5 3 3 4 3" xfId="4104"/>
    <cellStyle name="Normal 18 5 3 3 4 3 2" xfId="4105"/>
    <cellStyle name="Normal 18 5 3 3 4 4" xfId="4106"/>
    <cellStyle name="Normal 18 5 3 3 5" xfId="4107"/>
    <cellStyle name="Normal 18 5 3 3 5 2" xfId="4108"/>
    <cellStyle name="Normal 18 5 3 3 5 2 2" xfId="4109"/>
    <cellStyle name="Normal 18 5 3 3 5 3" xfId="4110"/>
    <cellStyle name="Normal 18 5 3 3 6" xfId="4111"/>
    <cellStyle name="Normal 18 5 3 3 6 2" xfId="4112"/>
    <cellStyle name="Normal 18 5 3 3 7" xfId="4113"/>
    <cellStyle name="Normal 18 5 3 4" xfId="4114"/>
    <cellStyle name="Normal 18 5 3 4 2" xfId="4115"/>
    <cellStyle name="Normal 18 5 3 4 2 2" xfId="4116"/>
    <cellStyle name="Normal 18 5 3 4 2 2 2" xfId="4117"/>
    <cellStyle name="Normal 18 5 3 4 2 2 2 2" xfId="4118"/>
    <cellStyle name="Normal 18 5 3 4 2 2 3" xfId="4119"/>
    <cellStyle name="Normal 18 5 3 4 2 3" xfId="4120"/>
    <cellStyle name="Normal 18 5 3 4 2 3 2" xfId="4121"/>
    <cellStyle name="Normal 18 5 3 4 2 4" xfId="4122"/>
    <cellStyle name="Normal 18 5 3 4 3" xfId="4123"/>
    <cellStyle name="Normal 18 5 3 4 3 2" xfId="4124"/>
    <cellStyle name="Normal 18 5 3 4 3 2 2" xfId="4125"/>
    <cellStyle name="Normal 18 5 3 4 3 3" xfId="4126"/>
    <cellStyle name="Normal 18 5 3 4 4" xfId="4127"/>
    <cellStyle name="Normal 18 5 3 4 4 2" xfId="4128"/>
    <cellStyle name="Normal 18 5 3 4 5" xfId="4129"/>
    <cellStyle name="Normal 18 5 3 5" xfId="4130"/>
    <cellStyle name="Normal 18 5 3 5 2" xfId="4131"/>
    <cellStyle name="Normal 18 5 3 5 2 2" xfId="4132"/>
    <cellStyle name="Normal 18 5 3 5 2 2 2" xfId="4133"/>
    <cellStyle name="Normal 18 5 3 5 2 3" xfId="4134"/>
    <cellStyle name="Normal 18 5 3 5 3" xfId="4135"/>
    <cellStyle name="Normal 18 5 3 5 3 2" xfId="4136"/>
    <cellStyle name="Normal 18 5 3 5 4" xfId="4137"/>
    <cellStyle name="Normal 18 5 3 6" xfId="4138"/>
    <cellStyle name="Normal 18 5 3 6 2" xfId="4139"/>
    <cellStyle name="Normal 18 5 3 6 2 2" xfId="4140"/>
    <cellStyle name="Normal 18 5 3 6 2 2 2" xfId="4141"/>
    <cellStyle name="Normal 18 5 3 6 2 3" xfId="4142"/>
    <cellStyle name="Normal 18 5 3 6 3" xfId="4143"/>
    <cellStyle name="Normal 18 5 3 6 3 2" xfId="4144"/>
    <cellStyle name="Normal 18 5 3 6 4" xfId="4145"/>
    <cellStyle name="Normal 18 5 3 7" xfId="4146"/>
    <cellStyle name="Normal 18 5 3 7 2" xfId="4147"/>
    <cellStyle name="Normal 18 5 3 7 2 2" xfId="4148"/>
    <cellStyle name="Normal 18 5 3 7 3" xfId="4149"/>
    <cellStyle name="Normal 18 5 3 8" xfId="4150"/>
    <cellStyle name="Normal 18 5 3 8 2" xfId="4151"/>
    <cellStyle name="Normal 18 5 3 9" xfId="4152"/>
    <cellStyle name="Normal 18 5 4" xfId="4153"/>
    <cellStyle name="Normal 18 5 4 2" xfId="4154"/>
    <cellStyle name="Normal 18 5 4 2 2" xfId="4155"/>
    <cellStyle name="Normal 18 5 4 2 2 2" xfId="4156"/>
    <cellStyle name="Normal 18 5 4 2 2 2 2" xfId="4157"/>
    <cellStyle name="Normal 18 5 4 2 2 2 2 2" xfId="4158"/>
    <cellStyle name="Normal 18 5 4 2 2 2 2 2 2" xfId="4159"/>
    <cellStyle name="Normal 18 5 4 2 2 2 2 3" xfId="4160"/>
    <cellStyle name="Normal 18 5 4 2 2 2 3" xfId="4161"/>
    <cellStyle name="Normal 18 5 4 2 2 2 3 2" xfId="4162"/>
    <cellStyle name="Normal 18 5 4 2 2 2 4" xfId="4163"/>
    <cellStyle name="Normal 18 5 4 2 2 3" xfId="4164"/>
    <cellStyle name="Normal 18 5 4 2 2 3 2" xfId="4165"/>
    <cellStyle name="Normal 18 5 4 2 2 3 2 2" xfId="4166"/>
    <cellStyle name="Normal 18 5 4 2 2 3 3" xfId="4167"/>
    <cellStyle name="Normal 18 5 4 2 2 4" xfId="4168"/>
    <cellStyle name="Normal 18 5 4 2 2 4 2" xfId="4169"/>
    <cellStyle name="Normal 18 5 4 2 2 5" xfId="4170"/>
    <cellStyle name="Normal 18 5 4 2 3" xfId="4171"/>
    <cellStyle name="Normal 18 5 4 2 3 2" xfId="4172"/>
    <cellStyle name="Normal 18 5 4 2 3 2 2" xfId="4173"/>
    <cellStyle name="Normal 18 5 4 2 3 2 2 2" xfId="4174"/>
    <cellStyle name="Normal 18 5 4 2 3 2 3" xfId="4175"/>
    <cellStyle name="Normal 18 5 4 2 3 3" xfId="4176"/>
    <cellStyle name="Normal 18 5 4 2 3 3 2" xfId="4177"/>
    <cellStyle name="Normal 18 5 4 2 3 4" xfId="4178"/>
    <cellStyle name="Normal 18 5 4 2 4" xfId="4179"/>
    <cellStyle name="Normal 18 5 4 2 4 2" xfId="4180"/>
    <cellStyle name="Normal 18 5 4 2 4 2 2" xfId="4181"/>
    <cellStyle name="Normal 18 5 4 2 4 2 2 2" xfId="4182"/>
    <cellStyle name="Normal 18 5 4 2 4 2 3" xfId="4183"/>
    <cellStyle name="Normal 18 5 4 2 4 3" xfId="4184"/>
    <cellStyle name="Normal 18 5 4 2 4 3 2" xfId="4185"/>
    <cellStyle name="Normal 18 5 4 2 4 4" xfId="4186"/>
    <cellStyle name="Normal 18 5 4 2 5" xfId="4187"/>
    <cellStyle name="Normal 18 5 4 2 5 2" xfId="4188"/>
    <cellStyle name="Normal 18 5 4 2 5 2 2" xfId="4189"/>
    <cellStyle name="Normal 18 5 4 2 5 3" xfId="4190"/>
    <cellStyle name="Normal 18 5 4 2 6" xfId="4191"/>
    <cellStyle name="Normal 18 5 4 2 6 2" xfId="4192"/>
    <cellStyle name="Normal 18 5 4 2 7" xfId="4193"/>
    <cellStyle name="Normal 18 5 4 3" xfId="4194"/>
    <cellStyle name="Normal 18 5 4 3 2" xfId="4195"/>
    <cellStyle name="Normal 18 5 4 3 2 2" xfId="4196"/>
    <cellStyle name="Normal 18 5 4 3 2 2 2" xfId="4197"/>
    <cellStyle name="Normal 18 5 4 3 2 2 2 2" xfId="4198"/>
    <cellStyle name="Normal 18 5 4 3 2 2 3" xfId="4199"/>
    <cellStyle name="Normal 18 5 4 3 2 3" xfId="4200"/>
    <cellStyle name="Normal 18 5 4 3 2 3 2" xfId="4201"/>
    <cellStyle name="Normal 18 5 4 3 2 4" xfId="4202"/>
    <cellStyle name="Normal 18 5 4 3 3" xfId="4203"/>
    <cellStyle name="Normal 18 5 4 3 3 2" xfId="4204"/>
    <cellStyle name="Normal 18 5 4 3 3 2 2" xfId="4205"/>
    <cellStyle name="Normal 18 5 4 3 3 3" xfId="4206"/>
    <cellStyle name="Normal 18 5 4 3 4" xfId="4207"/>
    <cellStyle name="Normal 18 5 4 3 4 2" xfId="4208"/>
    <cellStyle name="Normal 18 5 4 3 5" xfId="4209"/>
    <cellStyle name="Normal 18 5 4 4" xfId="4210"/>
    <cellStyle name="Normal 18 5 4 4 2" xfId="4211"/>
    <cellStyle name="Normal 18 5 4 4 2 2" xfId="4212"/>
    <cellStyle name="Normal 18 5 4 4 2 2 2" xfId="4213"/>
    <cellStyle name="Normal 18 5 4 4 2 3" xfId="4214"/>
    <cellStyle name="Normal 18 5 4 4 3" xfId="4215"/>
    <cellStyle name="Normal 18 5 4 4 3 2" xfId="4216"/>
    <cellStyle name="Normal 18 5 4 4 4" xfId="4217"/>
    <cellStyle name="Normal 18 5 4 5" xfId="4218"/>
    <cellStyle name="Normal 18 5 4 5 2" xfId="4219"/>
    <cellStyle name="Normal 18 5 4 5 2 2" xfId="4220"/>
    <cellStyle name="Normal 18 5 4 5 2 2 2" xfId="4221"/>
    <cellStyle name="Normal 18 5 4 5 2 3" xfId="4222"/>
    <cellStyle name="Normal 18 5 4 5 3" xfId="4223"/>
    <cellStyle name="Normal 18 5 4 5 3 2" xfId="4224"/>
    <cellStyle name="Normal 18 5 4 5 4" xfId="4225"/>
    <cellStyle name="Normal 18 5 4 6" xfId="4226"/>
    <cellStyle name="Normal 18 5 4 6 2" xfId="4227"/>
    <cellStyle name="Normal 18 5 4 6 2 2" xfId="4228"/>
    <cellStyle name="Normal 18 5 4 6 3" xfId="4229"/>
    <cellStyle name="Normal 18 5 4 7" xfId="4230"/>
    <cellStyle name="Normal 18 5 4 7 2" xfId="4231"/>
    <cellStyle name="Normal 18 5 4 8" xfId="4232"/>
    <cellStyle name="Normal 18 5 5" xfId="4233"/>
    <cellStyle name="Normal 18 5 5 2" xfId="4234"/>
    <cellStyle name="Normal 18 5 5 2 2" xfId="4235"/>
    <cellStyle name="Normal 18 5 5 2 2 2" xfId="4236"/>
    <cellStyle name="Normal 18 5 5 2 2 2 2" xfId="4237"/>
    <cellStyle name="Normal 18 5 5 2 2 2 2 2" xfId="4238"/>
    <cellStyle name="Normal 18 5 5 2 2 2 3" xfId="4239"/>
    <cellStyle name="Normal 18 5 5 2 2 3" xfId="4240"/>
    <cellStyle name="Normal 18 5 5 2 2 3 2" xfId="4241"/>
    <cellStyle name="Normal 18 5 5 2 2 4" xfId="4242"/>
    <cellStyle name="Normal 18 5 5 2 3" xfId="4243"/>
    <cellStyle name="Normal 18 5 5 2 3 2" xfId="4244"/>
    <cellStyle name="Normal 18 5 5 2 3 2 2" xfId="4245"/>
    <cellStyle name="Normal 18 5 5 2 3 3" xfId="4246"/>
    <cellStyle name="Normal 18 5 5 2 4" xfId="4247"/>
    <cellStyle name="Normal 18 5 5 2 4 2" xfId="4248"/>
    <cellStyle name="Normal 18 5 5 2 5" xfId="4249"/>
    <cellStyle name="Normal 18 5 5 3" xfId="4250"/>
    <cellStyle name="Normal 18 5 5 3 2" xfId="4251"/>
    <cellStyle name="Normal 18 5 5 3 2 2" xfId="4252"/>
    <cellStyle name="Normal 18 5 5 3 2 2 2" xfId="4253"/>
    <cellStyle name="Normal 18 5 5 3 2 3" xfId="4254"/>
    <cellStyle name="Normal 18 5 5 3 3" xfId="4255"/>
    <cellStyle name="Normal 18 5 5 3 3 2" xfId="4256"/>
    <cellStyle name="Normal 18 5 5 3 4" xfId="4257"/>
    <cellStyle name="Normal 18 5 5 4" xfId="4258"/>
    <cellStyle name="Normal 18 5 5 4 2" xfId="4259"/>
    <cellStyle name="Normal 18 5 5 4 2 2" xfId="4260"/>
    <cellStyle name="Normal 18 5 5 4 2 2 2" xfId="4261"/>
    <cellStyle name="Normal 18 5 5 4 2 3" xfId="4262"/>
    <cellStyle name="Normal 18 5 5 4 3" xfId="4263"/>
    <cellStyle name="Normal 18 5 5 4 3 2" xfId="4264"/>
    <cellStyle name="Normal 18 5 5 4 4" xfId="4265"/>
    <cellStyle name="Normal 18 5 5 5" xfId="4266"/>
    <cellStyle name="Normal 18 5 5 5 2" xfId="4267"/>
    <cellStyle name="Normal 18 5 5 5 2 2" xfId="4268"/>
    <cellStyle name="Normal 18 5 5 5 3" xfId="4269"/>
    <cellStyle name="Normal 18 5 5 6" xfId="4270"/>
    <cellStyle name="Normal 18 5 5 6 2" xfId="4271"/>
    <cellStyle name="Normal 18 5 5 7" xfId="4272"/>
    <cellStyle name="Normal 18 5 6" xfId="4273"/>
    <cellStyle name="Normal 18 5 6 2" xfId="4274"/>
    <cellStyle name="Normal 18 5 6 2 2" xfId="4275"/>
    <cellStyle name="Normal 18 5 6 2 2 2" xfId="4276"/>
    <cellStyle name="Normal 18 5 6 2 2 2 2" xfId="4277"/>
    <cellStyle name="Normal 18 5 6 2 2 3" xfId="4278"/>
    <cellStyle name="Normal 18 5 6 2 3" xfId="4279"/>
    <cellStyle name="Normal 18 5 6 2 3 2" xfId="4280"/>
    <cellStyle name="Normal 18 5 6 2 4" xfId="4281"/>
    <cellStyle name="Normal 18 5 6 3" xfId="4282"/>
    <cellStyle name="Normal 18 5 6 3 2" xfId="4283"/>
    <cellStyle name="Normal 18 5 6 3 2 2" xfId="4284"/>
    <cellStyle name="Normal 18 5 6 3 3" xfId="4285"/>
    <cellStyle name="Normal 18 5 6 4" xfId="4286"/>
    <cellStyle name="Normal 18 5 6 4 2" xfId="4287"/>
    <cellStyle name="Normal 18 5 6 5" xfId="4288"/>
    <cellStyle name="Normal 18 5 7" xfId="4289"/>
    <cellStyle name="Normal 18 5 7 2" xfId="4290"/>
    <cellStyle name="Normal 18 5 7 2 2" xfId="4291"/>
    <cellStyle name="Normal 18 5 7 2 2 2" xfId="4292"/>
    <cellStyle name="Normal 18 5 7 2 2 2 2" xfId="4293"/>
    <cellStyle name="Normal 18 5 7 2 2 3" xfId="4294"/>
    <cellStyle name="Normal 18 5 7 2 3" xfId="4295"/>
    <cellStyle name="Normal 18 5 7 2 3 2" xfId="4296"/>
    <cellStyle name="Normal 18 5 7 2 4" xfId="4297"/>
    <cellStyle name="Normal 18 5 7 3" xfId="4298"/>
    <cellStyle name="Normal 18 5 7 3 2" xfId="4299"/>
    <cellStyle name="Normal 18 5 7 3 2 2" xfId="4300"/>
    <cellStyle name="Normal 18 5 7 3 3" xfId="4301"/>
    <cellStyle name="Normal 18 5 7 4" xfId="4302"/>
    <cellStyle name="Normal 18 5 7 4 2" xfId="4303"/>
    <cellStyle name="Normal 18 5 7 5" xfId="4304"/>
    <cellStyle name="Normal 18 5 8" xfId="4305"/>
    <cellStyle name="Normal 18 5 8 2" xfId="4306"/>
    <cellStyle name="Normal 18 5 8 2 2" xfId="4307"/>
    <cellStyle name="Normal 18 5 8 2 2 2" xfId="4308"/>
    <cellStyle name="Normal 18 5 8 2 3" xfId="4309"/>
    <cellStyle name="Normal 18 5 8 3" xfId="4310"/>
    <cellStyle name="Normal 18 5 8 3 2" xfId="4311"/>
    <cellStyle name="Normal 18 5 8 4" xfId="4312"/>
    <cellStyle name="Normal 18 5 9" xfId="4313"/>
    <cellStyle name="Normal 18 5 9 2" xfId="4314"/>
    <cellStyle name="Normal 18 5 9 2 2" xfId="4315"/>
    <cellStyle name="Normal 18 5 9 2 2 2" xfId="4316"/>
    <cellStyle name="Normal 18 5 9 2 3" xfId="4317"/>
    <cellStyle name="Normal 18 5 9 3" xfId="4318"/>
    <cellStyle name="Normal 18 5 9 3 2" xfId="4319"/>
    <cellStyle name="Normal 18 5 9 4" xfId="4320"/>
    <cellStyle name="Normal 18 6" xfId="4321"/>
    <cellStyle name="Normal 18 6 2" xfId="4322"/>
    <cellStyle name="Normal 18 6 2 2" xfId="4323"/>
    <cellStyle name="Normal 18 6 2 2 2" xfId="4324"/>
    <cellStyle name="Normal 18 6 2 2 2 2" xfId="4325"/>
    <cellStyle name="Normal 18 6 2 2 2 2 2" xfId="4326"/>
    <cellStyle name="Normal 18 6 2 2 2 2 2 2" xfId="4327"/>
    <cellStyle name="Normal 18 6 2 2 2 2 3" xfId="4328"/>
    <cellStyle name="Normal 18 6 2 2 2 3" xfId="4329"/>
    <cellStyle name="Normal 18 6 2 2 2 3 2" xfId="4330"/>
    <cellStyle name="Normal 18 6 2 2 2 4" xfId="4331"/>
    <cellStyle name="Normal 18 6 2 2 3" xfId="4332"/>
    <cellStyle name="Normal 18 6 2 2 3 2" xfId="4333"/>
    <cellStyle name="Normal 18 6 2 2 3 2 2" xfId="4334"/>
    <cellStyle name="Normal 18 6 2 2 3 3" xfId="4335"/>
    <cellStyle name="Normal 18 6 2 2 4" xfId="4336"/>
    <cellStyle name="Normal 18 6 2 2 4 2" xfId="4337"/>
    <cellStyle name="Normal 18 6 2 2 5" xfId="4338"/>
    <cellStyle name="Normal 18 6 2 3" xfId="4339"/>
    <cellStyle name="Normal 18 6 2 3 2" xfId="4340"/>
    <cellStyle name="Normal 18 6 2 3 2 2" xfId="4341"/>
    <cellStyle name="Normal 18 6 2 3 2 2 2" xfId="4342"/>
    <cellStyle name="Normal 18 6 2 3 2 3" xfId="4343"/>
    <cellStyle name="Normal 18 6 2 3 3" xfId="4344"/>
    <cellStyle name="Normal 18 6 2 3 3 2" xfId="4345"/>
    <cellStyle name="Normal 18 6 2 3 4" xfId="4346"/>
    <cellStyle name="Normal 18 6 2 4" xfId="4347"/>
    <cellStyle name="Normal 18 6 2 4 2" xfId="4348"/>
    <cellStyle name="Normal 18 6 2 4 2 2" xfId="4349"/>
    <cellStyle name="Normal 18 6 2 4 2 2 2" xfId="4350"/>
    <cellStyle name="Normal 18 6 2 4 2 3" xfId="4351"/>
    <cellStyle name="Normal 18 6 2 4 3" xfId="4352"/>
    <cellStyle name="Normal 18 6 2 4 3 2" xfId="4353"/>
    <cellStyle name="Normal 18 6 2 4 4" xfId="4354"/>
    <cellStyle name="Normal 18 6 2 5" xfId="4355"/>
    <cellStyle name="Normal 18 6 2 5 2" xfId="4356"/>
    <cellStyle name="Normal 18 6 2 5 2 2" xfId="4357"/>
    <cellStyle name="Normal 18 6 2 5 3" xfId="4358"/>
    <cellStyle name="Normal 18 6 2 6" xfId="4359"/>
    <cellStyle name="Normal 18 6 2 6 2" xfId="4360"/>
    <cellStyle name="Normal 18 6 2 7" xfId="4361"/>
    <cellStyle name="Normal 18 6 3" xfId="4362"/>
    <cellStyle name="Normal 18 6 3 2" xfId="4363"/>
    <cellStyle name="Normal 18 6 3 2 2" xfId="4364"/>
    <cellStyle name="Normal 18 6 3 2 2 2" xfId="4365"/>
    <cellStyle name="Normal 18 6 3 2 2 2 2" xfId="4366"/>
    <cellStyle name="Normal 18 6 3 2 2 3" xfId="4367"/>
    <cellStyle name="Normal 18 6 3 2 3" xfId="4368"/>
    <cellStyle name="Normal 18 6 3 2 3 2" xfId="4369"/>
    <cellStyle name="Normal 18 6 3 2 4" xfId="4370"/>
    <cellStyle name="Normal 18 6 3 3" xfId="4371"/>
    <cellStyle name="Normal 18 6 3 3 2" xfId="4372"/>
    <cellStyle name="Normal 18 6 3 3 2 2" xfId="4373"/>
    <cellStyle name="Normal 18 6 3 3 3" xfId="4374"/>
    <cellStyle name="Normal 18 6 3 4" xfId="4375"/>
    <cellStyle name="Normal 18 6 3 4 2" xfId="4376"/>
    <cellStyle name="Normal 18 6 3 5" xfId="4377"/>
    <cellStyle name="Normal 18 6 4" xfId="4378"/>
    <cellStyle name="Normal 18 6 4 2" xfId="4379"/>
    <cellStyle name="Normal 18 6 4 2 2" xfId="4380"/>
    <cellStyle name="Normal 18 6 4 2 2 2" xfId="4381"/>
    <cellStyle name="Normal 18 6 4 2 3" xfId="4382"/>
    <cellStyle name="Normal 18 6 4 3" xfId="4383"/>
    <cellStyle name="Normal 18 6 4 3 2" xfId="4384"/>
    <cellStyle name="Normal 18 6 4 4" xfId="4385"/>
    <cellStyle name="Normal 18 6 5" xfId="4386"/>
    <cellStyle name="Normal 18 6 5 2" xfId="4387"/>
    <cellStyle name="Normal 18 6 5 2 2" xfId="4388"/>
    <cellStyle name="Normal 18 6 5 2 2 2" xfId="4389"/>
    <cellStyle name="Normal 18 6 5 2 3" xfId="4390"/>
    <cellStyle name="Normal 18 6 5 3" xfId="4391"/>
    <cellStyle name="Normal 18 6 5 3 2" xfId="4392"/>
    <cellStyle name="Normal 18 6 5 4" xfId="4393"/>
    <cellStyle name="Normal 18 6 6" xfId="4394"/>
    <cellStyle name="Normal 18 6 6 2" xfId="4395"/>
    <cellStyle name="Normal 18 6 6 2 2" xfId="4396"/>
    <cellStyle name="Normal 18 6 6 3" xfId="4397"/>
    <cellStyle name="Normal 18 6 7" xfId="4398"/>
    <cellStyle name="Normal 18 6 7 2" xfId="4399"/>
    <cellStyle name="Normal 18 6 8" xfId="4400"/>
    <cellStyle name="Normal 18 7" xfId="4401"/>
    <cellStyle name="Normal 18 7 2" xfId="4402"/>
    <cellStyle name="Normal 18 7 2 2" xfId="4403"/>
    <cellStyle name="Normal 18 7 2 2 2" xfId="4404"/>
    <cellStyle name="Normal 18 7 2 2 2 2" xfId="4405"/>
    <cellStyle name="Normal 18 7 2 2 2 2 2" xfId="4406"/>
    <cellStyle name="Normal 18 7 2 2 2 2 2 2" xfId="4407"/>
    <cellStyle name="Normal 18 7 2 2 2 2 3" xfId="4408"/>
    <cellStyle name="Normal 18 7 2 2 2 3" xfId="4409"/>
    <cellStyle name="Normal 18 7 2 2 2 3 2" xfId="4410"/>
    <cellStyle name="Normal 18 7 2 2 2 4" xfId="4411"/>
    <cellStyle name="Normal 18 7 2 2 3" xfId="4412"/>
    <cellStyle name="Normal 18 7 2 2 3 2" xfId="4413"/>
    <cellStyle name="Normal 18 7 2 2 3 2 2" xfId="4414"/>
    <cellStyle name="Normal 18 7 2 2 3 3" xfId="4415"/>
    <cellStyle name="Normal 18 7 2 2 4" xfId="4416"/>
    <cellStyle name="Normal 18 7 2 2 4 2" xfId="4417"/>
    <cellStyle name="Normal 18 7 2 2 5" xfId="4418"/>
    <cellStyle name="Normal 18 7 2 3" xfId="4419"/>
    <cellStyle name="Normal 18 7 2 3 2" xfId="4420"/>
    <cellStyle name="Normal 18 7 2 3 2 2" xfId="4421"/>
    <cellStyle name="Normal 18 7 2 3 2 2 2" xfId="4422"/>
    <cellStyle name="Normal 18 7 2 3 2 3" xfId="4423"/>
    <cellStyle name="Normal 18 7 2 3 3" xfId="4424"/>
    <cellStyle name="Normal 18 7 2 3 3 2" xfId="4425"/>
    <cellStyle name="Normal 18 7 2 3 4" xfId="4426"/>
    <cellStyle name="Normal 18 7 2 4" xfId="4427"/>
    <cellStyle name="Normal 18 7 2 4 2" xfId="4428"/>
    <cellStyle name="Normal 18 7 2 4 2 2" xfId="4429"/>
    <cellStyle name="Normal 18 7 2 4 2 2 2" xfId="4430"/>
    <cellStyle name="Normal 18 7 2 4 2 3" xfId="4431"/>
    <cellStyle name="Normal 18 7 2 4 3" xfId="4432"/>
    <cellStyle name="Normal 18 7 2 4 3 2" xfId="4433"/>
    <cellStyle name="Normal 18 7 2 4 4" xfId="4434"/>
    <cellStyle name="Normal 18 7 2 5" xfId="4435"/>
    <cellStyle name="Normal 18 7 2 5 2" xfId="4436"/>
    <cellStyle name="Normal 18 7 2 5 2 2" xfId="4437"/>
    <cellStyle name="Normal 18 7 2 5 3" xfId="4438"/>
    <cellStyle name="Normal 18 7 2 6" xfId="4439"/>
    <cellStyle name="Normal 18 7 2 6 2" xfId="4440"/>
    <cellStyle name="Normal 18 7 2 7" xfId="4441"/>
    <cellStyle name="Normal 18 7 3" xfId="4442"/>
    <cellStyle name="Normal 18 7 3 2" xfId="4443"/>
    <cellStyle name="Normal 18 7 3 2 2" xfId="4444"/>
    <cellStyle name="Normal 18 7 3 2 2 2" xfId="4445"/>
    <cellStyle name="Normal 18 7 3 2 2 2 2" xfId="4446"/>
    <cellStyle name="Normal 18 7 3 2 2 3" xfId="4447"/>
    <cellStyle name="Normal 18 7 3 2 3" xfId="4448"/>
    <cellStyle name="Normal 18 7 3 2 3 2" xfId="4449"/>
    <cellStyle name="Normal 18 7 3 2 4" xfId="4450"/>
    <cellStyle name="Normal 18 7 3 3" xfId="4451"/>
    <cellStyle name="Normal 18 7 3 3 2" xfId="4452"/>
    <cellStyle name="Normal 18 7 3 3 2 2" xfId="4453"/>
    <cellStyle name="Normal 18 7 3 3 3" xfId="4454"/>
    <cellStyle name="Normal 18 7 3 4" xfId="4455"/>
    <cellStyle name="Normal 18 7 3 4 2" xfId="4456"/>
    <cellStyle name="Normal 18 7 3 5" xfId="4457"/>
    <cellStyle name="Normal 18 7 4" xfId="4458"/>
    <cellStyle name="Normal 18 7 4 2" xfId="4459"/>
    <cellStyle name="Normal 18 7 4 2 2" xfId="4460"/>
    <cellStyle name="Normal 18 7 4 2 2 2" xfId="4461"/>
    <cellStyle name="Normal 18 7 4 2 3" xfId="4462"/>
    <cellStyle name="Normal 18 7 4 3" xfId="4463"/>
    <cellStyle name="Normal 18 7 4 3 2" xfId="4464"/>
    <cellStyle name="Normal 18 7 4 4" xfId="4465"/>
    <cellStyle name="Normal 18 7 5" xfId="4466"/>
    <cellStyle name="Normal 18 7 5 2" xfId="4467"/>
    <cellStyle name="Normal 18 7 5 2 2" xfId="4468"/>
    <cellStyle name="Normal 18 7 5 2 2 2" xfId="4469"/>
    <cellStyle name="Normal 18 7 5 2 3" xfId="4470"/>
    <cellStyle name="Normal 18 7 5 3" xfId="4471"/>
    <cellStyle name="Normal 18 7 5 3 2" xfId="4472"/>
    <cellStyle name="Normal 18 7 5 4" xfId="4473"/>
    <cellStyle name="Normal 18 7 6" xfId="4474"/>
    <cellStyle name="Normal 18 7 6 2" xfId="4475"/>
    <cellStyle name="Normal 18 7 6 2 2" xfId="4476"/>
    <cellStyle name="Normal 18 7 6 3" xfId="4477"/>
    <cellStyle name="Normal 18 7 7" xfId="4478"/>
    <cellStyle name="Normal 18 7 7 2" xfId="4479"/>
    <cellStyle name="Normal 18 7 8" xfId="4480"/>
    <cellStyle name="Normal 18 8" xfId="4481"/>
    <cellStyle name="Normal 18 8 2" xfId="4482"/>
    <cellStyle name="Normal 18 8 2 2" xfId="4483"/>
    <cellStyle name="Normal 18 8 2 2 2" xfId="4484"/>
    <cellStyle name="Normal 18 8 2 2 2 2" xfId="4485"/>
    <cellStyle name="Normal 18 8 2 2 2 2 2" xfId="4486"/>
    <cellStyle name="Normal 18 8 2 2 2 3" xfId="4487"/>
    <cellStyle name="Normal 18 8 2 2 3" xfId="4488"/>
    <cellStyle name="Normal 18 8 2 2 3 2" xfId="4489"/>
    <cellStyle name="Normal 18 8 2 2 4" xfId="4490"/>
    <cellStyle name="Normal 18 8 2 3" xfId="4491"/>
    <cellStyle name="Normal 18 8 2 3 2" xfId="4492"/>
    <cellStyle name="Normal 18 8 2 3 2 2" xfId="4493"/>
    <cellStyle name="Normal 18 8 2 3 3" xfId="4494"/>
    <cellStyle name="Normal 18 8 2 4" xfId="4495"/>
    <cellStyle name="Normal 18 8 2 4 2" xfId="4496"/>
    <cellStyle name="Normal 18 8 2 5" xfId="4497"/>
    <cellStyle name="Normal 18 8 3" xfId="4498"/>
    <cellStyle name="Normal 18 8 3 2" xfId="4499"/>
    <cellStyle name="Normal 18 8 3 2 2" xfId="4500"/>
    <cellStyle name="Normal 18 8 3 2 2 2" xfId="4501"/>
    <cellStyle name="Normal 18 8 3 2 3" xfId="4502"/>
    <cellStyle name="Normal 18 8 3 3" xfId="4503"/>
    <cellStyle name="Normal 18 8 3 3 2" xfId="4504"/>
    <cellStyle name="Normal 18 8 3 4" xfId="4505"/>
    <cellStyle name="Normal 18 8 4" xfId="4506"/>
    <cellStyle name="Normal 18 8 4 2" xfId="4507"/>
    <cellStyle name="Normal 18 8 4 2 2" xfId="4508"/>
    <cellStyle name="Normal 18 8 4 2 2 2" xfId="4509"/>
    <cellStyle name="Normal 18 8 4 2 3" xfId="4510"/>
    <cellStyle name="Normal 18 8 4 3" xfId="4511"/>
    <cellStyle name="Normal 18 8 4 3 2" xfId="4512"/>
    <cellStyle name="Normal 18 8 4 4" xfId="4513"/>
    <cellStyle name="Normal 18 8 5" xfId="4514"/>
    <cellStyle name="Normal 18 8 5 2" xfId="4515"/>
    <cellStyle name="Normal 18 8 5 2 2" xfId="4516"/>
    <cellStyle name="Normal 18 8 5 3" xfId="4517"/>
    <cellStyle name="Normal 18 8 6" xfId="4518"/>
    <cellStyle name="Normal 18 8 6 2" xfId="4519"/>
    <cellStyle name="Normal 18 8 7" xfId="4520"/>
    <cellStyle name="Normal 18 9" xfId="4521"/>
    <cellStyle name="Normal 18 9 2" xfId="4522"/>
    <cellStyle name="Normal 18 9 2 2" xfId="4523"/>
    <cellStyle name="Normal 18 9 2 2 2" xfId="4524"/>
    <cellStyle name="Normal 18 9 2 2 2 2" xfId="4525"/>
    <cellStyle name="Normal 18 9 2 2 2 2 2" xfId="4526"/>
    <cellStyle name="Normal 18 9 2 2 2 3" xfId="4527"/>
    <cellStyle name="Normal 18 9 2 2 3" xfId="4528"/>
    <cellStyle name="Normal 18 9 2 2 3 2" xfId="4529"/>
    <cellStyle name="Normal 18 9 2 2 4" xfId="4530"/>
    <cellStyle name="Normal 18 9 2 3" xfId="4531"/>
    <cellStyle name="Normal 18 9 2 3 2" xfId="4532"/>
    <cellStyle name="Normal 18 9 2 3 2 2" xfId="4533"/>
    <cellStyle name="Normal 18 9 2 3 3" xfId="4534"/>
    <cellStyle name="Normal 18 9 2 4" xfId="4535"/>
    <cellStyle name="Normal 18 9 2 4 2" xfId="4536"/>
    <cellStyle name="Normal 18 9 2 5" xfId="4537"/>
    <cellStyle name="Normal 18 9 3" xfId="4538"/>
    <cellStyle name="Normal 18 9 3 2" xfId="4539"/>
    <cellStyle name="Normal 18 9 3 2 2" xfId="4540"/>
    <cellStyle name="Normal 18 9 3 2 2 2" xfId="4541"/>
    <cellStyle name="Normal 18 9 3 2 3" xfId="4542"/>
    <cellStyle name="Normal 18 9 3 3" xfId="4543"/>
    <cellStyle name="Normal 18 9 3 3 2" xfId="4544"/>
    <cellStyle name="Normal 18 9 3 4" xfId="4545"/>
    <cellStyle name="Normal 18 9 4" xfId="4546"/>
    <cellStyle name="Normal 18 9 4 2" xfId="4547"/>
    <cellStyle name="Normal 18 9 4 2 2" xfId="4548"/>
    <cellStyle name="Normal 18 9 4 2 2 2" xfId="4549"/>
    <cellStyle name="Normal 18 9 4 2 3" xfId="4550"/>
    <cellStyle name="Normal 18 9 4 3" xfId="4551"/>
    <cellStyle name="Normal 18 9 4 3 2" xfId="4552"/>
    <cellStyle name="Normal 18 9 4 4" xfId="4553"/>
    <cellStyle name="Normal 18 9 5" xfId="4554"/>
    <cellStyle name="Normal 18 9 5 2" xfId="4555"/>
    <cellStyle name="Normal 18 9 5 2 2" xfId="4556"/>
    <cellStyle name="Normal 18 9 5 3" xfId="4557"/>
    <cellStyle name="Normal 18 9 6" xfId="4558"/>
    <cellStyle name="Normal 18 9 6 2" xfId="4559"/>
    <cellStyle name="Normal 18 9 7" xfId="4560"/>
    <cellStyle name="Normal 19" xfId="4561"/>
    <cellStyle name="Normal 19 2" xfId="4562"/>
    <cellStyle name="Normal 19 3" xfId="4563"/>
    <cellStyle name="Normal 19 3 2" xfId="4564"/>
    <cellStyle name="Normal 19 3 3" xfId="4565"/>
    <cellStyle name="Normal 19 4" xfId="4566"/>
    <cellStyle name="Normal 2" xfId="4567"/>
    <cellStyle name="Normal 2 10" xfId="8"/>
    <cellStyle name="Normal 2 10 2" xfId="4568"/>
    <cellStyle name="Normal 2 10 2 2" xfId="4569"/>
    <cellStyle name="Normal 2 10 2 2 2" xfId="4570"/>
    <cellStyle name="Normal 2 10 2 2 2 2" xfId="4571"/>
    <cellStyle name="Normal 2 10 2 2 2 2 2" xfId="4572"/>
    <cellStyle name="Normal 2 10 2 2 2 2 2 2" xfId="4573"/>
    <cellStyle name="Normal 2 10 2 2 2 2 3" xfId="4574"/>
    <cellStyle name="Normal 2 10 2 2 2 3" xfId="4575"/>
    <cellStyle name="Normal 2 10 2 2 2 3 2" xfId="4576"/>
    <cellStyle name="Normal 2 10 2 2 2 4" xfId="4577"/>
    <cellStyle name="Normal 2 10 2 2 3" xfId="4578"/>
    <cellStyle name="Normal 2 10 2 2 3 2" xfId="4579"/>
    <cellStyle name="Normal 2 10 2 2 3 2 2" xfId="4580"/>
    <cellStyle name="Normal 2 10 2 2 3 3" xfId="4581"/>
    <cellStyle name="Normal 2 10 2 2 4" xfId="4582"/>
    <cellStyle name="Normal 2 10 2 2 4 2" xfId="4583"/>
    <cellStyle name="Normal 2 10 2 2 5" xfId="4584"/>
    <cellStyle name="Normal 2 10 2 3" xfId="4585"/>
    <cellStyle name="Normal 2 10 2 3 2" xfId="4586"/>
    <cellStyle name="Normal 2 10 2 3 2 2" xfId="4587"/>
    <cellStyle name="Normal 2 10 2 3 2 2 2" xfId="4588"/>
    <cellStyle name="Normal 2 10 2 3 2 2 2 2" xfId="4589"/>
    <cellStyle name="Normal 2 10 2 3 2 2 3" xfId="4590"/>
    <cellStyle name="Normal 2 10 2 3 2 3" xfId="4591"/>
    <cellStyle name="Normal 2 10 2 3 2 3 2" xfId="4592"/>
    <cellStyle name="Normal 2 10 2 3 2 4" xfId="4593"/>
    <cellStyle name="Normal 2 10 2 3 3" xfId="4594"/>
    <cellStyle name="Normal 2 10 2 3 3 2" xfId="4595"/>
    <cellStyle name="Normal 2 10 2 3 3 2 2" xfId="4596"/>
    <cellStyle name="Normal 2 10 2 3 3 3" xfId="4597"/>
    <cellStyle name="Normal 2 10 2 3 4" xfId="4598"/>
    <cellStyle name="Normal 2 10 2 3 4 2" xfId="4599"/>
    <cellStyle name="Normal 2 10 2 3 5" xfId="4600"/>
    <cellStyle name="Normal 2 10 2 4" xfId="4601"/>
    <cellStyle name="Normal 2 10 2 4 2" xfId="4602"/>
    <cellStyle name="Normal 2 10 2 4 2 2" xfId="4603"/>
    <cellStyle name="Normal 2 10 2 4 2 2 2" xfId="4604"/>
    <cellStyle name="Normal 2 10 2 4 2 3" xfId="4605"/>
    <cellStyle name="Normal 2 10 2 4 3" xfId="4606"/>
    <cellStyle name="Normal 2 10 2 4 3 2" xfId="4607"/>
    <cellStyle name="Normal 2 10 2 4 4" xfId="4608"/>
    <cellStyle name="Normal 2 10 2 5" xfId="4609"/>
    <cellStyle name="Normal 2 10 2 5 2" xfId="4610"/>
    <cellStyle name="Normal 2 10 2 5 2 2" xfId="4611"/>
    <cellStyle name="Normal 2 10 2 5 2 2 2" xfId="4612"/>
    <cellStyle name="Normal 2 10 2 5 2 3" xfId="4613"/>
    <cellStyle name="Normal 2 10 2 5 3" xfId="4614"/>
    <cellStyle name="Normal 2 10 2 5 3 2" xfId="4615"/>
    <cellStyle name="Normal 2 10 2 5 4" xfId="4616"/>
    <cellStyle name="Normal 2 10 2 6" xfId="4617"/>
    <cellStyle name="Normal 2 10 2 6 2" xfId="4618"/>
    <cellStyle name="Normal 2 10 2 6 2 2" xfId="4619"/>
    <cellStyle name="Normal 2 10 2 6 3" xfId="4620"/>
    <cellStyle name="Normal 2 10 2 7" xfId="4621"/>
    <cellStyle name="Normal 2 10 2 7 2" xfId="4622"/>
    <cellStyle name="Normal 2 10 2 8" xfId="4623"/>
    <cellStyle name="Normal 2 10 3" xfId="4624"/>
    <cellStyle name="Normal 2 10 4" xfId="9"/>
    <cellStyle name="Normal 2 10 4 2" xfId="4625"/>
    <cellStyle name="Normal 2 11" xfId="4626"/>
    <cellStyle name="Normal 2 11 2" xfId="4627"/>
    <cellStyle name="Normal 2 12" xfId="4628"/>
    <cellStyle name="Normal 2 12 2" xfId="4629"/>
    <cellStyle name="Normal 2 12 2 2" xfId="4630"/>
    <cellStyle name="Normal 2 12 2 3" xfId="4631"/>
    <cellStyle name="Normal 2 12 3" xfId="4632"/>
    <cellStyle name="Normal 2 12 4" xfId="4633"/>
    <cellStyle name="Normal 2 12 4 2" xfId="4634"/>
    <cellStyle name="Normal 2 12 4 3" xfId="4635"/>
    <cellStyle name="Normal 2 13" xfId="4636"/>
    <cellStyle name="Normal 2 13 2" xfId="4637"/>
    <cellStyle name="Normal 2 13 2 2" xfId="4638"/>
    <cellStyle name="Normal 2 13 3" xfId="4639"/>
    <cellStyle name="Normal 2 14" xfId="4640"/>
    <cellStyle name="Normal 2 14 2" xfId="4641"/>
    <cellStyle name="Normal 2 15" xfId="4642"/>
    <cellStyle name="Normal 2 15 2" xfId="4643"/>
    <cellStyle name="Normal 2 15 2 2" xfId="4644"/>
    <cellStyle name="Normal 2 15 3" xfId="4645"/>
    <cellStyle name="Normal 2 16" xfId="4646"/>
    <cellStyle name="Normal 2 17" xfId="4647"/>
    <cellStyle name="Normal 2 18" xfId="4648"/>
    <cellStyle name="Normal 2 18 2" xfId="4649"/>
    <cellStyle name="Normal 2 19" xfId="4650"/>
    <cellStyle name="Normal 2 19 2" xfId="4651"/>
    <cellStyle name="Normal 2 19 3" xfId="4652"/>
    <cellStyle name="Normal 2 19 4" xfId="12539"/>
    <cellStyle name="Normal 2 19 5" xfId="12561"/>
    <cellStyle name="Normal 2 2" xfId="4653"/>
    <cellStyle name="Normal 2 2 10" xfId="4654"/>
    <cellStyle name="Normal 2 2 10 2" xfId="4655"/>
    <cellStyle name="Normal 2 2 10 2 2" xfId="4656"/>
    <cellStyle name="Normal 2 2 10 2 2 2" xfId="4657"/>
    <cellStyle name="Normal 2 2 10 2 2 2 2" xfId="4658"/>
    <cellStyle name="Normal 2 2 10 2 2 3" xfId="4659"/>
    <cellStyle name="Normal 2 2 10 2 3" xfId="4660"/>
    <cellStyle name="Normal 2 2 10 2 3 2" xfId="4661"/>
    <cellStyle name="Normal 2 2 10 2 4" xfId="4662"/>
    <cellStyle name="Normal 2 2 11" xfId="4663"/>
    <cellStyle name="Normal 2 2 11 2" xfId="4664"/>
    <cellStyle name="Normal 2 2 11 2 2" xfId="4665"/>
    <cellStyle name="Normal 2 2 11 2 2 2" xfId="4666"/>
    <cellStyle name="Normal 2 2 11 2 2 2 2" xfId="4667"/>
    <cellStyle name="Normal 2 2 11 2 2 3" xfId="4668"/>
    <cellStyle name="Normal 2 2 11 2 3" xfId="4669"/>
    <cellStyle name="Normal 2 2 11 2 3 2" xfId="4670"/>
    <cellStyle name="Normal 2 2 11 2 4" xfId="4671"/>
    <cellStyle name="Normal 2 2 11 3" xfId="4672"/>
    <cellStyle name="Normal 2 2 11 3 2" xfId="4673"/>
    <cellStyle name="Normal 2 2 11 3 2 2" xfId="4674"/>
    <cellStyle name="Normal 2 2 11 3 3" xfId="4675"/>
    <cellStyle name="Normal 2 2 11 4" xfId="4676"/>
    <cellStyle name="Normal 2 2 11 4 2" xfId="4677"/>
    <cellStyle name="Normal 2 2 11 5" xfId="4678"/>
    <cellStyle name="Normal 2 2 12" xfId="4679"/>
    <cellStyle name="Normal 2 2 12 2" xfId="4680"/>
    <cellStyle name="Normal 2 2 13" xfId="4681"/>
    <cellStyle name="Normal 2 2 13 2" xfId="4682"/>
    <cellStyle name="Normal 2 2 13 3" xfId="4683"/>
    <cellStyle name="Normal 2 2 13 3 2" xfId="4684"/>
    <cellStyle name="Normal 2 2 13 4" xfId="4685"/>
    <cellStyle name="Normal 2 2 14" xfId="4686"/>
    <cellStyle name="Normal 2 2 15" xfId="4687"/>
    <cellStyle name="Normal 2 2 2" xfId="4688"/>
    <cellStyle name="Normal 2 2 2 10" xfId="4689"/>
    <cellStyle name="Normal 2 2 2 10 2" xfId="4690"/>
    <cellStyle name="Normal 2 2 2 10 3" xfId="4691"/>
    <cellStyle name="Normal 2 2 2 11" xfId="4692"/>
    <cellStyle name="Normal 2 2 2 11 2" xfId="4693"/>
    <cellStyle name="Normal 2 2 2 12" xfId="4694"/>
    <cellStyle name="Normal 2 2 2 2" xfId="4695"/>
    <cellStyle name="Normal 2 2 2 2 2" xfId="4696"/>
    <cellStyle name="Normal 2 2 2 2 2 2" xfId="4697"/>
    <cellStyle name="Normal 2 2 2 2 2 2 2" xfId="4698"/>
    <cellStyle name="Normal 2 2 2 2 2 3" xfId="4699"/>
    <cellStyle name="Normal 2 2 2 2 3" xfId="4700"/>
    <cellStyle name="Normal 2 2 2 2 3 2" xfId="4701"/>
    <cellStyle name="Normal 2 2 2 2 4" xfId="11853"/>
    <cellStyle name="Normal 2 2 2 3" xfId="4702"/>
    <cellStyle name="Normal 2 2 2 3 10" xfId="4703"/>
    <cellStyle name="Normal 2 2 2 3 10 2" xfId="11854"/>
    <cellStyle name="Normal 2 2 2 3 10 3" xfId="11855"/>
    <cellStyle name="Normal 2 2 2 3 10 4" xfId="11856"/>
    <cellStyle name="Normal 2 2 2 3 11" xfId="4704"/>
    <cellStyle name="Normal 2 2 2 3 2" xfId="4705"/>
    <cellStyle name="Normal 2 2 2 3 2 2" xfId="4706"/>
    <cellStyle name="Normal 2 2 2 3 2 2 2" xfId="4707"/>
    <cellStyle name="Normal 2 2 2 3 2 2 2 2" xfId="4708"/>
    <cellStyle name="Normal 2 2 2 3 2 2 2 2 2" xfId="4709"/>
    <cellStyle name="Normal 2 2 2 3 2 2 2 2 3" xfId="4710"/>
    <cellStyle name="Normal 2 2 2 3 2 2 2 3" xfId="4711"/>
    <cellStyle name="Normal 2 2 2 3 2 2 2 3 2" xfId="4712"/>
    <cellStyle name="Normal 2 2 2 3 2 2 2 3 3" xfId="4713"/>
    <cellStyle name="Normal 2 2 2 3 2 2 2 4" xfId="4714"/>
    <cellStyle name="Normal 2 2 2 3 2 2 2 4 2" xfId="4715"/>
    <cellStyle name="Normal 2 2 2 3 2 2 2 5" xfId="4716"/>
    <cellStyle name="Normal 2 2 2 3 2 2 2 6" xfId="4717"/>
    <cellStyle name="Normal 2 2 2 3 2 2 3" xfId="4718"/>
    <cellStyle name="Normal 2 2 2 3 2 2 3 2" xfId="4719"/>
    <cellStyle name="Normal 2 2 2 3 2 2 3 3" xfId="4720"/>
    <cellStyle name="Normal 2 2 2 3 2 2 3 4" xfId="11857"/>
    <cellStyle name="Normal 2 2 2 3 2 2 4" xfId="4721"/>
    <cellStyle name="Normal 2 2 2 3 2 2 4 2" xfId="4722"/>
    <cellStyle name="Normal 2 2 2 3 2 2 4 3" xfId="4723"/>
    <cellStyle name="Normal 2 2 2 3 2 2 4 4" xfId="11858"/>
    <cellStyle name="Normal 2 2 2 3 2 2 5" xfId="4724"/>
    <cellStyle name="Normal 2 2 2 3 2 2 5 2" xfId="4725"/>
    <cellStyle name="Normal 2 2 2 3 2 2 5 3" xfId="11859"/>
    <cellStyle name="Normal 2 2 2 3 2 2 5 4" xfId="11860"/>
    <cellStyle name="Normal 2 2 2 3 2 2 6" xfId="4726"/>
    <cellStyle name="Normal 2 2 2 3 2 2 6 2" xfId="11861"/>
    <cellStyle name="Normal 2 2 2 3 2 2 6 3" xfId="11862"/>
    <cellStyle name="Normal 2 2 2 3 2 2 6 4" xfId="11863"/>
    <cellStyle name="Normal 2 2 2 3 2 2 7" xfId="4727"/>
    <cellStyle name="Normal 2 2 2 3 2 3" xfId="4728"/>
    <cellStyle name="Normal 2 2 2 3 2 3 2" xfId="4729"/>
    <cellStyle name="Normal 2 2 2 3 2 3 2 2" xfId="4730"/>
    <cellStyle name="Normal 2 2 2 3 2 3 2 2 2" xfId="4731"/>
    <cellStyle name="Normal 2 2 2 3 2 3 2 2 3" xfId="4732"/>
    <cellStyle name="Normal 2 2 2 3 2 3 2 3" xfId="4733"/>
    <cellStyle name="Normal 2 2 2 3 2 3 2 3 2" xfId="4734"/>
    <cellStyle name="Normal 2 2 2 3 2 3 2 3 3" xfId="4735"/>
    <cellStyle name="Normal 2 2 2 3 2 3 2 4" xfId="4736"/>
    <cellStyle name="Normal 2 2 2 3 2 3 2 4 2" xfId="4737"/>
    <cellStyle name="Normal 2 2 2 3 2 3 2 5" xfId="4738"/>
    <cellStyle name="Normal 2 2 2 3 2 3 2 6" xfId="4739"/>
    <cellStyle name="Normal 2 2 2 3 2 3 3" xfId="4740"/>
    <cellStyle name="Normal 2 2 2 3 2 3 3 2" xfId="4741"/>
    <cellStyle name="Normal 2 2 2 3 2 3 3 3" xfId="4742"/>
    <cellStyle name="Normal 2 2 2 3 2 3 3 4" xfId="11864"/>
    <cellStyle name="Normal 2 2 2 3 2 3 4" xfId="4743"/>
    <cellStyle name="Normal 2 2 2 3 2 3 4 2" xfId="4744"/>
    <cellStyle name="Normal 2 2 2 3 2 3 4 3" xfId="4745"/>
    <cellStyle name="Normal 2 2 2 3 2 3 4 4" xfId="11865"/>
    <cellStyle name="Normal 2 2 2 3 2 3 5" xfId="4746"/>
    <cellStyle name="Normal 2 2 2 3 2 3 5 2" xfId="4747"/>
    <cellStyle name="Normal 2 2 2 3 2 3 5 3" xfId="11866"/>
    <cellStyle name="Normal 2 2 2 3 2 3 5 4" xfId="11867"/>
    <cellStyle name="Normal 2 2 2 3 2 3 6" xfId="4748"/>
    <cellStyle name="Normal 2 2 2 3 2 3 6 2" xfId="11868"/>
    <cellStyle name="Normal 2 2 2 3 2 3 6 3" xfId="11869"/>
    <cellStyle name="Normal 2 2 2 3 2 3 6 4" xfId="11870"/>
    <cellStyle name="Normal 2 2 2 3 2 3 7" xfId="4749"/>
    <cellStyle name="Normal 2 2 2 3 2 4" xfId="4750"/>
    <cellStyle name="Normal 2 2 2 3 2 4 2" xfId="4751"/>
    <cellStyle name="Normal 2 2 2 3 2 4 2 2" xfId="4752"/>
    <cellStyle name="Normal 2 2 2 3 2 4 2 3" xfId="4753"/>
    <cellStyle name="Normal 2 2 2 3 2 4 3" xfId="4754"/>
    <cellStyle name="Normal 2 2 2 3 2 4 3 2" xfId="4755"/>
    <cellStyle name="Normal 2 2 2 3 2 4 3 3" xfId="4756"/>
    <cellStyle name="Normal 2 2 2 3 2 4 4" xfId="4757"/>
    <cellStyle name="Normal 2 2 2 3 2 4 4 2" xfId="4758"/>
    <cellStyle name="Normal 2 2 2 3 2 4 5" xfId="4759"/>
    <cellStyle name="Normal 2 2 2 3 2 4 6" xfId="4760"/>
    <cellStyle name="Normal 2 2 2 3 2 5" xfId="4761"/>
    <cellStyle name="Normal 2 2 2 3 2 5 2" xfId="4762"/>
    <cellStyle name="Normal 2 2 2 3 2 5 3" xfId="4763"/>
    <cellStyle name="Normal 2 2 2 3 2 5 4" xfId="11871"/>
    <cellStyle name="Normal 2 2 2 3 2 6" xfId="4764"/>
    <cellStyle name="Normal 2 2 2 3 2 6 2" xfId="4765"/>
    <cellStyle name="Normal 2 2 2 3 2 6 3" xfId="4766"/>
    <cellStyle name="Normal 2 2 2 3 2 6 4" xfId="11872"/>
    <cellStyle name="Normal 2 2 2 3 2 7" xfId="4767"/>
    <cellStyle name="Normal 2 2 2 3 2 7 2" xfId="4768"/>
    <cellStyle name="Normal 2 2 2 3 2 7 3" xfId="11873"/>
    <cellStyle name="Normal 2 2 2 3 2 7 4" xfId="11874"/>
    <cellStyle name="Normal 2 2 2 3 2 8" xfId="4769"/>
    <cellStyle name="Normal 2 2 2 3 2 8 2" xfId="11875"/>
    <cellStyle name="Normal 2 2 2 3 2 8 3" xfId="11876"/>
    <cellStyle name="Normal 2 2 2 3 2 8 4" xfId="11877"/>
    <cellStyle name="Normal 2 2 2 3 2 9" xfId="4770"/>
    <cellStyle name="Normal 2 2 2 3 3" xfId="4771"/>
    <cellStyle name="Normal 2 2 2 3 3 2" xfId="4772"/>
    <cellStyle name="Normal 2 2 2 3 3 2 2" xfId="4773"/>
    <cellStyle name="Normal 2 2 2 3 3 2 2 2" xfId="4774"/>
    <cellStyle name="Normal 2 2 2 3 3 2 2 3" xfId="4775"/>
    <cellStyle name="Normal 2 2 2 3 3 2 3" xfId="4776"/>
    <cellStyle name="Normal 2 2 2 3 3 2 3 2" xfId="4777"/>
    <cellStyle name="Normal 2 2 2 3 3 2 3 3" xfId="4778"/>
    <cellStyle name="Normal 2 2 2 3 3 2 4" xfId="4779"/>
    <cellStyle name="Normal 2 2 2 3 3 2 4 2" xfId="4780"/>
    <cellStyle name="Normal 2 2 2 3 3 2 5" xfId="4781"/>
    <cellStyle name="Normal 2 2 2 3 3 2 6" xfId="4782"/>
    <cellStyle name="Normal 2 2 2 3 3 3" xfId="4783"/>
    <cellStyle name="Normal 2 2 2 3 3 3 2" xfId="4784"/>
    <cellStyle name="Normal 2 2 2 3 3 3 3" xfId="4785"/>
    <cellStyle name="Normal 2 2 2 3 3 3 4" xfId="11878"/>
    <cellStyle name="Normal 2 2 2 3 3 4" xfId="4786"/>
    <cellStyle name="Normal 2 2 2 3 3 4 2" xfId="4787"/>
    <cellStyle name="Normal 2 2 2 3 3 4 3" xfId="4788"/>
    <cellStyle name="Normal 2 2 2 3 3 4 4" xfId="11879"/>
    <cellStyle name="Normal 2 2 2 3 3 5" xfId="4789"/>
    <cellStyle name="Normal 2 2 2 3 3 5 2" xfId="4790"/>
    <cellStyle name="Normal 2 2 2 3 3 5 3" xfId="11880"/>
    <cellStyle name="Normal 2 2 2 3 3 5 4" xfId="11881"/>
    <cellStyle name="Normal 2 2 2 3 3 6" xfId="4791"/>
    <cellStyle name="Normal 2 2 2 3 3 6 2" xfId="11882"/>
    <cellStyle name="Normal 2 2 2 3 3 6 3" xfId="11883"/>
    <cellStyle name="Normal 2 2 2 3 3 6 4" xfId="11884"/>
    <cellStyle name="Normal 2 2 2 3 3 7" xfId="4792"/>
    <cellStyle name="Normal 2 2 2 3 4" xfId="4793"/>
    <cellStyle name="Normal 2 2 2 3 4 2" xfId="4794"/>
    <cellStyle name="Normal 2 2 2 3 4 2 2" xfId="4795"/>
    <cellStyle name="Normal 2 2 2 3 4 2 2 2" xfId="4796"/>
    <cellStyle name="Normal 2 2 2 3 4 2 2 3" xfId="4797"/>
    <cellStyle name="Normal 2 2 2 3 4 2 3" xfId="4798"/>
    <cellStyle name="Normal 2 2 2 3 4 2 3 2" xfId="4799"/>
    <cellStyle name="Normal 2 2 2 3 4 2 3 3" xfId="4800"/>
    <cellStyle name="Normal 2 2 2 3 4 2 4" xfId="4801"/>
    <cellStyle name="Normal 2 2 2 3 4 2 4 2" xfId="4802"/>
    <cellStyle name="Normal 2 2 2 3 4 2 5" xfId="4803"/>
    <cellStyle name="Normal 2 2 2 3 4 2 6" xfId="4804"/>
    <cellStyle name="Normal 2 2 2 3 4 3" xfId="4805"/>
    <cellStyle name="Normal 2 2 2 3 4 3 2" xfId="4806"/>
    <cellStyle name="Normal 2 2 2 3 4 3 3" xfId="4807"/>
    <cellStyle name="Normal 2 2 2 3 4 3 4" xfId="11885"/>
    <cellStyle name="Normal 2 2 2 3 4 4" xfId="4808"/>
    <cellStyle name="Normal 2 2 2 3 4 4 2" xfId="4809"/>
    <cellStyle name="Normal 2 2 2 3 4 4 3" xfId="4810"/>
    <cellStyle name="Normal 2 2 2 3 4 4 4" xfId="11886"/>
    <cellStyle name="Normal 2 2 2 3 4 5" xfId="4811"/>
    <cellStyle name="Normal 2 2 2 3 4 5 2" xfId="4812"/>
    <cellStyle name="Normal 2 2 2 3 4 5 3" xfId="11887"/>
    <cellStyle name="Normal 2 2 2 3 4 5 4" xfId="11888"/>
    <cellStyle name="Normal 2 2 2 3 4 6" xfId="4813"/>
    <cellStyle name="Normal 2 2 2 3 4 6 2" xfId="11889"/>
    <cellStyle name="Normal 2 2 2 3 4 6 3" xfId="11890"/>
    <cellStyle name="Normal 2 2 2 3 4 6 4" xfId="11891"/>
    <cellStyle name="Normal 2 2 2 3 4 7" xfId="4814"/>
    <cellStyle name="Normal 2 2 2 3 5" xfId="4815"/>
    <cellStyle name="Normal 2 2 2 3 5 2" xfId="4816"/>
    <cellStyle name="Normal 2 2 2 3 5 2 2" xfId="4817"/>
    <cellStyle name="Normal 2 2 2 3 5 2 2 10" xfId="12540"/>
    <cellStyle name="Normal 2 2 2 3 5 2 2 2" xfId="4818"/>
    <cellStyle name="Normal 2 2 2 3 5 2 2 2 2" xfId="4819"/>
    <cellStyle name="Normal 2 2 2 3 5 2 2 2 2 2" xfId="4820"/>
    <cellStyle name="Normal 2 2 2 3 5 2 2 2 2 2 2" xfId="4821"/>
    <cellStyle name="Normal 2 2 2 3 5 2 2 2 2 2 3" xfId="4822"/>
    <cellStyle name="Normal 2 2 2 3 5 2 2 2 2 3" xfId="4823"/>
    <cellStyle name="Normal 2 2 2 3 5 2 2 2 2 3 2" xfId="4824"/>
    <cellStyle name="Normal 2 2 2 3 5 2 2 2 2 3 3" xfId="4825"/>
    <cellStyle name="Normal 2 2 2 3 5 2 2 2 2 4" xfId="4826"/>
    <cellStyle name="Normal 2 2 2 3 5 2 2 2 2 4 2" xfId="4827"/>
    <cellStyle name="Normal 2 2 2 3 5 2 2 2 2 5" xfId="4828"/>
    <cellStyle name="Normal 2 2 2 3 5 2 2 2 2 6" xfId="4829"/>
    <cellStyle name="Normal 2 2 2 3 5 2 2 2 3" xfId="4830"/>
    <cellStyle name="Normal 2 2 2 3 5 2 2 2 3 2" xfId="4831"/>
    <cellStyle name="Normal 2 2 2 3 5 2 2 2 3 3" xfId="4832"/>
    <cellStyle name="Normal 2 2 2 3 5 2 2 2 3 4" xfId="11892"/>
    <cellStyle name="Normal 2 2 2 3 5 2 2 2 4" xfId="4833"/>
    <cellStyle name="Normal 2 2 2 3 5 2 2 2 4 2" xfId="4834"/>
    <cellStyle name="Normal 2 2 2 3 5 2 2 2 4 3" xfId="4835"/>
    <cellStyle name="Normal 2 2 2 3 5 2 2 2 4 4" xfId="11893"/>
    <cellStyle name="Normal 2 2 2 3 5 2 2 2 5" xfId="4836"/>
    <cellStyle name="Normal 2 2 2 3 5 2 2 2 5 2" xfId="4837"/>
    <cellStyle name="Normal 2 2 2 3 5 2 2 2 5 3" xfId="11894"/>
    <cellStyle name="Normal 2 2 2 3 5 2 2 2 5 4" xfId="11895"/>
    <cellStyle name="Normal 2 2 2 3 5 2 2 2 6" xfId="4838"/>
    <cellStyle name="Normal 2 2 2 3 5 2 2 2 6 2" xfId="11896"/>
    <cellStyle name="Normal 2 2 2 3 5 2 2 2 6 3" xfId="11897"/>
    <cellStyle name="Normal 2 2 2 3 5 2 2 2 6 4" xfId="11898"/>
    <cellStyle name="Normal 2 2 2 3 5 2 2 2 7" xfId="4839"/>
    <cellStyle name="Normal 2 2 2 3 5 2 2 3" xfId="4840"/>
    <cellStyle name="Normal 2 2 2 3 5 2 2 3 2" xfId="4841"/>
    <cellStyle name="Normal 2 2 2 3 5 2 2 3 2 2" xfId="4842"/>
    <cellStyle name="Normal 2 2 2 3 5 2 2 3 2 3" xfId="4843"/>
    <cellStyle name="Normal 2 2 2 3 5 2 2 3 3" xfId="4844"/>
    <cellStyle name="Normal 2 2 2 3 5 2 2 3 3 2" xfId="4845"/>
    <cellStyle name="Normal 2 2 2 3 5 2 2 3 3 3" xfId="4846"/>
    <cellStyle name="Normal 2 2 2 3 5 2 2 3 4" xfId="4847"/>
    <cellStyle name="Normal 2 2 2 3 5 2 2 3 4 2" xfId="4848"/>
    <cellStyle name="Normal 2 2 2 3 5 2 2 3 5" xfId="4849"/>
    <cellStyle name="Normal 2 2 2 3 5 2 2 3 6" xfId="4850"/>
    <cellStyle name="Normal 2 2 2 3 5 2 2 4" xfId="4851"/>
    <cellStyle name="Normal 2 2 2 3 5 2 2 4 2" xfId="4852"/>
    <cellStyle name="Normal 2 2 2 3 5 2 2 4 2 2" xfId="4853"/>
    <cellStyle name="Normal 2 2 2 3 5 2 2 4 2 3" xfId="4854"/>
    <cellStyle name="Normal 2 2 2 3 5 2 2 4 3" xfId="4855"/>
    <cellStyle name="Normal 2 2 2 3 5 2 2 4 3 2" xfId="4856"/>
    <cellStyle name="Normal 2 2 2 3 5 2 2 4 3 3" xfId="4857"/>
    <cellStyle name="Normal 2 2 2 3 5 2 2 4 4" xfId="4858"/>
    <cellStyle name="Normal 2 2 2 3 5 2 2 4 4 2" xfId="4859"/>
    <cellStyle name="Normal 2 2 2 3 5 2 2 4 5" xfId="4860"/>
    <cellStyle name="Normal 2 2 2 3 5 2 2 4 6" xfId="4861"/>
    <cellStyle name="Normal 2 2 2 3 5 2 2 5" xfId="4862"/>
    <cellStyle name="Normal 2 2 2 3 5 2 2 5 2" xfId="4863"/>
    <cellStyle name="Normal 2 2 2 3 5 2 2 5 2 2" xfId="4864"/>
    <cellStyle name="Normal 2 2 2 3 5 2 2 5 2 3" xfId="12541"/>
    <cellStyle name="Normal 2 2 2 3 5 2 2 5 3" xfId="4865"/>
    <cellStyle name="Normal 2 2 2 3 5 2 2 5 4" xfId="11899"/>
    <cellStyle name="Normal 2 2 2 3 5 2 2 6" xfId="4866"/>
    <cellStyle name="Normal 2 2 2 3 5 2 2 6 2" xfId="4867"/>
    <cellStyle name="Normal 2 2 2 3 5 2 2 6 3" xfId="4868"/>
    <cellStyle name="Normal 2 2 2 3 5 2 2 6 4" xfId="11900"/>
    <cellStyle name="Normal 2 2 2 3 5 2 2 7" xfId="4869"/>
    <cellStyle name="Normal 2 2 2 3 5 2 2 7 2" xfId="4870"/>
    <cellStyle name="Normal 2 2 2 3 5 2 2 7 3" xfId="11901"/>
    <cellStyle name="Normal 2 2 2 3 5 2 2 7 4" xfId="11902"/>
    <cellStyle name="Normal 2 2 2 3 5 2 2 8" xfId="4871"/>
    <cellStyle name="Normal 2 2 2 3 5 2 2 9" xfId="4872"/>
    <cellStyle name="Normal 2 2 2 3 5 2 3" xfId="4873"/>
    <cellStyle name="Normal 2 2 2 3 5 2 3 2" xfId="4874"/>
    <cellStyle name="Normal 2 2 2 3 5 2 3 2 2" xfId="4875"/>
    <cellStyle name="Normal 2 2 2 3 5 2 3 2 2 2" xfId="4876"/>
    <cellStyle name="Normal 2 2 2 3 5 2 3 2 2 2 2" xfId="4877"/>
    <cellStyle name="Normal 2 2 2 3 5 2 3 2 2 2 3" xfId="4878"/>
    <cellStyle name="Normal 2 2 2 3 5 2 3 2 2 3" xfId="4879"/>
    <cellStyle name="Normal 2 2 2 3 5 2 3 2 2 3 2" xfId="4880"/>
    <cellStyle name="Normal 2 2 2 3 5 2 3 2 2 3 3" xfId="4881"/>
    <cellStyle name="Normal 2 2 2 3 5 2 3 2 2 4" xfId="4882"/>
    <cellStyle name="Normal 2 2 2 3 5 2 3 2 2 4 2" xfId="4883"/>
    <cellStyle name="Normal 2 2 2 3 5 2 3 2 2 5" xfId="4884"/>
    <cellStyle name="Normal 2 2 2 3 5 2 3 2 2 6" xfId="4885"/>
    <cellStyle name="Normal 2 2 2 3 5 2 3 2 3" xfId="4886"/>
    <cellStyle name="Normal 2 2 2 3 5 2 3 2 3 2" xfId="4887"/>
    <cellStyle name="Normal 2 2 2 3 5 2 3 2 3 3" xfId="4888"/>
    <cellStyle name="Normal 2 2 2 3 5 2 3 2 3 4" xfId="11903"/>
    <cellStyle name="Normal 2 2 2 3 5 2 3 2 4" xfId="4889"/>
    <cellStyle name="Normal 2 2 2 3 5 2 3 2 4 2" xfId="4890"/>
    <cellStyle name="Normal 2 2 2 3 5 2 3 2 4 3" xfId="4891"/>
    <cellStyle name="Normal 2 2 2 3 5 2 3 2 4 4" xfId="11904"/>
    <cellStyle name="Normal 2 2 2 3 5 2 3 2 5" xfId="4892"/>
    <cellStyle name="Normal 2 2 2 3 5 2 3 2 5 2" xfId="4893"/>
    <cellStyle name="Normal 2 2 2 3 5 2 3 2 5 3" xfId="11905"/>
    <cellStyle name="Normal 2 2 2 3 5 2 3 2 5 4" xfId="11906"/>
    <cellStyle name="Normal 2 2 2 3 5 2 3 2 6" xfId="4894"/>
    <cellStyle name="Normal 2 2 2 3 5 2 3 2 6 2" xfId="11907"/>
    <cellStyle name="Normal 2 2 2 3 5 2 3 2 6 3" xfId="11908"/>
    <cellStyle name="Normal 2 2 2 3 5 2 3 2 6 4" xfId="11909"/>
    <cellStyle name="Normal 2 2 2 3 5 2 3 2 7" xfId="4895"/>
    <cellStyle name="Normal 2 2 2 3 5 2 3 3" xfId="4896"/>
    <cellStyle name="Normal 2 2 2 3 5 2 3 3 2" xfId="4897"/>
    <cellStyle name="Normal 2 2 2 3 5 2 3 3 2 2" xfId="4898"/>
    <cellStyle name="Normal 2 2 2 3 5 2 3 3 2 3" xfId="4899"/>
    <cellStyle name="Normal 2 2 2 3 5 2 3 3 3" xfId="4900"/>
    <cellStyle name="Normal 2 2 2 3 5 2 3 3 3 2" xfId="4901"/>
    <cellStyle name="Normal 2 2 2 3 5 2 3 3 3 3" xfId="4902"/>
    <cellStyle name="Normal 2 2 2 3 5 2 3 3 4" xfId="4903"/>
    <cellStyle name="Normal 2 2 2 3 5 2 3 3 4 2" xfId="4904"/>
    <cellStyle name="Normal 2 2 2 3 5 2 3 3 5" xfId="4905"/>
    <cellStyle name="Normal 2 2 2 3 5 2 3 3 6" xfId="4906"/>
    <cellStyle name="Normal 2 2 2 3 5 2 3 4" xfId="4907"/>
    <cellStyle name="Normal 2 2 2 3 5 2 3 4 2" xfId="4908"/>
    <cellStyle name="Normal 2 2 2 3 5 2 3 4 2 2" xfId="4909"/>
    <cellStyle name="Normal 2 2 2 3 5 2 3 4 2 3" xfId="4910"/>
    <cellStyle name="Normal 2 2 2 3 5 2 3 4 3" xfId="4911"/>
    <cellStyle name="Normal 2 2 2 3 5 2 3 4 3 2" xfId="4912"/>
    <cellStyle name="Normal 2 2 2 3 5 2 3 4 3 3" xfId="4913"/>
    <cellStyle name="Normal 2 2 2 3 5 2 3 4 4" xfId="4914"/>
    <cellStyle name="Normal 2 2 2 3 5 2 3 4 4 2" xfId="4915"/>
    <cellStyle name="Normal 2 2 2 3 5 2 3 4 5" xfId="4916"/>
    <cellStyle name="Normal 2 2 2 3 5 2 3 4 6" xfId="4917"/>
    <cellStyle name="Normal 2 2 2 3 5 2 3 5" xfId="4918"/>
    <cellStyle name="Normal 2 2 2 3 5 2 3 5 2" xfId="4919"/>
    <cellStyle name="Normal 2 2 2 3 5 2 3 5 3" xfId="4920"/>
    <cellStyle name="Normal 2 2 2 3 5 2 3 5 4" xfId="11910"/>
    <cellStyle name="Normal 2 2 2 3 5 2 3 6" xfId="4921"/>
    <cellStyle name="Normal 2 2 2 3 5 2 3 6 2" xfId="4922"/>
    <cellStyle name="Normal 2 2 2 3 5 2 3 6 3" xfId="4923"/>
    <cellStyle name="Normal 2 2 2 3 5 2 3 6 4" xfId="11911"/>
    <cellStyle name="Normal 2 2 2 3 5 2 3 7" xfId="4924"/>
    <cellStyle name="Normal 2 2 2 3 5 2 3 7 2" xfId="4925"/>
    <cellStyle name="Normal 2 2 2 3 5 2 3 7 3" xfId="11912"/>
    <cellStyle name="Normal 2 2 2 3 5 2 3 7 4" xfId="11913"/>
    <cellStyle name="Normal 2 2 2 3 5 2 3 8" xfId="4926"/>
    <cellStyle name="Normal 2 2 2 3 5 2 3 9" xfId="4927"/>
    <cellStyle name="Normal 2 2 2 3 5 2 4" xfId="4928"/>
    <cellStyle name="Normal 2 2 2 3 5 2 4 2" xfId="4929"/>
    <cellStyle name="Normal 2 2 2 3 5 2 4 2 2" xfId="4930"/>
    <cellStyle name="Normal 2 2 2 3 5 2 4 2 3" xfId="4931"/>
    <cellStyle name="Normal 2 2 2 3 5 2 4 3" xfId="4932"/>
    <cellStyle name="Normal 2 2 2 3 5 2 4 3 2" xfId="4933"/>
    <cellStyle name="Normal 2 2 2 3 5 2 4 3 3" xfId="4934"/>
    <cellStyle name="Normal 2 2 2 3 5 2 4 4" xfId="4935"/>
    <cellStyle name="Normal 2 2 2 3 5 2 4 4 2" xfId="4936"/>
    <cellStyle name="Normal 2 2 2 3 5 2 4 5" xfId="4937"/>
    <cellStyle name="Normal 2 2 2 3 5 2 4 6" xfId="4938"/>
    <cellStyle name="Normal 2 2 2 3 5 2 5" xfId="4939"/>
    <cellStyle name="Normal 2 2 2 3 5 2 5 2" xfId="4940"/>
    <cellStyle name="Normal 2 2 2 3 5 2 5 3" xfId="4941"/>
    <cellStyle name="Normal 2 2 2 3 5 2 5 4" xfId="11914"/>
    <cellStyle name="Normal 2 2 2 3 5 2 6" xfId="4942"/>
    <cellStyle name="Normal 2 2 2 3 5 2 6 2" xfId="4943"/>
    <cellStyle name="Normal 2 2 2 3 5 2 6 3" xfId="4944"/>
    <cellStyle name="Normal 2 2 2 3 5 2 6 4" xfId="11915"/>
    <cellStyle name="Normal 2 2 2 3 5 2 7" xfId="4945"/>
    <cellStyle name="Normal 2 2 2 3 5 2 7 2" xfId="4946"/>
    <cellStyle name="Normal 2 2 2 3 5 2 7 3" xfId="11916"/>
    <cellStyle name="Normal 2 2 2 3 5 2 7 4" xfId="11917"/>
    <cellStyle name="Normal 2 2 2 3 5 2 8" xfId="4947"/>
    <cellStyle name="Normal 2 2 2 3 5 2 8 2" xfId="11918"/>
    <cellStyle name="Normal 2 2 2 3 5 2 8 3" xfId="11919"/>
    <cellStyle name="Normal 2 2 2 3 5 2 8 4" xfId="11920"/>
    <cellStyle name="Normal 2 2 2 3 5 2 9" xfId="4948"/>
    <cellStyle name="Normal 2 2 2 3 5 3" xfId="4949"/>
    <cellStyle name="Normal 2 2 2 3 5 3 2" xfId="4950"/>
    <cellStyle name="Normal 2 2 2 3 5 3 2 2" xfId="4951"/>
    <cellStyle name="Normal 2 2 2 3 5 3 2 3" xfId="4952"/>
    <cellStyle name="Normal 2 2 2 3 5 3 3" xfId="4953"/>
    <cellStyle name="Normal 2 2 2 3 5 3 3 2" xfId="4954"/>
    <cellStyle name="Normal 2 2 2 3 5 3 3 3" xfId="4955"/>
    <cellStyle name="Normal 2 2 2 3 5 3 4" xfId="4956"/>
    <cellStyle name="Normal 2 2 2 3 5 3 4 2" xfId="4957"/>
    <cellStyle name="Normal 2 2 2 3 5 3 5" xfId="4958"/>
    <cellStyle name="Normal 2 2 2 3 5 3 6" xfId="4959"/>
    <cellStyle name="Normal 2 2 2 3 5 4" xfId="4960"/>
    <cellStyle name="Normal 2 2 2 3 5 4 2" xfId="4961"/>
    <cellStyle name="Normal 2 2 2 3 5 4 3" xfId="4962"/>
    <cellStyle name="Normal 2 2 2 3 5 4 4" xfId="11921"/>
    <cellStyle name="Normal 2 2 2 3 5 5" xfId="4963"/>
    <cellStyle name="Normal 2 2 2 3 5 5 2" xfId="4964"/>
    <cellStyle name="Normal 2 2 2 3 5 5 3" xfId="4965"/>
    <cellStyle name="Normal 2 2 2 3 5 5 4" xfId="11922"/>
    <cellStyle name="Normal 2 2 2 3 5 6" xfId="4966"/>
    <cellStyle name="Normal 2 2 2 3 5 6 2" xfId="4967"/>
    <cellStyle name="Normal 2 2 2 3 5 6 3" xfId="11923"/>
    <cellStyle name="Normal 2 2 2 3 5 6 4" xfId="11924"/>
    <cellStyle name="Normal 2 2 2 3 5 7" xfId="4968"/>
    <cellStyle name="Normal 2 2 2 3 5 7 2" xfId="11925"/>
    <cellStyle name="Normal 2 2 2 3 5 7 3" xfId="11926"/>
    <cellStyle name="Normal 2 2 2 3 5 7 4" xfId="11927"/>
    <cellStyle name="Normal 2 2 2 3 5 8" xfId="4969"/>
    <cellStyle name="Normal 2 2 2 3 6" xfId="4970"/>
    <cellStyle name="Normal 2 2 2 3 6 2" xfId="4971"/>
    <cellStyle name="Normal 2 2 2 3 6 2 2" xfId="4972"/>
    <cellStyle name="Normal 2 2 2 3 6 2 3" xfId="4973"/>
    <cellStyle name="Normal 2 2 2 3 6 3" xfId="4974"/>
    <cellStyle name="Normal 2 2 2 3 6 3 2" xfId="4975"/>
    <cellStyle name="Normal 2 2 2 3 6 3 3" xfId="4976"/>
    <cellStyle name="Normal 2 2 2 3 6 4" xfId="4977"/>
    <cellStyle name="Normal 2 2 2 3 6 4 2" xfId="4978"/>
    <cellStyle name="Normal 2 2 2 3 6 5" xfId="4979"/>
    <cellStyle name="Normal 2 2 2 3 6 6" xfId="4980"/>
    <cellStyle name="Normal 2 2 2 3 7" xfId="4981"/>
    <cellStyle name="Normal 2 2 2 3 7 2" xfId="4982"/>
    <cellStyle name="Normal 2 2 2 3 7 3" xfId="4983"/>
    <cellStyle name="Normal 2 2 2 3 7 4" xfId="11928"/>
    <cellStyle name="Normal 2 2 2 3 8" xfId="4984"/>
    <cellStyle name="Normal 2 2 2 3 8 2" xfId="4985"/>
    <cellStyle name="Normal 2 2 2 3 8 3" xfId="4986"/>
    <cellStyle name="Normal 2 2 2 3 8 4" xfId="11929"/>
    <cellStyle name="Normal 2 2 2 3 9" xfId="4987"/>
    <cellStyle name="Normal 2 2 2 3 9 2" xfId="4988"/>
    <cellStyle name="Normal 2 2 2 3 9 3" xfId="11930"/>
    <cellStyle name="Normal 2 2 2 3 9 4" xfId="11931"/>
    <cellStyle name="Normal 2 2 2 4" xfId="4989"/>
    <cellStyle name="Normal 2 2 2 4 10" xfId="11646"/>
    <cellStyle name="Normal 2 2 2 4 10 2" xfId="11932"/>
    <cellStyle name="Normal 2 2 2 4 10 3" xfId="11933"/>
    <cellStyle name="Normal 2 2 2 4 10 4" xfId="11934"/>
    <cellStyle name="Normal 2 2 2 4 11" xfId="11647"/>
    <cellStyle name="Normal 2 2 2 4 11 2" xfId="11935"/>
    <cellStyle name="Normal 2 2 2 4 11 3" xfId="11936"/>
    <cellStyle name="Normal 2 2 2 4 11 4" xfId="11937"/>
    <cellStyle name="Normal 2 2 2 4 12" xfId="11648"/>
    <cellStyle name="Normal 2 2 2 4 12 2" xfId="11938"/>
    <cellStyle name="Normal 2 2 2 4 12 3" xfId="11939"/>
    <cellStyle name="Normal 2 2 2 4 13" xfId="11940"/>
    <cellStyle name="Normal 2 2 2 4 14" xfId="11941"/>
    <cellStyle name="Normal 2 2 2 4 15" xfId="11942"/>
    <cellStyle name="Normal 2 2 2 4 2" xfId="4990"/>
    <cellStyle name="Normal 2 2 2 4 2 2" xfId="4991"/>
    <cellStyle name="Normal 2 2 2 4 2 2 2" xfId="4992"/>
    <cellStyle name="Normal 2 2 2 4 2 2 3" xfId="11943"/>
    <cellStyle name="Normal 2 2 2 4 2 2 4" xfId="11944"/>
    <cellStyle name="Normal 2 2 2 4 2 3" xfId="11649"/>
    <cellStyle name="Normal 2 2 2 4 2 3 2" xfId="11945"/>
    <cellStyle name="Normal 2 2 2 4 2 3 3" xfId="11946"/>
    <cellStyle name="Normal 2 2 2 4 2 3 4" xfId="11947"/>
    <cellStyle name="Normal 2 2 2 4 2 4" xfId="11650"/>
    <cellStyle name="Normal 2 2 2 4 2 4 2" xfId="11948"/>
    <cellStyle name="Normal 2 2 2 4 2 4 3" xfId="11949"/>
    <cellStyle name="Normal 2 2 2 4 2 4 4" xfId="11950"/>
    <cellStyle name="Normal 2 2 2 4 2 5" xfId="11651"/>
    <cellStyle name="Normal 2 2 2 4 2 5 2" xfId="11951"/>
    <cellStyle name="Normal 2 2 2 4 2 5 3" xfId="11952"/>
    <cellStyle name="Normal 2 2 2 4 2 5 4" xfId="11953"/>
    <cellStyle name="Normal 2 2 2 4 2 6" xfId="11652"/>
    <cellStyle name="Normal 2 2 2 4 2 6 2" xfId="11954"/>
    <cellStyle name="Normal 2 2 2 4 2 6 3" xfId="11955"/>
    <cellStyle name="Normal 2 2 2 4 2 7" xfId="11956"/>
    <cellStyle name="Normal 2 2 2 4 2 8" xfId="11957"/>
    <cellStyle name="Normal 2 2 2 4 2 9" xfId="11958"/>
    <cellStyle name="Normal 2 2 2 4 3" xfId="4993"/>
    <cellStyle name="Normal 2 2 2 4 3 10" xfId="11959"/>
    <cellStyle name="Normal 2 2 2 4 3 2" xfId="4994"/>
    <cellStyle name="Normal 2 2 2 4 3 2 2" xfId="4995"/>
    <cellStyle name="Normal 2 2 2 4 3 2 2 2" xfId="4996"/>
    <cellStyle name="Normal 2 2 2 4 3 2 2 3" xfId="11960"/>
    <cellStyle name="Normal 2 2 2 4 3 2 2 4" xfId="11961"/>
    <cellStyle name="Normal 2 2 2 4 3 2 3" xfId="4997"/>
    <cellStyle name="Normal 2 2 2 4 3 2 3 2" xfId="11962"/>
    <cellStyle name="Normal 2 2 2 4 3 2 3 3" xfId="11963"/>
    <cellStyle name="Normal 2 2 2 4 3 2 3 4" xfId="11964"/>
    <cellStyle name="Normal 2 2 2 4 3 2 4" xfId="11653"/>
    <cellStyle name="Normal 2 2 2 4 3 2 4 2" xfId="11965"/>
    <cellStyle name="Normal 2 2 2 4 3 2 4 3" xfId="11966"/>
    <cellStyle name="Normal 2 2 2 4 3 2 4 4" xfId="11967"/>
    <cellStyle name="Normal 2 2 2 4 3 2 5" xfId="11654"/>
    <cellStyle name="Normal 2 2 2 4 3 2 5 2" xfId="11968"/>
    <cellStyle name="Normal 2 2 2 4 3 2 5 3" xfId="11969"/>
    <cellStyle name="Normal 2 2 2 4 3 2 5 4" xfId="11970"/>
    <cellStyle name="Normal 2 2 2 4 3 2 6" xfId="11655"/>
    <cellStyle name="Normal 2 2 2 4 3 2 6 2" xfId="11971"/>
    <cellStyle name="Normal 2 2 2 4 3 2 6 3" xfId="11972"/>
    <cellStyle name="Normal 2 2 2 4 3 2 7" xfId="11973"/>
    <cellStyle name="Normal 2 2 2 4 3 2 8" xfId="11974"/>
    <cellStyle name="Normal 2 2 2 4 3 2 9" xfId="11975"/>
    <cellStyle name="Normal 2 2 2 4 3 3" xfId="4998"/>
    <cellStyle name="Normal 2 2 2 4 3 3 2" xfId="4999"/>
    <cellStyle name="Normal 2 2 2 4 3 3 3" xfId="11976"/>
    <cellStyle name="Normal 2 2 2 4 3 3 4" xfId="11977"/>
    <cellStyle name="Normal 2 2 2 4 3 4" xfId="11656"/>
    <cellStyle name="Normal 2 2 2 4 3 4 2" xfId="11978"/>
    <cellStyle name="Normal 2 2 2 4 3 4 3" xfId="11979"/>
    <cellStyle name="Normal 2 2 2 4 3 4 4" xfId="11980"/>
    <cellStyle name="Normal 2 2 2 4 3 5" xfId="11657"/>
    <cellStyle name="Normal 2 2 2 4 3 5 2" xfId="11981"/>
    <cellStyle name="Normal 2 2 2 4 3 5 3" xfId="11982"/>
    <cellStyle name="Normal 2 2 2 4 3 5 4" xfId="11983"/>
    <cellStyle name="Normal 2 2 2 4 3 6" xfId="11658"/>
    <cellStyle name="Normal 2 2 2 4 3 6 2" xfId="11984"/>
    <cellStyle name="Normal 2 2 2 4 3 6 3" xfId="11985"/>
    <cellStyle name="Normal 2 2 2 4 3 6 4" xfId="11986"/>
    <cellStyle name="Normal 2 2 2 4 3 7" xfId="11659"/>
    <cellStyle name="Normal 2 2 2 4 3 7 2" xfId="11987"/>
    <cellStyle name="Normal 2 2 2 4 3 7 3" xfId="11988"/>
    <cellStyle name="Normal 2 2 2 4 3 8" xfId="11989"/>
    <cellStyle name="Normal 2 2 2 4 3 9" xfId="11990"/>
    <cellStyle name="Normal 2 2 2 4 4" xfId="5000"/>
    <cellStyle name="Normal 2 2 2 4 4 10" xfId="11991"/>
    <cellStyle name="Normal 2 2 2 4 4 2" xfId="5001"/>
    <cellStyle name="Normal 2 2 2 4 4 2 2" xfId="5002"/>
    <cellStyle name="Normal 2 2 2 4 4 2 2 2" xfId="5003"/>
    <cellStyle name="Normal 2 2 2 4 4 2 2 3" xfId="11992"/>
    <cellStyle name="Normal 2 2 2 4 4 2 2 4" xfId="11993"/>
    <cellStyle name="Normal 2 2 2 4 4 2 3" xfId="5004"/>
    <cellStyle name="Normal 2 2 2 4 4 2 3 2" xfId="11994"/>
    <cellStyle name="Normal 2 2 2 4 4 2 3 3" xfId="11995"/>
    <cellStyle name="Normal 2 2 2 4 4 2 3 4" xfId="11996"/>
    <cellStyle name="Normal 2 2 2 4 4 2 4" xfId="11660"/>
    <cellStyle name="Normal 2 2 2 4 4 2 4 2" xfId="11997"/>
    <cellStyle name="Normal 2 2 2 4 4 2 4 3" xfId="11998"/>
    <cellStyle name="Normal 2 2 2 4 4 2 4 4" xfId="11999"/>
    <cellStyle name="Normal 2 2 2 4 4 2 5" xfId="11661"/>
    <cellStyle name="Normal 2 2 2 4 4 2 5 2" xfId="12000"/>
    <cellStyle name="Normal 2 2 2 4 4 2 5 3" xfId="12001"/>
    <cellStyle name="Normal 2 2 2 4 4 2 5 4" xfId="12002"/>
    <cellStyle name="Normal 2 2 2 4 4 2 6" xfId="11662"/>
    <cellStyle name="Normal 2 2 2 4 4 2 6 2" xfId="12003"/>
    <cellStyle name="Normal 2 2 2 4 4 2 6 3" xfId="12004"/>
    <cellStyle name="Normal 2 2 2 4 4 2 7" xfId="12005"/>
    <cellStyle name="Normal 2 2 2 4 4 2 8" xfId="12006"/>
    <cellStyle name="Normal 2 2 2 4 4 2 9" xfId="12007"/>
    <cellStyle name="Normal 2 2 2 4 4 3" xfId="5005"/>
    <cellStyle name="Normal 2 2 2 4 4 3 2" xfId="5006"/>
    <cellStyle name="Normal 2 2 2 4 4 3 3" xfId="12008"/>
    <cellStyle name="Normal 2 2 2 4 4 3 4" xfId="12009"/>
    <cellStyle name="Normal 2 2 2 4 4 4" xfId="11663"/>
    <cellStyle name="Normal 2 2 2 4 4 4 2" xfId="12010"/>
    <cellStyle name="Normal 2 2 2 4 4 4 3" xfId="12011"/>
    <cellStyle name="Normal 2 2 2 4 4 4 4" xfId="12012"/>
    <cellStyle name="Normal 2 2 2 4 4 5" xfId="11664"/>
    <cellStyle name="Normal 2 2 2 4 4 5 2" xfId="12013"/>
    <cellStyle name="Normal 2 2 2 4 4 5 3" xfId="12014"/>
    <cellStyle name="Normal 2 2 2 4 4 5 4" xfId="12015"/>
    <cellStyle name="Normal 2 2 2 4 4 6" xfId="11665"/>
    <cellStyle name="Normal 2 2 2 4 4 6 2" xfId="12016"/>
    <cellStyle name="Normal 2 2 2 4 4 6 3" xfId="12017"/>
    <cellStyle name="Normal 2 2 2 4 4 6 4" xfId="12018"/>
    <cellStyle name="Normal 2 2 2 4 4 7" xfId="11666"/>
    <cellStyle name="Normal 2 2 2 4 4 7 2" xfId="12019"/>
    <cellStyle name="Normal 2 2 2 4 4 7 3" xfId="12020"/>
    <cellStyle name="Normal 2 2 2 4 4 8" xfId="12021"/>
    <cellStyle name="Normal 2 2 2 4 4 9" xfId="12022"/>
    <cellStyle name="Normal 2 2 2 4 5" xfId="5007"/>
    <cellStyle name="Normal 2 2 2 4 5 10" xfId="12023"/>
    <cellStyle name="Normal 2 2 2 4 5 11" xfId="12024"/>
    <cellStyle name="Normal 2 2 2 4 5 2" xfId="5008"/>
    <cellStyle name="Normal 2 2 2 4 5 2 10" xfId="12025"/>
    <cellStyle name="Normal 2 2 2 4 5 2 2" xfId="5009"/>
    <cellStyle name="Normal 2 2 2 4 5 2 2 2" xfId="5010"/>
    <cellStyle name="Normal 2 2 2 4 5 2 2 2 2" xfId="5011"/>
    <cellStyle name="Normal 2 2 2 4 5 2 2 2 3" xfId="12026"/>
    <cellStyle name="Normal 2 2 2 4 5 2 2 2 4" xfId="12027"/>
    <cellStyle name="Normal 2 2 2 4 5 2 2 3" xfId="5012"/>
    <cellStyle name="Normal 2 2 2 4 5 2 2 3 2" xfId="12028"/>
    <cellStyle name="Normal 2 2 2 4 5 2 2 3 3" xfId="12029"/>
    <cellStyle name="Normal 2 2 2 4 5 2 2 3 4" xfId="12030"/>
    <cellStyle name="Normal 2 2 2 4 5 2 2 4" xfId="11667"/>
    <cellStyle name="Normal 2 2 2 4 5 2 2 4 2" xfId="12031"/>
    <cellStyle name="Normal 2 2 2 4 5 2 2 4 3" xfId="12032"/>
    <cellStyle name="Normal 2 2 2 4 5 2 2 4 4" xfId="12033"/>
    <cellStyle name="Normal 2 2 2 4 5 2 2 5" xfId="11668"/>
    <cellStyle name="Normal 2 2 2 4 5 2 2 5 2" xfId="12034"/>
    <cellStyle name="Normal 2 2 2 4 5 2 2 5 3" xfId="12035"/>
    <cellStyle name="Normal 2 2 2 4 5 2 2 5 4" xfId="12036"/>
    <cellStyle name="Normal 2 2 2 4 5 2 2 6" xfId="11669"/>
    <cellStyle name="Normal 2 2 2 4 5 2 2 6 2" xfId="12037"/>
    <cellStyle name="Normal 2 2 2 4 5 2 2 6 3" xfId="12038"/>
    <cellStyle name="Normal 2 2 2 4 5 2 2 7" xfId="12039"/>
    <cellStyle name="Normal 2 2 2 4 5 2 2 8" xfId="12040"/>
    <cellStyle name="Normal 2 2 2 4 5 2 2 9" xfId="12041"/>
    <cellStyle name="Normal 2 2 2 4 5 2 3" xfId="5013"/>
    <cellStyle name="Normal 2 2 2 4 5 2 3 2" xfId="12042"/>
    <cellStyle name="Normal 2 2 2 4 5 2 3 3" xfId="12043"/>
    <cellStyle name="Normal 2 2 2 4 5 2 3 4" xfId="12044"/>
    <cellStyle name="Normal 2 2 2 4 5 2 4" xfId="11670"/>
    <cellStyle name="Normal 2 2 2 4 5 2 4 2" xfId="12045"/>
    <cellStyle name="Normal 2 2 2 4 5 2 4 3" xfId="12046"/>
    <cellStyle name="Normal 2 2 2 4 5 2 4 4" xfId="12047"/>
    <cellStyle name="Normal 2 2 2 4 5 2 5" xfId="11671"/>
    <cellStyle name="Normal 2 2 2 4 5 2 5 2" xfId="12048"/>
    <cellStyle name="Normal 2 2 2 4 5 2 5 3" xfId="12049"/>
    <cellStyle name="Normal 2 2 2 4 5 2 5 4" xfId="12050"/>
    <cellStyle name="Normal 2 2 2 4 5 2 6" xfId="11672"/>
    <cellStyle name="Normal 2 2 2 4 5 2 6 2" xfId="12051"/>
    <cellStyle name="Normal 2 2 2 4 5 2 6 3" xfId="12052"/>
    <cellStyle name="Normal 2 2 2 4 5 2 6 4" xfId="12053"/>
    <cellStyle name="Normal 2 2 2 4 5 2 7" xfId="11673"/>
    <cellStyle name="Normal 2 2 2 4 5 2 7 2" xfId="12054"/>
    <cellStyle name="Normal 2 2 2 4 5 2 7 3" xfId="12055"/>
    <cellStyle name="Normal 2 2 2 4 5 2 8" xfId="12056"/>
    <cellStyle name="Normal 2 2 2 4 5 2 9" xfId="12057"/>
    <cellStyle name="Normal 2 2 2 4 5 3" xfId="5014"/>
    <cellStyle name="Normal 2 2 2 4 5 3 2" xfId="5015"/>
    <cellStyle name="Normal 2 2 2 4 5 3 2 2" xfId="5016"/>
    <cellStyle name="Normal 2 2 2 4 5 3 2 3" xfId="12058"/>
    <cellStyle name="Normal 2 2 2 4 5 3 2 4" xfId="12059"/>
    <cellStyle name="Normal 2 2 2 4 5 3 3" xfId="5017"/>
    <cellStyle name="Normal 2 2 2 4 5 3 3 2" xfId="12060"/>
    <cellStyle name="Normal 2 2 2 4 5 3 3 3" xfId="12061"/>
    <cellStyle name="Normal 2 2 2 4 5 3 3 4" xfId="12062"/>
    <cellStyle name="Normal 2 2 2 4 5 3 4" xfId="11674"/>
    <cellStyle name="Normal 2 2 2 4 5 3 4 2" xfId="12063"/>
    <cellStyle name="Normal 2 2 2 4 5 3 4 3" xfId="12064"/>
    <cellStyle name="Normal 2 2 2 4 5 3 4 4" xfId="12065"/>
    <cellStyle name="Normal 2 2 2 4 5 3 5" xfId="11675"/>
    <cellStyle name="Normal 2 2 2 4 5 3 5 2" xfId="12066"/>
    <cellStyle name="Normal 2 2 2 4 5 3 5 3" xfId="12067"/>
    <cellStyle name="Normal 2 2 2 4 5 3 5 4" xfId="12068"/>
    <cellStyle name="Normal 2 2 2 4 5 3 6" xfId="11676"/>
    <cellStyle name="Normal 2 2 2 4 5 3 6 2" xfId="12069"/>
    <cellStyle name="Normal 2 2 2 4 5 3 6 3" xfId="12070"/>
    <cellStyle name="Normal 2 2 2 4 5 3 7" xfId="12071"/>
    <cellStyle name="Normal 2 2 2 4 5 3 8" xfId="12072"/>
    <cellStyle name="Normal 2 2 2 4 5 3 9" xfId="12073"/>
    <cellStyle name="Normal 2 2 2 4 5 4" xfId="5018"/>
    <cellStyle name="Normal 2 2 2 4 5 4 2" xfId="5019"/>
    <cellStyle name="Normal 2 2 2 4 5 4 3" xfId="12074"/>
    <cellStyle name="Normal 2 2 2 4 5 4 4" xfId="12075"/>
    <cellStyle name="Normal 2 2 2 4 5 5" xfId="11677"/>
    <cellStyle name="Normal 2 2 2 4 5 5 2" xfId="12076"/>
    <cellStyle name="Normal 2 2 2 4 5 5 3" xfId="12077"/>
    <cellStyle name="Normal 2 2 2 4 5 5 4" xfId="12078"/>
    <cellStyle name="Normal 2 2 2 4 5 6" xfId="11678"/>
    <cellStyle name="Normal 2 2 2 4 5 6 2" xfId="12079"/>
    <cellStyle name="Normal 2 2 2 4 5 6 3" xfId="12080"/>
    <cellStyle name="Normal 2 2 2 4 5 6 4" xfId="12081"/>
    <cellStyle name="Normal 2 2 2 4 5 7" xfId="11679"/>
    <cellStyle name="Normal 2 2 2 4 5 7 2" xfId="12082"/>
    <cellStyle name="Normal 2 2 2 4 5 7 3" xfId="12083"/>
    <cellStyle name="Normal 2 2 2 4 5 7 4" xfId="12084"/>
    <cellStyle name="Normal 2 2 2 4 5 8" xfId="11680"/>
    <cellStyle name="Normal 2 2 2 4 5 8 2" xfId="12085"/>
    <cellStyle name="Normal 2 2 2 4 5 8 3" xfId="12086"/>
    <cellStyle name="Normal 2 2 2 4 5 9" xfId="12087"/>
    <cellStyle name="Normal 2 2 2 4 6" xfId="5020"/>
    <cellStyle name="Normal 2 2 2 4 6 2" xfId="5021"/>
    <cellStyle name="Normal 2 2 2 4 6 2 2" xfId="5022"/>
    <cellStyle name="Normal 2 2 2 4 6 2 2 2" xfId="5023"/>
    <cellStyle name="Normal 2 2 2 4 6 2 2 2 2" xfId="5024"/>
    <cellStyle name="Normal 2 2 2 4 6 2 2 2 3" xfId="12542"/>
    <cellStyle name="Normal 2 2 2 4 6 2 2 3" xfId="5025"/>
    <cellStyle name="Normal 2 2 2 4 6 2 2 3 2" xfId="11619"/>
    <cellStyle name="Normal 2 2 2 4 6 2 2 3 2 2" xfId="12524"/>
    <cellStyle name="Normal 2 2 2 4 6 2 2 3 2 2 2" xfId="12577"/>
    <cellStyle name="Normal 2 2 2 4 6 2 3" xfId="12088"/>
    <cellStyle name="Normal 2 2 2 4 6 2 4" xfId="12089"/>
    <cellStyle name="Normal 2 2 2 4 6 3" xfId="5026"/>
    <cellStyle name="Normal 2 2 2 4 6 3 2" xfId="12090"/>
    <cellStyle name="Normal 2 2 2 4 6 3 3" xfId="12091"/>
    <cellStyle name="Normal 2 2 2 4 6 3 4" xfId="12092"/>
    <cellStyle name="Normal 2 2 2 4 6 4" xfId="11681"/>
    <cellStyle name="Normal 2 2 2 4 6 4 2" xfId="12093"/>
    <cellStyle name="Normal 2 2 2 4 6 4 3" xfId="12094"/>
    <cellStyle name="Normal 2 2 2 4 6 4 4" xfId="12095"/>
    <cellStyle name="Normal 2 2 2 4 6 5" xfId="11682"/>
    <cellStyle name="Normal 2 2 2 4 6 5 2" xfId="12096"/>
    <cellStyle name="Normal 2 2 2 4 6 5 3" xfId="12097"/>
    <cellStyle name="Normal 2 2 2 4 6 5 4" xfId="12098"/>
    <cellStyle name="Normal 2 2 2 4 6 6" xfId="11683"/>
    <cellStyle name="Normal 2 2 2 4 6 6 2" xfId="12099"/>
    <cellStyle name="Normal 2 2 2 4 6 6 3" xfId="12100"/>
    <cellStyle name="Normal 2 2 2 4 6 7" xfId="12101"/>
    <cellStyle name="Normal 2 2 2 4 6 8" xfId="12102"/>
    <cellStyle name="Normal 2 2 2 4 6 9" xfId="12103"/>
    <cellStyle name="Normal 2 2 2 4 7" xfId="5027"/>
    <cellStyle name="Normal 2 2 2 4 7 10" xfId="12104"/>
    <cellStyle name="Normal 2 2 2 4 7 2" xfId="5028"/>
    <cellStyle name="Normal 2 2 2 4 7 2 10" xfId="12105"/>
    <cellStyle name="Normal 2 2 2 4 7 2 2" xfId="5029"/>
    <cellStyle name="Normal 2 2 2 4 7 2 2 2" xfId="5030"/>
    <cellStyle name="Normal 2 2 2 4 7 2 2 2 2" xfId="5031"/>
    <cellStyle name="Normal 2 2 2 4 7 2 2 2 3" xfId="12106"/>
    <cellStyle name="Normal 2 2 2 4 7 2 2 2 4" xfId="12107"/>
    <cellStyle name="Normal 2 2 2 4 7 2 2 3" xfId="5032"/>
    <cellStyle name="Normal 2 2 2 4 7 2 2 3 2" xfId="12108"/>
    <cellStyle name="Normal 2 2 2 4 7 2 2 3 3" xfId="12109"/>
    <cellStyle name="Normal 2 2 2 4 7 2 2 3 4" xfId="12110"/>
    <cellStyle name="Normal 2 2 2 4 7 2 2 4" xfId="11684"/>
    <cellStyle name="Normal 2 2 2 4 7 2 2 4 2" xfId="12111"/>
    <cellStyle name="Normal 2 2 2 4 7 2 2 4 3" xfId="12112"/>
    <cellStyle name="Normal 2 2 2 4 7 2 2 4 4" xfId="12113"/>
    <cellStyle name="Normal 2 2 2 4 7 2 2 5" xfId="11685"/>
    <cellStyle name="Normal 2 2 2 4 7 2 2 5 2" xfId="12114"/>
    <cellStyle name="Normal 2 2 2 4 7 2 2 5 3" xfId="12115"/>
    <cellStyle name="Normal 2 2 2 4 7 2 2 5 4" xfId="12116"/>
    <cellStyle name="Normal 2 2 2 4 7 2 2 6" xfId="11686"/>
    <cellStyle name="Normal 2 2 2 4 7 2 2 6 2" xfId="12117"/>
    <cellStyle name="Normal 2 2 2 4 7 2 2 6 3" xfId="12118"/>
    <cellStyle name="Normal 2 2 2 4 7 2 2 7" xfId="12119"/>
    <cellStyle name="Normal 2 2 2 4 7 2 2 8" xfId="12120"/>
    <cellStyle name="Normal 2 2 2 4 7 2 2 9" xfId="12121"/>
    <cellStyle name="Normal 2 2 2 4 7 2 3" xfId="5033"/>
    <cellStyle name="Normal 2 2 2 4 7 2 3 2" xfId="12122"/>
    <cellStyle name="Normal 2 2 2 4 7 2 3 3" xfId="12123"/>
    <cellStyle name="Normal 2 2 2 4 7 2 3 4" xfId="12124"/>
    <cellStyle name="Normal 2 2 2 4 7 2 4" xfId="11687"/>
    <cellStyle name="Normal 2 2 2 4 7 2 4 2" xfId="12125"/>
    <cellStyle name="Normal 2 2 2 4 7 2 4 3" xfId="12126"/>
    <cellStyle name="Normal 2 2 2 4 7 2 4 4" xfId="12127"/>
    <cellStyle name="Normal 2 2 2 4 7 2 5" xfId="11688"/>
    <cellStyle name="Normal 2 2 2 4 7 2 5 2" xfId="12128"/>
    <cellStyle name="Normal 2 2 2 4 7 2 5 3" xfId="12129"/>
    <cellStyle name="Normal 2 2 2 4 7 2 5 4" xfId="12130"/>
    <cellStyle name="Normal 2 2 2 4 7 2 6" xfId="11689"/>
    <cellStyle name="Normal 2 2 2 4 7 2 6 2" xfId="12131"/>
    <cellStyle name="Normal 2 2 2 4 7 2 6 3" xfId="12132"/>
    <cellStyle name="Normal 2 2 2 4 7 2 6 4" xfId="12133"/>
    <cellStyle name="Normal 2 2 2 4 7 2 7" xfId="11690"/>
    <cellStyle name="Normal 2 2 2 4 7 2 7 2" xfId="12134"/>
    <cellStyle name="Normal 2 2 2 4 7 2 7 3" xfId="12135"/>
    <cellStyle name="Normal 2 2 2 4 7 2 8" xfId="12136"/>
    <cellStyle name="Normal 2 2 2 4 7 2 9" xfId="12137"/>
    <cellStyle name="Normal 2 2 2 4 7 3" xfId="5034"/>
    <cellStyle name="Normal 2 2 2 4 7 3 2" xfId="12138"/>
    <cellStyle name="Normal 2 2 2 4 7 3 3" xfId="12139"/>
    <cellStyle name="Normal 2 2 2 4 7 3 4" xfId="12140"/>
    <cellStyle name="Normal 2 2 2 4 7 4" xfId="11691"/>
    <cellStyle name="Normal 2 2 2 4 7 4 2" xfId="12141"/>
    <cellStyle name="Normal 2 2 2 4 7 4 3" xfId="12142"/>
    <cellStyle name="Normal 2 2 2 4 7 4 4" xfId="12143"/>
    <cellStyle name="Normal 2 2 2 4 7 5" xfId="11692"/>
    <cellStyle name="Normal 2 2 2 4 7 5 2" xfId="12144"/>
    <cellStyle name="Normal 2 2 2 4 7 5 3" xfId="12145"/>
    <cellStyle name="Normal 2 2 2 4 7 5 4" xfId="12146"/>
    <cellStyle name="Normal 2 2 2 4 7 6" xfId="11693"/>
    <cellStyle name="Normal 2 2 2 4 7 6 2" xfId="12147"/>
    <cellStyle name="Normal 2 2 2 4 7 6 3" xfId="12148"/>
    <cellStyle name="Normal 2 2 2 4 7 6 4" xfId="12149"/>
    <cellStyle name="Normal 2 2 2 4 7 7" xfId="11694"/>
    <cellStyle name="Normal 2 2 2 4 7 7 2" xfId="12150"/>
    <cellStyle name="Normal 2 2 2 4 7 7 3" xfId="12151"/>
    <cellStyle name="Normal 2 2 2 4 7 8" xfId="12152"/>
    <cellStyle name="Normal 2 2 2 4 7 9" xfId="12153"/>
    <cellStyle name="Normal 2 2 2 4 8" xfId="5035"/>
    <cellStyle name="Normal 2 2 2 4 8 2" xfId="5036"/>
    <cellStyle name="Normal 2 2 2 4 8 3" xfId="12154"/>
    <cellStyle name="Normal 2 2 2 4 8 4" xfId="12155"/>
    <cellStyle name="Normal 2 2 2 4 9" xfId="11695"/>
    <cellStyle name="Normal 2 2 2 4 9 2" xfId="12156"/>
    <cellStyle name="Normal 2 2 2 4 9 3" xfId="12157"/>
    <cellStyle name="Normal 2 2 2 4 9 4" xfId="12158"/>
    <cellStyle name="Normal 2 2 2 5" xfId="5037"/>
    <cellStyle name="Normal 2 2 2 5 2" xfId="5038"/>
    <cellStyle name="Normal 2 2 2 5 2 2" xfId="5039"/>
    <cellStyle name="Normal 2 2 2 5 2 3" xfId="12159"/>
    <cellStyle name="Normal 2 2 2 5 2 4" xfId="12160"/>
    <cellStyle name="Normal 2 2 2 5 3" xfId="11696"/>
    <cellStyle name="Normal 2 2 2 5 3 2" xfId="12161"/>
    <cellStyle name="Normal 2 2 2 5 3 3" xfId="12162"/>
    <cellStyle name="Normal 2 2 2 5 3 4" xfId="12163"/>
    <cellStyle name="Normal 2 2 2 5 4" xfId="11697"/>
    <cellStyle name="Normal 2 2 2 5 4 2" xfId="12164"/>
    <cellStyle name="Normal 2 2 2 5 4 3" xfId="12165"/>
    <cellStyle name="Normal 2 2 2 5 4 4" xfId="12166"/>
    <cellStyle name="Normal 2 2 2 5 5" xfId="11698"/>
    <cellStyle name="Normal 2 2 2 5 5 2" xfId="12167"/>
    <cellStyle name="Normal 2 2 2 5 5 3" xfId="12168"/>
    <cellStyle name="Normal 2 2 2 5 5 4" xfId="12169"/>
    <cellStyle name="Normal 2 2 2 5 6" xfId="11699"/>
    <cellStyle name="Normal 2 2 2 5 6 2" xfId="12170"/>
    <cellStyle name="Normal 2 2 2 5 6 3" xfId="12171"/>
    <cellStyle name="Normal 2 2 2 5 7" xfId="12172"/>
    <cellStyle name="Normal 2 2 2 5 8" xfId="12173"/>
    <cellStyle name="Normal 2 2 2 5 9" xfId="12174"/>
    <cellStyle name="Normal 2 2 2 6" xfId="5040"/>
    <cellStyle name="Normal 2 2 2 6 10" xfId="12175"/>
    <cellStyle name="Normal 2 2 2 6 2" xfId="5041"/>
    <cellStyle name="Normal 2 2 2 6 2 2" xfId="5042"/>
    <cellStyle name="Normal 2 2 2 6 2 2 2" xfId="5043"/>
    <cellStyle name="Normal 2 2 2 6 2 2 3" xfId="12176"/>
    <cellStyle name="Normal 2 2 2 6 2 2 4" xfId="12177"/>
    <cellStyle name="Normal 2 2 2 6 2 3" xfId="5044"/>
    <cellStyle name="Normal 2 2 2 6 2 3 2" xfId="12178"/>
    <cellStyle name="Normal 2 2 2 6 2 3 3" xfId="12179"/>
    <cellStyle name="Normal 2 2 2 6 2 3 4" xfId="12180"/>
    <cellStyle name="Normal 2 2 2 6 2 4" xfId="11700"/>
    <cellStyle name="Normal 2 2 2 6 2 4 2" xfId="12181"/>
    <cellStyle name="Normal 2 2 2 6 2 4 3" xfId="12182"/>
    <cellStyle name="Normal 2 2 2 6 2 4 4" xfId="12183"/>
    <cellStyle name="Normal 2 2 2 6 2 5" xfId="11701"/>
    <cellStyle name="Normal 2 2 2 6 2 5 2" xfId="12184"/>
    <cellStyle name="Normal 2 2 2 6 2 5 3" xfId="12185"/>
    <cellStyle name="Normal 2 2 2 6 2 5 4" xfId="12186"/>
    <cellStyle name="Normal 2 2 2 6 2 6" xfId="11702"/>
    <cellStyle name="Normal 2 2 2 6 2 6 2" xfId="12187"/>
    <cellStyle name="Normal 2 2 2 6 2 6 3" xfId="12188"/>
    <cellStyle name="Normal 2 2 2 6 2 7" xfId="12189"/>
    <cellStyle name="Normal 2 2 2 6 2 8" xfId="12190"/>
    <cellStyle name="Normal 2 2 2 6 2 9" xfId="12191"/>
    <cellStyle name="Normal 2 2 2 6 3" xfId="5045"/>
    <cellStyle name="Normal 2 2 2 6 3 2" xfId="5046"/>
    <cellStyle name="Normal 2 2 2 6 3 3" xfId="12192"/>
    <cellStyle name="Normal 2 2 2 6 3 4" xfId="12193"/>
    <cellStyle name="Normal 2 2 2 6 4" xfId="11703"/>
    <cellStyle name="Normal 2 2 2 6 4 2" xfId="12194"/>
    <cellStyle name="Normal 2 2 2 6 4 3" xfId="12195"/>
    <cellStyle name="Normal 2 2 2 6 4 4" xfId="12196"/>
    <cellStyle name="Normal 2 2 2 6 5" xfId="11704"/>
    <cellStyle name="Normal 2 2 2 6 5 2" xfId="12197"/>
    <cellStyle name="Normal 2 2 2 6 5 3" xfId="12198"/>
    <cellStyle name="Normal 2 2 2 6 5 4" xfId="12199"/>
    <cellStyle name="Normal 2 2 2 6 6" xfId="11705"/>
    <cellStyle name="Normal 2 2 2 6 6 2" xfId="12200"/>
    <cellStyle name="Normal 2 2 2 6 6 3" xfId="12201"/>
    <cellStyle name="Normal 2 2 2 6 6 4" xfId="12202"/>
    <cellStyle name="Normal 2 2 2 6 7" xfId="11706"/>
    <cellStyle name="Normal 2 2 2 6 7 2" xfId="12203"/>
    <cellStyle name="Normal 2 2 2 6 7 3" xfId="12204"/>
    <cellStyle name="Normal 2 2 2 6 8" xfId="12205"/>
    <cellStyle name="Normal 2 2 2 6 9" xfId="12206"/>
    <cellStyle name="Normal 2 2 2 7" xfId="5047"/>
    <cellStyle name="Normal 2 2 2 7 10" xfId="12207"/>
    <cellStyle name="Normal 2 2 2 7 2" xfId="5048"/>
    <cellStyle name="Normal 2 2 2 7 2 2" xfId="5049"/>
    <cellStyle name="Normal 2 2 2 7 2 2 2" xfId="5050"/>
    <cellStyle name="Normal 2 2 2 7 2 2 3" xfId="12208"/>
    <cellStyle name="Normal 2 2 2 7 2 2 4" xfId="12209"/>
    <cellStyle name="Normal 2 2 2 7 2 3" xfId="5051"/>
    <cellStyle name="Normal 2 2 2 7 2 3 2" xfId="12210"/>
    <cellStyle name="Normal 2 2 2 7 2 3 3" xfId="12211"/>
    <cellStyle name="Normal 2 2 2 7 2 3 4" xfId="12212"/>
    <cellStyle name="Normal 2 2 2 7 2 4" xfId="11707"/>
    <cellStyle name="Normal 2 2 2 7 2 4 2" xfId="12213"/>
    <cellStyle name="Normal 2 2 2 7 2 4 3" xfId="12214"/>
    <cellStyle name="Normal 2 2 2 7 2 4 4" xfId="12215"/>
    <cellStyle name="Normal 2 2 2 7 2 5" xfId="11708"/>
    <cellStyle name="Normal 2 2 2 7 2 5 2" xfId="12216"/>
    <cellStyle name="Normal 2 2 2 7 2 5 3" xfId="12217"/>
    <cellStyle name="Normal 2 2 2 7 2 5 4" xfId="12218"/>
    <cellStyle name="Normal 2 2 2 7 2 6" xfId="11709"/>
    <cellStyle name="Normal 2 2 2 7 2 6 2" xfId="12219"/>
    <cellStyle name="Normal 2 2 2 7 2 6 3" xfId="12220"/>
    <cellStyle name="Normal 2 2 2 7 2 7" xfId="12221"/>
    <cellStyle name="Normal 2 2 2 7 2 8" xfId="12222"/>
    <cellStyle name="Normal 2 2 2 7 2 9" xfId="12223"/>
    <cellStyle name="Normal 2 2 2 7 3" xfId="5052"/>
    <cellStyle name="Normal 2 2 2 7 3 2" xfId="5053"/>
    <cellStyle name="Normal 2 2 2 7 3 3" xfId="12224"/>
    <cellStyle name="Normal 2 2 2 7 3 4" xfId="12225"/>
    <cellStyle name="Normal 2 2 2 7 4" xfId="11710"/>
    <cellStyle name="Normal 2 2 2 7 4 2" xfId="12226"/>
    <cellStyle name="Normal 2 2 2 7 4 3" xfId="12227"/>
    <cellStyle name="Normal 2 2 2 7 4 4" xfId="12228"/>
    <cellStyle name="Normal 2 2 2 7 5" xfId="11711"/>
    <cellStyle name="Normal 2 2 2 7 5 2" xfId="12229"/>
    <cellStyle name="Normal 2 2 2 7 5 3" xfId="12230"/>
    <cellStyle name="Normal 2 2 2 7 5 4" xfId="12231"/>
    <cellStyle name="Normal 2 2 2 7 6" xfId="11712"/>
    <cellStyle name="Normal 2 2 2 7 6 2" xfId="12232"/>
    <cellStyle name="Normal 2 2 2 7 6 3" xfId="12233"/>
    <cellStyle name="Normal 2 2 2 7 6 4" xfId="12234"/>
    <cellStyle name="Normal 2 2 2 7 7" xfId="11713"/>
    <cellStyle name="Normal 2 2 2 7 7 2" xfId="12235"/>
    <cellStyle name="Normal 2 2 2 7 7 3" xfId="12236"/>
    <cellStyle name="Normal 2 2 2 7 8" xfId="12237"/>
    <cellStyle name="Normal 2 2 2 7 9" xfId="12238"/>
    <cellStyle name="Normal 2 2 2 8" xfId="5054"/>
    <cellStyle name="Normal 2 2 2 8 2" xfId="5055"/>
    <cellStyle name="Normal 2 2 2 8 2 2" xfId="12239"/>
    <cellStyle name="Normal 2 2 2 8 2 3" xfId="12240"/>
    <cellStyle name="Normal 2 2 2 8 2 4" xfId="12241"/>
    <cellStyle name="Normal 2 2 2 8 3" xfId="11714"/>
    <cellStyle name="Normal 2 2 2 8 3 2" xfId="12242"/>
    <cellStyle name="Normal 2 2 2 8 3 3" xfId="12243"/>
    <cellStyle name="Normal 2 2 2 8 3 4" xfId="12244"/>
    <cellStyle name="Normal 2 2 2 8 4" xfId="11715"/>
    <cellStyle name="Normal 2 2 2 8 4 2" xfId="12245"/>
    <cellStyle name="Normal 2 2 2 8 4 3" xfId="12246"/>
    <cellStyle name="Normal 2 2 2 8 4 4" xfId="12247"/>
    <cellStyle name="Normal 2 2 2 8 5" xfId="11716"/>
    <cellStyle name="Normal 2 2 2 8 5 2" xfId="12248"/>
    <cellStyle name="Normal 2 2 2 8 5 3" xfId="12249"/>
    <cellStyle name="Normal 2 2 2 8 5 4" xfId="12250"/>
    <cellStyle name="Normal 2 2 2 8 6" xfId="11717"/>
    <cellStyle name="Normal 2 2 2 8 6 2" xfId="12251"/>
    <cellStyle name="Normal 2 2 2 8 6 3" xfId="12252"/>
    <cellStyle name="Normal 2 2 2 8 7" xfId="12253"/>
    <cellStyle name="Normal 2 2 2 8 8" xfId="12254"/>
    <cellStyle name="Normal 2 2 2 8 9" xfId="12255"/>
    <cellStyle name="Normal 2 2 2 9" xfId="5056"/>
    <cellStyle name="Normal 2 2 2 9 2" xfId="5057"/>
    <cellStyle name="Normal 2 2 2 9 2 2" xfId="12256"/>
    <cellStyle name="Normal 2 2 2 9 2 3" xfId="12257"/>
    <cellStyle name="Normal 2 2 2 9 2 4" xfId="12258"/>
    <cellStyle name="Normal 2 2 2 9 3" xfId="11718"/>
    <cellStyle name="Normal 2 2 2 9 3 2" xfId="12259"/>
    <cellStyle name="Normal 2 2 2 9 3 3" xfId="12260"/>
    <cellStyle name="Normal 2 2 2 9 3 4" xfId="12261"/>
    <cellStyle name="Normal 2 2 2 9 4" xfId="11719"/>
    <cellStyle name="Normal 2 2 2 9 4 2" xfId="12262"/>
    <cellStyle name="Normal 2 2 2 9 4 3" xfId="12263"/>
    <cellStyle name="Normal 2 2 2 9 4 4" xfId="12264"/>
    <cellStyle name="Normal 2 2 2 9 5" xfId="11720"/>
    <cellStyle name="Normal 2 2 2 9 5 2" xfId="12265"/>
    <cellStyle name="Normal 2 2 2 9 5 3" xfId="12266"/>
    <cellStyle name="Normal 2 2 2 9 6" xfId="11721"/>
    <cellStyle name="Normal 2 2 2 9 6 2" xfId="12267"/>
    <cellStyle name="Normal 2 2 2 9 6 3" xfId="12268"/>
    <cellStyle name="Normal 2 2 2 9 6 4" xfId="12269"/>
    <cellStyle name="Normal 2 2 2 9 7" xfId="12270"/>
    <cellStyle name="Normal 2 2 3" xfId="5058"/>
    <cellStyle name="Normal 2 2 3 2" xfId="5059"/>
    <cellStyle name="Normal 2 2 3 2 2" xfId="5060"/>
    <cellStyle name="Normal 2 2 3 2 2 2" xfId="5061"/>
    <cellStyle name="Normal 2 2 3 2 2 2 2" xfId="5062"/>
    <cellStyle name="Normal 2 2 3 2 2 2 2 2" xfId="5063"/>
    <cellStyle name="Normal 2 2 3 2 2 2 2 2 2" xfId="5064"/>
    <cellStyle name="Normal 2 2 3 2 2 2 2 3" xfId="5065"/>
    <cellStyle name="Normal 2 2 3 2 2 2 3" xfId="5066"/>
    <cellStyle name="Normal 2 2 3 2 2 2 3 2" xfId="5067"/>
    <cellStyle name="Normal 2 2 3 2 2 2 4" xfId="5068"/>
    <cellStyle name="Normal 2 2 3 2 2 3" xfId="5069"/>
    <cellStyle name="Normal 2 2 3 2 2 3 2" xfId="5070"/>
    <cellStyle name="Normal 2 2 3 2 2 3 2 2" xfId="5071"/>
    <cellStyle name="Normal 2 2 3 2 2 3 3" xfId="5072"/>
    <cellStyle name="Normal 2 2 3 2 2 4" xfId="5073"/>
    <cellStyle name="Normal 2 2 3 2 2 4 2" xfId="5074"/>
    <cellStyle name="Normal 2 2 3 2 2 5" xfId="5075"/>
    <cellStyle name="Normal 2 2 3 2 3" xfId="5076"/>
    <cellStyle name="Normal 2 2 3 2 3 2" xfId="5077"/>
    <cellStyle name="Normal 2 2 3 2 4" xfId="5078"/>
    <cellStyle name="Normal 2 2 3 2 4 2" xfId="5079"/>
    <cellStyle name="Normal 2 2 3 2 4 2 2" xfId="5080"/>
    <cellStyle name="Normal 2 2 3 2 4 2 2 2" xfId="5081"/>
    <cellStyle name="Normal 2 2 3 2 4 2 3" xfId="5082"/>
    <cellStyle name="Normal 2 2 3 2 4 3" xfId="5083"/>
    <cellStyle name="Normal 2 2 3 2 4 3 2" xfId="5084"/>
    <cellStyle name="Normal 2 2 3 2 4 4" xfId="5085"/>
    <cellStyle name="Normal 2 2 3 2 5" xfId="5086"/>
    <cellStyle name="Normal 2 2 3 2 5 2" xfId="5087"/>
    <cellStyle name="Normal 2 2 3 2 5 2 2" xfId="5088"/>
    <cellStyle name="Normal 2 2 3 2 5 2 2 2" xfId="5089"/>
    <cellStyle name="Normal 2 2 3 2 5 2 3" xfId="5090"/>
    <cellStyle name="Normal 2 2 3 2 5 3" xfId="5091"/>
    <cellStyle name="Normal 2 2 3 2 5 3 2" xfId="5092"/>
    <cellStyle name="Normal 2 2 3 2 5 4" xfId="5093"/>
    <cellStyle name="Normal 2 2 3 2 6" xfId="5094"/>
    <cellStyle name="Normal 2 2 3 2 6 2" xfId="5095"/>
    <cellStyle name="Normal 2 2 3 2 6 2 2" xfId="5096"/>
    <cellStyle name="Normal 2 2 3 2 6 3" xfId="5097"/>
    <cellStyle name="Normal 2 2 3 2 7" xfId="5098"/>
    <cellStyle name="Normal 2 2 3 2 7 2" xfId="5099"/>
    <cellStyle name="Normal 2 2 3 2 8" xfId="5100"/>
    <cellStyle name="Normal 2 2 3 3" xfId="5101"/>
    <cellStyle name="Normal 2 2 3 3 2" xfId="5102"/>
    <cellStyle name="Normal 2 2 3 3 2 2" xfId="5103"/>
    <cellStyle name="Normal 2 2 3 3 2 2 2" xfId="5104"/>
    <cellStyle name="Normal 2 2 3 3 2 2 2 2" xfId="5105"/>
    <cellStyle name="Normal 2 2 3 3 2 2 3" xfId="5106"/>
    <cellStyle name="Normal 2 2 3 3 2 3" xfId="5107"/>
    <cellStyle name="Normal 2 2 3 3 2 3 2" xfId="5108"/>
    <cellStyle name="Normal 2 2 3 3 2 4" xfId="5109"/>
    <cellStyle name="Normal 2 2 3 3 3" xfId="5110"/>
    <cellStyle name="Normal 2 2 3 3 3 2" xfId="5111"/>
    <cellStyle name="Normal 2 2 3 3 3 2 2" xfId="5112"/>
    <cellStyle name="Normal 2 2 3 3 3 3" xfId="5113"/>
    <cellStyle name="Normal 2 2 3 3 4" xfId="5114"/>
    <cellStyle name="Normal 2 2 3 3 4 2" xfId="5115"/>
    <cellStyle name="Normal 2 2 3 3 5" xfId="5116"/>
    <cellStyle name="Normal 2 2 3 4" xfId="5117"/>
    <cellStyle name="Normal 2 2 3 4 2" xfId="5118"/>
    <cellStyle name="Normal 2 2 3 4 2 2" xfId="5119"/>
    <cellStyle name="Normal 2 2 3 4 2 2 2" xfId="5120"/>
    <cellStyle name="Normal 2 2 3 4 2 2 2 2" xfId="5121"/>
    <cellStyle name="Normal 2 2 3 4 2 2 3" xfId="5122"/>
    <cellStyle name="Normal 2 2 3 4 2 3" xfId="5123"/>
    <cellStyle name="Normal 2 2 3 4 2 3 2" xfId="5124"/>
    <cellStyle name="Normal 2 2 3 4 2 4" xfId="5125"/>
    <cellStyle name="Normal 2 2 3 4 3" xfId="5126"/>
    <cellStyle name="Normal 2 2 3 4 3 2" xfId="5127"/>
    <cellStyle name="Normal 2 2 3 4 3 2 2" xfId="5128"/>
    <cellStyle name="Normal 2 2 3 4 3 3" xfId="5129"/>
    <cellStyle name="Normal 2 2 3 4 4" xfId="5130"/>
    <cellStyle name="Normal 2 2 3 4 4 2" xfId="5131"/>
    <cellStyle name="Normal 2 2 3 4 5" xfId="5132"/>
    <cellStyle name="Normal 2 2 3 5" xfId="5133"/>
    <cellStyle name="Normal 2 2 3 5 2" xfId="5134"/>
    <cellStyle name="Normal 2 2 3 5 2 2" xfId="5135"/>
    <cellStyle name="Normal 2 2 3 5 2 2 2" xfId="5136"/>
    <cellStyle name="Normal 2 2 3 5 2 3" xfId="5137"/>
    <cellStyle name="Normal 2 2 3 5 3" xfId="5138"/>
    <cellStyle name="Normal 2 2 3 5 3 2" xfId="5139"/>
    <cellStyle name="Normal 2 2 3 5 4" xfId="5140"/>
    <cellStyle name="Normal 2 2 3 6" xfId="5141"/>
    <cellStyle name="Normal 2 2 3 6 2" xfId="5142"/>
    <cellStyle name="Normal 2 2 3 6 2 2" xfId="5143"/>
    <cellStyle name="Normal 2 2 3 6 2 2 2" xfId="5144"/>
    <cellStyle name="Normal 2 2 3 6 2 3" xfId="5145"/>
    <cellStyle name="Normal 2 2 3 6 3" xfId="5146"/>
    <cellStyle name="Normal 2 2 3 6 3 2" xfId="5147"/>
    <cellStyle name="Normal 2 2 3 6 4" xfId="5148"/>
    <cellStyle name="Normal 2 2 3 7" xfId="5149"/>
    <cellStyle name="Normal 2 2 3 7 2" xfId="5150"/>
    <cellStyle name="Normal 2 2 3 7 2 2" xfId="5151"/>
    <cellStyle name="Normal 2 2 3 7 3" xfId="5152"/>
    <cellStyle name="Normal 2 2 3 8" xfId="5153"/>
    <cellStyle name="Normal 2 2 3 8 2" xfId="5154"/>
    <cellStyle name="Normal 2 2 3 9" xfId="5155"/>
    <cellStyle name="Normal 2 2 4" xfId="5156"/>
    <cellStyle name="Normal 2 2 5" xfId="5157"/>
    <cellStyle name="Normal 2 2 5 2" xfId="5158"/>
    <cellStyle name="Normal 2 2 5 2 2" xfId="5159"/>
    <cellStyle name="Normal 2 2 5 3" xfId="5160"/>
    <cellStyle name="Normal 2 2 6" xfId="5161"/>
    <cellStyle name="Normal 2 2 6 2" xfId="5162"/>
    <cellStyle name="Normal 2 2 6 2 2" xfId="5163"/>
    <cellStyle name="Normal 2 2 6 2 2 2" xfId="5164"/>
    <cellStyle name="Normal 2 2 6 2 2 2 2" xfId="5165"/>
    <cellStyle name="Normal 2 2 6 2 2 3" xfId="5166"/>
    <cellStyle name="Normal 2 2 6 2 3" xfId="5167"/>
    <cellStyle name="Normal 2 2 6 2 3 2" xfId="5168"/>
    <cellStyle name="Normal 2 2 6 2 4" xfId="5169"/>
    <cellStyle name="Normal 2 2 7" xfId="5170"/>
    <cellStyle name="Normal 2 2 7 2" xfId="5171"/>
    <cellStyle name="Normal 2 2 7 2 2" xfId="5172"/>
    <cellStyle name="Normal 2 2 7 2 2 2" xfId="5173"/>
    <cellStyle name="Normal 2 2 7 2 2 2 2" xfId="5174"/>
    <cellStyle name="Normal 2 2 7 2 2 3" xfId="5175"/>
    <cellStyle name="Normal 2 2 7 2 3" xfId="5176"/>
    <cellStyle name="Normal 2 2 7 2 3 2" xfId="5177"/>
    <cellStyle name="Normal 2 2 7 2 4" xfId="5178"/>
    <cellStyle name="Normal 2 2 7 3" xfId="5179"/>
    <cellStyle name="Normal 2 2 7 3 2" xfId="5180"/>
    <cellStyle name="Normal 2 2 7 3 2 2" xfId="5181"/>
    <cellStyle name="Normal 2 2 7 3 3" xfId="5182"/>
    <cellStyle name="Normal 2 2 7 4" xfId="5183"/>
    <cellStyle name="Normal 2 2 7 4 2" xfId="5184"/>
    <cellStyle name="Normal 2 2 7 5" xfId="5185"/>
    <cellStyle name="Normal 2 2 8" xfId="5186"/>
    <cellStyle name="Normal 2 2 8 2" xfId="5187"/>
    <cellStyle name="Normal 2 2 8 2 2" xfId="5188"/>
    <cellStyle name="Normal 2 2 8 2 2 2" xfId="5189"/>
    <cellStyle name="Normal 2 2 8 2 2 2 2" xfId="5190"/>
    <cellStyle name="Normal 2 2 8 2 2 3" xfId="5191"/>
    <cellStyle name="Normal 2 2 8 2 3" xfId="5192"/>
    <cellStyle name="Normal 2 2 8 2 3 2" xfId="5193"/>
    <cellStyle name="Normal 2 2 8 2 4" xfId="5194"/>
    <cellStyle name="Normal 2 2 8 3" xfId="5195"/>
    <cellStyle name="Normal 2 2 8 3 2" xfId="5196"/>
    <cellStyle name="Normal 2 2 8 3 2 2" xfId="5197"/>
    <cellStyle name="Normal 2 2 8 3 3" xfId="5198"/>
    <cellStyle name="Normal 2 2 8 4" xfId="5199"/>
    <cellStyle name="Normal 2 2 8 4 2" xfId="5200"/>
    <cellStyle name="Normal 2 2 8 5" xfId="5201"/>
    <cellStyle name="Normal 2 2 9" xfId="5202"/>
    <cellStyle name="Normal 2 2 9 2" xfId="5203"/>
    <cellStyle name="Normal 2 2 9 2 2" xfId="5204"/>
    <cellStyle name="Normal 2 2 9 2 2 2" xfId="5205"/>
    <cellStyle name="Normal 2 2 9 2 2 2 2" xfId="5206"/>
    <cellStyle name="Normal 2 2 9 2 2 3" xfId="5207"/>
    <cellStyle name="Normal 2 2 9 2 3" xfId="5208"/>
    <cellStyle name="Normal 2 2 9 2 3 2" xfId="5209"/>
    <cellStyle name="Normal 2 2 9 2 4" xfId="5210"/>
    <cellStyle name="Normal 2 2 9 3" xfId="5211"/>
    <cellStyle name="Normal 2 2 9 3 2" xfId="5212"/>
    <cellStyle name="Normal 2 2 9 3 2 2" xfId="5213"/>
    <cellStyle name="Normal 2 2 9 3 3" xfId="5214"/>
    <cellStyle name="Normal 2 2 9 4" xfId="5215"/>
    <cellStyle name="Normal 2 2 9 4 2" xfId="5216"/>
    <cellStyle name="Normal 2 2 9 5" xfId="5217"/>
    <cellStyle name="Normal 2 2_085 - Sanitetski i medicinski materijal u SZZ- fakturisano 2013-2014" xfId="5218"/>
    <cellStyle name="Normal 2 20" xfId="11620"/>
    <cellStyle name="Normal 2 21" xfId="12543"/>
    <cellStyle name="Normal 2 3" xfId="7"/>
    <cellStyle name="Normal 2 3 2" xfId="11"/>
    <cellStyle name="Normal 2 3 2 2" xfId="5219"/>
    <cellStyle name="Normal 2 3 2 2 2" xfId="5220"/>
    <cellStyle name="Normal 2 3 2 3" xfId="5221"/>
    <cellStyle name="Normal 2 3 2 4" xfId="5222"/>
    <cellStyle name="Normal 2 3 3" xfId="5223"/>
    <cellStyle name="Normal 2 3 3 2" xfId="5224"/>
    <cellStyle name="Normal 2 3 3 3" xfId="5225"/>
    <cellStyle name="Normal 2 3 4" xfId="5226"/>
    <cellStyle name="Normal 2 3 4 2" xfId="5227"/>
    <cellStyle name="Normal 2 3 4 2 2" xfId="5228"/>
    <cellStyle name="Normal 2 3 4 3" xfId="5229"/>
    <cellStyle name="Normal 2 3 4 3 2" xfId="5230"/>
    <cellStyle name="Normal 2 3 4 3 2 2" xfId="5231"/>
    <cellStyle name="Normal 2 3 4 3 2 2 2" xfId="5232"/>
    <cellStyle name="Normal 2 3 4 3 2 2 2 2" xfId="5233"/>
    <cellStyle name="Normal 2 3 4 3 2 2 3" xfId="5234"/>
    <cellStyle name="Normal 2 3 4 3 2 3" xfId="5235"/>
    <cellStyle name="Normal 2 3 4 3 2 3 2" xfId="5236"/>
    <cellStyle name="Normal 2 3 4 3 2 4" xfId="5237"/>
    <cellStyle name="Normal 2 3 4 3 3" xfId="5238"/>
    <cellStyle name="Normal 2 3 4 3 3 2" xfId="5239"/>
    <cellStyle name="Normal 2 3 4 3 3 2 2" xfId="5240"/>
    <cellStyle name="Normal 2 3 4 3 3 3" xfId="5241"/>
    <cellStyle name="Normal 2 3 4 3 4" xfId="5242"/>
    <cellStyle name="Normal 2 3 4 3 4 2" xfId="5243"/>
    <cellStyle name="Normal 2 3 4 3 5" xfId="5244"/>
    <cellStyle name="Normal 2 3 4 4" xfId="5245"/>
    <cellStyle name="Normal 2 3 5" xfId="5246"/>
    <cellStyle name="Normal 2 4" xfId="5247"/>
    <cellStyle name="Normal 2 4 2" xfId="5248"/>
    <cellStyle name="Normal 2 4 2 2" xfId="5249"/>
    <cellStyle name="Normal 2 4 2 2 2" xfId="5250"/>
    <cellStyle name="Normal 2 4 2 2 3" xfId="11634"/>
    <cellStyle name="Normal 2 4 2 3" xfId="5251"/>
    <cellStyle name="Normal 2 4 2 3 2" xfId="5252"/>
    <cellStyle name="Normal 2 4 2 4" xfId="5253"/>
    <cellStyle name="Normal 2 4 2 5" xfId="11631"/>
    <cellStyle name="Normal 2 4 3" xfId="5254"/>
    <cellStyle name="Normal 2 4 3 2" xfId="12567"/>
    <cellStyle name="Normal 2 4 4" xfId="5255"/>
    <cellStyle name="Normal 2 4 5" xfId="12552"/>
    <cellStyle name="Normal 2 5" xfId="5256"/>
    <cellStyle name="Normal 2 5 2" xfId="5257"/>
    <cellStyle name="Normal 2 5 3" xfId="5258"/>
    <cellStyle name="Normal 2 5 3 2" xfId="5259"/>
    <cellStyle name="Normal 2 5 3 2 2" xfId="5260"/>
    <cellStyle name="Normal 2 5 3 3" xfId="5261"/>
    <cellStyle name="Normal 2 5 4" xfId="5262"/>
    <cellStyle name="Normal 2 5 4 2" xfId="5263"/>
    <cellStyle name="Normal 2 5 4 2 2" xfId="5264"/>
    <cellStyle name="Normal 2 5 4 2 2 2" xfId="5265"/>
    <cellStyle name="Normal 2 5 4 2 2 2 2" xfId="5266"/>
    <cellStyle name="Normal 2 5 4 2 2 3" xfId="5267"/>
    <cellStyle name="Normal 2 5 4 2 3" xfId="5268"/>
    <cellStyle name="Normal 2 5 4 2 3 2" xfId="5269"/>
    <cellStyle name="Normal 2 5 4 2 4" xfId="5270"/>
    <cellStyle name="Normal 2 5 4 3" xfId="5271"/>
    <cellStyle name="Normal 2 5 4 3 2" xfId="5272"/>
    <cellStyle name="Normal 2 5 4 3 2 2" xfId="5273"/>
    <cellStyle name="Normal 2 5 4 3 3" xfId="5274"/>
    <cellStyle name="Normal 2 5 4 4" xfId="5275"/>
    <cellStyle name="Normal 2 5 4 4 2" xfId="5276"/>
    <cellStyle name="Normal 2 5 4 5" xfId="5277"/>
    <cellStyle name="Normal 2 5 5" xfId="5278"/>
    <cellStyle name="Normal 2 6" xfId="5279"/>
    <cellStyle name="Normal 2 6 2" xfId="5280"/>
    <cellStyle name="Normal 2 7" xfId="5281"/>
    <cellStyle name="Normal 2 7 2" xfId="5282"/>
    <cellStyle name="Normal 2 8" xfId="5283"/>
    <cellStyle name="Normal 2 8 2" xfId="5284"/>
    <cellStyle name="Normal 2 8 2 2" xfId="5285"/>
    <cellStyle name="Normal 2 8 3" xfId="5286"/>
    <cellStyle name="Normal 2 9" xfId="5287"/>
    <cellStyle name="Normal 2 9 2" xfId="5288"/>
    <cellStyle name="Normal 2 9 3" xfId="11626"/>
    <cellStyle name="Normal 2 9 4" xfId="11637"/>
    <cellStyle name="Normal 2 9 5" xfId="11734"/>
    <cellStyle name="Normal 2 9 6" xfId="12562"/>
    <cellStyle name="Normal 2_!!!SANITET PREDLOG ZA ANEKSIRANJE 2012." xfId="5289"/>
    <cellStyle name="Normal 2_I-IX 14 GAK 2" xfId="12522"/>
    <cellStyle name="Normal 20" xfId="5290"/>
    <cellStyle name="Normal 20 2" xfId="5291"/>
    <cellStyle name="Normal 20 3" xfId="5292"/>
    <cellStyle name="Normal 21" xfId="5293"/>
    <cellStyle name="Normal 21 2" xfId="5294"/>
    <cellStyle name="Normal 22" xfId="5295"/>
    <cellStyle name="Normal 22 10" xfId="5296"/>
    <cellStyle name="Normal 22 2" xfId="5297"/>
    <cellStyle name="Normal 22 2 2" xfId="5298"/>
    <cellStyle name="Normal 22 2 2 2" xfId="5299"/>
    <cellStyle name="Normal 22 2 2 2 2" xfId="5300"/>
    <cellStyle name="Normal 22 2 2 2 2 2" xfId="5301"/>
    <cellStyle name="Normal 22 2 2 2 2 2 2" xfId="5302"/>
    <cellStyle name="Normal 22 2 2 2 2 2 2 2" xfId="5303"/>
    <cellStyle name="Normal 22 2 2 2 2 2 3" xfId="5304"/>
    <cellStyle name="Normal 22 2 2 2 2 3" xfId="5305"/>
    <cellStyle name="Normal 22 2 2 2 2 3 2" xfId="5306"/>
    <cellStyle name="Normal 22 2 2 2 2 4" xfId="5307"/>
    <cellStyle name="Normal 22 2 2 2 3" xfId="5308"/>
    <cellStyle name="Normal 22 2 2 2 3 2" xfId="5309"/>
    <cellStyle name="Normal 22 2 2 2 3 2 2" xfId="5310"/>
    <cellStyle name="Normal 22 2 2 2 3 3" xfId="5311"/>
    <cellStyle name="Normal 22 2 2 2 4" xfId="5312"/>
    <cellStyle name="Normal 22 2 2 2 4 2" xfId="5313"/>
    <cellStyle name="Normal 22 2 2 2 5" xfId="5314"/>
    <cellStyle name="Normal 22 2 2 3" xfId="5315"/>
    <cellStyle name="Normal 22 2 2 3 2" xfId="5316"/>
    <cellStyle name="Normal 22 2 2 3 2 2" xfId="5317"/>
    <cellStyle name="Normal 22 2 2 3 2 2 2" xfId="5318"/>
    <cellStyle name="Normal 22 2 2 3 2 3" xfId="5319"/>
    <cellStyle name="Normal 22 2 2 3 3" xfId="5320"/>
    <cellStyle name="Normal 22 2 2 3 3 2" xfId="5321"/>
    <cellStyle name="Normal 22 2 2 3 4" xfId="5322"/>
    <cellStyle name="Normal 22 2 2 4" xfId="5323"/>
    <cellStyle name="Normal 22 2 2 4 2" xfId="5324"/>
    <cellStyle name="Normal 22 2 2 4 2 2" xfId="5325"/>
    <cellStyle name="Normal 22 2 2 4 2 2 2" xfId="5326"/>
    <cellStyle name="Normal 22 2 2 4 2 3" xfId="5327"/>
    <cellStyle name="Normal 22 2 2 4 3" xfId="5328"/>
    <cellStyle name="Normal 22 2 2 4 3 2" xfId="5329"/>
    <cellStyle name="Normal 22 2 2 4 4" xfId="5330"/>
    <cellStyle name="Normal 22 2 2 5" xfId="5331"/>
    <cellStyle name="Normal 22 2 2 5 2" xfId="5332"/>
    <cellStyle name="Normal 22 2 2 5 2 2" xfId="5333"/>
    <cellStyle name="Normal 22 2 2 5 3" xfId="5334"/>
    <cellStyle name="Normal 22 2 2 6" xfId="5335"/>
    <cellStyle name="Normal 22 2 2 6 2" xfId="5336"/>
    <cellStyle name="Normal 22 2 2 7" xfId="5337"/>
    <cellStyle name="Normal 22 2 3" xfId="5338"/>
    <cellStyle name="Normal 22 2 3 2" xfId="5339"/>
    <cellStyle name="Normal 22 2 3 2 2" xfId="5340"/>
    <cellStyle name="Normal 22 2 3 2 2 2" xfId="5341"/>
    <cellStyle name="Normal 22 2 3 2 2 2 2" xfId="5342"/>
    <cellStyle name="Normal 22 2 3 2 2 3" xfId="5343"/>
    <cellStyle name="Normal 22 2 3 2 3" xfId="5344"/>
    <cellStyle name="Normal 22 2 3 2 3 2" xfId="5345"/>
    <cellStyle name="Normal 22 2 3 2 4" xfId="5346"/>
    <cellStyle name="Normal 22 2 3 3" xfId="5347"/>
    <cellStyle name="Normal 22 2 3 3 2" xfId="5348"/>
    <cellStyle name="Normal 22 2 3 3 2 2" xfId="5349"/>
    <cellStyle name="Normal 22 2 3 3 3" xfId="5350"/>
    <cellStyle name="Normal 22 2 3 4" xfId="5351"/>
    <cellStyle name="Normal 22 2 3 4 2" xfId="5352"/>
    <cellStyle name="Normal 22 2 3 5" xfId="5353"/>
    <cellStyle name="Normal 22 2 4" xfId="5354"/>
    <cellStyle name="Normal 22 2 4 2" xfId="5355"/>
    <cellStyle name="Normal 22 2 4 2 2" xfId="5356"/>
    <cellStyle name="Normal 22 2 4 2 2 2" xfId="5357"/>
    <cellStyle name="Normal 22 2 4 2 2 2 2" xfId="5358"/>
    <cellStyle name="Normal 22 2 4 2 2 3" xfId="5359"/>
    <cellStyle name="Normal 22 2 4 2 3" xfId="5360"/>
    <cellStyle name="Normal 22 2 4 2 3 2" xfId="5361"/>
    <cellStyle name="Normal 22 2 4 2 4" xfId="5362"/>
    <cellStyle name="Normal 22 2 4 3" xfId="5363"/>
    <cellStyle name="Normal 22 2 4 3 2" xfId="5364"/>
    <cellStyle name="Normal 22 2 4 3 2 2" xfId="5365"/>
    <cellStyle name="Normal 22 2 4 3 3" xfId="5366"/>
    <cellStyle name="Normal 22 2 4 4" xfId="5367"/>
    <cellStyle name="Normal 22 2 4 4 2" xfId="5368"/>
    <cellStyle name="Normal 22 2 4 5" xfId="5369"/>
    <cellStyle name="Normal 22 2 5" xfId="5370"/>
    <cellStyle name="Normal 22 2 5 2" xfId="5371"/>
    <cellStyle name="Normal 22 2 5 2 2" xfId="5372"/>
    <cellStyle name="Normal 22 2 5 2 2 2" xfId="5373"/>
    <cellStyle name="Normal 22 2 5 2 3" xfId="5374"/>
    <cellStyle name="Normal 22 2 5 3" xfId="5375"/>
    <cellStyle name="Normal 22 2 5 3 2" xfId="5376"/>
    <cellStyle name="Normal 22 2 5 4" xfId="5377"/>
    <cellStyle name="Normal 22 2 6" xfId="5378"/>
    <cellStyle name="Normal 22 2 6 2" xfId="5379"/>
    <cellStyle name="Normal 22 2 6 2 2" xfId="5380"/>
    <cellStyle name="Normal 22 2 6 2 2 2" xfId="5381"/>
    <cellStyle name="Normal 22 2 6 2 3" xfId="5382"/>
    <cellStyle name="Normal 22 2 6 3" xfId="5383"/>
    <cellStyle name="Normal 22 2 6 3 2" xfId="5384"/>
    <cellStyle name="Normal 22 2 6 4" xfId="5385"/>
    <cellStyle name="Normal 22 2 7" xfId="5386"/>
    <cellStyle name="Normal 22 2 7 2" xfId="5387"/>
    <cellStyle name="Normal 22 2 7 2 2" xfId="5388"/>
    <cellStyle name="Normal 22 2 7 3" xfId="5389"/>
    <cellStyle name="Normal 22 2 8" xfId="5390"/>
    <cellStyle name="Normal 22 2 8 2" xfId="5391"/>
    <cellStyle name="Normal 22 2 9" xfId="5392"/>
    <cellStyle name="Normal 22 3" xfId="5393"/>
    <cellStyle name="Normal 22 3 2" xfId="5394"/>
    <cellStyle name="Normal 22 3 2 2" xfId="5395"/>
    <cellStyle name="Normal 22 3 2 2 2" xfId="5396"/>
    <cellStyle name="Normal 22 3 2 2 2 2" xfId="5397"/>
    <cellStyle name="Normal 22 3 2 2 2 2 2" xfId="5398"/>
    <cellStyle name="Normal 22 3 2 2 2 3" xfId="5399"/>
    <cellStyle name="Normal 22 3 2 2 3" xfId="5400"/>
    <cellStyle name="Normal 22 3 2 2 3 2" xfId="5401"/>
    <cellStyle name="Normal 22 3 2 2 4" xfId="5402"/>
    <cellStyle name="Normal 22 3 2 3" xfId="5403"/>
    <cellStyle name="Normal 22 3 2 3 2" xfId="5404"/>
    <cellStyle name="Normal 22 3 2 3 2 2" xfId="5405"/>
    <cellStyle name="Normal 22 3 2 3 3" xfId="5406"/>
    <cellStyle name="Normal 22 3 2 4" xfId="5407"/>
    <cellStyle name="Normal 22 3 2 4 2" xfId="5408"/>
    <cellStyle name="Normal 22 3 2 5" xfId="5409"/>
    <cellStyle name="Normal 22 3 3" xfId="5410"/>
    <cellStyle name="Normal 22 3 3 2" xfId="5411"/>
    <cellStyle name="Normal 22 3 3 2 2" xfId="5412"/>
    <cellStyle name="Normal 22 3 3 2 2 2" xfId="5413"/>
    <cellStyle name="Normal 22 3 3 2 3" xfId="5414"/>
    <cellStyle name="Normal 22 3 3 3" xfId="5415"/>
    <cellStyle name="Normal 22 3 3 3 2" xfId="5416"/>
    <cellStyle name="Normal 22 3 3 4" xfId="5417"/>
    <cellStyle name="Normal 22 3 4" xfId="5418"/>
    <cellStyle name="Normal 22 3 4 2" xfId="5419"/>
    <cellStyle name="Normal 22 3 4 2 2" xfId="5420"/>
    <cellStyle name="Normal 22 3 4 2 2 2" xfId="5421"/>
    <cellStyle name="Normal 22 3 4 2 3" xfId="5422"/>
    <cellStyle name="Normal 22 3 4 3" xfId="5423"/>
    <cellStyle name="Normal 22 3 4 3 2" xfId="5424"/>
    <cellStyle name="Normal 22 3 4 4" xfId="5425"/>
    <cellStyle name="Normal 22 3 5" xfId="5426"/>
    <cellStyle name="Normal 22 3 5 2" xfId="5427"/>
    <cellStyle name="Normal 22 3 5 2 2" xfId="5428"/>
    <cellStyle name="Normal 22 3 5 3" xfId="5429"/>
    <cellStyle name="Normal 22 3 6" xfId="5430"/>
    <cellStyle name="Normal 22 3 6 2" xfId="5431"/>
    <cellStyle name="Normal 22 3 7" xfId="5432"/>
    <cellStyle name="Normal 22 4" xfId="5433"/>
    <cellStyle name="Normal 22 4 2" xfId="5434"/>
    <cellStyle name="Normal 22 4 2 2" xfId="5435"/>
    <cellStyle name="Normal 22 4 2 2 2" xfId="5436"/>
    <cellStyle name="Normal 22 4 2 2 2 2" xfId="5437"/>
    <cellStyle name="Normal 22 4 2 2 3" xfId="5438"/>
    <cellStyle name="Normal 22 4 2 3" xfId="5439"/>
    <cellStyle name="Normal 22 4 2 3 2" xfId="5440"/>
    <cellStyle name="Normal 22 4 2 4" xfId="5441"/>
    <cellStyle name="Normal 22 4 3" xfId="5442"/>
    <cellStyle name="Normal 22 4 3 2" xfId="5443"/>
    <cellStyle name="Normal 22 4 3 2 2" xfId="5444"/>
    <cellStyle name="Normal 22 4 3 3" xfId="5445"/>
    <cellStyle name="Normal 22 4 4" xfId="5446"/>
    <cellStyle name="Normal 22 4 4 2" xfId="5447"/>
    <cellStyle name="Normal 22 4 5" xfId="5448"/>
    <cellStyle name="Normal 22 5" xfId="5449"/>
    <cellStyle name="Normal 22 5 2" xfId="5450"/>
    <cellStyle name="Normal 22 5 2 2" xfId="5451"/>
    <cellStyle name="Normal 22 5 2 2 2" xfId="5452"/>
    <cellStyle name="Normal 22 5 2 2 2 2" xfId="5453"/>
    <cellStyle name="Normal 22 5 2 2 3" xfId="5454"/>
    <cellStyle name="Normal 22 5 2 3" xfId="5455"/>
    <cellStyle name="Normal 22 5 2 3 2" xfId="5456"/>
    <cellStyle name="Normal 22 5 2 4" xfId="5457"/>
    <cellStyle name="Normal 22 5 3" xfId="5458"/>
    <cellStyle name="Normal 22 5 3 2" xfId="5459"/>
    <cellStyle name="Normal 22 5 3 2 2" xfId="5460"/>
    <cellStyle name="Normal 22 5 3 3" xfId="5461"/>
    <cellStyle name="Normal 22 5 4" xfId="5462"/>
    <cellStyle name="Normal 22 5 4 2" xfId="5463"/>
    <cellStyle name="Normal 22 5 5" xfId="5464"/>
    <cellStyle name="Normal 22 6" xfId="5465"/>
    <cellStyle name="Normal 22 6 2" xfId="5466"/>
    <cellStyle name="Normal 22 6 2 2" xfId="5467"/>
    <cellStyle name="Normal 22 6 2 2 2" xfId="5468"/>
    <cellStyle name="Normal 22 6 2 3" xfId="5469"/>
    <cellStyle name="Normal 22 6 3" xfId="5470"/>
    <cellStyle name="Normal 22 6 3 2" xfId="5471"/>
    <cellStyle name="Normal 22 6 4" xfId="5472"/>
    <cellStyle name="Normal 22 7" xfId="5473"/>
    <cellStyle name="Normal 22 7 2" xfId="5474"/>
    <cellStyle name="Normal 22 7 2 2" xfId="5475"/>
    <cellStyle name="Normal 22 7 2 2 2" xfId="5476"/>
    <cellStyle name="Normal 22 7 2 3" xfId="5477"/>
    <cellStyle name="Normal 22 7 3" xfId="5478"/>
    <cellStyle name="Normal 22 7 3 2" xfId="5479"/>
    <cellStyle name="Normal 22 7 4" xfId="5480"/>
    <cellStyle name="Normal 22 8" xfId="5481"/>
    <cellStyle name="Normal 22 8 2" xfId="5482"/>
    <cellStyle name="Normal 22 8 2 2" xfId="5483"/>
    <cellStyle name="Normal 22 8 3" xfId="5484"/>
    <cellStyle name="Normal 22 9" xfId="5485"/>
    <cellStyle name="Normal 22 9 2" xfId="5486"/>
    <cellStyle name="Normal 22_I-IX 14 GAK" xfId="5487"/>
    <cellStyle name="Normal 23" xfId="5488"/>
    <cellStyle name="Normal 23 2" xfId="5489"/>
    <cellStyle name="Normal 23 2 2" xfId="5490"/>
    <cellStyle name="Normal 23 3" xfId="5491"/>
    <cellStyle name="Normal 24" xfId="5492"/>
    <cellStyle name="Normal 24 2" xfId="5493"/>
    <cellStyle name="Normal 24 2 2" xfId="5494"/>
    <cellStyle name="Normal 24 3" xfId="5495"/>
    <cellStyle name="Normal 25" xfId="5496"/>
    <cellStyle name="Normal 25 10" xfId="5497"/>
    <cellStyle name="Normal 25 10 2" xfId="5498"/>
    <cellStyle name="Normal 25 10 2 2" xfId="5499"/>
    <cellStyle name="Normal 25 10 3" xfId="5500"/>
    <cellStyle name="Normal 25 11" xfId="5501"/>
    <cellStyle name="Normal 25 11 2" xfId="5502"/>
    <cellStyle name="Normal 25 12" xfId="5503"/>
    <cellStyle name="Normal 25 2" xfId="5504"/>
    <cellStyle name="Normal 25 2 2" xfId="5505"/>
    <cellStyle name="Normal 25 2 2 2" xfId="5506"/>
    <cellStyle name="Normal 25 2 2 2 2" xfId="5507"/>
    <cellStyle name="Normal 25 2 2 2 2 2" xfId="5508"/>
    <cellStyle name="Normal 25 2 2 2 2 2 2" xfId="5509"/>
    <cellStyle name="Normal 25 2 2 2 2 2 2 2" xfId="5510"/>
    <cellStyle name="Normal 25 2 2 2 2 2 3" xfId="5511"/>
    <cellStyle name="Normal 25 2 2 2 2 3" xfId="5512"/>
    <cellStyle name="Normal 25 2 2 2 2 3 2" xfId="5513"/>
    <cellStyle name="Normal 25 2 2 2 2 4" xfId="5514"/>
    <cellStyle name="Normal 25 2 2 2 3" xfId="5515"/>
    <cellStyle name="Normal 25 2 2 2 3 2" xfId="5516"/>
    <cellStyle name="Normal 25 2 2 2 3 2 2" xfId="5517"/>
    <cellStyle name="Normal 25 2 2 2 3 3" xfId="5518"/>
    <cellStyle name="Normal 25 2 2 2 4" xfId="5519"/>
    <cellStyle name="Normal 25 2 2 2 4 2" xfId="5520"/>
    <cellStyle name="Normal 25 2 2 2 5" xfId="5521"/>
    <cellStyle name="Normal 25 2 2 3" xfId="5522"/>
    <cellStyle name="Normal 25 2 2 3 2" xfId="5523"/>
    <cellStyle name="Normal 25 2 2 3 2 2" xfId="5524"/>
    <cellStyle name="Normal 25 2 2 3 2 2 2" xfId="5525"/>
    <cellStyle name="Normal 25 2 2 3 2 3" xfId="5526"/>
    <cellStyle name="Normal 25 2 2 3 3" xfId="5527"/>
    <cellStyle name="Normal 25 2 2 3 3 2" xfId="5528"/>
    <cellStyle name="Normal 25 2 2 3 4" xfId="5529"/>
    <cellStyle name="Normal 25 2 2 4" xfId="5530"/>
    <cellStyle name="Normal 25 2 2 4 2" xfId="5531"/>
    <cellStyle name="Normal 25 2 2 4 2 2" xfId="5532"/>
    <cellStyle name="Normal 25 2 2 4 2 2 2" xfId="5533"/>
    <cellStyle name="Normal 25 2 2 4 2 3" xfId="5534"/>
    <cellStyle name="Normal 25 2 2 4 3" xfId="5535"/>
    <cellStyle name="Normal 25 2 2 4 3 2" xfId="5536"/>
    <cellStyle name="Normal 25 2 2 4 4" xfId="5537"/>
    <cellStyle name="Normal 25 2 2 5" xfId="5538"/>
    <cellStyle name="Normal 25 2 2 5 2" xfId="5539"/>
    <cellStyle name="Normal 25 2 2 5 2 2" xfId="5540"/>
    <cellStyle name="Normal 25 2 2 5 3" xfId="5541"/>
    <cellStyle name="Normal 25 2 2 6" xfId="5542"/>
    <cellStyle name="Normal 25 2 2 6 2" xfId="5543"/>
    <cellStyle name="Normal 25 2 2 7" xfId="5544"/>
    <cellStyle name="Normal 25 2 3" xfId="5545"/>
    <cellStyle name="Normal 25 2 3 2" xfId="5546"/>
    <cellStyle name="Normal 25 2 3 2 2" xfId="5547"/>
    <cellStyle name="Normal 25 2 3 2 2 2" xfId="5548"/>
    <cellStyle name="Normal 25 2 3 2 2 2 2" xfId="5549"/>
    <cellStyle name="Normal 25 2 3 2 2 3" xfId="5550"/>
    <cellStyle name="Normal 25 2 3 2 3" xfId="5551"/>
    <cellStyle name="Normal 25 2 3 2 3 2" xfId="5552"/>
    <cellStyle name="Normal 25 2 3 2 4" xfId="5553"/>
    <cellStyle name="Normal 25 2 3 3" xfId="5554"/>
    <cellStyle name="Normal 25 2 3 3 2" xfId="5555"/>
    <cellStyle name="Normal 25 2 3 3 2 2" xfId="5556"/>
    <cellStyle name="Normal 25 2 3 3 3" xfId="5557"/>
    <cellStyle name="Normal 25 2 3 4" xfId="5558"/>
    <cellStyle name="Normal 25 2 3 4 2" xfId="5559"/>
    <cellStyle name="Normal 25 2 3 5" xfId="5560"/>
    <cellStyle name="Normal 25 2 4" xfId="5561"/>
    <cellStyle name="Normal 25 2 4 2" xfId="5562"/>
    <cellStyle name="Normal 25 2 4 2 2" xfId="5563"/>
    <cellStyle name="Normal 25 2 4 2 2 2" xfId="5564"/>
    <cellStyle name="Normal 25 2 4 2 2 2 2" xfId="5565"/>
    <cellStyle name="Normal 25 2 4 2 2 3" xfId="5566"/>
    <cellStyle name="Normal 25 2 4 2 3" xfId="5567"/>
    <cellStyle name="Normal 25 2 4 2 3 2" xfId="5568"/>
    <cellStyle name="Normal 25 2 4 2 4" xfId="5569"/>
    <cellStyle name="Normal 25 2 4 3" xfId="5570"/>
    <cellStyle name="Normal 25 2 4 3 2" xfId="5571"/>
    <cellStyle name="Normal 25 2 4 3 2 2" xfId="5572"/>
    <cellStyle name="Normal 25 2 4 3 3" xfId="5573"/>
    <cellStyle name="Normal 25 2 4 4" xfId="5574"/>
    <cellStyle name="Normal 25 2 4 4 2" xfId="5575"/>
    <cellStyle name="Normal 25 2 4 5" xfId="5576"/>
    <cellStyle name="Normal 25 2 5" xfId="5577"/>
    <cellStyle name="Normal 25 2 5 2" xfId="5578"/>
    <cellStyle name="Normal 25 2 5 2 2" xfId="5579"/>
    <cellStyle name="Normal 25 2 5 2 2 2" xfId="5580"/>
    <cellStyle name="Normal 25 2 5 2 3" xfId="5581"/>
    <cellStyle name="Normal 25 2 5 3" xfId="5582"/>
    <cellStyle name="Normal 25 2 5 3 2" xfId="5583"/>
    <cellStyle name="Normal 25 2 5 4" xfId="5584"/>
    <cellStyle name="Normal 25 2 6" xfId="5585"/>
    <cellStyle name="Normal 25 2 6 2" xfId="5586"/>
    <cellStyle name="Normal 25 2 6 2 2" xfId="5587"/>
    <cellStyle name="Normal 25 2 6 2 2 2" xfId="5588"/>
    <cellStyle name="Normal 25 2 6 2 3" xfId="5589"/>
    <cellStyle name="Normal 25 2 6 3" xfId="5590"/>
    <cellStyle name="Normal 25 2 6 3 2" xfId="5591"/>
    <cellStyle name="Normal 25 2 6 4" xfId="5592"/>
    <cellStyle name="Normal 25 2 7" xfId="5593"/>
    <cellStyle name="Normal 25 2 7 2" xfId="5594"/>
    <cellStyle name="Normal 25 2 7 2 2" xfId="5595"/>
    <cellStyle name="Normal 25 2 7 3" xfId="5596"/>
    <cellStyle name="Normal 25 2 8" xfId="5597"/>
    <cellStyle name="Normal 25 2 8 2" xfId="5598"/>
    <cellStyle name="Normal 25 2 9" xfId="5599"/>
    <cellStyle name="Normal 25 3" xfId="5600"/>
    <cellStyle name="Normal 25 3 2" xfId="5601"/>
    <cellStyle name="Normal 25 3 2 2" xfId="5602"/>
    <cellStyle name="Normal 25 3 2 2 10" xfId="5603"/>
    <cellStyle name="Normal 25 3 2 2 2" xfId="5604"/>
    <cellStyle name="Normal 25 3 2 2 2 2" xfId="5605"/>
    <cellStyle name="Normal 25 3 2 2 2 2 2" xfId="5606"/>
    <cellStyle name="Normal 25 3 2 2 2 2 2 2" xfId="5607"/>
    <cellStyle name="Normal 25 3 2 2 2 2 2 2 2" xfId="5608"/>
    <cellStyle name="Normal 25 3 2 2 2 2 2 2 2 2" xfId="5609"/>
    <cellStyle name="Normal 25 3 2 2 2 2 2 2 2 2 2" xfId="5610"/>
    <cellStyle name="Normal 25 3 2 2 2 2 2 2 2 3" xfId="5611"/>
    <cellStyle name="Normal 25 3 2 2 2 2 2 2 3" xfId="5612"/>
    <cellStyle name="Normal 25 3 2 2 2 2 2 2 3 2" xfId="5613"/>
    <cellStyle name="Normal 25 3 2 2 2 2 2 2 4" xfId="5614"/>
    <cellStyle name="Normal 25 3 2 2 2 2 2 3" xfId="5615"/>
    <cellStyle name="Normal 25 3 2 2 2 2 2 3 2" xfId="5616"/>
    <cellStyle name="Normal 25 3 2 2 2 2 2 3 2 2" xfId="5617"/>
    <cellStyle name="Normal 25 3 2 2 2 2 2 3 3" xfId="5618"/>
    <cellStyle name="Normal 25 3 2 2 2 2 2 4" xfId="5619"/>
    <cellStyle name="Normal 25 3 2 2 2 2 2 4 2" xfId="5620"/>
    <cellStyle name="Normal 25 3 2 2 2 2 2 5" xfId="5621"/>
    <cellStyle name="Normal 25 3 2 2 2 2 3" xfId="5622"/>
    <cellStyle name="Normal 25 3 2 2 2 2 3 2" xfId="5623"/>
    <cellStyle name="Normal 25 3 2 2 2 2 3 2 2" xfId="5624"/>
    <cellStyle name="Normal 25 3 2 2 2 2 3 2 2 2" xfId="5625"/>
    <cellStyle name="Normal 25 3 2 2 2 2 3 2 3" xfId="5626"/>
    <cellStyle name="Normal 25 3 2 2 2 2 3 3" xfId="5627"/>
    <cellStyle name="Normal 25 3 2 2 2 2 3 3 2" xfId="5628"/>
    <cellStyle name="Normal 25 3 2 2 2 2 3 4" xfId="5629"/>
    <cellStyle name="Normal 25 3 2 2 2 2 4" xfId="5630"/>
    <cellStyle name="Normal 25 3 2 2 2 2 4 2" xfId="5631"/>
    <cellStyle name="Normal 25 3 2 2 2 2 4 2 2" xfId="5632"/>
    <cellStyle name="Normal 25 3 2 2 2 2 4 2 2 2" xfId="5633"/>
    <cellStyle name="Normal 25 3 2 2 2 2 4 2 3" xfId="5634"/>
    <cellStyle name="Normal 25 3 2 2 2 2 4 3" xfId="5635"/>
    <cellStyle name="Normal 25 3 2 2 2 2 4 3 2" xfId="5636"/>
    <cellStyle name="Normal 25 3 2 2 2 2 4 4" xfId="5637"/>
    <cellStyle name="Normal 25 3 2 2 2 2 5" xfId="5638"/>
    <cellStyle name="Normal 25 3 2 2 2 2 5 2" xfId="5639"/>
    <cellStyle name="Normal 25 3 2 2 2 2 5 2 2" xfId="5640"/>
    <cellStyle name="Normal 25 3 2 2 2 2 5 3" xfId="5641"/>
    <cellStyle name="Normal 25 3 2 2 2 2 6" xfId="5642"/>
    <cellStyle name="Normal 25 3 2 2 2 2 6 2" xfId="5643"/>
    <cellStyle name="Normal 25 3 2 2 2 2 7" xfId="5644"/>
    <cellStyle name="Normal 25 3 2 2 2 3" xfId="5645"/>
    <cellStyle name="Normal 25 3 2 2 2 3 2" xfId="5646"/>
    <cellStyle name="Normal 25 3 2 2 2 3 2 2" xfId="5647"/>
    <cellStyle name="Normal 25 3 2 2 2 3 2 2 2" xfId="5648"/>
    <cellStyle name="Normal 25 3 2 2 2 3 2 2 2 2" xfId="5649"/>
    <cellStyle name="Normal 25 3 2 2 2 3 2 2 3" xfId="5650"/>
    <cellStyle name="Normal 25 3 2 2 2 3 2 3" xfId="5651"/>
    <cellStyle name="Normal 25 3 2 2 2 3 2 3 2" xfId="5652"/>
    <cellStyle name="Normal 25 3 2 2 2 3 2 4" xfId="5653"/>
    <cellStyle name="Normal 25 3 2 2 2 3 3" xfId="5654"/>
    <cellStyle name="Normal 25 3 2 2 2 3 3 2" xfId="5655"/>
    <cellStyle name="Normal 25 3 2 2 2 3 3 2 2" xfId="5656"/>
    <cellStyle name="Normal 25 3 2 2 2 3 3 3" xfId="5657"/>
    <cellStyle name="Normal 25 3 2 2 2 3 4" xfId="5658"/>
    <cellStyle name="Normal 25 3 2 2 2 3 4 2" xfId="5659"/>
    <cellStyle name="Normal 25 3 2 2 2 3 5" xfId="5660"/>
    <cellStyle name="Normal 25 3 2 2 2 4" xfId="5661"/>
    <cellStyle name="Normal 25 3 2 2 2 4 2" xfId="5662"/>
    <cellStyle name="Normal 25 3 2 2 2 4 2 2" xfId="5663"/>
    <cellStyle name="Normal 25 3 2 2 2 4 2 2 2" xfId="5664"/>
    <cellStyle name="Normal 25 3 2 2 2 4 2 3" xfId="5665"/>
    <cellStyle name="Normal 25 3 2 2 2 4 3" xfId="5666"/>
    <cellStyle name="Normal 25 3 2 2 2 4 3 2" xfId="5667"/>
    <cellStyle name="Normal 25 3 2 2 2 4 4" xfId="5668"/>
    <cellStyle name="Normal 25 3 2 2 2 5" xfId="5669"/>
    <cellStyle name="Normal 25 3 2 2 2 5 2" xfId="5670"/>
    <cellStyle name="Normal 25 3 2 2 2 5 2 2" xfId="5671"/>
    <cellStyle name="Normal 25 3 2 2 2 5 2 2 2" xfId="5672"/>
    <cellStyle name="Normal 25 3 2 2 2 5 2 3" xfId="5673"/>
    <cellStyle name="Normal 25 3 2 2 2 5 3" xfId="5674"/>
    <cellStyle name="Normal 25 3 2 2 2 5 3 2" xfId="5675"/>
    <cellStyle name="Normal 25 3 2 2 2 5 4" xfId="5676"/>
    <cellStyle name="Normal 25 3 2 2 2 6" xfId="5677"/>
    <cellStyle name="Normal 25 3 2 2 2 6 2" xfId="5678"/>
    <cellStyle name="Normal 25 3 2 2 2 6 2 2" xfId="5679"/>
    <cellStyle name="Normal 25 3 2 2 2 6 3" xfId="5680"/>
    <cellStyle name="Normal 25 3 2 2 2 7" xfId="5681"/>
    <cellStyle name="Normal 25 3 2 2 2 7 2" xfId="5682"/>
    <cellStyle name="Normal 25 3 2 2 2 8" xfId="5683"/>
    <cellStyle name="Normal 25 3 2 2 3" xfId="5684"/>
    <cellStyle name="Normal 25 3 2 2 3 2" xfId="5685"/>
    <cellStyle name="Normal 25 3 2 2 3 2 2" xfId="5686"/>
    <cellStyle name="Normal 25 3 2 2 3 2 2 2" xfId="5687"/>
    <cellStyle name="Normal 25 3 2 2 3 2 2 2 2" xfId="5688"/>
    <cellStyle name="Normal 25 3 2 2 3 2 2 2 2 2" xfId="5689"/>
    <cellStyle name="Normal 25 3 2 2 3 2 2 2 3" xfId="5690"/>
    <cellStyle name="Normal 25 3 2 2 3 2 2 3" xfId="5691"/>
    <cellStyle name="Normal 25 3 2 2 3 2 2 3 2" xfId="5692"/>
    <cellStyle name="Normal 25 3 2 2 3 2 2 4" xfId="5693"/>
    <cellStyle name="Normal 25 3 2 2 3 2 3" xfId="5694"/>
    <cellStyle name="Normal 25 3 2 2 3 2 3 2" xfId="5695"/>
    <cellStyle name="Normal 25 3 2 2 3 2 3 2 2" xfId="5696"/>
    <cellStyle name="Normal 25 3 2 2 3 2 3 3" xfId="5697"/>
    <cellStyle name="Normal 25 3 2 2 3 2 4" xfId="5698"/>
    <cellStyle name="Normal 25 3 2 2 3 2 4 2" xfId="5699"/>
    <cellStyle name="Normal 25 3 2 2 3 2 5" xfId="5700"/>
    <cellStyle name="Normal 25 3 2 2 3 3" xfId="5701"/>
    <cellStyle name="Normal 25 3 2 2 3 3 2" xfId="5702"/>
    <cellStyle name="Normal 25 3 2 2 3 3 2 2" xfId="5703"/>
    <cellStyle name="Normal 25 3 2 2 3 3 2 2 2" xfId="5704"/>
    <cellStyle name="Normal 25 3 2 2 3 3 2 3" xfId="5705"/>
    <cellStyle name="Normal 25 3 2 2 3 3 3" xfId="5706"/>
    <cellStyle name="Normal 25 3 2 2 3 3 3 2" xfId="5707"/>
    <cellStyle name="Normal 25 3 2 2 3 3 4" xfId="5708"/>
    <cellStyle name="Normal 25 3 2 2 3 4" xfId="5709"/>
    <cellStyle name="Normal 25 3 2 2 3 4 2" xfId="5710"/>
    <cellStyle name="Normal 25 3 2 2 3 4 2 2" xfId="5711"/>
    <cellStyle name="Normal 25 3 2 2 3 4 2 2 2" xfId="5712"/>
    <cellStyle name="Normal 25 3 2 2 3 4 2 3" xfId="5713"/>
    <cellStyle name="Normal 25 3 2 2 3 4 3" xfId="5714"/>
    <cellStyle name="Normal 25 3 2 2 3 4 3 2" xfId="5715"/>
    <cellStyle name="Normal 25 3 2 2 3 4 4" xfId="5716"/>
    <cellStyle name="Normal 25 3 2 2 3 5" xfId="5717"/>
    <cellStyle name="Normal 25 3 2 2 3 5 2" xfId="5718"/>
    <cellStyle name="Normal 25 3 2 2 3 5 2 2" xfId="5719"/>
    <cellStyle name="Normal 25 3 2 2 3 5 3" xfId="5720"/>
    <cellStyle name="Normal 25 3 2 2 3 6" xfId="5721"/>
    <cellStyle name="Normal 25 3 2 2 3 6 2" xfId="5722"/>
    <cellStyle name="Normal 25 3 2 2 3 7" xfId="5723"/>
    <cellStyle name="Normal 25 3 2 2 4" xfId="5724"/>
    <cellStyle name="Normal 25 3 2 2 4 2" xfId="5725"/>
    <cellStyle name="Normal 25 3 2 2 4 2 2" xfId="5726"/>
    <cellStyle name="Normal 25 3 2 2 4 2 2 2" xfId="5727"/>
    <cellStyle name="Normal 25 3 2 2 4 2 2 2 2" xfId="5728"/>
    <cellStyle name="Normal 25 3 2 2 4 2 2 2 2 2" xfId="5729"/>
    <cellStyle name="Normal 25 3 2 2 4 2 2 2 2 2 2" xfId="5730"/>
    <cellStyle name="Normal 25 3 2 2 4 2 2 2 2 3" xfId="5731"/>
    <cellStyle name="Normal 25 3 2 2 4 2 2 2 3" xfId="5732"/>
    <cellStyle name="Normal 25 3 2 2 4 2 2 2 3 2" xfId="5733"/>
    <cellStyle name="Normal 25 3 2 2 4 2 2 2 4" xfId="5734"/>
    <cellStyle name="Normal 25 3 2 2 4 2 2 3" xfId="5735"/>
    <cellStyle name="Normal 25 3 2 2 4 2 2 3 2" xfId="5736"/>
    <cellStyle name="Normal 25 3 2 2 4 2 2 3 2 2" xfId="5737"/>
    <cellStyle name="Normal 25 3 2 2 4 2 2 3 3" xfId="5738"/>
    <cellStyle name="Normal 25 3 2 2 4 2 2 4" xfId="5739"/>
    <cellStyle name="Normal 25 3 2 2 4 2 2 4 2" xfId="5740"/>
    <cellStyle name="Normal 25 3 2 2 4 2 2 4 2 2" xfId="5741"/>
    <cellStyle name="Normal 25 3 2 2 4 2 2 4 3" xfId="5742"/>
    <cellStyle name="Normal 25 3 2 2 4 2 2 5" xfId="5743"/>
    <cellStyle name="Normal 25 3 2 2 4 2 2 5 2" xfId="5744"/>
    <cellStyle name="Normal 25 3 2 2 4 2 2 6" xfId="5745"/>
    <cellStyle name="Normal 25 3 2 2 4 2 3" xfId="5746"/>
    <cellStyle name="Normal 25 3 2 2 4 2 3 2" xfId="5747"/>
    <cellStyle name="Normal 25 3 2 2 4 2 3 2 2" xfId="5748"/>
    <cellStyle name="Normal 25 3 2 2 4 2 3 2 2 2" xfId="5749"/>
    <cellStyle name="Normal 25 3 2 2 4 2 3 2 3" xfId="5750"/>
    <cellStyle name="Normal 25 3 2 2 4 2 3 3" xfId="5751"/>
    <cellStyle name="Normal 25 3 2 2 4 2 3 3 2" xfId="5752"/>
    <cellStyle name="Normal 25 3 2 2 4 2 3 3 2 2" xfId="5753"/>
    <cellStyle name="Normal 25 3 2 2 4 2 3 3 3" xfId="5754"/>
    <cellStyle name="Normal 25 3 2 2 4 2 3 4" xfId="5755"/>
    <cellStyle name="Normal 25 3 2 2 4 2 3 4 2" xfId="5756"/>
    <cellStyle name="Normal 25 3 2 2 4 2 3 5" xfId="5757"/>
    <cellStyle name="Normal 25 3 2 2 4 2 4" xfId="5758"/>
    <cellStyle name="Normal 25 3 2 2 4 2 4 2" xfId="5759"/>
    <cellStyle name="Normal 25 3 2 2 4 2 4 2 2" xfId="5760"/>
    <cellStyle name="Normal 25 3 2 2 4 2 4 2 2 2" xfId="5761"/>
    <cellStyle name="Normal 25 3 2 2 4 2 4 2 3" xfId="5762"/>
    <cellStyle name="Normal 25 3 2 2 4 2 4 3" xfId="5763"/>
    <cellStyle name="Normal 25 3 2 2 4 2 4 3 2" xfId="5764"/>
    <cellStyle name="Normal 25 3 2 2 4 2 4 4" xfId="5765"/>
    <cellStyle name="Normal 25 3 2 2 4 2 5" xfId="5766"/>
    <cellStyle name="Normal 25 3 2 2 4 2 5 2" xfId="5767"/>
    <cellStyle name="Normal 25 3 2 2 4 2 5 2 2" xfId="5768"/>
    <cellStyle name="Normal 25 3 2 2 4 2 5 3" xfId="5769"/>
    <cellStyle name="Normal 25 3 2 2 4 2 6" xfId="5770"/>
    <cellStyle name="Normal 25 3 2 2 4 2 6 2" xfId="5771"/>
    <cellStyle name="Normal 25 3 2 2 4 2 7" xfId="5772"/>
    <cellStyle name="Normal 25 3 2 2 4 3" xfId="5773"/>
    <cellStyle name="Normal 25 3 2 2 4 3 2" xfId="5774"/>
    <cellStyle name="Normal 25 3 2 2 4 3 2 2" xfId="5775"/>
    <cellStyle name="Normal 25 3 2 2 4 3 2 2 2" xfId="5776"/>
    <cellStyle name="Normal 25 3 2 2 4 3 2 2 2 2" xfId="5777"/>
    <cellStyle name="Normal 25 3 2 2 4 3 2 2 3" xfId="5778"/>
    <cellStyle name="Normal 25 3 2 2 4 3 2 3" xfId="5779"/>
    <cellStyle name="Normal 25 3 2 2 4 3 2 3 2" xfId="5780"/>
    <cellStyle name="Normal 25 3 2 2 4 3 2 4" xfId="5781"/>
    <cellStyle name="Normal 25 3 2 2 4 3 3" xfId="5782"/>
    <cellStyle name="Normal 25 3 2 2 4 3 3 2" xfId="5783"/>
    <cellStyle name="Normal 25 3 2 2 4 3 3 2 2" xfId="5784"/>
    <cellStyle name="Normal 25 3 2 2 4 3 3 3" xfId="5785"/>
    <cellStyle name="Normal 25 3 2 2 4 3 4" xfId="5786"/>
    <cellStyle name="Normal 25 3 2 2 4 3 4 2" xfId="5787"/>
    <cellStyle name="Normal 25 3 2 2 4 3 5" xfId="5788"/>
    <cellStyle name="Normal 25 3 2 2 4 4" xfId="5789"/>
    <cellStyle name="Normal 25 3 2 2 4 4 2" xfId="5790"/>
    <cellStyle name="Normal 25 3 2 2 4 4 2 2" xfId="5791"/>
    <cellStyle name="Normal 25 3 2 2 4 4 2 2 2" xfId="5792"/>
    <cellStyle name="Normal 25 3 2 2 4 4 2 3" xfId="5793"/>
    <cellStyle name="Normal 25 3 2 2 4 4 3" xfId="5794"/>
    <cellStyle name="Normal 25 3 2 2 4 4 3 2" xfId="5795"/>
    <cellStyle name="Normal 25 3 2 2 4 4 4" xfId="5796"/>
    <cellStyle name="Normal 25 3 2 2 4 5" xfId="5797"/>
    <cellStyle name="Normal 25 3 2 2 4 5 2" xfId="5798"/>
    <cellStyle name="Normal 25 3 2 2 4 5 2 2" xfId="5799"/>
    <cellStyle name="Normal 25 3 2 2 4 5 2 2 2" xfId="5800"/>
    <cellStyle name="Normal 25 3 2 2 4 5 2 3" xfId="5801"/>
    <cellStyle name="Normal 25 3 2 2 4 5 3" xfId="5802"/>
    <cellStyle name="Normal 25 3 2 2 4 5 3 2" xfId="5803"/>
    <cellStyle name="Normal 25 3 2 2 4 5 4" xfId="5804"/>
    <cellStyle name="Normal 25 3 2 2 4 6" xfId="5805"/>
    <cellStyle name="Normal 25 3 2 2 4 6 2" xfId="5806"/>
    <cellStyle name="Normal 25 3 2 2 4 6 2 2" xfId="5807"/>
    <cellStyle name="Normal 25 3 2 2 4 6 3" xfId="5808"/>
    <cellStyle name="Normal 25 3 2 2 4 7" xfId="5809"/>
    <cellStyle name="Normal 25 3 2 2 4 7 2" xfId="5810"/>
    <cellStyle name="Normal 25 3 2 2 4 8" xfId="5811"/>
    <cellStyle name="Normal 25 3 2 2 5" xfId="5812"/>
    <cellStyle name="Normal 25 3 2 2 5 2" xfId="5813"/>
    <cellStyle name="Normal 25 3 2 2 5 2 2" xfId="5814"/>
    <cellStyle name="Normal 25 3 2 2 5 2 2 2" xfId="5815"/>
    <cellStyle name="Normal 25 3 2 2 5 2 2 2 2" xfId="5816"/>
    <cellStyle name="Normal 25 3 2 2 5 2 2 3" xfId="5817"/>
    <cellStyle name="Normal 25 3 2 2 5 2 3" xfId="5818"/>
    <cellStyle name="Normal 25 3 2 2 5 2 3 2" xfId="5819"/>
    <cellStyle name="Normal 25 3 2 2 5 2 4" xfId="5820"/>
    <cellStyle name="Normal 25 3 2 2 5 3" xfId="5821"/>
    <cellStyle name="Normal 25 3 2 2 5 3 2" xfId="5822"/>
    <cellStyle name="Normal 25 3 2 2 5 3 2 2" xfId="5823"/>
    <cellStyle name="Normal 25 3 2 2 5 3 3" xfId="5824"/>
    <cellStyle name="Normal 25 3 2 2 5 4" xfId="5825"/>
    <cellStyle name="Normal 25 3 2 2 5 4 2" xfId="5826"/>
    <cellStyle name="Normal 25 3 2 2 5 5" xfId="5827"/>
    <cellStyle name="Normal 25 3 2 2 6" xfId="5828"/>
    <cellStyle name="Normal 25 3 2 2 6 2" xfId="5829"/>
    <cellStyle name="Normal 25 3 2 2 6 2 2" xfId="5830"/>
    <cellStyle name="Normal 25 3 2 2 6 2 2 2" xfId="5831"/>
    <cellStyle name="Normal 25 3 2 2 6 2 3" xfId="5832"/>
    <cellStyle name="Normal 25 3 2 2 6 3" xfId="5833"/>
    <cellStyle name="Normal 25 3 2 2 6 3 2" xfId="5834"/>
    <cellStyle name="Normal 25 3 2 2 6 4" xfId="5835"/>
    <cellStyle name="Normal 25 3 2 2 7" xfId="5836"/>
    <cellStyle name="Normal 25 3 2 2 7 2" xfId="5837"/>
    <cellStyle name="Normal 25 3 2 2 7 2 2" xfId="5838"/>
    <cellStyle name="Normal 25 3 2 2 7 2 2 2" xfId="5839"/>
    <cellStyle name="Normal 25 3 2 2 7 2 3" xfId="5840"/>
    <cellStyle name="Normal 25 3 2 2 7 3" xfId="5841"/>
    <cellStyle name="Normal 25 3 2 2 7 3 2" xfId="5842"/>
    <cellStyle name="Normal 25 3 2 2 7 4" xfId="5843"/>
    <cellStyle name="Normal 25 3 2 2 8" xfId="5844"/>
    <cellStyle name="Normal 25 3 2 2 8 2" xfId="5845"/>
    <cellStyle name="Normal 25 3 2 2 8 2 2" xfId="5846"/>
    <cellStyle name="Normal 25 3 2 2 8 3" xfId="5847"/>
    <cellStyle name="Normal 25 3 2 2 9" xfId="5848"/>
    <cellStyle name="Normal 25 3 2 2 9 2" xfId="5849"/>
    <cellStyle name="Normal 25 3 2 3" xfId="5850"/>
    <cellStyle name="Normal 25 3 2 3 2" xfId="5851"/>
    <cellStyle name="Normal 25 3 2 3 2 2" xfId="5852"/>
    <cellStyle name="Normal 25 3 2 3 2 2 2" xfId="5853"/>
    <cellStyle name="Normal 25 3 2 3 2 2 2 2" xfId="5854"/>
    <cellStyle name="Normal 25 3 2 3 2 2 2 2 2" xfId="5855"/>
    <cellStyle name="Normal 25 3 2 3 2 2 2 3" xfId="5856"/>
    <cellStyle name="Normal 25 3 2 3 2 2 3" xfId="5857"/>
    <cellStyle name="Normal 25 3 2 3 2 2 3 2" xfId="5858"/>
    <cellStyle name="Normal 25 3 2 3 2 2 4" xfId="5859"/>
    <cellStyle name="Normal 25 3 2 3 2 3" xfId="5860"/>
    <cellStyle name="Normal 25 3 2 3 2 3 2" xfId="5861"/>
    <cellStyle name="Normal 25 3 2 3 2 3 2 2" xfId="5862"/>
    <cellStyle name="Normal 25 3 2 3 2 3 3" xfId="5863"/>
    <cellStyle name="Normal 25 3 2 3 2 4" xfId="5864"/>
    <cellStyle name="Normal 25 3 2 3 2 4 2" xfId="5865"/>
    <cellStyle name="Normal 25 3 2 3 2 5" xfId="5866"/>
    <cellStyle name="Normal 25 3 2 3 3" xfId="5867"/>
    <cellStyle name="Normal 25 3 2 3 3 2" xfId="5868"/>
    <cellStyle name="Normal 25 3 2 3 3 2 2" xfId="5869"/>
    <cellStyle name="Normal 25 3 2 3 3 2 2 2" xfId="5870"/>
    <cellStyle name="Normal 25 3 2 3 3 2 3" xfId="5871"/>
    <cellStyle name="Normal 25 3 2 3 3 3" xfId="5872"/>
    <cellStyle name="Normal 25 3 2 3 3 3 2" xfId="5873"/>
    <cellStyle name="Normal 25 3 2 3 3 4" xfId="5874"/>
    <cellStyle name="Normal 25 3 2 3 4" xfId="5875"/>
    <cellStyle name="Normal 25 3 2 3 4 2" xfId="5876"/>
    <cellStyle name="Normal 25 3 2 3 4 2 2" xfId="5877"/>
    <cellStyle name="Normal 25 3 2 3 4 2 2 2" xfId="5878"/>
    <cellStyle name="Normal 25 3 2 3 4 2 3" xfId="5879"/>
    <cellStyle name="Normal 25 3 2 3 4 3" xfId="5880"/>
    <cellStyle name="Normal 25 3 2 3 4 3 2" xfId="5881"/>
    <cellStyle name="Normal 25 3 2 3 4 4" xfId="5882"/>
    <cellStyle name="Normal 25 3 2 3 5" xfId="5883"/>
    <cellStyle name="Normal 25 3 2 3 5 2" xfId="5884"/>
    <cellStyle name="Normal 25 3 2 3 5 2 2" xfId="5885"/>
    <cellStyle name="Normal 25 3 2 3 5 3" xfId="5886"/>
    <cellStyle name="Normal 25 3 2 3 6" xfId="5887"/>
    <cellStyle name="Normal 25 3 2 3 6 2" xfId="5888"/>
    <cellStyle name="Normal 25 3 2 3 7" xfId="5889"/>
    <cellStyle name="Normal 25 3 2 4" xfId="5890"/>
    <cellStyle name="Normal 25 3 2 4 2" xfId="5891"/>
    <cellStyle name="Normal 25 3 2 4 2 2" xfId="5892"/>
    <cellStyle name="Normal 25 3 2 4 2 2 2" xfId="5893"/>
    <cellStyle name="Normal 25 3 2 4 2 2 2 2" xfId="5894"/>
    <cellStyle name="Normal 25 3 2 4 2 2 3" xfId="5895"/>
    <cellStyle name="Normal 25 3 2 4 2 3" xfId="5896"/>
    <cellStyle name="Normal 25 3 2 4 2 3 2" xfId="5897"/>
    <cellStyle name="Normal 25 3 2 4 2 4" xfId="5898"/>
    <cellStyle name="Normal 25 3 2 4 3" xfId="5899"/>
    <cellStyle name="Normal 25 3 2 4 3 2" xfId="5900"/>
    <cellStyle name="Normal 25 3 2 4 3 2 2" xfId="5901"/>
    <cellStyle name="Normal 25 3 2 4 3 3" xfId="5902"/>
    <cellStyle name="Normal 25 3 2 4 4" xfId="5903"/>
    <cellStyle name="Normal 25 3 2 4 4 2" xfId="5904"/>
    <cellStyle name="Normal 25 3 2 4 5" xfId="5905"/>
    <cellStyle name="Normal 25 3 2 5" xfId="5906"/>
    <cellStyle name="Normal 25 3 2 5 2" xfId="5907"/>
    <cellStyle name="Normal 25 3 2 5 2 2" xfId="5908"/>
    <cellStyle name="Normal 25 3 2 5 2 2 2" xfId="5909"/>
    <cellStyle name="Normal 25 3 2 5 2 3" xfId="5910"/>
    <cellStyle name="Normal 25 3 2 5 3" xfId="5911"/>
    <cellStyle name="Normal 25 3 2 5 3 2" xfId="5912"/>
    <cellStyle name="Normal 25 3 2 5 4" xfId="5913"/>
    <cellStyle name="Normal 25 3 2 6" xfId="5914"/>
    <cellStyle name="Normal 25 3 2 6 2" xfId="5915"/>
    <cellStyle name="Normal 25 3 2 6 2 2" xfId="5916"/>
    <cellStyle name="Normal 25 3 2 6 2 2 2" xfId="5917"/>
    <cellStyle name="Normal 25 3 2 6 2 3" xfId="5918"/>
    <cellStyle name="Normal 25 3 2 6 3" xfId="5919"/>
    <cellStyle name="Normal 25 3 2 6 3 2" xfId="5920"/>
    <cellStyle name="Normal 25 3 2 6 4" xfId="5921"/>
    <cellStyle name="Normal 25 3 2 7" xfId="5922"/>
    <cellStyle name="Normal 25 3 2 7 2" xfId="5923"/>
    <cellStyle name="Normal 25 3 2 7 2 2" xfId="5924"/>
    <cellStyle name="Normal 25 3 2 7 3" xfId="5925"/>
    <cellStyle name="Normal 25 3 2 8" xfId="5926"/>
    <cellStyle name="Normal 25 3 2 8 2" xfId="5927"/>
    <cellStyle name="Normal 25 3 2 9" xfId="5928"/>
    <cellStyle name="Normal 25 3 3" xfId="5929"/>
    <cellStyle name="Normal 25 4" xfId="5930"/>
    <cellStyle name="Normal 25 4 2" xfId="5931"/>
    <cellStyle name="Normal 25 4 2 2" xfId="5932"/>
    <cellStyle name="Normal 25 4 2 2 2" xfId="5933"/>
    <cellStyle name="Normal 25 4 2 2 2 2" xfId="5934"/>
    <cellStyle name="Normal 25 4 2 2 2 2 2" xfId="5935"/>
    <cellStyle name="Normal 25 4 2 2 2 2 2 2" xfId="5936"/>
    <cellStyle name="Normal 25 4 2 2 2 2 3" xfId="5937"/>
    <cellStyle name="Normal 25 4 2 2 2 3" xfId="5938"/>
    <cellStyle name="Normal 25 4 2 2 2 3 2" xfId="5939"/>
    <cellStyle name="Normal 25 4 2 2 2 4" xfId="5940"/>
    <cellStyle name="Normal 25 4 2 2 3" xfId="5941"/>
    <cellStyle name="Normal 25 4 2 2 3 2" xfId="5942"/>
    <cellStyle name="Normal 25 4 2 2 3 2 2" xfId="5943"/>
    <cellStyle name="Normal 25 4 2 2 3 3" xfId="5944"/>
    <cellStyle name="Normal 25 4 2 2 4" xfId="5945"/>
    <cellStyle name="Normal 25 4 2 2 4 2" xfId="5946"/>
    <cellStyle name="Normal 25 4 2 2 5" xfId="5947"/>
    <cellStyle name="Normal 25 4 2 3" xfId="5948"/>
    <cellStyle name="Normal 25 4 2 3 2" xfId="5949"/>
    <cellStyle name="Normal 25 4 2 3 2 2" xfId="5950"/>
    <cellStyle name="Normal 25 4 2 3 2 2 2" xfId="5951"/>
    <cellStyle name="Normal 25 4 2 3 2 3" xfId="5952"/>
    <cellStyle name="Normal 25 4 2 3 3" xfId="5953"/>
    <cellStyle name="Normal 25 4 2 3 3 2" xfId="5954"/>
    <cellStyle name="Normal 25 4 2 3 4" xfId="5955"/>
    <cellStyle name="Normal 25 4 2 4" xfId="5956"/>
    <cellStyle name="Normal 25 4 2 4 2" xfId="5957"/>
    <cellStyle name="Normal 25 4 2 4 2 2" xfId="5958"/>
    <cellStyle name="Normal 25 4 2 4 2 2 2" xfId="5959"/>
    <cellStyle name="Normal 25 4 2 4 2 3" xfId="5960"/>
    <cellStyle name="Normal 25 4 2 4 3" xfId="5961"/>
    <cellStyle name="Normal 25 4 2 4 3 2" xfId="5962"/>
    <cellStyle name="Normal 25 4 2 4 4" xfId="5963"/>
    <cellStyle name="Normal 25 4 2 5" xfId="5964"/>
    <cellStyle name="Normal 25 4 2 5 2" xfId="5965"/>
    <cellStyle name="Normal 25 4 2 5 2 2" xfId="5966"/>
    <cellStyle name="Normal 25 4 2 5 3" xfId="5967"/>
    <cellStyle name="Normal 25 4 2 6" xfId="5968"/>
    <cellStyle name="Normal 25 4 2 6 2" xfId="5969"/>
    <cellStyle name="Normal 25 4 2 7" xfId="5970"/>
    <cellStyle name="Normal 25 4 3" xfId="5971"/>
    <cellStyle name="Normal 25 4 3 2" xfId="5972"/>
    <cellStyle name="Normal 25 4 3 2 2" xfId="5973"/>
    <cellStyle name="Normal 25 4 3 2 2 2" xfId="5974"/>
    <cellStyle name="Normal 25 4 3 2 2 2 2" xfId="5975"/>
    <cellStyle name="Normal 25 4 3 2 2 3" xfId="5976"/>
    <cellStyle name="Normal 25 4 3 2 3" xfId="5977"/>
    <cellStyle name="Normal 25 4 3 2 3 2" xfId="5978"/>
    <cellStyle name="Normal 25 4 3 2 4" xfId="5979"/>
    <cellStyle name="Normal 25 4 3 3" xfId="5980"/>
    <cellStyle name="Normal 25 4 3 3 2" xfId="5981"/>
    <cellStyle name="Normal 25 4 3 3 2 2" xfId="5982"/>
    <cellStyle name="Normal 25 4 3 3 3" xfId="5983"/>
    <cellStyle name="Normal 25 4 3 4" xfId="5984"/>
    <cellStyle name="Normal 25 4 3 4 2" xfId="5985"/>
    <cellStyle name="Normal 25 4 3 5" xfId="5986"/>
    <cellStyle name="Normal 25 4 4" xfId="5987"/>
    <cellStyle name="Normal 25 4 4 2" xfId="5988"/>
    <cellStyle name="Normal 25 4 4 2 2" xfId="5989"/>
    <cellStyle name="Normal 25 4 4 2 2 2" xfId="5990"/>
    <cellStyle name="Normal 25 4 4 2 3" xfId="5991"/>
    <cellStyle name="Normal 25 4 4 3" xfId="5992"/>
    <cellStyle name="Normal 25 4 4 3 2" xfId="5993"/>
    <cellStyle name="Normal 25 4 4 4" xfId="5994"/>
    <cellStyle name="Normal 25 4 5" xfId="5995"/>
    <cellStyle name="Normal 25 4 5 2" xfId="5996"/>
    <cellStyle name="Normal 25 4 5 2 2" xfId="5997"/>
    <cellStyle name="Normal 25 4 5 2 2 2" xfId="5998"/>
    <cellStyle name="Normal 25 4 5 2 3" xfId="5999"/>
    <cellStyle name="Normal 25 4 5 3" xfId="6000"/>
    <cellStyle name="Normal 25 4 5 3 2" xfId="6001"/>
    <cellStyle name="Normal 25 4 5 4" xfId="6002"/>
    <cellStyle name="Normal 25 4 6" xfId="6003"/>
    <cellStyle name="Normal 25 4 6 2" xfId="6004"/>
    <cellStyle name="Normal 25 4 6 2 2" xfId="6005"/>
    <cellStyle name="Normal 25 4 6 3" xfId="6006"/>
    <cellStyle name="Normal 25 4 7" xfId="6007"/>
    <cellStyle name="Normal 25 4 7 2" xfId="6008"/>
    <cellStyle name="Normal 25 4 8" xfId="6009"/>
    <cellStyle name="Normal 25 5" xfId="6010"/>
    <cellStyle name="Normal 25 5 2" xfId="6011"/>
    <cellStyle name="Normal 25 5 2 2" xfId="6012"/>
    <cellStyle name="Normal 25 5 2 2 2" xfId="6013"/>
    <cellStyle name="Normal 25 5 2 2 2 2" xfId="6014"/>
    <cellStyle name="Normal 25 5 2 2 2 2 2" xfId="6015"/>
    <cellStyle name="Normal 25 5 2 2 2 3" xfId="6016"/>
    <cellStyle name="Normal 25 5 2 2 3" xfId="6017"/>
    <cellStyle name="Normal 25 5 2 2 3 2" xfId="6018"/>
    <cellStyle name="Normal 25 5 2 2 4" xfId="6019"/>
    <cellStyle name="Normal 25 5 2 3" xfId="6020"/>
    <cellStyle name="Normal 25 5 2 3 2" xfId="6021"/>
    <cellStyle name="Normal 25 5 2 3 2 2" xfId="6022"/>
    <cellStyle name="Normal 25 5 2 3 3" xfId="6023"/>
    <cellStyle name="Normal 25 5 2 4" xfId="6024"/>
    <cellStyle name="Normal 25 5 2 4 2" xfId="6025"/>
    <cellStyle name="Normal 25 5 2 5" xfId="6026"/>
    <cellStyle name="Normal 25 5 3" xfId="6027"/>
    <cellStyle name="Normal 25 5 3 2" xfId="6028"/>
    <cellStyle name="Normal 25 5 3 2 2" xfId="6029"/>
    <cellStyle name="Normal 25 5 3 2 2 2" xfId="6030"/>
    <cellStyle name="Normal 25 5 3 2 3" xfId="6031"/>
    <cellStyle name="Normal 25 5 3 3" xfId="6032"/>
    <cellStyle name="Normal 25 5 3 3 2" xfId="6033"/>
    <cellStyle name="Normal 25 5 3 4" xfId="6034"/>
    <cellStyle name="Normal 25 5 4" xfId="6035"/>
    <cellStyle name="Normal 25 5 4 2" xfId="6036"/>
    <cellStyle name="Normal 25 5 4 2 2" xfId="6037"/>
    <cellStyle name="Normal 25 5 4 2 2 2" xfId="6038"/>
    <cellStyle name="Normal 25 5 4 2 3" xfId="6039"/>
    <cellStyle name="Normal 25 5 4 3" xfId="6040"/>
    <cellStyle name="Normal 25 5 4 3 2" xfId="6041"/>
    <cellStyle name="Normal 25 5 4 4" xfId="6042"/>
    <cellStyle name="Normal 25 5 5" xfId="6043"/>
    <cellStyle name="Normal 25 5 5 2" xfId="6044"/>
    <cellStyle name="Normal 25 5 5 2 2" xfId="6045"/>
    <cellStyle name="Normal 25 5 5 3" xfId="6046"/>
    <cellStyle name="Normal 25 5 6" xfId="6047"/>
    <cellStyle name="Normal 25 5 6 2" xfId="6048"/>
    <cellStyle name="Normal 25 5 7" xfId="6049"/>
    <cellStyle name="Normal 25 6" xfId="6050"/>
    <cellStyle name="Normal 25 6 2" xfId="6051"/>
    <cellStyle name="Normal 25 6 2 2" xfId="6052"/>
    <cellStyle name="Normal 25 6 2 2 2" xfId="6053"/>
    <cellStyle name="Normal 25 6 2 2 2 2" xfId="6054"/>
    <cellStyle name="Normal 25 6 2 2 3" xfId="6055"/>
    <cellStyle name="Normal 25 6 2 3" xfId="6056"/>
    <cellStyle name="Normal 25 6 2 3 2" xfId="6057"/>
    <cellStyle name="Normal 25 6 2 4" xfId="6058"/>
    <cellStyle name="Normal 25 6 3" xfId="6059"/>
    <cellStyle name="Normal 25 6 3 2" xfId="6060"/>
    <cellStyle name="Normal 25 6 3 2 2" xfId="6061"/>
    <cellStyle name="Normal 25 6 3 3" xfId="6062"/>
    <cellStyle name="Normal 25 6 4" xfId="6063"/>
    <cellStyle name="Normal 25 6 4 2" xfId="6064"/>
    <cellStyle name="Normal 25 6 5" xfId="6065"/>
    <cellStyle name="Normal 25 7" xfId="6066"/>
    <cellStyle name="Normal 25 7 2" xfId="6067"/>
    <cellStyle name="Normal 25 7 2 2" xfId="6068"/>
    <cellStyle name="Normal 25 7 2 2 2" xfId="6069"/>
    <cellStyle name="Normal 25 7 2 2 2 2" xfId="6070"/>
    <cellStyle name="Normal 25 7 2 2 3" xfId="6071"/>
    <cellStyle name="Normal 25 7 2 3" xfId="6072"/>
    <cellStyle name="Normal 25 7 2 3 2" xfId="6073"/>
    <cellStyle name="Normal 25 7 2 4" xfId="6074"/>
    <cellStyle name="Normal 25 7 3" xfId="6075"/>
    <cellStyle name="Normal 25 7 3 2" xfId="6076"/>
    <cellStyle name="Normal 25 7 3 2 2" xfId="6077"/>
    <cellStyle name="Normal 25 7 3 3" xfId="6078"/>
    <cellStyle name="Normal 25 7 4" xfId="6079"/>
    <cellStyle name="Normal 25 7 4 2" xfId="6080"/>
    <cellStyle name="Normal 25 7 5" xfId="6081"/>
    <cellStyle name="Normal 25 8" xfId="6082"/>
    <cellStyle name="Normal 25 8 2" xfId="6083"/>
    <cellStyle name="Normal 25 8 2 2" xfId="6084"/>
    <cellStyle name="Normal 25 8 2 2 2" xfId="6085"/>
    <cellStyle name="Normal 25 8 2 3" xfId="6086"/>
    <cellStyle name="Normal 25 8 3" xfId="6087"/>
    <cellStyle name="Normal 25 8 3 2" xfId="6088"/>
    <cellStyle name="Normal 25 8 4" xfId="6089"/>
    <cellStyle name="Normal 25 9" xfId="6090"/>
    <cellStyle name="Normal 25 9 2" xfId="6091"/>
    <cellStyle name="Normal 25 9 2 2" xfId="6092"/>
    <cellStyle name="Normal 25 9 2 2 2" xfId="6093"/>
    <cellStyle name="Normal 25 9 2 3" xfId="6094"/>
    <cellStyle name="Normal 25 9 3" xfId="6095"/>
    <cellStyle name="Normal 25 9 3 2" xfId="6096"/>
    <cellStyle name="Normal 25 9 4" xfId="6097"/>
    <cellStyle name="Normal 26" xfId="6098"/>
    <cellStyle name="Normal 26 2" xfId="6099"/>
    <cellStyle name="Normal 26 2 2" xfId="6100"/>
    <cellStyle name="Normal 26 2 2 2" xfId="6101"/>
    <cellStyle name="Normal 26 2 2 2 2" xfId="6102"/>
    <cellStyle name="Normal 26 2 2 2 2 2" xfId="6103"/>
    <cellStyle name="Normal 26 2 2 2 2 2 2" xfId="6104"/>
    <cellStyle name="Normal 26 2 2 2 2 2 2 2" xfId="6105"/>
    <cellStyle name="Normal 26 2 2 2 2 2 3" xfId="6106"/>
    <cellStyle name="Normal 26 2 2 2 2 3" xfId="6107"/>
    <cellStyle name="Normal 26 2 2 2 2 3 2" xfId="6108"/>
    <cellStyle name="Normal 26 2 2 2 2 4" xfId="6109"/>
    <cellStyle name="Normal 26 2 2 2 3" xfId="6110"/>
    <cellStyle name="Normal 26 2 2 2 3 2" xfId="6111"/>
    <cellStyle name="Normal 26 2 2 2 3 2 2" xfId="6112"/>
    <cellStyle name="Normal 26 2 2 2 3 3" xfId="6113"/>
    <cellStyle name="Normal 26 2 2 2 4" xfId="6114"/>
    <cellStyle name="Normal 26 2 2 2 4 2" xfId="6115"/>
    <cellStyle name="Normal 26 2 2 2 5" xfId="6116"/>
    <cellStyle name="Normal 26 2 2 3" xfId="6117"/>
    <cellStyle name="Normal 26 2 2 3 2" xfId="6118"/>
    <cellStyle name="Normal 26 2 2 3 2 2" xfId="6119"/>
    <cellStyle name="Normal 26 2 2 3 2 2 2" xfId="6120"/>
    <cellStyle name="Normal 26 2 2 3 2 3" xfId="6121"/>
    <cellStyle name="Normal 26 2 2 3 3" xfId="6122"/>
    <cellStyle name="Normal 26 2 2 3 3 2" xfId="6123"/>
    <cellStyle name="Normal 26 2 2 3 4" xfId="6124"/>
    <cellStyle name="Normal 26 2 2 4" xfId="6125"/>
    <cellStyle name="Normal 26 2 2 4 2" xfId="6126"/>
    <cellStyle name="Normal 26 2 2 4 2 2" xfId="6127"/>
    <cellStyle name="Normal 26 2 2 4 2 2 2" xfId="6128"/>
    <cellStyle name="Normal 26 2 2 4 2 3" xfId="6129"/>
    <cellStyle name="Normal 26 2 2 4 3" xfId="6130"/>
    <cellStyle name="Normal 26 2 2 4 3 2" xfId="6131"/>
    <cellStyle name="Normal 26 2 2 4 4" xfId="6132"/>
    <cellStyle name="Normal 26 2 2 5" xfId="6133"/>
    <cellStyle name="Normal 26 2 2 5 2" xfId="6134"/>
    <cellStyle name="Normal 26 2 2 5 2 2" xfId="6135"/>
    <cellStyle name="Normal 26 2 2 5 3" xfId="6136"/>
    <cellStyle name="Normal 26 2 2 6" xfId="6137"/>
    <cellStyle name="Normal 26 2 2 6 2" xfId="6138"/>
    <cellStyle name="Normal 26 2 2 7" xfId="6139"/>
    <cellStyle name="Normal 26 2 3" xfId="6140"/>
    <cellStyle name="Normal 26 2 3 2" xfId="6141"/>
    <cellStyle name="Normal 26 2 3 2 2" xfId="6142"/>
    <cellStyle name="Normal 26 2 3 2 2 2" xfId="6143"/>
    <cellStyle name="Normal 26 2 3 2 2 2 2" xfId="6144"/>
    <cellStyle name="Normal 26 2 3 2 2 3" xfId="6145"/>
    <cellStyle name="Normal 26 2 3 2 3" xfId="6146"/>
    <cellStyle name="Normal 26 2 3 2 3 2" xfId="6147"/>
    <cellStyle name="Normal 26 2 3 2 4" xfId="6148"/>
    <cellStyle name="Normal 26 2 3 3" xfId="6149"/>
    <cellStyle name="Normal 26 2 3 3 2" xfId="6150"/>
    <cellStyle name="Normal 26 2 3 3 2 2" xfId="6151"/>
    <cellStyle name="Normal 26 2 3 3 3" xfId="6152"/>
    <cellStyle name="Normal 26 2 3 4" xfId="6153"/>
    <cellStyle name="Normal 26 2 3 4 2" xfId="6154"/>
    <cellStyle name="Normal 26 2 3 5" xfId="6155"/>
    <cellStyle name="Normal 26 2 4" xfId="6156"/>
    <cellStyle name="Normal 26 2 4 2" xfId="6157"/>
    <cellStyle name="Normal 26 2 4 2 2" xfId="6158"/>
    <cellStyle name="Normal 26 2 4 2 2 2" xfId="6159"/>
    <cellStyle name="Normal 26 2 4 2 2 2 2" xfId="6160"/>
    <cellStyle name="Normal 26 2 4 2 2 3" xfId="6161"/>
    <cellStyle name="Normal 26 2 4 2 3" xfId="6162"/>
    <cellStyle name="Normal 26 2 4 2 3 2" xfId="6163"/>
    <cellStyle name="Normal 26 2 4 2 4" xfId="6164"/>
    <cellStyle name="Normal 26 2 4 3" xfId="6165"/>
    <cellStyle name="Normal 26 2 4 3 2" xfId="6166"/>
    <cellStyle name="Normal 26 2 4 3 2 2" xfId="6167"/>
    <cellStyle name="Normal 26 2 4 3 3" xfId="6168"/>
    <cellStyle name="Normal 26 2 4 4" xfId="6169"/>
    <cellStyle name="Normal 26 2 4 4 2" xfId="6170"/>
    <cellStyle name="Normal 26 2 4 5" xfId="6171"/>
    <cellStyle name="Normal 26 2 5" xfId="6172"/>
    <cellStyle name="Normal 26 2 5 2" xfId="6173"/>
    <cellStyle name="Normal 26 2 5 2 2" xfId="6174"/>
    <cellStyle name="Normal 26 2 5 2 2 2" xfId="6175"/>
    <cellStyle name="Normal 26 2 5 2 3" xfId="6176"/>
    <cellStyle name="Normal 26 2 5 3" xfId="6177"/>
    <cellStyle name="Normal 26 2 5 3 2" xfId="6178"/>
    <cellStyle name="Normal 26 2 5 4" xfId="6179"/>
    <cellStyle name="Normal 26 2 6" xfId="6180"/>
    <cellStyle name="Normal 26 2 6 2" xfId="6181"/>
    <cellStyle name="Normal 26 2 6 2 2" xfId="6182"/>
    <cellStyle name="Normal 26 2 6 2 2 2" xfId="6183"/>
    <cellStyle name="Normal 26 2 6 2 3" xfId="6184"/>
    <cellStyle name="Normal 26 2 6 3" xfId="6185"/>
    <cellStyle name="Normal 26 2 6 3 2" xfId="6186"/>
    <cellStyle name="Normal 26 2 6 4" xfId="6187"/>
    <cellStyle name="Normal 26 2 7" xfId="6188"/>
    <cellStyle name="Normal 26 2 7 2" xfId="6189"/>
    <cellStyle name="Normal 26 2 7 2 2" xfId="6190"/>
    <cellStyle name="Normal 26 2 7 3" xfId="6191"/>
    <cellStyle name="Normal 26 2 8" xfId="6192"/>
    <cellStyle name="Normal 26 2 8 2" xfId="6193"/>
    <cellStyle name="Normal 26 2 9" xfId="6194"/>
    <cellStyle name="Normal 26 3" xfId="6195"/>
    <cellStyle name="Normal 27" xfId="6196"/>
    <cellStyle name="Normal 27 10" xfId="6197"/>
    <cellStyle name="Normal 27 10 2" xfId="6198"/>
    <cellStyle name="Normal 27 11" xfId="6199"/>
    <cellStyle name="Normal 27 2" xfId="6200"/>
    <cellStyle name="Normal 27 2 2" xfId="6201"/>
    <cellStyle name="Normal 27 2 2 10" xfId="6202"/>
    <cellStyle name="Normal 27 2 2 10 2" xfId="6203"/>
    <cellStyle name="Normal 27 2 2 10 2 2" xfId="6204"/>
    <cellStyle name="Normal 27 2 2 10 2 2 2" xfId="6205"/>
    <cellStyle name="Normal 27 2 2 10 2 3" xfId="6206"/>
    <cellStyle name="Normal 27 2 2 10 3" xfId="6207"/>
    <cellStyle name="Normal 27 2 2 10 3 2" xfId="6208"/>
    <cellStyle name="Normal 27 2 2 10 4" xfId="6209"/>
    <cellStyle name="Normal 27 2 2 11" xfId="6210"/>
    <cellStyle name="Normal 27 2 2 11 2" xfId="6211"/>
    <cellStyle name="Normal 27 2 2 11 2 2" xfId="6212"/>
    <cellStyle name="Normal 27 2 2 11 3" xfId="6213"/>
    <cellStyle name="Normal 27 2 2 12" xfId="6214"/>
    <cellStyle name="Normal 27 2 2 12 2" xfId="6215"/>
    <cellStyle name="Normal 27 2 2 12 3" xfId="6216"/>
    <cellStyle name="Normal 27 2 2 12 3 2" xfId="6217"/>
    <cellStyle name="Normal 27 2 2 12 3 3" xfId="6218"/>
    <cellStyle name="Normal 27 2 2 12 3 4" xfId="6219"/>
    <cellStyle name="Normal 27 2 2 13" xfId="6220"/>
    <cellStyle name="Normal 27 2 2 2" xfId="6221"/>
    <cellStyle name="Normal 27 2 2 2 2" xfId="6222"/>
    <cellStyle name="Normal 27 2 2 3" xfId="6223"/>
    <cellStyle name="Normal 27 2 2 3 2" xfId="6224"/>
    <cellStyle name="Normal 27 2 2 3 2 2" xfId="6225"/>
    <cellStyle name="Normal 27 2 2 3 2 2 2" xfId="6226"/>
    <cellStyle name="Normal 27 2 2 3 2 2 2 2" xfId="6227"/>
    <cellStyle name="Normal 27 2 2 3 2 2 2 2 2" xfId="6228"/>
    <cellStyle name="Normal 27 2 2 3 2 2 2 2 2 2" xfId="6229"/>
    <cellStyle name="Normal 27 2 2 3 2 2 2 2 3" xfId="6230"/>
    <cellStyle name="Normal 27 2 2 3 2 2 2 3" xfId="6231"/>
    <cellStyle name="Normal 27 2 2 3 2 2 2 3 2" xfId="6232"/>
    <cellStyle name="Normal 27 2 2 3 2 2 2 4" xfId="6233"/>
    <cellStyle name="Normal 27 2 2 3 2 2 3" xfId="6234"/>
    <cellStyle name="Normal 27 2 2 3 2 2 3 2" xfId="6235"/>
    <cellStyle name="Normal 27 2 2 3 2 2 3 2 2" xfId="6236"/>
    <cellStyle name="Normal 27 2 2 3 2 2 3 2 2 2" xfId="6237"/>
    <cellStyle name="Normal 27 2 2 3 2 2 3 2 3" xfId="6238"/>
    <cellStyle name="Normal 27 2 2 3 2 2 3 3" xfId="6239"/>
    <cellStyle name="Normal 27 2 2 3 2 2 3 3 2" xfId="6240"/>
    <cellStyle name="Normal 27 2 2 3 2 2 3 4" xfId="6241"/>
    <cellStyle name="Normal 27 2 2 3 2 2 4" xfId="6242"/>
    <cellStyle name="Normal 27 2 2 3 2 2 4 2" xfId="6243"/>
    <cellStyle name="Normal 27 2 2 3 2 2 4 2 2" xfId="6244"/>
    <cellStyle name="Normal 27 2 2 3 2 2 4 3" xfId="6245"/>
    <cellStyle name="Normal 27 2 2 3 2 2 5" xfId="6246"/>
    <cellStyle name="Normal 27 2 2 3 2 2 5 2" xfId="6247"/>
    <cellStyle name="Normal 27 2 2 3 2 2 6" xfId="6248"/>
    <cellStyle name="Normal 27 2 2 3 2 3" xfId="6249"/>
    <cellStyle name="Normal 27 2 2 3 2 3 2" xfId="6250"/>
    <cellStyle name="Normal 27 2 2 3 2 3 2 2" xfId="6251"/>
    <cellStyle name="Normal 27 2 2 3 2 3 2 2 2" xfId="6252"/>
    <cellStyle name="Normal 27 2 2 3 2 3 2 3" xfId="6253"/>
    <cellStyle name="Normal 27 2 2 3 2 3 3" xfId="6254"/>
    <cellStyle name="Normal 27 2 2 3 2 3 3 2" xfId="6255"/>
    <cellStyle name="Normal 27 2 2 3 2 3 4" xfId="6256"/>
    <cellStyle name="Normal 27 2 2 3 2 4" xfId="6257"/>
    <cellStyle name="Normal 27 2 2 3 2 4 2" xfId="6258"/>
    <cellStyle name="Normal 27 2 2 3 2 4 2 2" xfId="6259"/>
    <cellStyle name="Normal 27 2 2 3 2 4 2 2 2" xfId="6260"/>
    <cellStyle name="Normal 27 2 2 3 2 4 2 3" xfId="6261"/>
    <cellStyle name="Normal 27 2 2 3 2 4 3" xfId="6262"/>
    <cellStyle name="Normal 27 2 2 3 2 4 3 2" xfId="6263"/>
    <cellStyle name="Normal 27 2 2 3 2 4 4" xfId="6264"/>
    <cellStyle name="Normal 27 2 2 3 2 5" xfId="6265"/>
    <cellStyle name="Normal 27 2 2 3 2 5 2" xfId="6266"/>
    <cellStyle name="Normal 27 2 2 3 2 5 2 2" xfId="6267"/>
    <cellStyle name="Normal 27 2 2 3 2 5 3" xfId="6268"/>
    <cellStyle name="Normal 27 2 2 3 2 6" xfId="6269"/>
    <cellStyle name="Normal 27 2 2 3 2 6 2" xfId="6270"/>
    <cellStyle name="Normal 27 2 2 3 2 7" xfId="6271"/>
    <cellStyle name="Normal 27 2 2 3 3" xfId="6272"/>
    <cellStyle name="Normal 27 2 2 3 3 2" xfId="6273"/>
    <cellStyle name="Normal 27 2 2 3 3 2 2" xfId="6274"/>
    <cellStyle name="Normal 27 2 2 3 3 2 2 2" xfId="6275"/>
    <cellStyle name="Normal 27 2 2 3 3 2 2 2 2" xfId="6276"/>
    <cellStyle name="Normal 27 2 2 3 3 2 2 3" xfId="6277"/>
    <cellStyle name="Normal 27 2 2 3 3 2 3" xfId="6278"/>
    <cellStyle name="Normal 27 2 2 3 3 2 3 2" xfId="6279"/>
    <cellStyle name="Normal 27 2 2 3 3 2 4" xfId="6280"/>
    <cellStyle name="Normal 27 2 2 3 3 3" xfId="6281"/>
    <cellStyle name="Normal 27 2 2 3 3 3 2" xfId="6282"/>
    <cellStyle name="Normal 27 2 2 3 3 3 2 2" xfId="6283"/>
    <cellStyle name="Normal 27 2 2 3 3 3 3" xfId="6284"/>
    <cellStyle name="Normal 27 2 2 3 3 4" xfId="6285"/>
    <cellStyle name="Normal 27 2 2 3 3 4 2" xfId="6286"/>
    <cellStyle name="Normal 27 2 2 3 3 5" xfId="6287"/>
    <cellStyle name="Normal 27 2 2 3 4" xfId="6288"/>
    <cellStyle name="Normal 27 2 2 3 4 2" xfId="6289"/>
    <cellStyle name="Normal 27 2 2 3 4 2 2" xfId="6290"/>
    <cellStyle name="Normal 27 2 2 3 4 2 2 2" xfId="6291"/>
    <cellStyle name="Normal 27 2 2 3 4 2 3" xfId="6292"/>
    <cellStyle name="Normal 27 2 2 3 4 3" xfId="6293"/>
    <cellStyle name="Normal 27 2 2 3 4 3 2" xfId="6294"/>
    <cellStyle name="Normal 27 2 2 3 4 4" xfId="6295"/>
    <cellStyle name="Normal 27 2 2 3 5" xfId="6296"/>
    <cellStyle name="Normal 27 2 2 3 5 2" xfId="6297"/>
    <cellStyle name="Normal 27 2 2 3 5 2 2" xfId="6298"/>
    <cellStyle name="Normal 27 2 2 3 5 2 2 2" xfId="6299"/>
    <cellStyle name="Normal 27 2 2 3 5 2 3" xfId="6300"/>
    <cellStyle name="Normal 27 2 2 3 5 3" xfId="6301"/>
    <cellStyle name="Normal 27 2 2 3 5 3 2" xfId="6302"/>
    <cellStyle name="Normal 27 2 2 3 5 4" xfId="6303"/>
    <cellStyle name="Normal 27 2 2 3 6" xfId="6304"/>
    <cellStyle name="Normal 27 2 2 3 6 2" xfId="6305"/>
    <cellStyle name="Normal 27 2 2 3 6 2 2" xfId="6306"/>
    <cellStyle name="Normal 27 2 2 3 6 3" xfId="6307"/>
    <cellStyle name="Normal 27 2 2 3 7" xfId="6308"/>
    <cellStyle name="Normal 27 2 2 3 7 2" xfId="6309"/>
    <cellStyle name="Normal 27 2 2 3 8" xfId="6310"/>
    <cellStyle name="Normal 27 2 2 4" xfId="6311"/>
    <cellStyle name="Normal 27 2 2 4 2" xfId="6312"/>
    <cellStyle name="Normal 27 2 2 4 2 2" xfId="6313"/>
    <cellStyle name="Normal 27 2 2 4 2 2 2" xfId="6314"/>
    <cellStyle name="Normal 27 2 2 4 2 2 2 2" xfId="6315"/>
    <cellStyle name="Normal 27 2 2 4 2 2 2 2 2" xfId="6316"/>
    <cellStyle name="Normal 27 2 2 4 2 2 2 3" xfId="6317"/>
    <cellStyle name="Normal 27 2 2 4 2 2 3" xfId="6318"/>
    <cellStyle name="Normal 27 2 2 4 2 2 3 2" xfId="6319"/>
    <cellStyle name="Normal 27 2 2 4 2 2 4" xfId="6320"/>
    <cellStyle name="Normal 27 2 2 4 2 3" xfId="6321"/>
    <cellStyle name="Normal 27 2 2 4 2 3 2" xfId="6322"/>
    <cellStyle name="Normal 27 2 2 4 2 3 2 2" xfId="6323"/>
    <cellStyle name="Normal 27 2 2 4 2 3 3" xfId="6324"/>
    <cellStyle name="Normal 27 2 2 4 2 4" xfId="6325"/>
    <cellStyle name="Normal 27 2 2 4 2 4 2" xfId="6326"/>
    <cellStyle name="Normal 27 2 2 4 2 5" xfId="6327"/>
    <cellStyle name="Normal 27 2 2 4 3" xfId="6328"/>
    <cellStyle name="Normal 27 2 2 4 3 2" xfId="6329"/>
    <cellStyle name="Normal 27 2 2 4 3 2 2" xfId="6330"/>
    <cellStyle name="Normal 27 2 2 4 3 2 2 2" xfId="6331"/>
    <cellStyle name="Normal 27 2 2 4 3 2 3" xfId="6332"/>
    <cellStyle name="Normal 27 2 2 4 3 3" xfId="6333"/>
    <cellStyle name="Normal 27 2 2 4 3 3 2" xfId="6334"/>
    <cellStyle name="Normal 27 2 2 4 3 4" xfId="6335"/>
    <cellStyle name="Normal 27 2 2 4 4" xfId="6336"/>
    <cellStyle name="Normal 27 2 2 4 4 2" xfId="6337"/>
    <cellStyle name="Normal 27 2 2 4 4 2 2" xfId="6338"/>
    <cellStyle name="Normal 27 2 2 4 4 2 2 2" xfId="6339"/>
    <cellStyle name="Normal 27 2 2 4 4 2 3" xfId="6340"/>
    <cellStyle name="Normal 27 2 2 4 4 3" xfId="6341"/>
    <cellStyle name="Normal 27 2 2 4 4 3 2" xfId="6342"/>
    <cellStyle name="Normal 27 2 2 4 4 4" xfId="6343"/>
    <cellStyle name="Normal 27 2 2 4 5" xfId="6344"/>
    <cellStyle name="Normal 27 2 2 4 5 2" xfId="6345"/>
    <cellStyle name="Normal 27 2 2 4 5 2 2" xfId="6346"/>
    <cellStyle name="Normal 27 2 2 4 5 3" xfId="6347"/>
    <cellStyle name="Normal 27 2 2 4 6" xfId="6348"/>
    <cellStyle name="Normal 27 2 2 4 6 2" xfId="6349"/>
    <cellStyle name="Normal 27 2 2 4 7" xfId="6350"/>
    <cellStyle name="Normal 27 2 2 5" xfId="6351"/>
    <cellStyle name="Normal 27 2 2 5 2" xfId="6352"/>
    <cellStyle name="Normal 27 2 2 5 2 2" xfId="6353"/>
    <cellStyle name="Normal 27 2 2 5 2 2 2" xfId="6354"/>
    <cellStyle name="Normal 27 2 2 5 2 2 2 2" xfId="6355"/>
    <cellStyle name="Normal 27 2 2 5 2 2 3" xfId="6356"/>
    <cellStyle name="Normal 27 2 2 5 2 3" xfId="6357"/>
    <cellStyle name="Normal 27 2 2 5 2 3 2" xfId="6358"/>
    <cellStyle name="Normal 27 2 2 5 2 4" xfId="6359"/>
    <cellStyle name="Normal 27 2 2 5 3" xfId="6360"/>
    <cellStyle name="Normal 27 2 2 5 3 2" xfId="6361"/>
    <cellStyle name="Normal 27 2 2 5 3 2 2" xfId="6362"/>
    <cellStyle name="Normal 27 2 2 5 3 3" xfId="6363"/>
    <cellStyle name="Normal 27 2 2 5 4" xfId="6364"/>
    <cellStyle name="Normal 27 2 2 5 4 2" xfId="6365"/>
    <cellStyle name="Normal 27 2 2 5 5" xfId="6366"/>
    <cellStyle name="Normal 27 2 2 6" xfId="6367"/>
    <cellStyle name="Normal 27 2 2 6 2" xfId="6368"/>
    <cellStyle name="Normal 27 2 2 6 2 2" xfId="6369"/>
    <cellStyle name="Normal 27 2 2 6 2 2 2" xfId="6370"/>
    <cellStyle name="Normal 27 2 2 6 2 2 2 2" xfId="6371"/>
    <cellStyle name="Normal 27 2 2 6 2 2 3" xfId="6372"/>
    <cellStyle name="Normal 27 2 2 6 2 3" xfId="6373"/>
    <cellStyle name="Normal 27 2 2 6 2 3 2" xfId="6374"/>
    <cellStyle name="Normal 27 2 2 6 2 4" xfId="6375"/>
    <cellStyle name="Normal 27 2 2 6 3" xfId="6376"/>
    <cellStyle name="Normal 27 2 2 6 3 2" xfId="6377"/>
    <cellStyle name="Normal 27 2 2 6 3 2 2" xfId="6378"/>
    <cellStyle name="Normal 27 2 2 6 3 3" xfId="6379"/>
    <cellStyle name="Normal 27 2 2 6 4" xfId="6380"/>
    <cellStyle name="Normal 27 2 2 6 4 2" xfId="6381"/>
    <cellStyle name="Normal 27 2 2 6 5" xfId="6382"/>
    <cellStyle name="Normal 27 2 2 7" xfId="6383"/>
    <cellStyle name="Normal 27 2 2 7 2" xfId="6384"/>
    <cellStyle name="Normal 27 2 2 7 2 2" xfId="6385"/>
    <cellStyle name="Normal 27 2 2 7 2 2 2" xfId="6386"/>
    <cellStyle name="Normal 27 2 2 7 2 3" xfId="6387"/>
    <cellStyle name="Normal 27 2 2 7 3" xfId="6388"/>
    <cellStyle name="Normal 27 2 2 7 3 2" xfId="6389"/>
    <cellStyle name="Normal 27 2 2 7 3 2 2" xfId="6390"/>
    <cellStyle name="Normal 27 2 2 7 3 3" xfId="6391"/>
    <cellStyle name="Normal 27 2 2 7 4" xfId="6392"/>
    <cellStyle name="Normal 27 2 2 7 4 2" xfId="6393"/>
    <cellStyle name="Normal 27 2 2 7 5" xfId="6394"/>
    <cellStyle name="Normal 27 2 2 8" xfId="6395"/>
    <cellStyle name="Normal 27 2 2 8 2" xfId="6396"/>
    <cellStyle name="Normal 27 2 2 8 2 2" xfId="6397"/>
    <cellStyle name="Normal 27 2 2 8 2 2 2" xfId="6398"/>
    <cellStyle name="Normal 27 2 2 8 2 3" xfId="6399"/>
    <cellStyle name="Normal 27 2 2 8 3" xfId="6400"/>
    <cellStyle name="Normal 27 2 2 8 3 2" xfId="6401"/>
    <cellStyle name="Normal 27 2 2 8 4" xfId="6402"/>
    <cellStyle name="Normal 27 2 2 9" xfId="6403"/>
    <cellStyle name="Normal 27 2 2 9 2" xfId="6404"/>
    <cellStyle name="Normal 27 2 2 9 2 2" xfId="6405"/>
    <cellStyle name="Normal 27 2 2 9 2 2 2" xfId="6406"/>
    <cellStyle name="Normal 27 2 2 9 2 3" xfId="6407"/>
    <cellStyle name="Normal 27 2 2 9 3" xfId="6408"/>
    <cellStyle name="Normal 27 2 2 9 3 2" xfId="6409"/>
    <cellStyle name="Normal 27 2 2 9 4" xfId="6410"/>
    <cellStyle name="Normal 27 2 3" xfId="6411"/>
    <cellStyle name="Normal 27 2 3 2" xfId="6412"/>
    <cellStyle name="Normal 27 2 3 2 2" xfId="6413"/>
    <cellStyle name="Normal 27 2 3 3" xfId="12544"/>
    <cellStyle name="Normal 27 2 4" xfId="6414"/>
    <cellStyle name="Normal 27 3" xfId="6415"/>
    <cellStyle name="Normal 27 3 2" xfId="6416"/>
    <cellStyle name="Normal 27 3 2 2" xfId="6417"/>
    <cellStyle name="Normal 27 3 2 2 2" xfId="6418"/>
    <cellStyle name="Normal 27 3 2 2 2 2" xfId="6419"/>
    <cellStyle name="Normal 27 3 2 2 2 2 2" xfId="6420"/>
    <cellStyle name="Normal 27 3 2 2 2 2 2 2" xfId="6421"/>
    <cellStyle name="Normal 27 3 2 2 2 2 2 2 2" xfId="6422"/>
    <cellStyle name="Normal 27 3 2 2 2 2 2 2 2 2" xfId="6423"/>
    <cellStyle name="Normal 27 3 2 2 2 2 2 2 2 2 2" xfId="6424"/>
    <cellStyle name="Normal 27 3 2 2 2 2 2 2 2 3" xfId="6425"/>
    <cellStyle name="Normal 27 3 2 2 2 2 2 2 3" xfId="6426"/>
    <cellStyle name="Normal 27 3 2 2 2 2 2 2 3 2" xfId="6427"/>
    <cellStyle name="Normal 27 3 2 2 2 2 2 2 4" xfId="6428"/>
    <cellStyle name="Normal 27 3 2 2 2 2 2 3" xfId="6429"/>
    <cellStyle name="Normal 27 3 2 2 2 2 2 3 2" xfId="6430"/>
    <cellStyle name="Normal 27 3 2 2 2 2 2 3 2 2" xfId="6431"/>
    <cellStyle name="Normal 27 3 2 2 2 2 2 3 3" xfId="6432"/>
    <cellStyle name="Normal 27 3 2 2 2 2 2 4" xfId="6433"/>
    <cellStyle name="Normal 27 3 2 2 2 2 2 4 2" xfId="6434"/>
    <cellStyle name="Normal 27 3 2 2 2 2 2 5" xfId="6435"/>
    <cellStyle name="Normal 27 3 2 2 2 2 3" xfId="6436"/>
    <cellStyle name="Normal 27 3 2 2 2 2 3 2" xfId="6437"/>
    <cellStyle name="Normal 27 3 2 2 2 2 3 2 2" xfId="6438"/>
    <cellStyle name="Normal 27 3 2 2 2 2 3 2 2 2" xfId="6439"/>
    <cellStyle name="Normal 27 3 2 2 2 2 3 2 3" xfId="6440"/>
    <cellStyle name="Normal 27 3 2 2 2 2 3 3" xfId="6441"/>
    <cellStyle name="Normal 27 3 2 2 2 2 3 3 2" xfId="6442"/>
    <cellStyle name="Normal 27 3 2 2 2 2 3 4" xfId="6443"/>
    <cellStyle name="Normal 27 3 2 2 2 2 4" xfId="6444"/>
    <cellStyle name="Normal 27 3 2 2 2 2 4 2" xfId="6445"/>
    <cellStyle name="Normal 27 3 2 2 2 2 4 2 2" xfId="6446"/>
    <cellStyle name="Normal 27 3 2 2 2 2 4 2 2 2" xfId="6447"/>
    <cellStyle name="Normal 27 3 2 2 2 2 4 2 3" xfId="6448"/>
    <cellStyle name="Normal 27 3 2 2 2 2 4 3" xfId="6449"/>
    <cellStyle name="Normal 27 3 2 2 2 2 4 3 2" xfId="6450"/>
    <cellStyle name="Normal 27 3 2 2 2 2 4 4" xfId="6451"/>
    <cellStyle name="Normal 27 3 2 2 2 2 5" xfId="6452"/>
    <cellStyle name="Normal 27 3 2 2 2 2 5 2" xfId="6453"/>
    <cellStyle name="Normal 27 3 2 2 2 2 5 2 2" xfId="6454"/>
    <cellStyle name="Normal 27 3 2 2 2 2 5 3" xfId="6455"/>
    <cellStyle name="Normal 27 3 2 2 2 2 6" xfId="6456"/>
    <cellStyle name="Normal 27 3 2 2 2 2 6 2" xfId="6457"/>
    <cellStyle name="Normal 27 3 2 2 2 2 7" xfId="6458"/>
    <cellStyle name="Normal 27 3 2 2 2 3" xfId="6459"/>
    <cellStyle name="Normal 27 3 2 2 2 3 2" xfId="6460"/>
    <cellStyle name="Normal 27 3 2 2 2 3 2 2" xfId="6461"/>
    <cellStyle name="Normal 27 3 2 2 2 3 2 2 2" xfId="6462"/>
    <cellStyle name="Normal 27 3 2 2 2 3 2 2 2 2" xfId="6463"/>
    <cellStyle name="Normal 27 3 2 2 2 3 2 2 3" xfId="6464"/>
    <cellStyle name="Normal 27 3 2 2 2 3 2 3" xfId="6465"/>
    <cellStyle name="Normal 27 3 2 2 2 3 2 3 2" xfId="6466"/>
    <cellStyle name="Normal 27 3 2 2 2 3 2 4" xfId="6467"/>
    <cellStyle name="Normal 27 3 2 2 2 3 3" xfId="6468"/>
    <cellStyle name="Normal 27 3 2 2 2 3 3 2" xfId="6469"/>
    <cellStyle name="Normal 27 3 2 2 2 3 3 2 2" xfId="6470"/>
    <cellStyle name="Normal 27 3 2 2 2 3 3 3" xfId="6471"/>
    <cellStyle name="Normal 27 3 2 2 2 3 4" xfId="6472"/>
    <cellStyle name="Normal 27 3 2 2 2 3 4 2" xfId="6473"/>
    <cellStyle name="Normal 27 3 2 2 2 3 5" xfId="6474"/>
    <cellStyle name="Normal 27 3 2 2 2 4" xfId="6475"/>
    <cellStyle name="Normal 27 3 2 2 2 4 2" xfId="6476"/>
    <cellStyle name="Normal 27 3 2 2 2 4 2 2" xfId="6477"/>
    <cellStyle name="Normal 27 3 2 2 2 4 2 2 2" xfId="6478"/>
    <cellStyle name="Normal 27 3 2 2 2 4 2 3" xfId="6479"/>
    <cellStyle name="Normal 27 3 2 2 2 4 3" xfId="6480"/>
    <cellStyle name="Normal 27 3 2 2 2 4 3 2" xfId="6481"/>
    <cellStyle name="Normal 27 3 2 2 2 4 4" xfId="6482"/>
    <cellStyle name="Normal 27 3 2 2 2 5" xfId="6483"/>
    <cellStyle name="Normal 27 3 2 2 2 5 2" xfId="6484"/>
    <cellStyle name="Normal 27 3 2 2 2 5 2 2" xfId="6485"/>
    <cellStyle name="Normal 27 3 2 2 2 5 2 2 2" xfId="6486"/>
    <cellStyle name="Normal 27 3 2 2 2 5 2 3" xfId="6487"/>
    <cellStyle name="Normal 27 3 2 2 2 5 3" xfId="6488"/>
    <cellStyle name="Normal 27 3 2 2 2 5 3 2" xfId="6489"/>
    <cellStyle name="Normal 27 3 2 2 2 5 4" xfId="6490"/>
    <cellStyle name="Normal 27 3 2 2 2 6" xfId="6491"/>
    <cellStyle name="Normal 27 3 2 2 2 6 2" xfId="6492"/>
    <cellStyle name="Normal 27 3 2 2 2 6 2 2" xfId="6493"/>
    <cellStyle name="Normal 27 3 2 2 2 6 3" xfId="6494"/>
    <cellStyle name="Normal 27 3 2 2 2 7" xfId="6495"/>
    <cellStyle name="Normal 27 3 2 2 2 7 2" xfId="6496"/>
    <cellStyle name="Normal 27 3 2 2 2 8" xfId="6497"/>
    <cellStyle name="Normal 27 3 2 2 3" xfId="6498"/>
    <cellStyle name="Normal 27 3 2 2 3 2" xfId="6499"/>
    <cellStyle name="Normal 27 3 2 2 3 2 2" xfId="6500"/>
    <cellStyle name="Normal 27 3 2 2 3 2 2 2" xfId="6501"/>
    <cellStyle name="Normal 27 3 2 2 3 2 2 2 2" xfId="6502"/>
    <cellStyle name="Normal 27 3 2 2 3 2 2 2 2 2" xfId="6503"/>
    <cellStyle name="Normal 27 3 2 2 3 2 2 2 3" xfId="6504"/>
    <cellStyle name="Normal 27 3 2 2 3 2 2 3" xfId="6505"/>
    <cellStyle name="Normal 27 3 2 2 3 2 2 3 2" xfId="6506"/>
    <cellStyle name="Normal 27 3 2 2 3 2 2 4" xfId="6507"/>
    <cellStyle name="Normal 27 3 2 2 3 2 3" xfId="6508"/>
    <cellStyle name="Normal 27 3 2 2 3 2 3 2" xfId="6509"/>
    <cellStyle name="Normal 27 3 2 2 3 2 3 2 2" xfId="6510"/>
    <cellStyle name="Normal 27 3 2 2 3 2 3 3" xfId="6511"/>
    <cellStyle name="Normal 27 3 2 2 3 2 4" xfId="6512"/>
    <cellStyle name="Normal 27 3 2 2 3 2 4 2" xfId="6513"/>
    <cellStyle name="Normal 27 3 2 2 3 2 5" xfId="6514"/>
    <cellStyle name="Normal 27 3 2 2 3 3" xfId="6515"/>
    <cellStyle name="Normal 27 3 2 2 3 3 2" xfId="6516"/>
    <cellStyle name="Normal 27 3 2 2 3 3 2 2" xfId="6517"/>
    <cellStyle name="Normal 27 3 2 2 3 3 2 2 2" xfId="6518"/>
    <cellStyle name="Normal 27 3 2 2 3 3 2 3" xfId="6519"/>
    <cellStyle name="Normal 27 3 2 2 3 3 3" xfId="6520"/>
    <cellStyle name="Normal 27 3 2 2 3 3 3 2" xfId="6521"/>
    <cellStyle name="Normal 27 3 2 2 3 3 4" xfId="6522"/>
    <cellStyle name="Normal 27 3 2 2 3 4" xfId="6523"/>
    <cellStyle name="Normal 27 3 2 2 3 4 2" xfId="6524"/>
    <cellStyle name="Normal 27 3 2 2 3 4 2 2" xfId="6525"/>
    <cellStyle name="Normal 27 3 2 2 3 4 2 2 2" xfId="6526"/>
    <cellStyle name="Normal 27 3 2 2 3 4 2 3" xfId="6527"/>
    <cellStyle name="Normal 27 3 2 2 3 4 3" xfId="6528"/>
    <cellStyle name="Normal 27 3 2 2 3 4 3 2" xfId="6529"/>
    <cellStyle name="Normal 27 3 2 2 3 4 4" xfId="6530"/>
    <cellStyle name="Normal 27 3 2 2 3 5" xfId="6531"/>
    <cellStyle name="Normal 27 3 2 2 3 5 2" xfId="6532"/>
    <cellStyle name="Normal 27 3 2 2 3 5 2 2" xfId="6533"/>
    <cellStyle name="Normal 27 3 2 2 3 5 3" xfId="6534"/>
    <cellStyle name="Normal 27 3 2 2 3 6" xfId="6535"/>
    <cellStyle name="Normal 27 3 2 2 3 6 2" xfId="6536"/>
    <cellStyle name="Normal 27 3 2 2 3 7" xfId="6537"/>
    <cellStyle name="Normal 27 3 2 2 4" xfId="6538"/>
    <cellStyle name="Normal 27 3 2 2 4 2" xfId="6539"/>
    <cellStyle name="Normal 27 3 2 2 4 2 2" xfId="6540"/>
    <cellStyle name="Normal 27 3 2 2 4 2 2 2" xfId="6541"/>
    <cellStyle name="Normal 27 3 2 2 4 2 2 2 2" xfId="6542"/>
    <cellStyle name="Normal 27 3 2 2 4 2 2 3" xfId="6543"/>
    <cellStyle name="Normal 27 3 2 2 4 2 3" xfId="6544"/>
    <cellStyle name="Normal 27 3 2 2 4 2 3 2" xfId="6545"/>
    <cellStyle name="Normal 27 3 2 2 4 2 4" xfId="6546"/>
    <cellStyle name="Normal 27 3 2 2 4 3" xfId="6547"/>
    <cellStyle name="Normal 27 3 2 2 4 3 2" xfId="6548"/>
    <cellStyle name="Normal 27 3 2 2 4 3 2 2" xfId="6549"/>
    <cellStyle name="Normal 27 3 2 2 4 3 3" xfId="6550"/>
    <cellStyle name="Normal 27 3 2 2 4 4" xfId="6551"/>
    <cellStyle name="Normal 27 3 2 2 4 4 2" xfId="6552"/>
    <cellStyle name="Normal 27 3 2 2 4 5" xfId="6553"/>
    <cellStyle name="Normal 27 3 2 2 5" xfId="6554"/>
    <cellStyle name="Normal 27 3 2 2 5 2" xfId="6555"/>
    <cellStyle name="Normal 27 3 2 2 5 2 2" xfId="6556"/>
    <cellStyle name="Normal 27 3 2 2 5 2 2 2" xfId="6557"/>
    <cellStyle name="Normal 27 3 2 2 5 2 3" xfId="6558"/>
    <cellStyle name="Normal 27 3 2 2 5 3" xfId="6559"/>
    <cellStyle name="Normal 27 3 2 2 5 3 2" xfId="6560"/>
    <cellStyle name="Normal 27 3 2 2 5 4" xfId="6561"/>
    <cellStyle name="Normal 27 3 2 2 6" xfId="6562"/>
    <cellStyle name="Normal 27 3 2 2 6 2" xfId="6563"/>
    <cellStyle name="Normal 27 3 2 2 6 2 2" xfId="6564"/>
    <cellStyle name="Normal 27 3 2 2 6 2 2 2" xfId="6565"/>
    <cellStyle name="Normal 27 3 2 2 6 2 3" xfId="6566"/>
    <cellStyle name="Normal 27 3 2 2 6 3" xfId="6567"/>
    <cellStyle name="Normal 27 3 2 2 6 3 2" xfId="6568"/>
    <cellStyle name="Normal 27 3 2 2 6 4" xfId="6569"/>
    <cellStyle name="Normal 27 3 2 2 7" xfId="6570"/>
    <cellStyle name="Normal 27 3 2 2 7 2" xfId="6571"/>
    <cellStyle name="Normal 27 3 2 2 7 2 2" xfId="6572"/>
    <cellStyle name="Normal 27 3 2 2 7 3" xfId="6573"/>
    <cellStyle name="Normal 27 3 2 2 8" xfId="6574"/>
    <cellStyle name="Normal 27 3 2 2 8 2" xfId="6575"/>
    <cellStyle name="Normal 27 3 2 2 9" xfId="6576"/>
    <cellStyle name="Normal 27 3 2 3" xfId="6577"/>
    <cellStyle name="Normal 27 3 2 3 2" xfId="6578"/>
    <cellStyle name="Normal 27 3 2 3 2 2" xfId="6579"/>
    <cellStyle name="Normal 27 3 2 3 2 2 2" xfId="6580"/>
    <cellStyle name="Normal 27 3 2 3 2 2 2 2" xfId="6581"/>
    <cellStyle name="Normal 27 3 2 3 2 2 2 2 2" xfId="6582"/>
    <cellStyle name="Normal 27 3 2 3 2 2 2 3" xfId="6583"/>
    <cellStyle name="Normal 27 3 2 3 2 2 3" xfId="6584"/>
    <cellStyle name="Normal 27 3 2 3 2 2 3 2" xfId="6585"/>
    <cellStyle name="Normal 27 3 2 3 2 2 4" xfId="6586"/>
    <cellStyle name="Normal 27 3 2 3 2 3" xfId="6587"/>
    <cellStyle name="Normal 27 3 2 3 2 3 2" xfId="6588"/>
    <cellStyle name="Normal 27 3 2 3 2 3 2 2" xfId="6589"/>
    <cellStyle name="Normal 27 3 2 3 2 3 3" xfId="6590"/>
    <cellStyle name="Normal 27 3 2 3 2 4" xfId="6591"/>
    <cellStyle name="Normal 27 3 2 3 2 4 2" xfId="6592"/>
    <cellStyle name="Normal 27 3 2 3 2 5" xfId="6593"/>
    <cellStyle name="Normal 27 3 2 3 3" xfId="6594"/>
    <cellStyle name="Normal 27 3 2 3 3 2" xfId="6595"/>
    <cellStyle name="Normal 27 3 2 3 3 2 2" xfId="6596"/>
    <cellStyle name="Normal 27 3 2 3 3 2 2 2" xfId="6597"/>
    <cellStyle name="Normal 27 3 2 3 3 2 3" xfId="6598"/>
    <cellStyle name="Normal 27 3 2 3 3 3" xfId="6599"/>
    <cellStyle name="Normal 27 3 2 3 3 3 2" xfId="6600"/>
    <cellStyle name="Normal 27 3 2 3 3 4" xfId="6601"/>
    <cellStyle name="Normal 27 3 2 3 4" xfId="6602"/>
    <cellStyle name="Normal 27 3 2 3 4 2" xfId="6603"/>
    <cellStyle name="Normal 27 3 2 3 4 2 2" xfId="6604"/>
    <cellStyle name="Normal 27 3 2 3 4 2 2 2" xfId="6605"/>
    <cellStyle name="Normal 27 3 2 3 4 2 3" xfId="6606"/>
    <cellStyle name="Normal 27 3 2 3 4 3" xfId="6607"/>
    <cellStyle name="Normal 27 3 2 3 4 3 2" xfId="6608"/>
    <cellStyle name="Normal 27 3 2 3 4 4" xfId="6609"/>
    <cellStyle name="Normal 27 3 2 3 5" xfId="6610"/>
    <cellStyle name="Normal 27 3 2 3 5 2" xfId="6611"/>
    <cellStyle name="Normal 27 3 2 3 5 2 2" xfId="6612"/>
    <cellStyle name="Normal 27 3 2 3 5 3" xfId="6613"/>
    <cellStyle name="Normal 27 3 2 3 6" xfId="6614"/>
    <cellStyle name="Normal 27 3 2 3 6 2" xfId="6615"/>
    <cellStyle name="Normal 27 3 2 3 7" xfId="6616"/>
    <cellStyle name="Normal 27 3 2 4" xfId="6617"/>
    <cellStyle name="Normal 27 3 2 4 2" xfId="6618"/>
    <cellStyle name="Normal 27 3 2 4 2 2" xfId="6619"/>
    <cellStyle name="Normal 27 3 2 4 2 2 2" xfId="6620"/>
    <cellStyle name="Normal 27 3 2 4 2 2 2 2" xfId="6621"/>
    <cellStyle name="Normal 27 3 2 4 2 2 3" xfId="6622"/>
    <cellStyle name="Normal 27 3 2 4 2 3" xfId="6623"/>
    <cellStyle name="Normal 27 3 2 4 2 3 2" xfId="6624"/>
    <cellStyle name="Normal 27 3 2 4 2 4" xfId="6625"/>
    <cellStyle name="Normal 27 3 2 4 3" xfId="6626"/>
    <cellStyle name="Normal 27 3 2 4 3 2" xfId="6627"/>
    <cellStyle name="Normal 27 3 2 4 3 2 2" xfId="6628"/>
    <cellStyle name="Normal 27 3 2 4 3 3" xfId="6629"/>
    <cellStyle name="Normal 27 3 2 4 4" xfId="6630"/>
    <cellStyle name="Normal 27 3 2 4 4 2" xfId="6631"/>
    <cellStyle name="Normal 27 3 2 4 5" xfId="6632"/>
    <cellStyle name="Normal 27 3 2 5" xfId="6633"/>
    <cellStyle name="Normal 27 3 2 5 2" xfId="6634"/>
    <cellStyle name="Normal 27 3 2 5 2 2" xfId="6635"/>
    <cellStyle name="Normal 27 3 2 5 2 2 2" xfId="6636"/>
    <cellStyle name="Normal 27 3 2 5 2 3" xfId="6637"/>
    <cellStyle name="Normal 27 3 2 5 3" xfId="6638"/>
    <cellStyle name="Normal 27 3 2 5 3 2" xfId="6639"/>
    <cellStyle name="Normal 27 3 2 5 4" xfId="6640"/>
    <cellStyle name="Normal 27 3 2 6" xfId="6641"/>
    <cellStyle name="Normal 27 3 2 6 2" xfId="6642"/>
    <cellStyle name="Normal 27 3 2 6 2 2" xfId="6643"/>
    <cellStyle name="Normal 27 3 2 6 2 2 2" xfId="6644"/>
    <cellStyle name="Normal 27 3 2 6 2 3" xfId="6645"/>
    <cellStyle name="Normal 27 3 2 6 3" xfId="6646"/>
    <cellStyle name="Normal 27 3 2 6 3 2" xfId="6647"/>
    <cellStyle name="Normal 27 3 2 6 4" xfId="6648"/>
    <cellStyle name="Normal 27 3 2 7" xfId="6649"/>
    <cellStyle name="Normal 27 3 2 7 2" xfId="6650"/>
    <cellStyle name="Normal 27 3 2 7 2 2" xfId="6651"/>
    <cellStyle name="Normal 27 3 2 7 3" xfId="6652"/>
    <cellStyle name="Normal 27 3 2 8" xfId="6653"/>
    <cellStyle name="Normal 27 3 2 8 2" xfId="6654"/>
    <cellStyle name="Normal 27 3 2 9" xfId="6655"/>
    <cellStyle name="Normal 27 3 3" xfId="6656"/>
    <cellStyle name="Normal 27 3 3 2" xfId="6657"/>
    <cellStyle name="Normal 27 3 3 2 2" xfId="6658"/>
    <cellStyle name="Normal 27 3 3 2 2 2" xfId="6659"/>
    <cellStyle name="Normal 27 3 3 2 2 2 2" xfId="6660"/>
    <cellStyle name="Normal 27 3 3 2 2 2 2 2" xfId="6661"/>
    <cellStyle name="Normal 27 3 3 2 2 2 3" xfId="6662"/>
    <cellStyle name="Normal 27 3 3 2 2 3" xfId="6663"/>
    <cellStyle name="Normal 27 3 3 2 2 3 2" xfId="6664"/>
    <cellStyle name="Normal 27 3 3 2 2 4" xfId="6665"/>
    <cellStyle name="Normal 27 3 3 2 3" xfId="6666"/>
    <cellStyle name="Normal 27 3 3 2 3 2" xfId="6667"/>
    <cellStyle name="Normal 27 3 3 2 3 2 2" xfId="6668"/>
    <cellStyle name="Normal 27 3 3 2 3 3" xfId="6669"/>
    <cellStyle name="Normal 27 3 3 2 4" xfId="6670"/>
    <cellStyle name="Normal 27 3 3 2 4 2" xfId="6671"/>
    <cellStyle name="Normal 27 3 3 2 5" xfId="6672"/>
    <cellStyle name="Normal 27 3 3 3" xfId="6673"/>
    <cellStyle name="Normal 27 3 3 3 2" xfId="6674"/>
    <cellStyle name="Normal 27 3 3 3 2 2" xfId="6675"/>
    <cellStyle name="Normal 27 3 3 3 2 2 2" xfId="6676"/>
    <cellStyle name="Normal 27 3 3 3 2 3" xfId="6677"/>
    <cellStyle name="Normal 27 3 3 3 3" xfId="6678"/>
    <cellStyle name="Normal 27 3 3 3 3 2" xfId="6679"/>
    <cellStyle name="Normal 27 3 3 3 4" xfId="6680"/>
    <cellStyle name="Normal 27 3 3 4" xfId="6681"/>
    <cellStyle name="Normal 27 3 3 4 2" xfId="6682"/>
    <cellStyle name="Normal 27 3 3 4 2 2" xfId="6683"/>
    <cellStyle name="Normal 27 3 3 4 2 2 2" xfId="6684"/>
    <cellStyle name="Normal 27 3 3 4 2 3" xfId="6685"/>
    <cellStyle name="Normal 27 3 3 4 3" xfId="6686"/>
    <cellStyle name="Normal 27 3 3 4 3 2" xfId="6687"/>
    <cellStyle name="Normal 27 3 3 4 4" xfId="6688"/>
    <cellStyle name="Normal 27 3 3 5" xfId="6689"/>
    <cellStyle name="Normal 27 3 3 5 2" xfId="6690"/>
    <cellStyle name="Normal 27 3 3 5 2 2" xfId="6691"/>
    <cellStyle name="Normal 27 3 3 5 3" xfId="6692"/>
    <cellStyle name="Normal 27 3 3 6" xfId="6693"/>
    <cellStyle name="Normal 27 3 3 6 2" xfId="6694"/>
    <cellStyle name="Normal 27 3 3 7" xfId="6695"/>
    <cellStyle name="Normal 27 3 4" xfId="6696"/>
    <cellStyle name="Normal 27 3 4 2" xfId="6697"/>
    <cellStyle name="Normal 27 3 4 2 2" xfId="6698"/>
    <cellStyle name="Normal 27 3 4 2 2 2" xfId="6699"/>
    <cellStyle name="Normal 27 3 4 2 2 2 2" xfId="6700"/>
    <cellStyle name="Normal 27 3 4 2 2 3" xfId="6701"/>
    <cellStyle name="Normal 27 3 4 2 3" xfId="6702"/>
    <cellStyle name="Normal 27 3 4 2 3 2" xfId="6703"/>
    <cellStyle name="Normal 27 3 4 2 4" xfId="6704"/>
    <cellStyle name="Normal 27 3 4 3" xfId="6705"/>
    <cellStyle name="Normal 27 3 4 3 2" xfId="6706"/>
    <cellStyle name="Normal 27 3 4 3 2 2" xfId="6707"/>
    <cellStyle name="Normal 27 3 4 3 3" xfId="6708"/>
    <cellStyle name="Normal 27 3 4 4" xfId="6709"/>
    <cellStyle name="Normal 27 3 4 4 2" xfId="6710"/>
    <cellStyle name="Normal 27 3 4 5" xfId="6711"/>
    <cellStyle name="Normal 27 3 5" xfId="6712"/>
    <cellStyle name="Normal 27 3 5 2" xfId="6713"/>
    <cellStyle name="Normal 27 3 5 2 2" xfId="6714"/>
    <cellStyle name="Normal 27 3 5 2 2 2" xfId="6715"/>
    <cellStyle name="Normal 27 3 5 2 3" xfId="6716"/>
    <cellStyle name="Normal 27 3 5 3" xfId="6717"/>
    <cellStyle name="Normal 27 3 5 3 2" xfId="6718"/>
    <cellStyle name="Normal 27 3 5 4" xfId="6719"/>
    <cellStyle name="Normal 27 3 6" xfId="6720"/>
    <cellStyle name="Normal 27 3 6 2" xfId="6721"/>
    <cellStyle name="Normal 27 3 6 2 2" xfId="6722"/>
    <cellStyle name="Normal 27 3 6 2 2 2" xfId="6723"/>
    <cellStyle name="Normal 27 3 6 2 3" xfId="6724"/>
    <cellStyle name="Normal 27 3 6 3" xfId="6725"/>
    <cellStyle name="Normal 27 3 6 3 2" xfId="6726"/>
    <cellStyle name="Normal 27 3 6 4" xfId="6727"/>
    <cellStyle name="Normal 27 3 7" xfId="6728"/>
    <cellStyle name="Normal 27 3 7 2" xfId="6729"/>
    <cellStyle name="Normal 27 3 7 2 2" xfId="6730"/>
    <cellStyle name="Normal 27 3 7 3" xfId="6731"/>
    <cellStyle name="Normal 27 3 8" xfId="6732"/>
    <cellStyle name="Normal 27 3 8 2" xfId="6733"/>
    <cellStyle name="Normal 27 3 9" xfId="6734"/>
    <cellStyle name="Normal 27 4" xfId="6735"/>
    <cellStyle name="Normal 27 4 2" xfId="6736"/>
    <cellStyle name="Normal 27 4 2 2" xfId="6737"/>
    <cellStyle name="Normal 27 4 2 2 2" xfId="6738"/>
    <cellStyle name="Normal 27 4 2 2 2 2" xfId="6739"/>
    <cellStyle name="Normal 27 4 2 2 2 2 2" xfId="6740"/>
    <cellStyle name="Normal 27 4 2 2 2 3" xfId="6741"/>
    <cellStyle name="Normal 27 4 2 2 3" xfId="6742"/>
    <cellStyle name="Normal 27 4 2 2 3 2" xfId="6743"/>
    <cellStyle name="Normal 27 4 2 2 4" xfId="6744"/>
    <cellStyle name="Normal 27 4 2 3" xfId="6745"/>
    <cellStyle name="Normal 27 4 2 3 2" xfId="6746"/>
    <cellStyle name="Normal 27 4 2 3 2 2" xfId="6747"/>
    <cellStyle name="Normal 27 4 2 3 3" xfId="6748"/>
    <cellStyle name="Normal 27 4 2 4" xfId="6749"/>
    <cellStyle name="Normal 27 4 2 4 2" xfId="6750"/>
    <cellStyle name="Normal 27 4 2 5" xfId="6751"/>
    <cellStyle name="Normal 27 4 3" xfId="6752"/>
    <cellStyle name="Normal 27 4 3 2" xfId="6753"/>
    <cellStyle name="Normal 27 4 3 2 2" xfId="6754"/>
    <cellStyle name="Normal 27 4 3 2 2 2" xfId="6755"/>
    <cellStyle name="Normal 27 4 3 2 3" xfId="6756"/>
    <cellStyle name="Normal 27 4 3 3" xfId="6757"/>
    <cellStyle name="Normal 27 4 3 3 2" xfId="6758"/>
    <cellStyle name="Normal 27 4 3 4" xfId="6759"/>
    <cellStyle name="Normal 27 4 4" xfId="6760"/>
    <cellStyle name="Normal 27 4 4 2" xfId="6761"/>
    <cellStyle name="Normal 27 4 4 2 2" xfId="6762"/>
    <cellStyle name="Normal 27 4 4 2 2 2" xfId="6763"/>
    <cellStyle name="Normal 27 4 4 2 3" xfId="6764"/>
    <cellStyle name="Normal 27 4 4 3" xfId="6765"/>
    <cellStyle name="Normal 27 4 4 3 2" xfId="6766"/>
    <cellStyle name="Normal 27 4 4 4" xfId="6767"/>
    <cellStyle name="Normal 27 4 5" xfId="6768"/>
    <cellStyle name="Normal 27 4 5 2" xfId="6769"/>
    <cellStyle name="Normal 27 4 5 2 2" xfId="6770"/>
    <cellStyle name="Normal 27 4 5 3" xfId="6771"/>
    <cellStyle name="Normal 27 4 6" xfId="6772"/>
    <cellStyle name="Normal 27 4 6 2" xfId="6773"/>
    <cellStyle name="Normal 27 4 7" xfId="6774"/>
    <cellStyle name="Normal 27 5" xfId="6775"/>
    <cellStyle name="Normal 27 5 2" xfId="6776"/>
    <cellStyle name="Normal 27 5 2 2" xfId="6777"/>
    <cellStyle name="Normal 27 5 2 2 2" xfId="6778"/>
    <cellStyle name="Normal 27 5 2 2 2 2" xfId="6779"/>
    <cellStyle name="Normal 27 5 2 2 3" xfId="6780"/>
    <cellStyle name="Normal 27 5 2 3" xfId="6781"/>
    <cellStyle name="Normal 27 5 2 3 2" xfId="6782"/>
    <cellStyle name="Normal 27 5 2 4" xfId="6783"/>
    <cellStyle name="Normal 27 5 3" xfId="6784"/>
    <cellStyle name="Normal 27 5 3 2" xfId="6785"/>
    <cellStyle name="Normal 27 5 3 2 2" xfId="6786"/>
    <cellStyle name="Normal 27 5 3 3" xfId="6787"/>
    <cellStyle name="Normal 27 5 4" xfId="6788"/>
    <cellStyle name="Normal 27 5 4 2" xfId="6789"/>
    <cellStyle name="Normal 27 5 5" xfId="6790"/>
    <cellStyle name="Normal 27 6" xfId="6791"/>
    <cellStyle name="Normal 27 6 2" xfId="6792"/>
    <cellStyle name="Normal 27 6 2 2" xfId="6793"/>
    <cellStyle name="Normal 27 6 2 2 2" xfId="6794"/>
    <cellStyle name="Normal 27 6 2 2 2 2" xfId="6795"/>
    <cellStyle name="Normal 27 6 2 2 3" xfId="6796"/>
    <cellStyle name="Normal 27 6 2 3" xfId="6797"/>
    <cellStyle name="Normal 27 6 2 3 2" xfId="6798"/>
    <cellStyle name="Normal 27 6 2 4" xfId="6799"/>
    <cellStyle name="Normal 27 6 3" xfId="6800"/>
    <cellStyle name="Normal 27 6 3 2" xfId="6801"/>
    <cellStyle name="Normal 27 6 3 2 2" xfId="6802"/>
    <cellStyle name="Normal 27 6 3 3" xfId="6803"/>
    <cellStyle name="Normal 27 6 4" xfId="6804"/>
    <cellStyle name="Normal 27 6 4 2" xfId="6805"/>
    <cellStyle name="Normal 27 6 5" xfId="6806"/>
    <cellStyle name="Normal 27 7" xfId="6807"/>
    <cellStyle name="Normal 27 7 2" xfId="6808"/>
    <cellStyle name="Normal 27 7 2 2" xfId="6809"/>
    <cellStyle name="Normal 27 7 2 2 2" xfId="6810"/>
    <cellStyle name="Normal 27 7 2 3" xfId="6811"/>
    <cellStyle name="Normal 27 7 3" xfId="6812"/>
    <cellStyle name="Normal 27 7 3 2" xfId="6813"/>
    <cellStyle name="Normal 27 7 4" xfId="6814"/>
    <cellStyle name="Normal 27 8" xfId="6815"/>
    <cellStyle name="Normal 27 8 2" xfId="6816"/>
    <cellStyle name="Normal 27 8 2 2" xfId="6817"/>
    <cellStyle name="Normal 27 8 2 2 2" xfId="6818"/>
    <cellStyle name="Normal 27 8 2 3" xfId="6819"/>
    <cellStyle name="Normal 27 8 3" xfId="6820"/>
    <cellStyle name="Normal 27 8 3 2" xfId="6821"/>
    <cellStyle name="Normal 27 8 4" xfId="6822"/>
    <cellStyle name="Normal 27 9" xfId="6823"/>
    <cellStyle name="Normal 27 9 2" xfId="6824"/>
    <cellStyle name="Normal 27 9 2 2" xfId="6825"/>
    <cellStyle name="Normal 27 9 3" xfId="6826"/>
    <cellStyle name="Normal 28" xfId="6827"/>
    <cellStyle name="Normal 28 2" xfId="6828"/>
    <cellStyle name="Normal 29" xfId="6829"/>
    <cellStyle name="Normal 29 2" xfId="6830"/>
    <cellStyle name="Normal 29 2 2" xfId="6831"/>
    <cellStyle name="Normal 29 2 3" xfId="11735"/>
    <cellStyle name="Normal 29 2 4" xfId="12572"/>
    <cellStyle name="Normal 29 3" xfId="6832"/>
    <cellStyle name="Normal 3" xfId="6"/>
    <cellStyle name="Normal 3 10" xfId="6833"/>
    <cellStyle name="Normal 3 10 2" xfId="6834"/>
    <cellStyle name="Normal 3 10 2 2" xfId="6835"/>
    <cellStyle name="Normal 3 10 2 2 2" xfId="6836"/>
    <cellStyle name="Normal 3 10 2 2 2 2" xfId="6837"/>
    <cellStyle name="Normal 3 10 2 2 3" xfId="6838"/>
    <cellStyle name="Normal 3 10 2 3" xfId="6839"/>
    <cellStyle name="Normal 3 10 2 3 2" xfId="6840"/>
    <cellStyle name="Normal 3 10 2 4" xfId="6841"/>
    <cellStyle name="Normal 3 10 3" xfId="6842"/>
    <cellStyle name="Normal 3 10 3 2" xfId="6843"/>
    <cellStyle name="Normal 3 10 3 2 2" xfId="6844"/>
    <cellStyle name="Normal 3 10 3 3" xfId="6845"/>
    <cellStyle name="Normal 3 10 4" xfId="6846"/>
    <cellStyle name="Normal 3 10 4 2" xfId="6847"/>
    <cellStyle name="Normal 3 10 5" xfId="6848"/>
    <cellStyle name="Normal 3 11" xfId="6849"/>
    <cellStyle name="Normal 3 11 2" xfId="6850"/>
    <cellStyle name="Normal 3 11 2 2" xfId="6851"/>
    <cellStyle name="Normal 3 11 2 2 2" xfId="6852"/>
    <cellStyle name="Normal 3 11 2 2 2 2" xfId="6853"/>
    <cellStyle name="Normal 3 11 2 2 3" xfId="6854"/>
    <cellStyle name="Normal 3 11 2 3" xfId="6855"/>
    <cellStyle name="Normal 3 11 2 3 2" xfId="6856"/>
    <cellStyle name="Normal 3 11 2 4" xfId="6857"/>
    <cellStyle name="Normal 3 11 3" xfId="6858"/>
    <cellStyle name="Normal 3 11 3 2" xfId="6859"/>
    <cellStyle name="Normal 3 11 3 2 2" xfId="6860"/>
    <cellStyle name="Normal 3 11 3 3" xfId="6861"/>
    <cellStyle name="Normal 3 11 4" xfId="6862"/>
    <cellStyle name="Normal 3 11 4 2" xfId="6863"/>
    <cellStyle name="Normal 3 11 5" xfId="6864"/>
    <cellStyle name="Normal 3 12" xfId="6865"/>
    <cellStyle name="Normal 3 13" xfId="6866"/>
    <cellStyle name="Normal 3 13 2" xfId="6867"/>
    <cellStyle name="Normal 3 14" xfId="6868"/>
    <cellStyle name="Normal 3 14 2" xfId="6869"/>
    <cellStyle name="Normal 3 14 2 2" xfId="6870"/>
    <cellStyle name="Normal 3 14 2 3" xfId="6871"/>
    <cellStyle name="Normal 3 14 3" xfId="6872"/>
    <cellStyle name="Normal 3 15" xfId="6873"/>
    <cellStyle name="Normal 3 15 2" xfId="6874"/>
    <cellStyle name="Normal 3 15 3" xfId="6875"/>
    <cellStyle name="Normal 3 16" xfId="6876"/>
    <cellStyle name="Normal 3 16 2" xfId="6877"/>
    <cellStyle name="Normal 3 16 3" xfId="6878"/>
    <cellStyle name="Normal 3 17" xfId="6879"/>
    <cellStyle name="Normal 3 18" xfId="6880"/>
    <cellStyle name="Normal 3 2" xfId="6881"/>
    <cellStyle name="Normal 3 2 2" xfId="6882"/>
    <cellStyle name="Normal 3 2 2 2" xfId="6883"/>
    <cellStyle name="Normal 3 2 2 2 2" xfId="6884"/>
    <cellStyle name="Normal 3 2 2 2 3" xfId="6885"/>
    <cellStyle name="Normal 3 2 2 3" xfId="6886"/>
    <cellStyle name="Normal 3 2 3" xfId="6887"/>
    <cellStyle name="Normal 3 2 4" xfId="6888"/>
    <cellStyle name="Normal 3 2 5" xfId="6889"/>
    <cellStyle name="Normal 3 2 5 2" xfId="6890"/>
    <cellStyle name="Normal 3 2 5 2 2" xfId="6891"/>
    <cellStyle name="Normal 3 2 5 3" xfId="6892"/>
    <cellStyle name="Normal 3 2 5 3 2" xfId="6893"/>
    <cellStyle name="Normal 3 2 5 4" xfId="6894"/>
    <cellStyle name="Normal 3 2 6" xfId="6895"/>
    <cellStyle name="Normal 3 3" xfId="10"/>
    <cellStyle name="Normal 3 3 2" xfId="6896"/>
    <cellStyle name="Normal 3 3 2 2" xfId="6897"/>
    <cellStyle name="Normal 3 3 3" xfId="6898"/>
    <cellStyle name="Normal 3 3 3 2" xfId="6899"/>
    <cellStyle name="Normal 3 3 4" xfId="6900"/>
    <cellStyle name="Normal 3 3 4 2" xfId="12271"/>
    <cellStyle name="Normal 3 3 5" xfId="11627"/>
    <cellStyle name="Normal 3 3 6" xfId="11633"/>
    <cellStyle name="Normal 3 3 7" xfId="11638"/>
    <cellStyle name="Normal 3 3 8" xfId="11639"/>
    <cellStyle name="Normal 3 3 9" xfId="12536"/>
    <cellStyle name="Normal 3 4" xfId="6901"/>
    <cellStyle name="Normal 3 4 2" xfId="6902"/>
    <cellStyle name="Normal 3 4 2 2" xfId="6903"/>
    <cellStyle name="Normal 3 4 3" xfId="6904"/>
    <cellStyle name="Normal 3 4 3 2" xfId="6905"/>
    <cellStyle name="Normal 3 4 4" xfId="6906"/>
    <cellStyle name="Normal 3 5" xfId="6907"/>
    <cellStyle name="Normal 3 5 2" xfId="6908"/>
    <cellStyle name="Normal 3 5 2 2" xfId="6909"/>
    <cellStyle name="Normal 3 5 2 2 2" xfId="6910"/>
    <cellStyle name="Normal 3 5 2 2 2 2" xfId="6911"/>
    <cellStyle name="Normal 3 5 2 2 3" xfId="6912"/>
    <cellStyle name="Normal 3 5 2 3" xfId="6913"/>
    <cellStyle name="Normal 3 5 2 3 2" xfId="6914"/>
    <cellStyle name="Normal 3 5 2 4" xfId="6915"/>
    <cellStyle name="Normal 3 5 3" xfId="6916"/>
    <cellStyle name="Normal 3 5 3 2" xfId="6917"/>
    <cellStyle name="Normal 3 5 3 2 2" xfId="6918"/>
    <cellStyle name="Normal 3 5 3 3" xfId="6919"/>
    <cellStyle name="Normal 3 5 4" xfId="6920"/>
    <cellStyle name="Normal 3 5 4 2" xfId="6921"/>
    <cellStyle name="Normal 3 5 5" xfId="6922"/>
    <cellStyle name="Normal 3 6" xfId="6923"/>
    <cellStyle name="Normal 3 6 2" xfId="6924"/>
    <cellStyle name="Normal 3 6 2 2" xfId="6925"/>
    <cellStyle name="Normal 3 6 2 2 2" xfId="6926"/>
    <cellStyle name="Normal 3 6 2 2 2 2" xfId="6927"/>
    <cellStyle name="Normal 3 6 2 2 3" xfId="6928"/>
    <cellStyle name="Normal 3 6 2 3" xfId="6929"/>
    <cellStyle name="Normal 3 6 2 3 2" xfId="6930"/>
    <cellStyle name="Normal 3 6 2 4" xfId="6931"/>
    <cellStyle name="Normal 3 6 3" xfId="6932"/>
    <cellStyle name="Normal 3 6 3 2" xfId="6933"/>
    <cellStyle name="Normal 3 6 3 2 2" xfId="6934"/>
    <cellStyle name="Normal 3 6 3 3" xfId="6935"/>
    <cellStyle name="Normal 3 6 4" xfId="6936"/>
    <cellStyle name="Normal 3 6 4 2" xfId="6937"/>
    <cellStyle name="Normal 3 6 5" xfId="6938"/>
    <cellStyle name="Normal 3 7" xfId="6939"/>
    <cellStyle name="Normal 3 7 2" xfId="6940"/>
    <cellStyle name="Normal 3 7 2 2" xfId="6941"/>
    <cellStyle name="Normal 3 7 2 2 2" xfId="6942"/>
    <cellStyle name="Normal 3 7 2 2 2 2" xfId="6943"/>
    <cellStyle name="Normal 3 7 2 2 3" xfId="6944"/>
    <cellStyle name="Normal 3 7 2 3" xfId="6945"/>
    <cellStyle name="Normal 3 7 2 3 2" xfId="6946"/>
    <cellStyle name="Normal 3 7 2 4" xfId="6947"/>
    <cellStyle name="Normal 3 7 3" xfId="6948"/>
    <cellStyle name="Normal 3 7 3 2" xfId="6949"/>
    <cellStyle name="Normal 3 7 3 2 2" xfId="6950"/>
    <cellStyle name="Normal 3 7 3 3" xfId="6951"/>
    <cellStyle name="Normal 3 7 4" xfId="6952"/>
    <cellStyle name="Normal 3 7 4 2" xfId="6953"/>
    <cellStyle name="Normal 3 7 5" xfId="6954"/>
    <cellStyle name="Normal 3 8" xfId="6955"/>
    <cellStyle name="Normal 3 8 2" xfId="6956"/>
    <cellStyle name="Normal 3 8 2 2" xfId="6957"/>
    <cellStyle name="Normal 3 8 2 2 2" xfId="6958"/>
    <cellStyle name="Normal 3 8 2 2 2 2" xfId="6959"/>
    <cellStyle name="Normal 3 8 2 2 3" xfId="6960"/>
    <cellStyle name="Normal 3 8 2 3" xfId="6961"/>
    <cellStyle name="Normal 3 8 2 3 2" xfId="6962"/>
    <cellStyle name="Normal 3 8 2 4" xfId="6963"/>
    <cellStyle name="Normal 3 8 3" xfId="6964"/>
    <cellStyle name="Normal 3 8 3 2" xfId="6965"/>
    <cellStyle name="Normal 3 8 3 2 2" xfId="6966"/>
    <cellStyle name="Normal 3 8 3 3" xfId="6967"/>
    <cellStyle name="Normal 3 8 4" xfId="6968"/>
    <cellStyle name="Normal 3 8 4 2" xfId="6969"/>
    <cellStyle name="Normal 3 8 5" xfId="6970"/>
    <cellStyle name="Normal 3 9" xfId="6971"/>
    <cellStyle name="Normal 3 9 2" xfId="6972"/>
    <cellStyle name="Normal 3 9 2 2" xfId="6973"/>
    <cellStyle name="Normal 3 9 2 2 2" xfId="6974"/>
    <cellStyle name="Normal 3 9 2 2 2 2" xfId="6975"/>
    <cellStyle name="Normal 3 9 2 2 3" xfId="6976"/>
    <cellStyle name="Normal 3 9 2 3" xfId="6977"/>
    <cellStyle name="Normal 3 9 2 3 2" xfId="6978"/>
    <cellStyle name="Normal 3 9 2 4" xfId="6979"/>
    <cellStyle name="Normal 3 9 3" xfId="6980"/>
    <cellStyle name="Normal 3 9 3 2" xfId="6981"/>
    <cellStyle name="Normal 3 9 3 2 2" xfId="6982"/>
    <cellStyle name="Normal 3 9 3 3" xfId="6983"/>
    <cellStyle name="Normal 3 9 4" xfId="6984"/>
    <cellStyle name="Normal 3 9 4 2" xfId="6985"/>
    <cellStyle name="Normal 3 9 5" xfId="6986"/>
    <cellStyle name="Normal 3_085 - Sanitetski i medicinski materijal u SZZ- fakturisano 2013-2014" xfId="6987"/>
    <cellStyle name="Normal 30" xfId="6988"/>
    <cellStyle name="Normal 30 2" xfId="6989"/>
    <cellStyle name="Normal 31" xfId="6990"/>
    <cellStyle name="Normal 31 2" xfId="6991"/>
    <cellStyle name="Normal 31 3" xfId="11640"/>
    <cellStyle name="Normal 31 4" xfId="12570"/>
    <cellStyle name="Normal 32" xfId="6992"/>
    <cellStyle name="Normal 32 2" xfId="6993"/>
    <cellStyle name="Normal 32 2 2" xfId="6994"/>
    <cellStyle name="Normal 32 2 2 2" xfId="11736"/>
    <cellStyle name="Normal 32 2 2 3" xfId="12573"/>
    <cellStyle name="Normal 32 2 3" xfId="11628"/>
    <cellStyle name="Normal 32 3" xfId="6995"/>
    <cellStyle name="Normal 33" xfId="6996"/>
    <cellStyle name="Normal 33 2" xfId="6997"/>
    <cellStyle name="Normal 34" xfId="6998"/>
    <cellStyle name="Normal 34 2" xfId="6999"/>
    <cellStyle name="Normal 35" xfId="7000"/>
    <cellStyle name="Normal 35 2" xfId="7001"/>
    <cellStyle name="Normal 35 3" xfId="11737"/>
    <cellStyle name="Normal 35 4" xfId="12571"/>
    <cellStyle name="Normal 36" xfId="7002"/>
    <cellStyle name="Normal 36 2" xfId="7003"/>
    <cellStyle name="Normal 36 2 10" xfId="7004"/>
    <cellStyle name="Normal 36 2 2" xfId="7005"/>
    <cellStyle name="Normal 36 2 2 10" xfId="7006"/>
    <cellStyle name="Normal 36 2 2 10 2" xfId="7007"/>
    <cellStyle name="Normal 36 2 2 11" xfId="7008"/>
    <cellStyle name="Normal 36 2 2 2" xfId="7009"/>
    <cellStyle name="Normal 36 2 2 2 2" xfId="7010"/>
    <cellStyle name="Normal 36 2 2 2 2 2" xfId="7011"/>
    <cellStyle name="Normal 36 2 2 2 2 2 2" xfId="7012"/>
    <cellStyle name="Normal 36 2 2 2 2 2 2 2" xfId="7013"/>
    <cellStyle name="Normal 36 2 2 2 2 2 2 2 2" xfId="7014"/>
    <cellStyle name="Normal 36 2 2 2 2 2 2 2 2 2" xfId="7015"/>
    <cellStyle name="Normal 36 2 2 2 2 2 2 2 2 2 2" xfId="7016"/>
    <cellStyle name="Normal 36 2 2 2 2 2 2 2 2 3" xfId="7017"/>
    <cellStyle name="Normal 36 2 2 2 2 2 2 2 3" xfId="7018"/>
    <cellStyle name="Normal 36 2 2 2 2 2 2 2 3 2" xfId="7019"/>
    <cellStyle name="Normal 36 2 2 2 2 2 2 2 4" xfId="7020"/>
    <cellStyle name="Normal 36 2 2 2 2 2 2 3" xfId="7021"/>
    <cellStyle name="Normal 36 2 2 2 2 2 2 3 2" xfId="7022"/>
    <cellStyle name="Normal 36 2 2 2 2 2 2 3 2 2" xfId="7023"/>
    <cellStyle name="Normal 36 2 2 2 2 2 2 3 3" xfId="7024"/>
    <cellStyle name="Normal 36 2 2 2 2 2 2 4" xfId="7025"/>
    <cellStyle name="Normal 36 2 2 2 2 2 2 4 2" xfId="7026"/>
    <cellStyle name="Normal 36 2 2 2 2 2 2 5" xfId="7027"/>
    <cellStyle name="Normal 36 2 2 2 2 2 3" xfId="7028"/>
    <cellStyle name="Normal 36 2 2 2 2 2 3 2" xfId="7029"/>
    <cellStyle name="Normal 36 2 2 2 2 2 3 2 2" xfId="7030"/>
    <cellStyle name="Normal 36 2 2 2 2 2 3 2 2 2" xfId="7031"/>
    <cellStyle name="Normal 36 2 2 2 2 2 3 2 3" xfId="7032"/>
    <cellStyle name="Normal 36 2 2 2 2 2 3 3" xfId="7033"/>
    <cellStyle name="Normal 36 2 2 2 2 2 3 3 2" xfId="7034"/>
    <cellStyle name="Normal 36 2 2 2 2 2 3 4" xfId="7035"/>
    <cellStyle name="Normal 36 2 2 2 2 2 4" xfId="7036"/>
    <cellStyle name="Normal 36 2 2 2 2 2 4 2" xfId="7037"/>
    <cellStyle name="Normal 36 2 2 2 2 2 4 2 2" xfId="7038"/>
    <cellStyle name="Normal 36 2 2 2 2 2 4 2 2 2" xfId="7039"/>
    <cellStyle name="Normal 36 2 2 2 2 2 4 2 3" xfId="7040"/>
    <cellStyle name="Normal 36 2 2 2 2 2 4 3" xfId="7041"/>
    <cellStyle name="Normal 36 2 2 2 2 2 4 3 2" xfId="7042"/>
    <cellStyle name="Normal 36 2 2 2 2 2 4 4" xfId="7043"/>
    <cellStyle name="Normal 36 2 2 2 2 2 5" xfId="7044"/>
    <cellStyle name="Normal 36 2 2 2 2 2 5 2" xfId="7045"/>
    <cellStyle name="Normal 36 2 2 2 2 2 5 2 2" xfId="7046"/>
    <cellStyle name="Normal 36 2 2 2 2 2 5 3" xfId="7047"/>
    <cellStyle name="Normal 36 2 2 2 2 2 6" xfId="7048"/>
    <cellStyle name="Normal 36 2 2 2 2 2 6 2" xfId="7049"/>
    <cellStyle name="Normal 36 2 2 2 2 2 7" xfId="7050"/>
    <cellStyle name="Normal 36 2 2 2 2 3" xfId="7051"/>
    <cellStyle name="Normal 36 2 2 2 2 3 2" xfId="7052"/>
    <cellStyle name="Normal 36 2 2 2 2 3 2 2" xfId="7053"/>
    <cellStyle name="Normal 36 2 2 2 2 3 2 2 2" xfId="7054"/>
    <cellStyle name="Normal 36 2 2 2 2 3 2 2 2 2" xfId="7055"/>
    <cellStyle name="Normal 36 2 2 2 2 3 2 2 3" xfId="7056"/>
    <cellStyle name="Normal 36 2 2 2 2 3 2 3" xfId="7057"/>
    <cellStyle name="Normal 36 2 2 2 2 3 2 3 2" xfId="7058"/>
    <cellStyle name="Normal 36 2 2 2 2 3 2 4" xfId="7059"/>
    <cellStyle name="Normal 36 2 2 2 2 3 3" xfId="7060"/>
    <cellStyle name="Normal 36 2 2 2 2 3 3 2" xfId="7061"/>
    <cellStyle name="Normal 36 2 2 2 2 3 3 2 2" xfId="7062"/>
    <cellStyle name="Normal 36 2 2 2 2 3 3 3" xfId="7063"/>
    <cellStyle name="Normal 36 2 2 2 2 3 4" xfId="7064"/>
    <cellStyle name="Normal 36 2 2 2 2 3 4 2" xfId="7065"/>
    <cellStyle name="Normal 36 2 2 2 2 3 5" xfId="7066"/>
    <cellStyle name="Normal 36 2 2 2 2 4" xfId="7067"/>
    <cellStyle name="Normal 36 2 2 2 2 4 2" xfId="7068"/>
    <cellStyle name="Normal 36 2 2 2 2 4 2 2" xfId="7069"/>
    <cellStyle name="Normal 36 2 2 2 2 4 2 2 2" xfId="7070"/>
    <cellStyle name="Normal 36 2 2 2 2 4 2 3" xfId="7071"/>
    <cellStyle name="Normal 36 2 2 2 2 4 3" xfId="7072"/>
    <cellStyle name="Normal 36 2 2 2 2 4 3 2" xfId="7073"/>
    <cellStyle name="Normal 36 2 2 2 2 4 4" xfId="7074"/>
    <cellStyle name="Normal 36 2 2 2 2 5" xfId="7075"/>
    <cellStyle name="Normal 36 2 2 2 2 5 2" xfId="7076"/>
    <cellStyle name="Normal 36 2 2 2 2 5 2 2" xfId="7077"/>
    <cellStyle name="Normal 36 2 2 2 2 5 2 2 2" xfId="7078"/>
    <cellStyle name="Normal 36 2 2 2 2 5 2 3" xfId="7079"/>
    <cellStyle name="Normal 36 2 2 2 2 5 3" xfId="7080"/>
    <cellStyle name="Normal 36 2 2 2 2 5 3 2" xfId="7081"/>
    <cellStyle name="Normal 36 2 2 2 2 5 4" xfId="7082"/>
    <cellStyle name="Normal 36 2 2 2 2 6" xfId="7083"/>
    <cellStyle name="Normal 36 2 2 2 2 6 2" xfId="7084"/>
    <cellStyle name="Normal 36 2 2 2 2 6 2 2" xfId="7085"/>
    <cellStyle name="Normal 36 2 2 2 2 6 3" xfId="7086"/>
    <cellStyle name="Normal 36 2 2 2 2 7" xfId="7087"/>
    <cellStyle name="Normal 36 2 2 2 2 7 2" xfId="7088"/>
    <cellStyle name="Normal 36 2 2 2 2 8" xfId="7089"/>
    <cellStyle name="Normal 36 2 2 2 3" xfId="7090"/>
    <cellStyle name="Normal 36 2 2 2 3 2" xfId="7091"/>
    <cellStyle name="Normal 36 2 2 2 3 2 2" xfId="7092"/>
    <cellStyle name="Normal 36 2 2 2 3 2 2 2" xfId="7093"/>
    <cellStyle name="Normal 36 2 2 2 3 2 2 2 2" xfId="7094"/>
    <cellStyle name="Normal 36 2 2 2 3 2 2 2 2 2" xfId="7095"/>
    <cellStyle name="Normal 36 2 2 2 3 2 2 2 3" xfId="7096"/>
    <cellStyle name="Normal 36 2 2 2 3 2 2 3" xfId="7097"/>
    <cellStyle name="Normal 36 2 2 2 3 2 2 3 2" xfId="7098"/>
    <cellStyle name="Normal 36 2 2 2 3 2 2 4" xfId="7099"/>
    <cellStyle name="Normal 36 2 2 2 3 2 3" xfId="7100"/>
    <cellStyle name="Normal 36 2 2 2 3 2 3 2" xfId="7101"/>
    <cellStyle name="Normal 36 2 2 2 3 2 3 2 2" xfId="7102"/>
    <cellStyle name="Normal 36 2 2 2 3 2 3 3" xfId="7103"/>
    <cellStyle name="Normal 36 2 2 2 3 2 4" xfId="7104"/>
    <cellStyle name="Normal 36 2 2 2 3 2 4 2" xfId="7105"/>
    <cellStyle name="Normal 36 2 2 2 3 2 5" xfId="7106"/>
    <cellStyle name="Normal 36 2 2 2 3 3" xfId="7107"/>
    <cellStyle name="Normal 36 2 2 2 3 3 2" xfId="7108"/>
    <cellStyle name="Normal 36 2 2 2 3 3 2 2" xfId="7109"/>
    <cellStyle name="Normal 36 2 2 2 3 3 2 2 2" xfId="7110"/>
    <cellStyle name="Normal 36 2 2 2 3 3 2 3" xfId="7111"/>
    <cellStyle name="Normal 36 2 2 2 3 3 3" xfId="7112"/>
    <cellStyle name="Normal 36 2 2 2 3 3 3 2" xfId="7113"/>
    <cellStyle name="Normal 36 2 2 2 3 3 4" xfId="7114"/>
    <cellStyle name="Normal 36 2 2 2 3 4" xfId="7115"/>
    <cellStyle name="Normal 36 2 2 2 3 4 2" xfId="7116"/>
    <cellStyle name="Normal 36 2 2 2 3 4 2 2" xfId="7117"/>
    <cellStyle name="Normal 36 2 2 2 3 4 2 2 2" xfId="7118"/>
    <cellStyle name="Normal 36 2 2 2 3 4 2 3" xfId="7119"/>
    <cellStyle name="Normal 36 2 2 2 3 4 3" xfId="7120"/>
    <cellStyle name="Normal 36 2 2 2 3 4 3 2" xfId="7121"/>
    <cellStyle name="Normal 36 2 2 2 3 4 4" xfId="7122"/>
    <cellStyle name="Normal 36 2 2 2 3 5" xfId="7123"/>
    <cellStyle name="Normal 36 2 2 2 3 5 2" xfId="7124"/>
    <cellStyle name="Normal 36 2 2 2 3 5 2 2" xfId="7125"/>
    <cellStyle name="Normal 36 2 2 2 3 5 3" xfId="7126"/>
    <cellStyle name="Normal 36 2 2 2 3 6" xfId="7127"/>
    <cellStyle name="Normal 36 2 2 2 3 6 2" xfId="7128"/>
    <cellStyle name="Normal 36 2 2 2 3 7" xfId="7129"/>
    <cellStyle name="Normal 36 2 2 2 4" xfId="7130"/>
    <cellStyle name="Normal 36 2 2 2 4 2" xfId="7131"/>
    <cellStyle name="Normal 36 2 2 2 4 2 2" xfId="7132"/>
    <cellStyle name="Normal 36 2 2 2 4 2 2 2" xfId="7133"/>
    <cellStyle name="Normal 36 2 2 2 4 2 2 2 2" xfId="7134"/>
    <cellStyle name="Normal 36 2 2 2 4 2 2 3" xfId="7135"/>
    <cellStyle name="Normal 36 2 2 2 4 2 3" xfId="7136"/>
    <cellStyle name="Normal 36 2 2 2 4 2 3 2" xfId="7137"/>
    <cellStyle name="Normal 36 2 2 2 4 2 4" xfId="7138"/>
    <cellStyle name="Normal 36 2 2 2 4 3" xfId="7139"/>
    <cellStyle name="Normal 36 2 2 2 4 3 2" xfId="7140"/>
    <cellStyle name="Normal 36 2 2 2 4 3 2 2" xfId="7141"/>
    <cellStyle name="Normal 36 2 2 2 4 3 3" xfId="7142"/>
    <cellStyle name="Normal 36 2 2 2 4 4" xfId="7143"/>
    <cellStyle name="Normal 36 2 2 2 4 4 2" xfId="7144"/>
    <cellStyle name="Normal 36 2 2 2 4 5" xfId="7145"/>
    <cellStyle name="Normal 36 2 2 2 5" xfId="7146"/>
    <cellStyle name="Normal 36 2 2 2 5 2" xfId="7147"/>
    <cellStyle name="Normal 36 2 2 2 5 2 2" xfId="7148"/>
    <cellStyle name="Normal 36 2 2 2 5 2 2 2" xfId="7149"/>
    <cellStyle name="Normal 36 2 2 2 5 2 3" xfId="7150"/>
    <cellStyle name="Normal 36 2 2 2 5 3" xfId="7151"/>
    <cellStyle name="Normal 36 2 2 2 5 3 2" xfId="7152"/>
    <cellStyle name="Normal 36 2 2 2 5 4" xfId="7153"/>
    <cellStyle name="Normal 36 2 2 2 6" xfId="7154"/>
    <cellStyle name="Normal 36 2 2 2 6 2" xfId="7155"/>
    <cellStyle name="Normal 36 2 2 2 6 2 2" xfId="7156"/>
    <cellStyle name="Normal 36 2 2 2 6 2 2 2" xfId="7157"/>
    <cellStyle name="Normal 36 2 2 2 6 2 3" xfId="7158"/>
    <cellStyle name="Normal 36 2 2 2 6 3" xfId="7159"/>
    <cellStyle name="Normal 36 2 2 2 6 3 2" xfId="7160"/>
    <cellStyle name="Normal 36 2 2 2 6 4" xfId="7161"/>
    <cellStyle name="Normal 36 2 2 2 7" xfId="7162"/>
    <cellStyle name="Normal 36 2 2 2 7 2" xfId="7163"/>
    <cellStyle name="Normal 36 2 2 2 7 2 2" xfId="7164"/>
    <cellStyle name="Normal 36 2 2 2 7 3" xfId="7165"/>
    <cellStyle name="Normal 36 2 2 2 8" xfId="7166"/>
    <cellStyle name="Normal 36 2 2 2 8 2" xfId="7167"/>
    <cellStyle name="Normal 36 2 2 2 9" xfId="7168"/>
    <cellStyle name="Normal 36 2 2 3" xfId="7169"/>
    <cellStyle name="Normal 36 2 2 3 2" xfId="7170"/>
    <cellStyle name="Normal 36 2 2 3 2 2" xfId="7171"/>
    <cellStyle name="Normal 36 2 2 3 2 2 2" xfId="7172"/>
    <cellStyle name="Normal 36 2 2 3 2 2 2 2" xfId="7173"/>
    <cellStyle name="Normal 36 2 2 3 2 2 2 2 2" xfId="7174"/>
    <cellStyle name="Normal 36 2 2 3 2 2 2 3" xfId="7175"/>
    <cellStyle name="Normal 36 2 2 3 2 2 3" xfId="7176"/>
    <cellStyle name="Normal 36 2 2 3 2 2 3 2" xfId="7177"/>
    <cellStyle name="Normal 36 2 2 3 2 2 4" xfId="7178"/>
    <cellStyle name="Normal 36 2 2 3 2 3" xfId="7179"/>
    <cellStyle name="Normal 36 2 2 3 2 3 2" xfId="7180"/>
    <cellStyle name="Normal 36 2 2 3 2 3 2 2" xfId="7181"/>
    <cellStyle name="Normal 36 2 2 3 2 3 3" xfId="7182"/>
    <cellStyle name="Normal 36 2 2 3 2 4" xfId="7183"/>
    <cellStyle name="Normal 36 2 2 3 2 4 2" xfId="7184"/>
    <cellStyle name="Normal 36 2 2 3 2 5" xfId="7185"/>
    <cellStyle name="Normal 36 2 2 3 3" xfId="7186"/>
    <cellStyle name="Normal 36 2 2 3 3 2" xfId="7187"/>
    <cellStyle name="Normal 36 2 2 3 3 2 2" xfId="7188"/>
    <cellStyle name="Normal 36 2 2 3 3 2 2 2" xfId="7189"/>
    <cellStyle name="Normal 36 2 2 3 3 2 3" xfId="7190"/>
    <cellStyle name="Normal 36 2 2 3 3 3" xfId="7191"/>
    <cellStyle name="Normal 36 2 2 3 3 3 2" xfId="7192"/>
    <cellStyle name="Normal 36 2 2 3 3 4" xfId="7193"/>
    <cellStyle name="Normal 36 2 2 3 4" xfId="7194"/>
    <cellStyle name="Normal 36 2 2 3 4 2" xfId="7195"/>
    <cellStyle name="Normal 36 2 2 3 4 2 2" xfId="7196"/>
    <cellStyle name="Normal 36 2 2 3 4 2 2 2" xfId="7197"/>
    <cellStyle name="Normal 36 2 2 3 4 2 3" xfId="7198"/>
    <cellStyle name="Normal 36 2 2 3 4 3" xfId="7199"/>
    <cellStyle name="Normal 36 2 2 3 4 3 2" xfId="7200"/>
    <cellStyle name="Normal 36 2 2 3 4 4" xfId="7201"/>
    <cellStyle name="Normal 36 2 2 3 5" xfId="7202"/>
    <cellStyle name="Normal 36 2 2 3 5 2" xfId="7203"/>
    <cellStyle name="Normal 36 2 2 3 5 2 2" xfId="7204"/>
    <cellStyle name="Normal 36 2 2 3 5 3" xfId="7205"/>
    <cellStyle name="Normal 36 2 2 3 6" xfId="7206"/>
    <cellStyle name="Normal 36 2 2 3 6 2" xfId="7207"/>
    <cellStyle name="Normal 36 2 2 3 7" xfId="7208"/>
    <cellStyle name="Normal 36 2 2 4" xfId="7209"/>
    <cellStyle name="Normal 36 2 2 4 2" xfId="7210"/>
    <cellStyle name="Normal 36 2 2 4 2 2" xfId="7211"/>
    <cellStyle name="Normal 36 2 2 4 2 2 2" xfId="7212"/>
    <cellStyle name="Normal 36 2 2 4 2 2 2 2" xfId="7213"/>
    <cellStyle name="Normal 36 2 2 4 2 2 2 2 2" xfId="7214"/>
    <cellStyle name="Normal 36 2 2 4 2 2 2 2 2 2" xfId="7215"/>
    <cellStyle name="Normal 36 2 2 4 2 2 2 2 3" xfId="7216"/>
    <cellStyle name="Normal 36 2 2 4 2 2 2 3" xfId="7217"/>
    <cellStyle name="Normal 36 2 2 4 2 2 2 3 2" xfId="7218"/>
    <cellStyle name="Normal 36 2 2 4 2 2 2 4" xfId="7219"/>
    <cellStyle name="Normal 36 2 2 4 2 2 3" xfId="7220"/>
    <cellStyle name="Normal 36 2 2 4 2 2 3 2" xfId="7221"/>
    <cellStyle name="Normal 36 2 2 4 2 2 3 2 2" xfId="7222"/>
    <cellStyle name="Normal 36 2 2 4 2 2 3 3" xfId="7223"/>
    <cellStyle name="Normal 36 2 2 4 2 2 4" xfId="7224"/>
    <cellStyle name="Normal 36 2 2 4 2 2 4 2" xfId="7225"/>
    <cellStyle name="Normal 36 2 2 4 2 2 5" xfId="7226"/>
    <cellStyle name="Normal 36 2 2 4 2 3" xfId="7227"/>
    <cellStyle name="Normal 36 2 2 4 2 3 2" xfId="7228"/>
    <cellStyle name="Normal 36 2 2 4 2 3 2 2" xfId="7229"/>
    <cellStyle name="Normal 36 2 2 4 2 3 2 2 2" xfId="7230"/>
    <cellStyle name="Normal 36 2 2 4 2 3 2 3" xfId="7231"/>
    <cellStyle name="Normal 36 2 2 4 2 3 3" xfId="7232"/>
    <cellStyle name="Normal 36 2 2 4 2 3 3 2" xfId="7233"/>
    <cellStyle name="Normal 36 2 2 4 2 3 4" xfId="7234"/>
    <cellStyle name="Normal 36 2 2 4 2 4" xfId="7235"/>
    <cellStyle name="Normal 36 2 2 4 2 4 2" xfId="7236"/>
    <cellStyle name="Normal 36 2 2 4 2 4 2 2" xfId="7237"/>
    <cellStyle name="Normal 36 2 2 4 2 4 3" xfId="7238"/>
    <cellStyle name="Normal 36 2 2 4 2 5" xfId="7239"/>
    <cellStyle name="Normal 36 2 2 4 2 5 2" xfId="7240"/>
    <cellStyle name="Normal 36 2 2 4 2 6" xfId="7241"/>
    <cellStyle name="Normal 36 2 2 4 3" xfId="7242"/>
    <cellStyle name="Normal 36 2 2 4 3 2" xfId="7243"/>
    <cellStyle name="Normal 36 2 2 4 3 2 2" xfId="7244"/>
    <cellStyle name="Normal 36 2 2 4 3 2 2 2" xfId="7245"/>
    <cellStyle name="Normal 36 2 2 4 3 2 2 2 2" xfId="7246"/>
    <cellStyle name="Normal 36 2 2 4 3 2 2 3" xfId="7247"/>
    <cellStyle name="Normal 36 2 2 4 3 2 3" xfId="7248"/>
    <cellStyle name="Normal 36 2 2 4 3 2 3 2" xfId="7249"/>
    <cellStyle name="Normal 36 2 2 4 3 2 4" xfId="7250"/>
    <cellStyle name="Normal 36 2 2 4 3 3" xfId="7251"/>
    <cellStyle name="Normal 36 2 2 4 3 3 2" xfId="7252"/>
    <cellStyle name="Normal 36 2 2 4 3 3 2 2" xfId="7253"/>
    <cellStyle name="Normal 36 2 2 4 3 3 3" xfId="7254"/>
    <cellStyle name="Normal 36 2 2 4 3 4" xfId="7255"/>
    <cellStyle name="Normal 36 2 2 4 3 4 2" xfId="7256"/>
    <cellStyle name="Normal 36 2 2 4 3 5" xfId="7257"/>
    <cellStyle name="Normal 36 2 2 4 4" xfId="7258"/>
    <cellStyle name="Normal 36 2 2 4 4 2" xfId="7259"/>
    <cellStyle name="Normal 36 2 2 4 4 2 2" xfId="7260"/>
    <cellStyle name="Normal 36 2 2 4 4 2 2 2" xfId="7261"/>
    <cellStyle name="Normal 36 2 2 4 4 2 3" xfId="7262"/>
    <cellStyle name="Normal 36 2 2 4 4 3" xfId="7263"/>
    <cellStyle name="Normal 36 2 2 4 4 3 2" xfId="7264"/>
    <cellStyle name="Normal 36 2 2 4 4 4" xfId="7265"/>
    <cellStyle name="Normal 36 2 2 4 5" xfId="7266"/>
    <cellStyle name="Normal 36 2 2 4 5 2" xfId="7267"/>
    <cellStyle name="Normal 36 2 2 4 5 2 2" xfId="7268"/>
    <cellStyle name="Normal 36 2 2 4 5 2 2 2" xfId="7269"/>
    <cellStyle name="Normal 36 2 2 4 5 2 3" xfId="7270"/>
    <cellStyle name="Normal 36 2 2 4 5 3" xfId="7271"/>
    <cellStyle name="Normal 36 2 2 4 5 3 2" xfId="7272"/>
    <cellStyle name="Normal 36 2 2 4 5 4" xfId="7273"/>
    <cellStyle name="Normal 36 2 2 4 6" xfId="7274"/>
    <cellStyle name="Normal 36 2 2 4 6 2" xfId="7275"/>
    <cellStyle name="Normal 36 2 2 4 6 2 2" xfId="7276"/>
    <cellStyle name="Normal 36 2 2 4 6 3" xfId="7277"/>
    <cellStyle name="Normal 36 2 2 4 7" xfId="7278"/>
    <cellStyle name="Normal 36 2 2 4 7 2" xfId="7279"/>
    <cellStyle name="Normal 36 2 2 4 8" xfId="7280"/>
    <cellStyle name="Normal 36 2 2 5" xfId="7281"/>
    <cellStyle name="Normal 36 2 2 5 2" xfId="7282"/>
    <cellStyle name="Normal 36 2 2 5 2 2" xfId="7283"/>
    <cellStyle name="Normal 36 2 2 5 2 2 2" xfId="7284"/>
    <cellStyle name="Normal 36 2 2 5 2 2 2 2" xfId="7285"/>
    <cellStyle name="Normal 36 2 2 5 2 2 3" xfId="7286"/>
    <cellStyle name="Normal 36 2 2 5 2 3" xfId="7287"/>
    <cellStyle name="Normal 36 2 2 5 2 3 2" xfId="7288"/>
    <cellStyle name="Normal 36 2 2 5 2 4" xfId="7289"/>
    <cellStyle name="Normal 36 2 2 5 3" xfId="7290"/>
    <cellStyle name="Normal 36 2 2 5 3 2" xfId="7291"/>
    <cellStyle name="Normal 36 2 2 5 3 2 2" xfId="7292"/>
    <cellStyle name="Normal 36 2 2 5 3 3" xfId="7293"/>
    <cellStyle name="Normal 36 2 2 5 4" xfId="7294"/>
    <cellStyle name="Normal 36 2 2 5 4 2" xfId="7295"/>
    <cellStyle name="Normal 36 2 2 5 5" xfId="7296"/>
    <cellStyle name="Normal 36 2 2 6" xfId="7297"/>
    <cellStyle name="Normal 36 2 2 6 2" xfId="7298"/>
    <cellStyle name="Normal 36 2 2 6 2 2" xfId="7299"/>
    <cellStyle name="Normal 36 2 2 6 2 2 2" xfId="7300"/>
    <cellStyle name="Normal 36 2 2 6 2 3" xfId="7301"/>
    <cellStyle name="Normal 36 2 2 6 3" xfId="7302"/>
    <cellStyle name="Normal 36 2 2 6 3 2" xfId="7303"/>
    <cellStyle name="Normal 36 2 2 6 4" xfId="7304"/>
    <cellStyle name="Normal 36 2 2 7" xfId="7305"/>
    <cellStyle name="Normal 36 2 2 7 2" xfId="7306"/>
    <cellStyle name="Normal 36 2 2 7 2 2" xfId="7307"/>
    <cellStyle name="Normal 36 2 2 7 2 2 2" xfId="7308"/>
    <cellStyle name="Normal 36 2 2 7 2 3" xfId="7309"/>
    <cellStyle name="Normal 36 2 2 7 3" xfId="7310"/>
    <cellStyle name="Normal 36 2 2 7 3 2" xfId="7311"/>
    <cellStyle name="Normal 36 2 2 7 4" xfId="7312"/>
    <cellStyle name="Normal 36 2 2 8" xfId="7313"/>
    <cellStyle name="Normal 36 2 2 8 2" xfId="7314"/>
    <cellStyle name="Normal 36 2 2 8 2 2" xfId="7315"/>
    <cellStyle name="Normal 36 2 2 8 3" xfId="7316"/>
    <cellStyle name="Normal 36 2 2 9" xfId="7317"/>
    <cellStyle name="Normal 36 2 2 9 2" xfId="7318"/>
    <cellStyle name="Normal 36 2 2 9 2 2" xfId="7319"/>
    <cellStyle name="Normal 36 2 2 9 3" xfId="7320"/>
    <cellStyle name="Normal 36 2 3" xfId="7321"/>
    <cellStyle name="Normal 36 2 3 2" xfId="7322"/>
    <cellStyle name="Normal 36 2 3 2 2" xfId="7323"/>
    <cellStyle name="Normal 36 2 3 2 2 2" xfId="7324"/>
    <cellStyle name="Normal 36 2 3 2 2 2 2" xfId="7325"/>
    <cellStyle name="Normal 36 2 3 2 2 2 2 2" xfId="7326"/>
    <cellStyle name="Normal 36 2 3 2 2 2 3" xfId="7327"/>
    <cellStyle name="Normal 36 2 3 2 2 3" xfId="7328"/>
    <cellStyle name="Normal 36 2 3 2 2 3 2" xfId="7329"/>
    <cellStyle name="Normal 36 2 3 2 2 4" xfId="7330"/>
    <cellStyle name="Normal 36 2 3 2 3" xfId="7331"/>
    <cellStyle name="Normal 36 2 3 2 3 2" xfId="7332"/>
    <cellStyle name="Normal 36 2 3 2 3 2 2" xfId="7333"/>
    <cellStyle name="Normal 36 2 3 2 3 3" xfId="7334"/>
    <cellStyle name="Normal 36 2 3 2 4" xfId="7335"/>
    <cellStyle name="Normal 36 2 3 2 4 2" xfId="7336"/>
    <cellStyle name="Normal 36 2 3 2 5" xfId="7337"/>
    <cellStyle name="Normal 36 2 3 3" xfId="7338"/>
    <cellStyle name="Normal 36 2 3 3 2" xfId="7339"/>
    <cellStyle name="Normal 36 2 3 3 2 2" xfId="7340"/>
    <cellStyle name="Normal 36 2 3 3 2 2 2" xfId="7341"/>
    <cellStyle name="Normal 36 2 3 3 2 3" xfId="7342"/>
    <cellStyle name="Normal 36 2 3 3 3" xfId="7343"/>
    <cellStyle name="Normal 36 2 3 3 3 2" xfId="7344"/>
    <cellStyle name="Normal 36 2 3 3 4" xfId="7345"/>
    <cellStyle name="Normal 36 2 3 4" xfId="7346"/>
    <cellStyle name="Normal 36 2 3 4 2" xfId="7347"/>
    <cellStyle name="Normal 36 2 3 4 2 2" xfId="7348"/>
    <cellStyle name="Normal 36 2 3 4 2 2 2" xfId="7349"/>
    <cellStyle name="Normal 36 2 3 4 2 3" xfId="7350"/>
    <cellStyle name="Normal 36 2 3 4 3" xfId="7351"/>
    <cellStyle name="Normal 36 2 3 4 3 2" xfId="7352"/>
    <cellStyle name="Normal 36 2 3 4 4" xfId="7353"/>
    <cellStyle name="Normal 36 2 3 5" xfId="7354"/>
    <cellStyle name="Normal 36 2 3 5 2" xfId="7355"/>
    <cellStyle name="Normal 36 2 3 5 2 2" xfId="7356"/>
    <cellStyle name="Normal 36 2 3 5 3" xfId="7357"/>
    <cellStyle name="Normal 36 2 3 6" xfId="7358"/>
    <cellStyle name="Normal 36 2 3 6 2" xfId="7359"/>
    <cellStyle name="Normal 36 2 3 7" xfId="7360"/>
    <cellStyle name="Normal 36 2 4" xfId="7361"/>
    <cellStyle name="Normal 36 2 4 2" xfId="7362"/>
    <cellStyle name="Normal 36 2 4 2 2" xfId="7363"/>
    <cellStyle name="Normal 36 2 4 2 2 2" xfId="7364"/>
    <cellStyle name="Normal 36 2 4 2 2 2 2" xfId="7365"/>
    <cellStyle name="Normal 36 2 4 2 2 3" xfId="7366"/>
    <cellStyle name="Normal 36 2 4 2 3" xfId="7367"/>
    <cellStyle name="Normal 36 2 4 2 3 2" xfId="7368"/>
    <cellStyle name="Normal 36 2 4 2 4" xfId="7369"/>
    <cellStyle name="Normal 36 2 4 3" xfId="7370"/>
    <cellStyle name="Normal 36 2 4 3 2" xfId="7371"/>
    <cellStyle name="Normal 36 2 4 3 2 2" xfId="7372"/>
    <cellStyle name="Normal 36 2 4 3 3" xfId="7373"/>
    <cellStyle name="Normal 36 2 4 4" xfId="7374"/>
    <cellStyle name="Normal 36 2 4 4 2" xfId="7375"/>
    <cellStyle name="Normal 36 2 4 5" xfId="7376"/>
    <cellStyle name="Normal 36 2 5" xfId="7377"/>
    <cellStyle name="Normal 36 2 5 2" xfId="7378"/>
    <cellStyle name="Normal 36 2 5 2 2" xfId="7379"/>
    <cellStyle name="Normal 36 2 5 2 2 2" xfId="7380"/>
    <cellStyle name="Normal 36 2 5 2 2 2 2" xfId="7381"/>
    <cellStyle name="Normal 36 2 5 2 2 3" xfId="7382"/>
    <cellStyle name="Normal 36 2 5 2 3" xfId="7383"/>
    <cellStyle name="Normal 36 2 5 2 3 2" xfId="7384"/>
    <cellStyle name="Normal 36 2 5 2 4" xfId="7385"/>
    <cellStyle name="Normal 36 2 5 3" xfId="7386"/>
    <cellStyle name="Normal 36 2 5 3 2" xfId="7387"/>
    <cellStyle name="Normal 36 2 5 3 2 2" xfId="7388"/>
    <cellStyle name="Normal 36 2 5 3 3" xfId="7389"/>
    <cellStyle name="Normal 36 2 5 4" xfId="7390"/>
    <cellStyle name="Normal 36 2 5 4 2" xfId="7391"/>
    <cellStyle name="Normal 36 2 5 5" xfId="7392"/>
    <cellStyle name="Normal 36 2 6" xfId="7393"/>
    <cellStyle name="Normal 36 2 6 2" xfId="7394"/>
    <cellStyle name="Normal 36 2 6 2 2" xfId="7395"/>
    <cellStyle name="Normal 36 2 6 2 2 2" xfId="7396"/>
    <cellStyle name="Normal 36 2 6 2 3" xfId="7397"/>
    <cellStyle name="Normal 36 2 6 3" xfId="7398"/>
    <cellStyle name="Normal 36 2 6 3 2" xfId="7399"/>
    <cellStyle name="Normal 36 2 6 4" xfId="7400"/>
    <cellStyle name="Normal 36 2 7" xfId="7401"/>
    <cellStyle name="Normal 36 2 7 2" xfId="7402"/>
    <cellStyle name="Normal 36 2 7 2 2" xfId="7403"/>
    <cellStyle name="Normal 36 2 7 2 2 2" xfId="7404"/>
    <cellStyle name="Normal 36 2 7 2 3" xfId="7405"/>
    <cellStyle name="Normal 36 2 7 3" xfId="7406"/>
    <cellStyle name="Normal 36 2 7 3 2" xfId="7407"/>
    <cellStyle name="Normal 36 2 7 4" xfId="7408"/>
    <cellStyle name="Normal 36 2 8" xfId="7409"/>
    <cellStyle name="Normal 36 2 8 2" xfId="7410"/>
    <cellStyle name="Normal 36 2 8 2 2" xfId="7411"/>
    <cellStyle name="Normal 36 2 8 3" xfId="7412"/>
    <cellStyle name="Normal 36 2 9" xfId="7413"/>
    <cellStyle name="Normal 36 2 9 2" xfId="7414"/>
    <cellStyle name="Normal 36 3" xfId="7415"/>
    <cellStyle name="Normal 36 3 2" xfId="7416"/>
    <cellStyle name="Normal 36 3 2 2" xfId="7417"/>
    <cellStyle name="Normal 36 3 2 2 2" xfId="7418"/>
    <cellStyle name="Normal 36 3 2 2 2 2" xfId="7419"/>
    <cellStyle name="Normal 36 3 2 2 2 2 2" xfId="7420"/>
    <cellStyle name="Normal 36 3 2 2 2 2 2 2" xfId="7421"/>
    <cellStyle name="Normal 36 3 2 2 2 2 3" xfId="7422"/>
    <cellStyle name="Normal 36 3 2 2 2 3" xfId="7423"/>
    <cellStyle name="Normal 36 3 2 2 2 3 2" xfId="7424"/>
    <cellStyle name="Normal 36 3 2 2 2 4" xfId="7425"/>
    <cellStyle name="Normal 36 3 2 2 3" xfId="7426"/>
    <cellStyle name="Normal 36 3 2 2 3 2" xfId="7427"/>
    <cellStyle name="Normal 36 3 2 2 3 2 2" xfId="7428"/>
    <cellStyle name="Normal 36 3 2 2 3 3" xfId="7429"/>
    <cellStyle name="Normal 36 3 2 2 4" xfId="7430"/>
    <cellStyle name="Normal 36 3 2 2 4 2" xfId="7431"/>
    <cellStyle name="Normal 36 3 2 2 5" xfId="7432"/>
    <cellStyle name="Normal 36 3 2 3" xfId="7433"/>
    <cellStyle name="Normal 36 3 2 3 2" xfId="7434"/>
    <cellStyle name="Normal 36 3 2 3 2 2" xfId="7435"/>
    <cellStyle name="Normal 36 3 2 3 2 2 2" xfId="7436"/>
    <cellStyle name="Normal 36 3 2 3 2 3" xfId="7437"/>
    <cellStyle name="Normal 36 3 2 3 3" xfId="7438"/>
    <cellStyle name="Normal 36 3 2 3 3 2" xfId="7439"/>
    <cellStyle name="Normal 36 3 2 3 4" xfId="7440"/>
    <cellStyle name="Normal 36 3 2 4" xfId="7441"/>
    <cellStyle name="Normal 36 3 2 4 2" xfId="7442"/>
    <cellStyle name="Normal 36 3 2 4 2 2" xfId="7443"/>
    <cellStyle name="Normal 36 3 2 4 2 2 2" xfId="7444"/>
    <cellStyle name="Normal 36 3 2 4 2 3" xfId="7445"/>
    <cellStyle name="Normal 36 3 2 4 3" xfId="7446"/>
    <cellStyle name="Normal 36 3 2 4 3 2" xfId="7447"/>
    <cellStyle name="Normal 36 3 2 4 4" xfId="7448"/>
    <cellStyle name="Normal 36 3 2 5" xfId="7449"/>
    <cellStyle name="Normal 36 3 2 5 2" xfId="7450"/>
    <cellStyle name="Normal 36 3 2 5 2 2" xfId="7451"/>
    <cellStyle name="Normal 36 3 2 5 3" xfId="7452"/>
    <cellStyle name="Normal 36 3 2 6" xfId="7453"/>
    <cellStyle name="Normal 36 3 2 6 2" xfId="7454"/>
    <cellStyle name="Normal 36 3 2 7" xfId="7455"/>
    <cellStyle name="Normal 36 3 3" xfId="7456"/>
    <cellStyle name="Normal 36 3 3 2" xfId="7457"/>
    <cellStyle name="Normal 36 3 3 2 2" xfId="7458"/>
    <cellStyle name="Normal 36 3 3 2 2 2" xfId="7459"/>
    <cellStyle name="Normal 36 3 3 2 2 2 2" xfId="7460"/>
    <cellStyle name="Normal 36 3 3 2 2 3" xfId="7461"/>
    <cellStyle name="Normal 36 3 3 2 3" xfId="7462"/>
    <cellStyle name="Normal 36 3 3 2 3 2" xfId="7463"/>
    <cellStyle name="Normal 36 3 3 2 4" xfId="7464"/>
    <cellStyle name="Normal 36 3 3 3" xfId="7465"/>
    <cellStyle name="Normal 36 3 3 3 2" xfId="7466"/>
    <cellStyle name="Normal 36 3 3 3 2 2" xfId="7467"/>
    <cellStyle name="Normal 36 3 3 3 3" xfId="7468"/>
    <cellStyle name="Normal 36 3 3 4" xfId="7469"/>
    <cellStyle name="Normal 36 3 3 4 2" xfId="7470"/>
    <cellStyle name="Normal 36 3 3 5" xfId="7471"/>
    <cellStyle name="Normal 36 3 4" xfId="7472"/>
    <cellStyle name="Normal 36 3 4 2" xfId="7473"/>
    <cellStyle name="Normal 36 3 4 2 2" xfId="7474"/>
    <cellStyle name="Normal 36 3 4 2 2 2" xfId="7475"/>
    <cellStyle name="Normal 36 3 4 2 3" xfId="7476"/>
    <cellStyle name="Normal 36 3 4 3" xfId="7477"/>
    <cellStyle name="Normal 36 3 4 3 2" xfId="7478"/>
    <cellStyle name="Normal 36 3 4 4" xfId="7479"/>
    <cellStyle name="Normal 36 3 5" xfId="7480"/>
    <cellStyle name="Normal 36 3 5 2" xfId="7481"/>
    <cellStyle name="Normal 36 3 5 2 2" xfId="7482"/>
    <cellStyle name="Normal 36 3 5 2 2 2" xfId="7483"/>
    <cellStyle name="Normal 36 3 5 2 3" xfId="7484"/>
    <cellStyle name="Normal 36 3 5 3" xfId="7485"/>
    <cellStyle name="Normal 36 3 5 3 2" xfId="7486"/>
    <cellStyle name="Normal 36 3 5 4" xfId="7487"/>
    <cellStyle name="Normal 36 3 6" xfId="7488"/>
    <cellStyle name="Normal 36 3 6 2" xfId="7489"/>
    <cellStyle name="Normal 36 3 6 2 2" xfId="7490"/>
    <cellStyle name="Normal 36 3 6 3" xfId="7491"/>
    <cellStyle name="Normal 36 3 7" xfId="7492"/>
    <cellStyle name="Normal 36 3 7 2" xfId="7493"/>
    <cellStyle name="Normal 36 3 8" xfId="7494"/>
    <cellStyle name="Normal 36 4" xfId="7495"/>
    <cellStyle name="Normal 37" xfId="7496"/>
    <cellStyle name="Normal 37 2" xfId="7497"/>
    <cellStyle name="Normal 37 2 2" xfId="7498"/>
    <cellStyle name="Normal 37 2 2 2" xfId="7499"/>
    <cellStyle name="Normal 37 2 2 3" xfId="11629"/>
    <cellStyle name="Normal 37 2 2 4" xfId="11738"/>
    <cellStyle name="Normal 37 2 3" xfId="7500"/>
    <cellStyle name="Normal 37 3" xfId="7501"/>
    <cellStyle name="Normal 37 3 2" xfId="7502"/>
    <cellStyle name="Normal 37 4" xfId="7503"/>
    <cellStyle name="Normal 38" xfId="7504"/>
    <cellStyle name="Normal 38 2" xfId="7505"/>
    <cellStyle name="Normal 38 2 2" xfId="7506"/>
    <cellStyle name="Normal 38 2 2 2" xfId="7507"/>
    <cellStyle name="Normal 38 2 3" xfId="7508"/>
    <cellStyle name="Normal 38 3" xfId="7509"/>
    <cellStyle name="Normal 38 3 10" xfId="7510"/>
    <cellStyle name="Normal 38 3 2" xfId="7511"/>
    <cellStyle name="Normal 38 3 2 2" xfId="7512"/>
    <cellStyle name="Normal 38 3 2 2 10" xfId="7513"/>
    <cellStyle name="Normal 38 3 2 2 2" xfId="7514"/>
    <cellStyle name="Normal 38 3 2 2 2 2" xfId="7515"/>
    <cellStyle name="Normal 38 3 2 2 2 2 2" xfId="7516"/>
    <cellStyle name="Normal 38 3 2 2 2 2 2 2" xfId="7517"/>
    <cellStyle name="Normal 38 3 2 2 2 2 2 2 2" xfId="7518"/>
    <cellStyle name="Normal 38 3 2 2 2 2 2 2 2 2" xfId="7519"/>
    <cellStyle name="Normal 38 3 2 2 2 2 2 2 3" xfId="7520"/>
    <cellStyle name="Normal 38 3 2 2 2 2 2 3" xfId="7521"/>
    <cellStyle name="Normal 38 3 2 2 2 2 2 3 2" xfId="7522"/>
    <cellStyle name="Normal 38 3 2 2 2 2 2 4" xfId="7523"/>
    <cellStyle name="Normal 38 3 2 2 2 2 3" xfId="7524"/>
    <cellStyle name="Normal 38 3 2 2 2 2 3 2" xfId="7525"/>
    <cellStyle name="Normal 38 3 2 2 2 2 3 2 2" xfId="7526"/>
    <cellStyle name="Normal 38 3 2 2 2 2 3 3" xfId="7527"/>
    <cellStyle name="Normal 38 3 2 2 2 2 4" xfId="7528"/>
    <cellStyle name="Normal 38 3 2 2 2 2 4 2" xfId="7529"/>
    <cellStyle name="Normal 38 3 2 2 2 2 5" xfId="7530"/>
    <cellStyle name="Normal 38 3 2 2 2 3" xfId="7531"/>
    <cellStyle name="Normal 38 3 2 2 2 3 2" xfId="7532"/>
    <cellStyle name="Normal 38 3 2 2 2 3 2 2" xfId="7533"/>
    <cellStyle name="Normal 38 3 2 2 2 3 2 2 2" xfId="7534"/>
    <cellStyle name="Normal 38 3 2 2 2 3 2 3" xfId="7535"/>
    <cellStyle name="Normal 38 3 2 2 2 3 3" xfId="7536"/>
    <cellStyle name="Normal 38 3 2 2 2 3 3 2" xfId="7537"/>
    <cellStyle name="Normal 38 3 2 2 2 3 4" xfId="7538"/>
    <cellStyle name="Normal 38 3 2 2 2 4" xfId="7539"/>
    <cellStyle name="Normal 38 3 2 2 2 4 2" xfId="7540"/>
    <cellStyle name="Normal 38 3 2 2 2 4 2 2" xfId="7541"/>
    <cellStyle name="Normal 38 3 2 2 2 4 2 2 2" xfId="7542"/>
    <cellStyle name="Normal 38 3 2 2 2 4 2 3" xfId="7543"/>
    <cellStyle name="Normal 38 3 2 2 2 4 3" xfId="7544"/>
    <cellStyle name="Normal 38 3 2 2 2 4 3 2" xfId="7545"/>
    <cellStyle name="Normal 38 3 2 2 2 4 4" xfId="7546"/>
    <cellStyle name="Normal 38 3 2 2 2 5" xfId="7547"/>
    <cellStyle name="Normal 38 3 2 2 2 5 2" xfId="7548"/>
    <cellStyle name="Normal 38 3 2 2 2 5 2 2" xfId="7549"/>
    <cellStyle name="Normal 38 3 2 2 2 5 3" xfId="7550"/>
    <cellStyle name="Normal 38 3 2 2 2 6" xfId="7551"/>
    <cellStyle name="Normal 38 3 2 2 2 6 2" xfId="7552"/>
    <cellStyle name="Normal 38 3 2 2 2 7" xfId="7553"/>
    <cellStyle name="Normal 38 3 2 2 3" xfId="7554"/>
    <cellStyle name="Normal 38 3 2 2 3 2" xfId="7555"/>
    <cellStyle name="Normal 38 3 2 2 3 2 2" xfId="7556"/>
    <cellStyle name="Normal 38 3 2 2 3 2 2 2" xfId="7557"/>
    <cellStyle name="Normal 38 3 2 2 3 2 2 2 2" xfId="7558"/>
    <cellStyle name="Normal 38 3 2 2 3 2 2 3" xfId="7559"/>
    <cellStyle name="Normal 38 3 2 2 3 2 3" xfId="7560"/>
    <cellStyle name="Normal 38 3 2 2 3 2 3 2" xfId="7561"/>
    <cellStyle name="Normal 38 3 2 2 3 2 4" xfId="7562"/>
    <cellStyle name="Normal 38 3 2 2 3 3" xfId="7563"/>
    <cellStyle name="Normal 38 3 2 2 3 3 2" xfId="7564"/>
    <cellStyle name="Normal 38 3 2 2 3 3 2 2" xfId="7565"/>
    <cellStyle name="Normal 38 3 2 2 3 3 3" xfId="7566"/>
    <cellStyle name="Normal 38 3 2 2 3 4" xfId="7567"/>
    <cellStyle name="Normal 38 3 2 2 3 4 2" xfId="7568"/>
    <cellStyle name="Normal 38 3 2 2 3 5" xfId="7569"/>
    <cellStyle name="Normal 38 3 2 2 4" xfId="7570"/>
    <cellStyle name="Normal 38 3 2 2 4 2" xfId="7571"/>
    <cellStyle name="Normal 38 3 2 2 4 2 2" xfId="7572"/>
    <cellStyle name="Normal 38 3 2 2 4 2 2 2" xfId="7573"/>
    <cellStyle name="Normal 38 3 2 2 4 2 3" xfId="7574"/>
    <cellStyle name="Normal 38 3 2 2 4 3" xfId="7575"/>
    <cellStyle name="Normal 38 3 2 2 4 3 2" xfId="7576"/>
    <cellStyle name="Normal 38 3 2 2 4 4" xfId="7577"/>
    <cellStyle name="Normal 38 3 2 2 5" xfId="7578"/>
    <cellStyle name="Normal 38 3 2 2 5 2" xfId="7579"/>
    <cellStyle name="Normal 38 3 2 2 5 2 2" xfId="7580"/>
    <cellStyle name="Normal 38 3 2 2 5 2 2 2" xfId="7581"/>
    <cellStyle name="Normal 38 3 2 2 5 2 3" xfId="7582"/>
    <cellStyle name="Normal 38 3 2 2 5 3" xfId="7583"/>
    <cellStyle name="Normal 38 3 2 2 5 3 2" xfId="7584"/>
    <cellStyle name="Normal 38 3 2 2 5 4" xfId="7585"/>
    <cellStyle name="Normal 38 3 2 2 6" xfId="7586"/>
    <cellStyle name="Normal 38 3 2 2 6 2" xfId="7587"/>
    <cellStyle name="Normal 38 3 2 2 6 2 2" xfId="7588"/>
    <cellStyle name="Normal 38 3 2 2 6 2 2 2" xfId="7589"/>
    <cellStyle name="Normal 38 3 2 2 6 2 3" xfId="7590"/>
    <cellStyle name="Normal 38 3 2 2 6 3" xfId="7591"/>
    <cellStyle name="Normal 38 3 2 2 6 3 2" xfId="7592"/>
    <cellStyle name="Normal 38 3 2 2 6 3 2 2" xfId="7593"/>
    <cellStyle name="Normal 38 3 2 2 6 3 3" xfId="7594"/>
    <cellStyle name="Normal 38 3 2 2 6 4" xfId="7595"/>
    <cellStyle name="Normal 38 3 2 2 6 4 2" xfId="7596"/>
    <cellStyle name="Normal 38 3 2 2 6 5" xfId="7597"/>
    <cellStyle name="Normal 38 3 2 2 6 6" xfId="7598"/>
    <cellStyle name="Normal 38 3 2 2 6 6 2" xfId="7599"/>
    <cellStyle name="Normal 38 3 2 2 6 6 3" xfId="7600"/>
    <cellStyle name="Normal 38 3 2 2 6 6 4" xfId="7601"/>
    <cellStyle name="Normal 38 3 2 2 7" xfId="7602"/>
    <cellStyle name="Normal 38 3 2 2 7 2" xfId="7603"/>
    <cellStyle name="Normal 38 3 2 2 7 2 2" xfId="7604"/>
    <cellStyle name="Normal 38 3 2 2 7 2 2 2" xfId="7605"/>
    <cellStyle name="Normal 38 3 2 2 7 2 3" xfId="7606"/>
    <cellStyle name="Normal 38 3 2 2 7 3" xfId="7607"/>
    <cellStyle name="Normal 38 3 2 2 7 3 2" xfId="7608"/>
    <cellStyle name="Normal 38 3 2 2 7 4" xfId="7609"/>
    <cellStyle name="Normal 38 3 2 2 8" xfId="7610"/>
    <cellStyle name="Normal 38 3 2 2 8 2" xfId="7611"/>
    <cellStyle name="Normal 38 3 2 2 8 2 2" xfId="7612"/>
    <cellStyle name="Normal 38 3 2 2 8 3" xfId="7613"/>
    <cellStyle name="Normal 38 3 2 2 9" xfId="7614"/>
    <cellStyle name="Normal 38 3 2 2 9 2" xfId="7615"/>
    <cellStyle name="Normal 38 3 2 3" xfId="7616"/>
    <cellStyle name="Normal 38 3 2 3 2" xfId="7617"/>
    <cellStyle name="Normal 38 3 2 3 2 2" xfId="7618"/>
    <cellStyle name="Normal 38 3 2 3 2 2 2" xfId="7619"/>
    <cellStyle name="Normal 38 3 2 3 2 2 2 2" xfId="7620"/>
    <cellStyle name="Normal 38 3 2 3 2 2 2 2 2" xfId="7621"/>
    <cellStyle name="Normal 38 3 2 3 2 2 2 3" xfId="7622"/>
    <cellStyle name="Normal 38 3 2 3 2 2 3" xfId="7623"/>
    <cellStyle name="Normal 38 3 2 3 2 2 3 2" xfId="7624"/>
    <cellStyle name="Normal 38 3 2 3 2 2 4" xfId="7625"/>
    <cellStyle name="Normal 38 3 2 3 2 3" xfId="7626"/>
    <cellStyle name="Normal 38 3 2 3 2 3 2" xfId="7627"/>
    <cellStyle name="Normal 38 3 2 3 2 3 2 2" xfId="7628"/>
    <cellStyle name="Normal 38 3 2 3 2 3 3" xfId="7629"/>
    <cellStyle name="Normal 38 3 2 3 2 4" xfId="7630"/>
    <cellStyle name="Normal 38 3 2 3 2 4 2" xfId="7631"/>
    <cellStyle name="Normal 38 3 2 3 2 5" xfId="7632"/>
    <cellStyle name="Normal 38 3 2 3 3" xfId="7633"/>
    <cellStyle name="Normal 38 3 2 3 3 2" xfId="7634"/>
    <cellStyle name="Normal 38 3 2 3 3 2 2" xfId="7635"/>
    <cellStyle name="Normal 38 3 2 3 3 2 2 2" xfId="7636"/>
    <cellStyle name="Normal 38 3 2 3 3 2 3" xfId="7637"/>
    <cellStyle name="Normal 38 3 2 3 3 3" xfId="7638"/>
    <cellStyle name="Normal 38 3 2 3 3 3 2" xfId="7639"/>
    <cellStyle name="Normal 38 3 2 3 3 4" xfId="7640"/>
    <cellStyle name="Normal 38 3 2 3 4" xfId="7641"/>
    <cellStyle name="Normal 38 3 2 3 4 2" xfId="7642"/>
    <cellStyle name="Normal 38 3 2 3 4 2 2" xfId="7643"/>
    <cellStyle name="Normal 38 3 2 3 4 2 2 2" xfId="7644"/>
    <cellStyle name="Normal 38 3 2 3 4 2 3" xfId="7645"/>
    <cellStyle name="Normal 38 3 2 3 4 3" xfId="7646"/>
    <cellStyle name="Normal 38 3 2 3 4 3 2" xfId="7647"/>
    <cellStyle name="Normal 38 3 2 3 4 4" xfId="7648"/>
    <cellStyle name="Normal 38 3 2 3 5" xfId="7649"/>
    <cellStyle name="Normal 38 3 2 3 5 2" xfId="7650"/>
    <cellStyle name="Normal 38 3 2 3 5 2 2" xfId="7651"/>
    <cellStyle name="Normal 38 3 2 3 5 3" xfId="7652"/>
    <cellStyle name="Normal 38 3 2 3 6" xfId="7653"/>
    <cellStyle name="Normal 38 3 2 3 6 2" xfId="7654"/>
    <cellStyle name="Normal 38 3 2 3 7" xfId="7655"/>
    <cellStyle name="Normal 38 3 2 4" xfId="7656"/>
    <cellStyle name="Normal 38 3 2 4 2" xfId="7657"/>
    <cellStyle name="Normal 38 3 2 4 2 2" xfId="7658"/>
    <cellStyle name="Normal 38 3 2 4 2 2 2" xfId="7659"/>
    <cellStyle name="Normal 38 3 2 4 2 2 2 2" xfId="7660"/>
    <cellStyle name="Normal 38 3 2 4 2 2 3" xfId="7661"/>
    <cellStyle name="Normal 38 3 2 4 2 3" xfId="7662"/>
    <cellStyle name="Normal 38 3 2 4 2 3 2" xfId="7663"/>
    <cellStyle name="Normal 38 3 2 4 2 4" xfId="7664"/>
    <cellStyle name="Normal 38 3 2 4 3" xfId="7665"/>
    <cellStyle name="Normal 38 3 2 4 3 2" xfId="7666"/>
    <cellStyle name="Normal 38 3 2 4 3 2 2" xfId="7667"/>
    <cellStyle name="Normal 38 3 2 4 3 3" xfId="7668"/>
    <cellStyle name="Normal 38 3 2 4 4" xfId="7669"/>
    <cellStyle name="Normal 38 3 2 4 4 2" xfId="7670"/>
    <cellStyle name="Normal 38 3 2 4 5" xfId="7671"/>
    <cellStyle name="Normal 38 3 2 5" xfId="7672"/>
    <cellStyle name="Normal 38 3 2 5 2" xfId="7673"/>
    <cellStyle name="Normal 38 3 2 5 2 2" xfId="7674"/>
    <cellStyle name="Normal 38 3 2 5 2 2 2" xfId="7675"/>
    <cellStyle name="Normal 38 3 2 5 2 3" xfId="7676"/>
    <cellStyle name="Normal 38 3 2 5 3" xfId="7677"/>
    <cellStyle name="Normal 38 3 2 5 3 2" xfId="7678"/>
    <cellStyle name="Normal 38 3 2 5 4" xfId="7679"/>
    <cellStyle name="Normal 38 3 2 6" xfId="7680"/>
    <cellStyle name="Normal 38 3 2 6 2" xfId="7681"/>
    <cellStyle name="Normal 38 3 2 6 2 2" xfId="7682"/>
    <cellStyle name="Normal 38 3 2 6 2 2 2" xfId="7683"/>
    <cellStyle name="Normal 38 3 2 6 2 3" xfId="7684"/>
    <cellStyle name="Normal 38 3 2 6 3" xfId="7685"/>
    <cellStyle name="Normal 38 3 2 6 3 2" xfId="7686"/>
    <cellStyle name="Normal 38 3 2 6 4" xfId="7687"/>
    <cellStyle name="Normal 38 3 2 7" xfId="7688"/>
    <cellStyle name="Normal 38 3 2 7 2" xfId="7689"/>
    <cellStyle name="Normal 38 3 2 7 2 2" xfId="7690"/>
    <cellStyle name="Normal 38 3 2 7 3" xfId="7691"/>
    <cellStyle name="Normal 38 3 2 8" xfId="7692"/>
    <cellStyle name="Normal 38 3 2 8 2" xfId="7693"/>
    <cellStyle name="Normal 38 3 2 9" xfId="7694"/>
    <cellStyle name="Normal 38 3 3" xfId="7695"/>
    <cellStyle name="Normal 38 3 3 2" xfId="7696"/>
    <cellStyle name="Normal 38 3 3 2 2" xfId="7697"/>
    <cellStyle name="Normal 38 3 3 2 2 2" xfId="7698"/>
    <cellStyle name="Normal 38 3 3 2 2 2 2" xfId="7699"/>
    <cellStyle name="Normal 38 3 3 2 2 2 2 2" xfId="7700"/>
    <cellStyle name="Normal 38 3 3 2 2 2 3" xfId="7701"/>
    <cellStyle name="Normal 38 3 3 2 2 3" xfId="7702"/>
    <cellStyle name="Normal 38 3 3 2 2 3 2" xfId="7703"/>
    <cellStyle name="Normal 38 3 3 2 2 4" xfId="7704"/>
    <cellStyle name="Normal 38 3 3 2 3" xfId="7705"/>
    <cellStyle name="Normal 38 3 3 2 3 2" xfId="7706"/>
    <cellStyle name="Normal 38 3 3 2 3 2 2" xfId="7707"/>
    <cellStyle name="Normal 38 3 3 2 3 3" xfId="7708"/>
    <cellStyle name="Normal 38 3 3 2 4" xfId="7709"/>
    <cellStyle name="Normal 38 3 3 2 4 2" xfId="7710"/>
    <cellStyle name="Normal 38 3 3 2 5" xfId="7711"/>
    <cellStyle name="Normal 38 3 3 3" xfId="7712"/>
    <cellStyle name="Normal 38 3 3 3 2" xfId="7713"/>
    <cellStyle name="Normal 38 3 3 3 2 2" xfId="7714"/>
    <cellStyle name="Normal 38 3 3 3 2 2 2" xfId="7715"/>
    <cellStyle name="Normal 38 3 3 3 2 3" xfId="7716"/>
    <cellStyle name="Normal 38 3 3 3 3" xfId="7717"/>
    <cellStyle name="Normal 38 3 3 3 3 2" xfId="7718"/>
    <cellStyle name="Normal 38 3 3 3 4" xfId="7719"/>
    <cellStyle name="Normal 38 3 3 4" xfId="7720"/>
    <cellStyle name="Normal 38 3 3 4 2" xfId="7721"/>
    <cellStyle name="Normal 38 3 3 4 2 2" xfId="7722"/>
    <cellStyle name="Normal 38 3 3 4 2 2 2" xfId="7723"/>
    <cellStyle name="Normal 38 3 3 4 2 3" xfId="7724"/>
    <cellStyle name="Normal 38 3 3 4 3" xfId="7725"/>
    <cellStyle name="Normal 38 3 3 4 3 2" xfId="7726"/>
    <cellStyle name="Normal 38 3 3 4 4" xfId="7727"/>
    <cellStyle name="Normal 38 3 3 5" xfId="7728"/>
    <cellStyle name="Normal 38 3 3 5 2" xfId="7729"/>
    <cellStyle name="Normal 38 3 3 5 2 2" xfId="7730"/>
    <cellStyle name="Normal 38 3 3 5 3" xfId="7731"/>
    <cellStyle name="Normal 38 3 3 6" xfId="7732"/>
    <cellStyle name="Normal 38 3 3 6 2" xfId="7733"/>
    <cellStyle name="Normal 38 3 3 7" xfId="7734"/>
    <cellStyle name="Normal 38 3 4" xfId="7735"/>
    <cellStyle name="Normal 38 3 4 2" xfId="7736"/>
    <cellStyle name="Normal 38 3 4 2 2" xfId="7737"/>
    <cellStyle name="Normal 38 3 4 2 2 2" xfId="7738"/>
    <cellStyle name="Normal 38 3 4 2 2 2 2" xfId="7739"/>
    <cellStyle name="Normal 38 3 4 2 2 3" xfId="7740"/>
    <cellStyle name="Normal 38 3 4 2 3" xfId="7741"/>
    <cellStyle name="Normal 38 3 4 2 3 2" xfId="7742"/>
    <cellStyle name="Normal 38 3 4 2 4" xfId="7743"/>
    <cellStyle name="Normal 38 3 4 3" xfId="7744"/>
    <cellStyle name="Normal 38 3 4 3 2" xfId="7745"/>
    <cellStyle name="Normal 38 3 4 3 2 2" xfId="7746"/>
    <cellStyle name="Normal 38 3 4 3 3" xfId="7747"/>
    <cellStyle name="Normal 38 3 4 4" xfId="7748"/>
    <cellStyle name="Normal 38 3 4 4 2" xfId="7749"/>
    <cellStyle name="Normal 38 3 4 5" xfId="7750"/>
    <cellStyle name="Normal 38 3 5" xfId="7751"/>
    <cellStyle name="Normal 38 3 5 2" xfId="7752"/>
    <cellStyle name="Normal 38 3 5 2 2" xfId="7753"/>
    <cellStyle name="Normal 38 3 5 2 2 2" xfId="7754"/>
    <cellStyle name="Normal 38 3 5 2 2 2 2" xfId="7755"/>
    <cellStyle name="Normal 38 3 5 2 2 3" xfId="7756"/>
    <cellStyle name="Normal 38 3 5 2 3" xfId="7757"/>
    <cellStyle name="Normal 38 3 5 2 3 2" xfId="7758"/>
    <cellStyle name="Normal 38 3 5 2 4" xfId="7759"/>
    <cellStyle name="Normal 38 3 5 3" xfId="7760"/>
    <cellStyle name="Normal 38 3 5 3 2" xfId="7761"/>
    <cellStyle name="Normal 38 3 5 3 2 2" xfId="7762"/>
    <cellStyle name="Normal 38 3 5 3 3" xfId="7763"/>
    <cellStyle name="Normal 38 3 5 4" xfId="7764"/>
    <cellStyle name="Normal 38 3 5 4 2" xfId="7765"/>
    <cellStyle name="Normal 38 3 5 5" xfId="7766"/>
    <cellStyle name="Normal 38 3 6" xfId="7767"/>
    <cellStyle name="Normal 38 3 6 2" xfId="7768"/>
    <cellStyle name="Normal 38 3 6 2 2" xfId="7769"/>
    <cellStyle name="Normal 38 3 6 2 2 2" xfId="7770"/>
    <cellStyle name="Normal 38 3 6 2 3" xfId="7771"/>
    <cellStyle name="Normal 38 3 6 3" xfId="7772"/>
    <cellStyle name="Normal 38 3 6 3 2" xfId="7773"/>
    <cellStyle name="Normal 38 3 6 4" xfId="7774"/>
    <cellStyle name="Normal 38 3 7" xfId="7775"/>
    <cellStyle name="Normal 38 3 7 2" xfId="7776"/>
    <cellStyle name="Normal 38 3 7 2 2" xfId="7777"/>
    <cellStyle name="Normal 38 3 7 2 2 2" xfId="7778"/>
    <cellStyle name="Normal 38 3 7 2 3" xfId="7779"/>
    <cellStyle name="Normal 38 3 7 3" xfId="7780"/>
    <cellStyle name="Normal 38 3 7 3 2" xfId="7781"/>
    <cellStyle name="Normal 38 3 7 4" xfId="7782"/>
    <cellStyle name="Normal 38 3 8" xfId="7783"/>
    <cellStyle name="Normal 38 3 8 2" xfId="7784"/>
    <cellStyle name="Normal 38 3 8 2 2" xfId="7785"/>
    <cellStyle name="Normal 38 3 8 3" xfId="7786"/>
    <cellStyle name="Normal 38 3 9" xfId="7787"/>
    <cellStyle name="Normal 38 3 9 2" xfId="7788"/>
    <cellStyle name="Normal 38 4" xfId="7789"/>
    <cellStyle name="Normal 38 4 2" xfId="11739"/>
    <cellStyle name="Normal 38 5" xfId="12574"/>
    <cellStyle name="Normal 39" xfId="7790"/>
    <cellStyle name="Normal 39 2" xfId="7791"/>
    <cellStyle name="Normal 39 2 2" xfId="7792"/>
    <cellStyle name="Normal 39 2 2 2" xfId="11722"/>
    <cellStyle name="Normal 39 2 3" xfId="11630"/>
    <cellStyle name="Normal 39 2 4" xfId="11641"/>
    <cellStyle name="Normal 39 2 5" xfId="12537"/>
    <cellStyle name="Normal 39 3" xfId="7793"/>
    <cellStyle name="Normal 4" xfId="7794"/>
    <cellStyle name="Normal 4 10" xfId="7795"/>
    <cellStyle name="Normal 4 10 2" xfId="7796"/>
    <cellStyle name="Normal 4 10 2 2" xfId="7797"/>
    <cellStyle name="Normal 4 10 2 2 2" xfId="7798"/>
    <cellStyle name="Normal 4 10 2 2 2 2" xfId="7799"/>
    <cellStyle name="Normal 4 10 2 2 3" xfId="7800"/>
    <cellStyle name="Normal 4 10 2 3" xfId="7801"/>
    <cellStyle name="Normal 4 10 2 3 2" xfId="7802"/>
    <cellStyle name="Normal 4 10 2 4" xfId="7803"/>
    <cellStyle name="Normal 4 10 3" xfId="7804"/>
    <cellStyle name="Normal 4 10 3 2" xfId="7805"/>
    <cellStyle name="Normal 4 10 3 2 2" xfId="7806"/>
    <cellStyle name="Normal 4 10 3 3" xfId="7807"/>
    <cellStyle name="Normal 4 10 4" xfId="7808"/>
    <cellStyle name="Normal 4 10 4 2" xfId="7809"/>
    <cellStyle name="Normal 4 10 5" xfId="7810"/>
    <cellStyle name="Normal 4 11" xfId="7811"/>
    <cellStyle name="Normal 4 11 2" xfId="7812"/>
    <cellStyle name="Normal 4 11 2 2" xfId="7813"/>
    <cellStyle name="Normal 4 11 2 2 2" xfId="7814"/>
    <cellStyle name="Normal 4 11 2 2 2 2" xfId="7815"/>
    <cellStyle name="Normal 4 11 2 2 3" xfId="7816"/>
    <cellStyle name="Normal 4 11 2 3" xfId="7817"/>
    <cellStyle name="Normal 4 11 2 3 2" xfId="7818"/>
    <cellStyle name="Normal 4 11 2 4" xfId="7819"/>
    <cellStyle name="Normal 4 11 3" xfId="7820"/>
    <cellStyle name="Normal 4 11 3 2" xfId="7821"/>
    <cellStyle name="Normal 4 11 3 2 2" xfId="7822"/>
    <cellStyle name="Normal 4 11 3 3" xfId="7823"/>
    <cellStyle name="Normal 4 11 4" xfId="7824"/>
    <cellStyle name="Normal 4 11 4 2" xfId="7825"/>
    <cellStyle name="Normal 4 11 5" xfId="7826"/>
    <cellStyle name="Normal 4 12" xfId="7827"/>
    <cellStyle name="Normal 4 12 2" xfId="7828"/>
    <cellStyle name="Normal 4 12 2 2" xfId="7829"/>
    <cellStyle name="Normal 4 12 2 2 2" xfId="7830"/>
    <cellStyle name="Normal 4 12 2 3" xfId="7831"/>
    <cellStyle name="Normal 4 12 3" xfId="7832"/>
    <cellStyle name="Normal 4 12 3 2" xfId="7833"/>
    <cellStyle name="Normal 4 12 4" xfId="7834"/>
    <cellStyle name="Normal 4 13" xfId="7835"/>
    <cellStyle name="Normal 4 13 2" xfId="7836"/>
    <cellStyle name="Normal 4 13 2 2" xfId="7837"/>
    <cellStyle name="Normal 4 13 2 2 2" xfId="7838"/>
    <cellStyle name="Normal 4 13 2 3" xfId="7839"/>
    <cellStyle name="Normal 4 13 3" xfId="7840"/>
    <cellStyle name="Normal 4 13 3 2" xfId="7841"/>
    <cellStyle name="Normal 4 13 4" xfId="7842"/>
    <cellStyle name="Normal 4 14" xfId="7843"/>
    <cellStyle name="Normal 4 14 2" xfId="7844"/>
    <cellStyle name="Normal 4 14 2 2" xfId="7845"/>
    <cellStyle name="Normal 4 14 3" xfId="7846"/>
    <cellStyle name="Normal 4 15" xfId="7847"/>
    <cellStyle name="Normal 4 15 2" xfId="7848"/>
    <cellStyle name="Normal 4 15 2 2" xfId="7849"/>
    <cellStyle name="Normal 4 15 3" xfId="7850"/>
    <cellStyle name="Normal 4 16" xfId="7851"/>
    <cellStyle name="Normal 4 17" xfId="7852"/>
    <cellStyle name="Normal 4 2" xfId="7853"/>
    <cellStyle name="Normal 4 2 10" xfId="7854"/>
    <cellStyle name="Normal 4 2 2" xfId="7855"/>
    <cellStyle name="Normal 4 2 2 2" xfId="7856"/>
    <cellStyle name="Normal 4 2 2 2 2" xfId="7857"/>
    <cellStyle name="Normal 4 2 2 3" xfId="7858"/>
    <cellStyle name="Normal 4 2 2 3 2" xfId="7859"/>
    <cellStyle name="Normal 4 2 2 4" xfId="7860"/>
    <cellStyle name="Normal 4 2 2 5" xfId="7861"/>
    <cellStyle name="Normal 4 2 2 6" xfId="7862"/>
    <cellStyle name="Normal 4 2 3" xfId="7863"/>
    <cellStyle name="Normal 4 2 3 2" xfId="7864"/>
    <cellStyle name="Normal 4 2 3 2 2" xfId="7865"/>
    <cellStyle name="Normal 4 2 3 2 2 2" xfId="7866"/>
    <cellStyle name="Normal 4 2 3 2 2 2 2" xfId="7867"/>
    <cellStyle name="Normal 4 2 3 2 2 2 2 2" xfId="7868"/>
    <cellStyle name="Normal 4 2 3 2 2 2 3" xfId="7869"/>
    <cellStyle name="Normal 4 2 3 2 2 3" xfId="7870"/>
    <cellStyle name="Normal 4 2 3 2 2 3 2" xfId="7871"/>
    <cellStyle name="Normal 4 2 3 2 2 4" xfId="7872"/>
    <cellStyle name="Normal 4 2 3 2 3" xfId="7873"/>
    <cellStyle name="Normal 4 2 3 2 3 2" xfId="7874"/>
    <cellStyle name="Normal 4 2 3 2 3 2 2" xfId="7875"/>
    <cellStyle name="Normal 4 2 3 2 3 3" xfId="7876"/>
    <cellStyle name="Normal 4 2 3 2 4" xfId="7877"/>
    <cellStyle name="Normal 4 2 3 2 4 2" xfId="7878"/>
    <cellStyle name="Normal 4 2 3 2 5" xfId="7879"/>
    <cellStyle name="Normal 4 2 3 3" xfId="7880"/>
    <cellStyle name="Normal 4 2 3 3 2" xfId="7881"/>
    <cellStyle name="Normal 4 2 3 3 2 2" xfId="7882"/>
    <cellStyle name="Normal 4 2 3 3 2 2 2" xfId="7883"/>
    <cellStyle name="Normal 4 2 3 3 2 3" xfId="7884"/>
    <cellStyle name="Normal 4 2 3 3 3" xfId="7885"/>
    <cellStyle name="Normal 4 2 3 3 3 2" xfId="7886"/>
    <cellStyle name="Normal 4 2 3 3 4" xfId="7887"/>
    <cellStyle name="Normal 4 2 3 4" xfId="7888"/>
    <cellStyle name="Normal 4 2 3 4 2" xfId="7889"/>
    <cellStyle name="Normal 4 2 3 4 2 2" xfId="7890"/>
    <cellStyle name="Normal 4 2 3 4 2 2 2" xfId="7891"/>
    <cellStyle name="Normal 4 2 3 4 2 3" xfId="7892"/>
    <cellStyle name="Normal 4 2 3 4 3" xfId="7893"/>
    <cellStyle name="Normal 4 2 3 4 3 2" xfId="7894"/>
    <cellStyle name="Normal 4 2 3 4 4" xfId="7895"/>
    <cellStyle name="Normal 4 2 3 5" xfId="7896"/>
    <cellStyle name="Normal 4 2 3 5 2" xfId="7897"/>
    <cellStyle name="Normal 4 2 3 5 2 2" xfId="7898"/>
    <cellStyle name="Normal 4 2 3 5 3" xfId="7899"/>
    <cellStyle name="Normal 4 2 3 6" xfId="7900"/>
    <cellStyle name="Normal 4 2 3 6 2" xfId="7901"/>
    <cellStyle name="Normal 4 2 3 7" xfId="7902"/>
    <cellStyle name="Normal 4 2 4" xfId="7903"/>
    <cellStyle name="Normal 4 2 4 2" xfId="7904"/>
    <cellStyle name="Normal 4 2 4 2 2" xfId="7905"/>
    <cellStyle name="Normal 4 2 4 2 2 2" xfId="7906"/>
    <cellStyle name="Normal 4 2 4 2 2 2 2" xfId="7907"/>
    <cellStyle name="Normal 4 2 4 2 2 3" xfId="7908"/>
    <cellStyle name="Normal 4 2 4 2 3" xfId="7909"/>
    <cellStyle name="Normal 4 2 4 2 3 2" xfId="7910"/>
    <cellStyle name="Normal 4 2 4 2 4" xfId="7911"/>
    <cellStyle name="Normal 4 2 4 3" xfId="7912"/>
    <cellStyle name="Normal 4 2 4 3 2" xfId="7913"/>
    <cellStyle name="Normal 4 2 4 3 2 2" xfId="7914"/>
    <cellStyle name="Normal 4 2 4 3 3" xfId="7915"/>
    <cellStyle name="Normal 4 2 4 4" xfId="7916"/>
    <cellStyle name="Normal 4 2 4 4 2" xfId="7917"/>
    <cellStyle name="Normal 4 2 4 5" xfId="7918"/>
    <cellStyle name="Normal 4 2 5" xfId="7919"/>
    <cellStyle name="Normal 4 2 5 2" xfId="7920"/>
    <cellStyle name="Normal 4 2 5 2 2" xfId="7921"/>
    <cellStyle name="Normal 4 2 5 2 2 2" xfId="7922"/>
    <cellStyle name="Normal 4 2 5 2 3" xfId="7923"/>
    <cellStyle name="Normal 4 2 5 3" xfId="7924"/>
    <cellStyle name="Normal 4 2 5 3 2" xfId="7925"/>
    <cellStyle name="Normal 4 2 5 4" xfId="7926"/>
    <cellStyle name="Normal 4 2 6" xfId="7927"/>
    <cellStyle name="Normal 4 2 6 2" xfId="7928"/>
    <cellStyle name="Normal 4 2 6 2 2" xfId="7929"/>
    <cellStyle name="Normal 4 2 6 2 2 2" xfId="7930"/>
    <cellStyle name="Normal 4 2 6 2 3" xfId="7931"/>
    <cellStyle name="Normal 4 2 6 3" xfId="7932"/>
    <cellStyle name="Normal 4 2 6 3 2" xfId="7933"/>
    <cellStyle name="Normal 4 2 6 4" xfId="7934"/>
    <cellStyle name="Normal 4 2 7" xfId="7935"/>
    <cellStyle name="Normal 4 2 7 2" xfId="7936"/>
    <cellStyle name="Normal 4 2 7 2 2" xfId="7937"/>
    <cellStyle name="Normal 4 2 7 3" xfId="7938"/>
    <cellStyle name="Normal 4 2 8" xfId="7939"/>
    <cellStyle name="Normal 4 2 8 2" xfId="7940"/>
    <cellStyle name="Normal 4 2 8 2 2" xfId="7941"/>
    <cellStyle name="Normal 4 2 8 3" xfId="7942"/>
    <cellStyle name="Normal 4 2 9" xfId="7943"/>
    <cellStyle name="Normal 4 2 9 2" xfId="7944"/>
    <cellStyle name="Normal 4 3" xfId="7945"/>
    <cellStyle name="Normal 4 3 2" xfId="7946"/>
    <cellStyle name="Normal 4 3 2 2" xfId="7947"/>
    <cellStyle name="Normal 4 3 2 2 2" xfId="7948"/>
    <cellStyle name="Normal 4 3 2 2 2 2" xfId="7949"/>
    <cellStyle name="Normal 4 3 2 2 2 2 2" xfId="7950"/>
    <cellStyle name="Normal 4 3 2 2 2 2 2 2" xfId="7951"/>
    <cellStyle name="Normal 4 3 2 2 2 2 3" xfId="7952"/>
    <cellStyle name="Normal 4 3 2 2 2 3" xfId="7953"/>
    <cellStyle name="Normal 4 3 2 2 2 3 2" xfId="7954"/>
    <cellStyle name="Normal 4 3 2 2 2 4" xfId="7955"/>
    <cellStyle name="Normal 4 3 2 2 3" xfId="7956"/>
    <cellStyle name="Normal 4 3 2 2 3 2" xfId="7957"/>
    <cellStyle name="Normal 4 3 2 2 3 2 2" xfId="7958"/>
    <cellStyle name="Normal 4 3 2 2 3 3" xfId="7959"/>
    <cellStyle name="Normal 4 3 2 2 4" xfId="7960"/>
    <cellStyle name="Normal 4 3 2 2 4 2" xfId="7961"/>
    <cellStyle name="Normal 4 3 2 2 5" xfId="7962"/>
    <cellStyle name="Normal 4 3 2 3" xfId="7963"/>
    <cellStyle name="Normal 4 3 2 3 2" xfId="7964"/>
    <cellStyle name="Normal 4 3 2 4" xfId="7965"/>
    <cellStyle name="Normal 4 3 2 4 2" xfId="7966"/>
    <cellStyle name="Normal 4 3 2 4 2 2" xfId="7967"/>
    <cellStyle name="Normal 4 3 2 4 2 2 2" xfId="7968"/>
    <cellStyle name="Normal 4 3 2 4 2 3" xfId="7969"/>
    <cellStyle name="Normal 4 3 2 4 3" xfId="7970"/>
    <cellStyle name="Normal 4 3 2 4 3 2" xfId="7971"/>
    <cellStyle name="Normal 4 3 2 4 4" xfId="7972"/>
    <cellStyle name="Normal 4 3 2 5" xfId="7973"/>
    <cellStyle name="Normal 4 3 2 5 2" xfId="7974"/>
    <cellStyle name="Normal 4 3 2 5 2 2" xfId="7975"/>
    <cellStyle name="Normal 4 3 2 5 2 2 2" xfId="7976"/>
    <cellStyle name="Normal 4 3 2 5 2 3" xfId="7977"/>
    <cellStyle name="Normal 4 3 2 5 3" xfId="7978"/>
    <cellStyle name="Normal 4 3 2 5 3 2" xfId="7979"/>
    <cellStyle name="Normal 4 3 2 5 4" xfId="7980"/>
    <cellStyle name="Normal 4 3 2 6" xfId="7981"/>
    <cellStyle name="Normal 4 3 2 6 2" xfId="7982"/>
    <cellStyle name="Normal 4 3 2 6 2 2" xfId="7983"/>
    <cellStyle name="Normal 4 3 2 6 3" xfId="7984"/>
    <cellStyle name="Normal 4 3 2 7" xfId="7985"/>
    <cellStyle name="Normal 4 3 2 7 2" xfId="7986"/>
    <cellStyle name="Normal 4 3 2 8" xfId="7987"/>
    <cellStyle name="Normal 4 3 3" xfId="7988"/>
    <cellStyle name="Normal 4 3 3 2" xfId="7989"/>
    <cellStyle name="Normal 4 3 3 3" xfId="12576"/>
    <cellStyle name="Normal 4 3 4" xfId="7990"/>
    <cellStyle name="Normal 4 3 4 2" xfId="7991"/>
    <cellStyle name="Normal 4 3 4 2 2" xfId="7992"/>
    <cellStyle name="Normal 4 3 4 2 2 2" xfId="7993"/>
    <cellStyle name="Normal 4 3 4 2 2 2 2" xfId="7994"/>
    <cellStyle name="Normal 4 3 4 2 2 3" xfId="7995"/>
    <cellStyle name="Normal 4 3 4 2 3" xfId="7996"/>
    <cellStyle name="Normal 4 3 4 2 3 2" xfId="7997"/>
    <cellStyle name="Normal 4 3 4 2 4" xfId="7998"/>
    <cellStyle name="Normal 4 3 4 3" xfId="7999"/>
    <cellStyle name="Normal 4 3 4 3 2" xfId="8000"/>
    <cellStyle name="Normal 4 3 4 3 2 2" xfId="8001"/>
    <cellStyle name="Normal 4 3 4 3 3" xfId="8002"/>
    <cellStyle name="Normal 4 3 4 4" xfId="8003"/>
    <cellStyle name="Normal 4 3 4 4 2" xfId="8004"/>
    <cellStyle name="Normal 4 3 4 5" xfId="8005"/>
    <cellStyle name="Normal 4 3 5" xfId="8006"/>
    <cellStyle name="Normal 4 3 5 2" xfId="8007"/>
    <cellStyle name="Normal 4 3 5 2 2" xfId="8008"/>
    <cellStyle name="Normal 4 3 5 3" xfId="8009"/>
    <cellStyle name="Normal 4 3 6" xfId="8010"/>
    <cellStyle name="Normal 4 3 6 2" xfId="8011"/>
    <cellStyle name="Normal 4 3 7" xfId="8012"/>
    <cellStyle name="Normal 4 4" xfId="8013"/>
    <cellStyle name="Normal 4 4 2" xfId="8014"/>
    <cellStyle name="Normal 4 5" xfId="8015"/>
    <cellStyle name="Normal 4 5 10" xfId="8016"/>
    <cellStyle name="Normal 4 5 2" xfId="8017"/>
    <cellStyle name="Normal 4 5 2 2" xfId="8018"/>
    <cellStyle name="Normal 4 5 2 2 2" xfId="8019"/>
    <cellStyle name="Normal 4 5 2 2 2 2" xfId="8020"/>
    <cellStyle name="Normal 4 5 2 2 2 2 2" xfId="8021"/>
    <cellStyle name="Normal 4 5 2 2 2 2 2 2" xfId="8022"/>
    <cellStyle name="Normal 4 5 2 2 2 2 2 2 2" xfId="8023"/>
    <cellStyle name="Normal 4 5 2 2 2 2 2 2 2 2" xfId="8024"/>
    <cellStyle name="Normal 4 5 2 2 2 2 2 2 3" xfId="8025"/>
    <cellStyle name="Normal 4 5 2 2 2 2 2 3" xfId="8026"/>
    <cellStyle name="Normal 4 5 2 2 2 2 2 3 2" xfId="8027"/>
    <cellStyle name="Normal 4 5 2 2 2 2 2 4" xfId="8028"/>
    <cellStyle name="Normal 4 5 2 2 2 2 3" xfId="8029"/>
    <cellStyle name="Normal 4 5 2 2 2 2 3 2" xfId="8030"/>
    <cellStyle name="Normal 4 5 2 2 2 2 3 2 2" xfId="8031"/>
    <cellStyle name="Normal 4 5 2 2 2 2 3 3" xfId="8032"/>
    <cellStyle name="Normal 4 5 2 2 2 2 4" xfId="8033"/>
    <cellStyle name="Normal 4 5 2 2 2 2 4 2" xfId="8034"/>
    <cellStyle name="Normal 4 5 2 2 2 2 5" xfId="8035"/>
    <cellStyle name="Normal 4 5 2 2 2 3" xfId="8036"/>
    <cellStyle name="Normal 4 5 2 2 2 3 2" xfId="8037"/>
    <cellStyle name="Normal 4 5 2 2 2 3 2 2" xfId="8038"/>
    <cellStyle name="Normal 4 5 2 2 2 3 2 2 2" xfId="8039"/>
    <cellStyle name="Normal 4 5 2 2 2 3 2 3" xfId="8040"/>
    <cellStyle name="Normal 4 5 2 2 2 3 3" xfId="8041"/>
    <cellStyle name="Normal 4 5 2 2 2 3 3 2" xfId="8042"/>
    <cellStyle name="Normal 4 5 2 2 2 3 4" xfId="8043"/>
    <cellStyle name="Normal 4 5 2 2 2 4" xfId="8044"/>
    <cellStyle name="Normal 4 5 2 2 2 4 2" xfId="8045"/>
    <cellStyle name="Normal 4 5 2 2 2 4 2 2" xfId="8046"/>
    <cellStyle name="Normal 4 5 2 2 2 4 2 2 2" xfId="8047"/>
    <cellStyle name="Normal 4 5 2 2 2 4 2 3" xfId="8048"/>
    <cellStyle name="Normal 4 5 2 2 2 4 3" xfId="8049"/>
    <cellStyle name="Normal 4 5 2 2 2 4 3 2" xfId="8050"/>
    <cellStyle name="Normal 4 5 2 2 2 4 4" xfId="8051"/>
    <cellStyle name="Normal 4 5 2 2 2 5" xfId="8052"/>
    <cellStyle name="Normal 4 5 2 2 2 5 2" xfId="8053"/>
    <cellStyle name="Normal 4 5 2 2 2 5 2 2" xfId="8054"/>
    <cellStyle name="Normal 4 5 2 2 2 5 3" xfId="8055"/>
    <cellStyle name="Normal 4 5 2 2 2 6" xfId="8056"/>
    <cellStyle name="Normal 4 5 2 2 2 6 2" xfId="8057"/>
    <cellStyle name="Normal 4 5 2 2 2 7" xfId="8058"/>
    <cellStyle name="Normal 4 5 2 2 3" xfId="8059"/>
    <cellStyle name="Normal 4 5 2 2 3 2" xfId="8060"/>
    <cellStyle name="Normal 4 5 2 2 3 2 2" xfId="8061"/>
    <cellStyle name="Normal 4 5 2 2 3 2 2 2" xfId="8062"/>
    <cellStyle name="Normal 4 5 2 2 3 2 2 2 2" xfId="8063"/>
    <cellStyle name="Normal 4 5 2 2 3 2 2 3" xfId="8064"/>
    <cellStyle name="Normal 4 5 2 2 3 2 3" xfId="8065"/>
    <cellStyle name="Normal 4 5 2 2 3 2 3 2" xfId="8066"/>
    <cellStyle name="Normal 4 5 2 2 3 2 4" xfId="8067"/>
    <cellStyle name="Normal 4 5 2 2 3 3" xfId="8068"/>
    <cellStyle name="Normal 4 5 2 2 3 3 2" xfId="8069"/>
    <cellStyle name="Normal 4 5 2 2 3 3 2 2" xfId="8070"/>
    <cellStyle name="Normal 4 5 2 2 3 3 3" xfId="8071"/>
    <cellStyle name="Normal 4 5 2 2 3 4" xfId="8072"/>
    <cellStyle name="Normal 4 5 2 2 3 4 2" xfId="8073"/>
    <cellStyle name="Normal 4 5 2 2 3 5" xfId="8074"/>
    <cellStyle name="Normal 4 5 2 2 4" xfId="8075"/>
    <cellStyle name="Normal 4 5 2 2 4 2" xfId="8076"/>
    <cellStyle name="Normal 4 5 2 2 4 2 2" xfId="8077"/>
    <cellStyle name="Normal 4 5 2 2 4 2 2 2" xfId="8078"/>
    <cellStyle name="Normal 4 5 2 2 4 2 3" xfId="8079"/>
    <cellStyle name="Normal 4 5 2 2 4 3" xfId="8080"/>
    <cellStyle name="Normal 4 5 2 2 4 3 2" xfId="8081"/>
    <cellStyle name="Normal 4 5 2 2 4 4" xfId="8082"/>
    <cellStyle name="Normal 4 5 2 2 5" xfId="8083"/>
    <cellStyle name="Normal 4 5 2 2 5 2" xfId="8084"/>
    <cellStyle name="Normal 4 5 2 2 5 2 2" xfId="8085"/>
    <cellStyle name="Normal 4 5 2 2 5 2 2 2" xfId="8086"/>
    <cellStyle name="Normal 4 5 2 2 5 2 3" xfId="8087"/>
    <cellStyle name="Normal 4 5 2 2 5 3" xfId="8088"/>
    <cellStyle name="Normal 4 5 2 2 5 3 2" xfId="8089"/>
    <cellStyle name="Normal 4 5 2 2 5 4" xfId="8090"/>
    <cellStyle name="Normal 4 5 2 2 6" xfId="8091"/>
    <cellStyle name="Normal 4 5 2 2 6 2" xfId="8092"/>
    <cellStyle name="Normal 4 5 2 2 6 2 2" xfId="8093"/>
    <cellStyle name="Normal 4 5 2 2 6 3" xfId="8094"/>
    <cellStyle name="Normal 4 5 2 2 7" xfId="8095"/>
    <cellStyle name="Normal 4 5 2 2 7 2" xfId="8096"/>
    <cellStyle name="Normal 4 5 2 2 8" xfId="8097"/>
    <cellStyle name="Normal 4 5 2 3" xfId="8098"/>
    <cellStyle name="Normal 4 5 2 3 2" xfId="8099"/>
    <cellStyle name="Normal 4 5 2 3 2 2" xfId="8100"/>
    <cellStyle name="Normal 4 5 2 3 2 2 2" xfId="8101"/>
    <cellStyle name="Normal 4 5 2 3 2 2 2 2" xfId="8102"/>
    <cellStyle name="Normal 4 5 2 3 2 2 2 2 2" xfId="8103"/>
    <cellStyle name="Normal 4 5 2 3 2 2 2 3" xfId="8104"/>
    <cellStyle name="Normal 4 5 2 3 2 2 3" xfId="8105"/>
    <cellStyle name="Normal 4 5 2 3 2 2 3 2" xfId="8106"/>
    <cellStyle name="Normal 4 5 2 3 2 2 4" xfId="8107"/>
    <cellStyle name="Normal 4 5 2 3 2 3" xfId="8108"/>
    <cellStyle name="Normal 4 5 2 3 2 3 2" xfId="8109"/>
    <cellStyle name="Normal 4 5 2 3 2 3 2 2" xfId="8110"/>
    <cellStyle name="Normal 4 5 2 3 2 3 3" xfId="8111"/>
    <cellStyle name="Normal 4 5 2 3 2 4" xfId="8112"/>
    <cellStyle name="Normal 4 5 2 3 2 4 2" xfId="8113"/>
    <cellStyle name="Normal 4 5 2 3 2 5" xfId="8114"/>
    <cellStyle name="Normal 4 5 2 3 3" xfId="8115"/>
    <cellStyle name="Normal 4 5 2 3 3 2" xfId="8116"/>
    <cellStyle name="Normal 4 5 2 3 3 2 2" xfId="8117"/>
    <cellStyle name="Normal 4 5 2 3 3 2 2 2" xfId="8118"/>
    <cellStyle name="Normal 4 5 2 3 3 2 3" xfId="8119"/>
    <cellStyle name="Normal 4 5 2 3 3 3" xfId="8120"/>
    <cellStyle name="Normal 4 5 2 3 3 3 2" xfId="8121"/>
    <cellStyle name="Normal 4 5 2 3 3 4" xfId="8122"/>
    <cellStyle name="Normal 4 5 2 3 4" xfId="8123"/>
    <cellStyle name="Normal 4 5 2 3 4 2" xfId="8124"/>
    <cellStyle name="Normal 4 5 2 3 4 2 2" xfId="8125"/>
    <cellStyle name="Normal 4 5 2 3 4 2 2 2" xfId="8126"/>
    <cellStyle name="Normal 4 5 2 3 4 2 3" xfId="8127"/>
    <cellStyle name="Normal 4 5 2 3 4 3" xfId="8128"/>
    <cellStyle name="Normal 4 5 2 3 4 3 2" xfId="8129"/>
    <cellStyle name="Normal 4 5 2 3 4 4" xfId="8130"/>
    <cellStyle name="Normal 4 5 2 3 5" xfId="8131"/>
    <cellStyle name="Normal 4 5 2 3 5 2" xfId="8132"/>
    <cellStyle name="Normal 4 5 2 3 5 2 2" xfId="8133"/>
    <cellStyle name="Normal 4 5 2 3 5 3" xfId="8134"/>
    <cellStyle name="Normal 4 5 2 3 6" xfId="8135"/>
    <cellStyle name="Normal 4 5 2 3 6 2" xfId="8136"/>
    <cellStyle name="Normal 4 5 2 3 7" xfId="8137"/>
    <cellStyle name="Normal 4 5 2 4" xfId="8138"/>
    <cellStyle name="Normal 4 5 2 4 2" xfId="8139"/>
    <cellStyle name="Normal 4 5 2 4 2 2" xfId="8140"/>
    <cellStyle name="Normal 4 5 2 4 2 2 2" xfId="8141"/>
    <cellStyle name="Normal 4 5 2 4 2 2 2 2" xfId="8142"/>
    <cellStyle name="Normal 4 5 2 4 2 2 3" xfId="8143"/>
    <cellStyle name="Normal 4 5 2 4 2 3" xfId="8144"/>
    <cellStyle name="Normal 4 5 2 4 2 3 2" xfId="8145"/>
    <cellStyle name="Normal 4 5 2 4 2 4" xfId="8146"/>
    <cellStyle name="Normal 4 5 2 4 3" xfId="8147"/>
    <cellStyle name="Normal 4 5 2 4 3 2" xfId="8148"/>
    <cellStyle name="Normal 4 5 2 4 3 2 2" xfId="8149"/>
    <cellStyle name="Normal 4 5 2 4 3 2 2 2" xfId="8150"/>
    <cellStyle name="Normal 4 5 2 4 3 2 3" xfId="8151"/>
    <cellStyle name="Normal 4 5 2 4 3 3" xfId="8152"/>
    <cellStyle name="Normal 4 5 2 4 3 3 2" xfId="8153"/>
    <cellStyle name="Normal 4 5 2 4 3 3 2 2" xfId="8154"/>
    <cellStyle name="Normal 4 5 2 4 3 3 3" xfId="8155"/>
    <cellStyle name="Normal 4 5 2 4 3 4" xfId="8156"/>
    <cellStyle name="Normal 4 5 2 4 3 4 2" xfId="8157"/>
    <cellStyle name="Normal 4 5 2 4 3 5" xfId="8158"/>
    <cellStyle name="Normal 4 5 2 4 4" xfId="8159"/>
    <cellStyle name="Normal 4 5 2 4 4 2" xfId="8160"/>
    <cellStyle name="Normal 4 5 2 4 4 2 2" xfId="8161"/>
    <cellStyle name="Normal 4 5 2 4 4 2 2 2" xfId="8162"/>
    <cellStyle name="Normal 4 5 2 4 4 2 2 2 2" xfId="8163"/>
    <cellStyle name="Normal 4 5 2 4 4 2 2 3" xfId="8164"/>
    <cellStyle name="Normal 4 5 2 4 4 2 3" xfId="8165"/>
    <cellStyle name="Normal 4 5 2 4 4 2 3 2" xfId="8166"/>
    <cellStyle name="Normal 4 5 2 4 4 2 4" xfId="8167"/>
    <cellStyle name="Normal 4 5 2 4 4 2 4 2" xfId="12530"/>
    <cellStyle name="Normal 4 5 2 4 4 3" xfId="8168"/>
    <cellStyle name="Normal 4 5 2 4 4 3 2" xfId="8169"/>
    <cellStyle name="Normal 4 5 2 4 4 3 2 2" xfId="8170"/>
    <cellStyle name="Normal 4 5 2 4 4 3 3" xfId="8171"/>
    <cellStyle name="Normal 4 5 2 4 4 4" xfId="8172"/>
    <cellStyle name="Normal 4 5 2 4 4 4 2" xfId="8173"/>
    <cellStyle name="Normal 4 5 2 4 4 5" xfId="8174"/>
    <cellStyle name="Normal 4 5 2 4 5" xfId="8175"/>
    <cellStyle name="Normal 4 5 2 4 5 2" xfId="8176"/>
    <cellStyle name="Normal 4 5 2 4 5 2 2" xfId="8177"/>
    <cellStyle name="Normal 4 5 2 4 5 2 2 2" xfId="8178"/>
    <cellStyle name="Normal 4 5 2 4 5 2 3" xfId="8179"/>
    <cellStyle name="Normal 4 5 2 4 5 3" xfId="8180"/>
    <cellStyle name="Normal 4 5 2 4 5 3 2" xfId="8181"/>
    <cellStyle name="Normal 4 5 2 4 5 4" xfId="8182"/>
    <cellStyle name="Normal 4 5 2 4 6" xfId="8183"/>
    <cellStyle name="Normal 4 5 2 4 6 2" xfId="8184"/>
    <cellStyle name="Normal 4 5 2 4 6 2 2" xfId="8185"/>
    <cellStyle name="Normal 4 5 2 4 6 3" xfId="8186"/>
    <cellStyle name="Normal 4 5 2 4 7" xfId="8187"/>
    <cellStyle name="Normal 4 5 2 4 7 2" xfId="8188"/>
    <cellStyle name="Normal 4 5 2 4 8" xfId="8189"/>
    <cellStyle name="Normal 4 5 2 5" xfId="8190"/>
    <cellStyle name="Normal 4 5 2 5 2" xfId="8191"/>
    <cellStyle name="Normal 4 5 2 5 2 2" xfId="8192"/>
    <cellStyle name="Normal 4 5 2 5 2 2 2" xfId="8193"/>
    <cellStyle name="Normal 4 5 2 5 2 3" xfId="8194"/>
    <cellStyle name="Normal 4 5 2 5 3" xfId="8195"/>
    <cellStyle name="Normal 4 5 2 5 3 2" xfId="8196"/>
    <cellStyle name="Normal 4 5 2 5 4" xfId="8197"/>
    <cellStyle name="Normal 4 5 2 6" xfId="8198"/>
    <cellStyle name="Normal 4 5 2 6 2" xfId="8199"/>
    <cellStyle name="Normal 4 5 2 6 2 2" xfId="8200"/>
    <cellStyle name="Normal 4 5 2 6 2 2 2" xfId="8201"/>
    <cellStyle name="Normal 4 5 2 6 2 3" xfId="8202"/>
    <cellStyle name="Normal 4 5 2 6 3" xfId="8203"/>
    <cellStyle name="Normal 4 5 2 6 3 2" xfId="8204"/>
    <cellStyle name="Normal 4 5 2 6 4" xfId="8205"/>
    <cellStyle name="Normal 4 5 2 7" xfId="8206"/>
    <cellStyle name="Normal 4 5 2 7 2" xfId="8207"/>
    <cellStyle name="Normal 4 5 2 7 2 2" xfId="8208"/>
    <cellStyle name="Normal 4 5 2 7 3" xfId="8209"/>
    <cellStyle name="Normal 4 5 2 8" xfId="8210"/>
    <cellStyle name="Normal 4 5 2 8 2" xfId="8211"/>
    <cellStyle name="Normal 4 5 2 9" xfId="8212"/>
    <cellStyle name="Normal 4 5 3" xfId="8213"/>
    <cellStyle name="Normal 4 5 3 2" xfId="8214"/>
    <cellStyle name="Normal 4 5 3 2 2" xfId="8215"/>
    <cellStyle name="Normal 4 5 3 2 2 2" xfId="8216"/>
    <cellStyle name="Normal 4 5 3 2 2 2 2" xfId="8217"/>
    <cellStyle name="Normal 4 5 3 2 2 2 2 2" xfId="8218"/>
    <cellStyle name="Normal 4 5 3 2 2 2 3" xfId="8219"/>
    <cellStyle name="Normal 4 5 3 2 2 3" xfId="8220"/>
    <cellStyle name="Normal 4 5 3 2 2 3 2" xfId="8221"/>
    <cellStyle name="Normal 4 5 3 2 2 4" xfId="8222"/>
    <cellStyle name="Normal 4 5 3 2 3" xfId="8223"/>
    <cellStyle name="Normal 4 5 3 2 3 2" xfId="8224"/>
    <cellStyle name="Normal 4 5 3 2 3 2 2" xfId="8225"/>
    <cellStyle name="Normal 4 5 3 2 3 3" xfId="8226"/>
    <cellStyle name="Normal 4 5 3 2 4" xfId="8227"/>
    <cellStyle name="Normal 4 5 3 2 4 2" xfId="8228"/>
    <cellStyle name="Normal 4 5 3 2 5" xfId="8229"/>
    <cellStyle name="Normal 4 5 3 3" xfId="8230"/>
    <cellStyle name="Normal 4 5 3 3 2" xfId="8231"/>
    <cellStyle name="Normal 4 5 3 3 2 2" xfId="8232"/>
    <cellStyle name="Normal 4 5 3 3 2 2 2" xfId="8233"/>
    <cellStyle name="Normal 4 5 3 3 2 3" xfId="8234"/>
    <cellStyle name="Normal 4 5 3 3 3" xfId="8235"/>
    <cellStyle name="Normal 4 5 3 3 3 2" xfId="8236"/>
    <cellStyle name="Normal 4 5 3 3 4" xfId="8237"/>
    <cellStyle name="Normal 4 5 3 4" xfId="8238"/>
    <cellStyle name="Normal 4 5 3 4 2" xfId="8239"/>
    <cellStyle name="Normal 4 5 3 4 2 2" xfId="8240"/>
    <cellStyle name="Normal 4 5 3 4 2 2 2" xfId="8241"/>
    <cellStyle name="Normal 4 5 3 4 2 3" xfId="8242"/>
    <cellStyle name="Normal 4 5 3 4 3" xfId="8243"/>
    <cellStyle name="Normal 4 5 3 4 3 2" xfId="8244"/>
    <cellStyle name="Normal 4 5 3 4 4" xfId="8245"/>
    <cellStyle name="Normal 4 5 3 5" xfId="8246"/>
    <cellStyle name="Normal 4 5 3 5 2" xfId="8247"/>
    <cellStyle name="Normal 4 5 3 5 2 2" xfId="8248"/>
    <cellStyle name="Normal 4 5 3 5 3" xfId="8249"/>
    <cellStyle name="Normal 4 5 3 6" xfId="8250"/>
    <cellStyle name="Normal 4 5 3 6 2" xfId="8251"/>
    <cellStyle name="Normal 4 5 3 7" xfId="8252"/>
    <cellStyle name="Normal 4 5 4" xfId="8253"/>
    <cellStyle name="Normal 4 5 4 2" xfId="8254"/>
    <cellStyle name="Normal 4 5 4 2 2" xfId="8255"/>
    <cellStyle name="Normal 4 5 4 2 2 2" xfId="8256"/>
    <cellStyle name="Normal 4 5 4 2 2 2 2" xfId="8257"/>
    <cellStyle name="Normal 4 5 4 2 2 3" xfId="8258"/>
    <cellStyle name="Normal 4 5 4 2 3" xfId="8259"/>
    <cellStyle name="Normal 4 5 4 2 3 2" xfId="8260"/>
    <cellStyle name="Normal 4 5 4 2 4" xfId="8261"/>
    <cellStyle name="Normal 4 5 4 3" xfId="8262"/>
    <cellStyle name="Normal 4 5 4 3 2" xfId="8263"/>
    <cellStyle name="Normal 4 5 4 3 2 2" xfId="8264"/>
    <cellStyle name="Normal 4 5 4 3 3" xfId="8265"/>
    <cellStyle name="Normal 4 5 4 4" xfId="8266"/>
    <cellStyle name="Normal 4 5 4 4 2" xfId="8267"/>
    <cellStyle name="Normal 4 5 4 5" xfId="8268"/>
    <cellStyle name="Normal 4 5 5" xfId="8269"/>
    <cellStyle name="Normal 4 5 5 2" xfId="8270"/>
    <cellStyle name="Normal 4 5 5 2 2" xfId="8271"/>
    <cellStyle name="Normal 4 5 5 2 2 2" xfId="8272"/>
    <cellStyle name="Normal 4 5 5 2 2 2 2" xfId="8273"/>
    <cellStyle name="Normal 4 5 5 2 2 3" xfId="8274"/>
    <cellStyle name="Normal 4 5 5 2 3" xfId="8275"/>
    <cellStyle name="Normal 4 5 5 2 3 2" xfId="8276"/>
    <cellStyle name="Normal 4 5 5 2 4" xfId="8277"/>
    <cellStyle name="Normal 4 5 5 3" xfId="8278"/>
    <cellStyle name="Normal 4 5 5 3 2" xfId="8279"/>
    <cellStyle name="Normal 4 5 5 3 2 2" xfId="8280"/>
    <cellStyle name="Normal 4 5 5 3 3" xfId="8281"/>
    <cellStyle name="Normal 4 5 5 4" xfId="8282"/>
    <cellStyle name="Normal 4 5 5 4 2" xfId="8283"/>
    <cellStyle name="Normal 4 5 5 5" xfId="8284"/>
    <cellStyle name="Normal 4 5 6" xfId="8285"/>
    <cellStyle name="Normal 4 5 6 2" xfId="8286"/>
    <cellStyle name="Normal 4 5 6 2 2" xfId="8287"/>
    <cellStyle name="Normal 4 5 6 2 2 2" xfId="8288"/>
    <cellStyle name="Normal 4 5 6 2 3" xfId="8289"/>
    <cellStyle name="Normal 4 5 6 3" xfId="8290"/>
    <cellStyle name="Normal 4 5 6 3 2" xfId="8291"/>
    <cellStyle name="Normal 4 5 6 4" xfId="8292"/>
    <cellStyle name="Normal 4 5 7" xfId="8293"/>
    <cellStyle name="Normal 4 5 7 2" xfId="8294"/>
    <cellStyle name="Normal 4 5 7 2 2" xfId="8295"/>
    <cellStyle name="Normal 4 5 7 2 2 2" xfId="8296"/>
    <cellStyle name="Normal 4 5 7 2 3" xfId="8297"/>
    <cellStyle name="Normal 4 5 7 3" xfId="8298"/>
    <cellStyle name="Normal 4 5 7 3 2" xfId="8299"/>
    <cellStyle name="Normal 4 5 7 4" xfId="8300"/>
    <cellStyle name="Normal 4 5 8" xfId="8301"/>
    <cellStyle name="Normal 4 5 8 2" xfId="8302"/>
    <cellStyle name="Normal 4 5 8 2 2" xfId="8303"/>
    <cellStyle name="Normal 4 5 8 3" xfId="8304"/>
    <cellStyle name="Normal 4 5 9" xfId="8305"/>
    <cellStyle name="Normal 4 5 9 2" xfId="8306"/>
    <cellStyle name="Normal 4 6" xfId="8307"/>
    <cellStyle name="Normal 4 6 2" xfId="8308"/>
    <cellStyle name="Normal 4 6 2 2" xfId="8309"/>
    <cellStyle name="Normal 4 6 2 2 2" xfId="8310"/>
    <cellStyle name="Normal 4 6 2 2 2 2" xfId="8311"/>
    <cellStyle name="Normal 4 6 2 2 2 2 2" xfId="8312"/>
    <cellStyle name="Normal 4 6 2 2 2 3" xfId="8313"/>
    <cellStyle name="Normal 4 6 2 2 3" xfId="8314"/>
    <cellStyle name="Normal 4 6 2 2 3 2" xfId="8315"/>
    <cellStyle name="Normal 4 6 2 2 4" xfId="8316"/>
    <cellStyle name="Normal 4 6 2 3" xfId="8317"/>
    <cellStyle name="Normal 4 6 2 3 2" xfId="8318"/>
    <cellStyle name="Normal 4 6 2 3 2 2" xfId="8319"/>
    <cellStyle name="Normal 4 6 2 3 3" xfId="8320"/>
    <cellStyle name="Normal 4 6 2 4" xfId="8321"/>
    <cellStyle name="Normal 4 6 2 4 2" xfId="8322"/>
    <cellStyle name="Normal 4 6 2 5" xfId="8323"/>
    <cellStyle name="Normal 4 6 3" xfId="8324"/>
    <cellStyle name="Normal 4 6 3 2" xfId="8325"/>
    <cellStyle name="Normal 4 6 4" xfId="8326"/>
    <cellStyle name="Normal 4 6 4 2" xfId="8327"/>
    <cellStyle name="Normal 4 6 4 2 2" xfId="8328"/>
    <cellStyle name="Normal 4 6 4 2 2 2" xfId="8329"/>
    <cellStyle name="Normal 4 6 4 2 3" xfId="8330"/>
    <cellStyle name="Normal 4 6 4 3" xfId="8331"/>
    <cellStyle name="Normal 4 6 4 3 2" xfId="8332"/>
    <cellStyle name="Normal 4 6 4 4" xfId="8333"/>
    <cellStyle name="Normal 4 6 5" xfId="8334"/>
    <cellStyle name="Normal 4 6 5 2" xfId="8335"/>
    <cellStyle name="Normal 4 6 5 2 2" xfId="8336"/>
    <cellStyle name="Normal 4 6 5 2 2 2" xfId="8337"/>
    <cellStyle name="Normal 4 6 5 2 3" xfId="8338"/>
    <cellStyle name="Normal 4 6 5 3" xfId="8339"/>
    <cellStyle name="Normal 4 6 5 3 2" xfId="8340"/>
    <cellStyle name="Normal 4 6 5 4" xfId="8341"/>
    <cellStyle name="Normal 4 6 6" xfId="8342"/>
    <cellStyle name="Normal 4 6 6 2" xfId="8343"/>
    <cellStyle name="Normal 4 6 6 2 2" xfId="8344"/>
    <cellStyle name="Normal 4 6 6 3" xfId="8345"/>
    <cellStyle name="Normal 4 6 7" xfId="8346"/>
    <cellStyle name="Normal 4 6 7 2" xfId="8347"/>
    <cellStyle name="Normal 4 6 8" xfId="8348"/>
    <cellStyle name="Normal 4 7" xfId="8349"/>
    <cellStyle name="Normal 4 7 2" xfId="8350"/>
    <cellStyle name="Normal 4 7 2 2" xfId="8351"/>
    <cellStyle name="Normal 4 7 2 2 2" xfId="8352"/>
    <cellStyle name="Normal 4 7 2 2 2 2" xfId="8353"/>
    <cellStyle name="Normal 4 7 2 2 2 2 2" xfId="8354"/>
    <cellStyle name="Normal 4 7 2 2 2 3" xfId="8355"/>
    <cellStyle name="Normal 4 7 2 2 3" xfId="8356"/>
    <cellStyle name="Normal 4 7 2 2 3 2" xfId="8357"/>
    <cellStyle name="Normal 4 7 2 2 4" xfId="8358"/>
    <cellStyle name="Normal 4 7 2 3" xfId="8359"/>
    <cellStyle name="Normal 4 7 2 3 2" xfId="8360"/>
    <cellStyle name="Normal 4 7 2 3 2 2" xfId="8361"/>
    <cellStyle name="Normal 4 7 2 3 3" xfId="8362"/>
    <cellStyle name="Normal 4 7 2 4" xfId="8363"/>
    <cellStyle name="Normal 4 7 2 4 2" xfId="8364"/>
    <cellStyle name="Normal 4 7 2 5" xfId="8365"/>
    <cellStyle name="Normal 4 7 3" xfId="8366"/>
    <cellStyle name="Normal 4 7 3 2" xfId="8367"/>
    <cellStyle name="Normal 4 7 3 2 2" xfId="8368"/>
    <cellStyle name="Normal 4 7 3 2 2 2" xfId="8369"/>
    <cellStyle name="Normal 4 7 3 2 3" xfId="8370"/>
    <cellStyle name="Normal 4 7 3 3" xfId="8371"/>
    <cellStyle name="Normal 4 7 3 3 2" xfId="8372"/>
    <cellStyle name="Normal 4 7 3 4" xfId="8373"/>
    <cellStyle name="Normal 4 7 4" xfId="8374"/>
    <cellStyle name="Normal 4 7 4 2" xfId="8375"/>
    <cellStyle name="Normal 4 7 4 2 2" xfId="8376"/>
    <cellStyle name="Normal 4 7 4 2 2 2" xfId="8377"/>
    <cellStyle name="Normal 4 7 4 2 3" xfId="8378"/>
    <cellStyle name="Normal 4 7 4 3" xfId="8379"/>
    <cellStyle name="Normal 4 7 4 3 2" xfId="8380"/>
    <cellStyle name="Normal 4 7 4 4" xfId="8381"/>
    <cellStyle name="Normal 4 7 5" xfId="8382"/>
    <cellStyle name="Normal 4 7 5 2" xfId="8383"/>
    <cellStyle name="Normal 4 7 5 2 2" xfId="8384"/>
    <cellStyle name="Normal 4 7 5 3" xfId="8385"/>
    <cellStyle name="Normal 4 7 6" xfId="8386"/>
    <cellStyle name="Normal 4 7 6 2" xfId="8387"/>
    <cellStyle name="Normal 4 7 7" xfId="8388"/>
    <cellStyle name="Normal 4 8" xfId="8389"/>
    <cellStyle name="Normal 4 8 2" xfId="8390"/>
    <cellStyle name="Normal 4 8 2 2" xfId="8391"/>
    <cellStyle name="Normal 4 8 2 2 2" xfId="8392"/>
    <cellStyle name="Normal 4 8 2 2 2 2" xfId="8393"/>
    <cellStyle name="Normal 4 8 2 2 3" xfId="8394"/>
    <cellStyle name="Normal 4 8 2 3" xfId="8395"/>
    <cellStyle name="Normal 4 8 2 3 2" xfId="8396"/>
    <cellStyle name="Normal 4 8 2 4" xfId="8397"/>
    <cellStyle name="Normal 4 8 3" xfId="8398"/>
    <cellStyle name="Normal 4 8 3 2" xfId="8399"/>
    <cellStyle name="Normal 4 8 3 2 2" xfId="8400"/>
    <cellStyle name="Normal 4 8 3 2 2 2" xfId="8401"/>
    <cellStyle name="Normal 4 8 3 2 3" xfId="8402"/>
    <cellStyle name="Normal 4 8 3 3" xfId="8403"/>
    <cellStyle name="Normal 4 8 3 3 2" xfId="8404"/>
    <cellStyle name="Normal 4 8 3 4" xfId="8405"/>
    <cellStyle name="Normal 4 8 4" xfId="8406"/>
    <cellStyle name="Normal 4 8 4 2" xfId="8407"/>
    <cellStyle name="Normal 4 8 4 2 2" xfId="8408"/>
    <cellStyle name="Normal 4 8 4 3" xfId="8409"/>
    <cellStyle name="Normal 4 8 5" xfId="8410"/>
    <cellStyle name="Normal 4 8 5 2" xfId="8411"/>
    <cellStyle name="Normal 4 8 6" xfId="8412"/>
    <cellStyle name="Normal 4 9" xfId="8413"/>
    <cellStyle name="Normal 4 9 2" xfId="8414"/>
    <cellStyle name="Normal 4 9 2 2" xfId="8415"/>
    <cellStyle name="Normal 4 9 2 2 2" xfId="8416"/>
    <cellStyle name="Normal 4 9 2 2 2 2" xfId="8417"/>
    <cellStyle name="Normal 4 9 2 2 3" xfId="8418"/>
    <cellStyle name="Normal 4 9 2 3" xfId="8419"/>
    <cellStyle name="Normal 4 9 2 3 2" xfId="8420"/>
    <cellStyle name="Normal 4 9 2 4" xfId="8421"/>
    <cellStyle name="Normal 4 9 3" xfId="8422"/>
    <cellStyle name="Normal 4 9 3 2" xfId="8423"/>
    <cellStyle name="Normal 4 9 3 2 2" xfId="8424"/>
    <cellStyle name="Normal 4 9 3 2 2 2" xfId="8425"/>
    <cellStyle name="Normal 4 9 3 2 3" xfId="8426"/>
    <cellStyle name="Normal 4 9 3 3" xfId="8427"/>
    <cellStyle name="Normal 4 9 3 3 2" xfId="8428"/>
    <cellStyle name="Normal 4 9 3 4" xfId="8429"/>
    <cellStyle name="Normal 4 9 4" xfId="8430"/>
    <cellStyle name="Normal 4 9 4 2" xfId="8431"/>
    <cellStyle name="Normal 4 9 4 2 2" xfId="8432"/>
    <cellStyle name="Normal 4 9 4 3" xfId="8433"/>
    <cellStyle name="Normal 4 9 5" xfId="8434"/>
    <cellStyle name="Normal 4 9 5 2" xfId="8435"/>
    <cellStyle name="Normal 4 9 6" xfId="8436"/>
    <cellStyle name="Normal 4_085 - Sanitetski i medicinski materijal u SZZ- fakturisano 2013-2014" xfId="8437"/>
    <cellStyle name="Normal 40" xfId="8438"/>
    <cellStyle name="Normal 40 2" xfId="8439"/>
    <cellStyle name="Normal 41" xfId="8440"/>
    <cellStyle name="Normal 41 2" xfId="8441"/>
    <cellStyle name="Normal 41 2 2" xfId="8442"/>
    <cellStyle name="Normal 41 3" xfId="8443"/>
    <cellStyle name="Normal 41 3 2" xfId="8444"/>
    <cellStyle name="Normal 41 4" xfId="8445"/>
    <cellStyle name="Normal 41 4 2" xfId="12531"/>
    <cellStyle name="Normal 42" xfId="8446"/>
    <cellStyle name="Normal 42 2" xfId="8447"/>
    <cellStyle name="Normal 42 2 2" xfId="8448"/>
    <cellStyle name="Normal 42 3" xfId="8449"/>
    <cellStyle name="Normal 42 3 2" xfId="8450"/>
    <cellStyle name="Normal 42 3 2 2" xfId="8451"/>
    <cellStyle name="Normal 42 3 2 2 2" xfId="8452"/>
    <cellStyle name="Normal 42 3 2 2 2 2" xfId="8453"/>
    <cellStyle name="Normal 42 3 2 2 3" xfId="8454"/>
    <cellStyle name="Normal 42 3 2 3" xfId="8455"/>
    <cellStyle name="Normal 42 3 2 3 2" xfId="8456"/>
    <cellStyle name="Normal 42 3 2 4" xfId="8457"/>
    <cellStyle name="Normal 42 3 3" xfId="8458"/>
    <cellStyle name="Normal 42 3 3 2" xfId="8459"/>
    <cellStyle name="Normal 42 3 3 2 2" xfId="8460"/>
    <cellStyle name="Normal 42 3 3 3" xfId="8461"/>
    <cellStyle name="Normal 42 3 4" xfId="8462"/>
    <cellStyle name="Normal 42 3 4 2" xfId="8463"/>
    <cellStyle name="Normal 42 3 5" xfId="8464"/>
    <cellStyle name="Normal 42 4" xfId="8465"/>
    <cellStyle name="Normal 43" xfId="8466"/>
    <cellStyle name="Normal 43 10" xfId="8467"/>
    <cellStyle name="Normal 43 2" xfId="8468"/>
    <cellStyle name="Normal 43 2 2" xfId="8469"/>
    <cellStyle name="Normal 43 2 2 2" xfId="8470"/>
    <cellStyle name="Normal 43 2 2 2 2" xfId="8471"/>
    <cellStyle name="Normal 43 2 2 2 2 2" xfId="8472"/>
    <cellStyle name="Normal 43 2 2 2 2 2 2" xfId="8473"/>
    <cellStyle name="Normal 43 2 2 2 2 2 2 2" xfId="8474"/>
    <cellStyle name="Normal 43 2 2 2 2 2 3" xfId="8475"/>
    <cellStyle name="Normal 43 2 2 2 2 3" xfId="8476"/>
    <cellStyle name="Normal 43 2 2 2 2 3 2" xfId="8477"/>
    <cellStyle name="Normal 43 2 2 2 2 4" xfId="8478"/>
    <cellStyle name="Normal 43 2 2 2 3" xfId="8479"/>
    <cellStyle name="Normal 43 2 2 2 3 2" xfId="8480"/>
    <cellStyle name="Normal 43 2 2 2 3 2 2" xfId="8481"/>
    <cellStyle name="Normal 43 2 2 2 3 3" xfId="8482"/>
    <cellStyle name="Normal 43 2 2 2 4" xfId="8483"/>
    <cellStyle name="Normal 43 2 2 2 4 2" xfId="8484"/>
    <cellStyle name="Normal 43 2 2 2 5" xfId="8485"/>
    <cellStyle name="Normal 43 2 2 3" xfId="8486"/>
    <cellStyle name="Normal 43 2 2 3 2" xfId="8487"/>
    <cellStyle name="Normal 43 2 2 3 2 2" xfId="8488"/>
    <cellStyle name="Normal 43 2 2 3 2 2 2" xfId="8489"/>
    <cellStyle name="Normal 43 2 2 3 2 3" xfId="8490"/>
    <cellStyle name="Normal 43 2 2 3 3" xfId="8491"/>
    <cellStyle name="Normal 43 2 2 3 3 2" xfId="8492"/>
    <cellStyle name="Normal 43 2 2 3 4" xfId="8493"/>
    <cellStyle name="Normal 43 2 2 4" xfId="8494"/>
    <cellStyle name="Normal 43 2 2 4 2" xfId="8495"/>
    <cellStyle name="Normal 43 2 2 4 2 2" xfId="8496"/>
    <cellStyle name="Normal 43 2 2 4 2 2 2" xfId="8497"/>
    <cellStyle name="Normal 43 2 2 4 2 3" xfId="8498"/>
    <cellStyle name="Normal 43 2 2 4 3" xfId="8499"/>
    <cellStyle name="Normal 43 2 2 4 3 2" xfId="8500"/>
    <cellStyle name="Normal 43 2 2 4 4" xfId="8501"/>
    <cellStyle name="Normal 43 2 2 5" xfId="8502"/>
    <cellStyle name="Normal 43 2 2 5 2" xfId="8503"/>
    <cellStyle name="Normal 43 2 2 5 2 2" xfId="8504"/>
    <cellStyle name="Normal 43 2 2 5 3" xfId="8505"/>
    <cellStyle name="Normal 43 2 2 6" xfId="8506"/>
    <cellStyle name="Normal 43 2 2 6 2" xfId="8507"/>
    <cellStyle name="Normal 43 2 2 7" xfId="8508"/>
    <cellStyle name="Normal 43 2 3" xfId="8509"/>
    <cellStyle name="Normal 43 2 3 2" xfId="8510"/>
    <cellStyle name="Normal 43 2 3 2 2" xfId="8511"/>
    <cellStyle name="Normal 43 2 3 2 2 2" xfId="8512"/>
    <cellStyle name="Normal 43 2 3 2 2 2 2" xfId="8513"/>
    <cellStyle name="Normal 43 2 3 2 2 3" xfId="8514"/>
    <cellStyle name="Normal 43 2 3 2 3" xfId="8515"/>
    <cellStyle name="Normal 43 2 3 2 3 2" xfId="8516"/>
    <cellStyle name="Normal 43 2 3 2 4" xfId="8517"/>
    <cellStyle name="Normal 43 2 3 3" xfId="8518"/>
    <cellStyle name="Normal 43 2 3 3 2" xfId="8519"/>
    <cellStyle name="Normal 43 2 3 3 2 2" xfId="8520"/>
    <cellStyle name="Normal 43 2 3 3 3" xfId="8521"/>
    <cellStyle name="Normal 43 2 3 4" xfId="8522"/>
    <cellStyle name="Normal 43 2 3 4 2" xfId="8523"/>
    <cellStyle name="Normal 43 2 3 5" xfId="8524"/>
    <cellStyle name="Normal 43 2 4" xfId="8525"/>
    <cellStyle name="Normal 43 2 4 2" xfId="8526"/>
    <cellStyle name="Normal 43 2 4 2 2" xfId="8527"/>
    <cellStyle name="Normal 43 2 4 2 2 2" xfId="8528"/>
    <cellStyle name="Normal 43 2 4 2 3" xfId="8529"/>
    <cellStyle name="Normal 43 2 4 3" xfId="8530"/>
    <cellStyle name="Normal 43 2 4 3 2" xfId="8531"/>
    <cellStyle name="Normal 43 2 4 4" xfId="8532"/>
    <cellStyle name="Normal 43 2 5" xfId="8533"/>
    <cellStyle name="Normal 43 2 5 2" xfId="8534"/>
    <cellStyle name="Normal 43 2 5 2 2" xfId="8535"/>
    <cellStyle name="Normal 43 2 5 2 2 2" xfId="8536"/>
    <cellStyle name="Normal 43 2 5 2 3" xfId="8537"/>
    <cellStyle name="Normal 43 2 5 3" xfId="8538"/>
    <cellStyle name="Normal 43 2 5 3 2" xfId="8539"/>
    <cellStyle name="Normal 43 2 5 4" xfId="8540"/>
    <cellStyle name="Normal 43 2 6" xfId="8541"/>
    <cellStyle name="Normal 43 2 6 2" xfId="8542"/>
    <cellStyle name="Normal 43 2 6 2 2" xfId="8543"/>
    <cellStyle name="Normal 43 2 6 3" xfId="8544"/>
    <cellStyle name="Normal 43 2 7" xfId="8545"/>
    <cellStyle name="Normal 43 2 7 2" xfId="8546"/>
    <cellStyle name="Normal 43 2 8" xfId="8547"/>
    <cellStyle name="Normal 43 3" xfId="8548"/>
    <cellStyle name="Normal 43 3 2" xfId="8549"/>
    <cellStyle name="Normal 43 3 2 2" xfId="8550"/>
    <cellStyle name="Normal 43 3 2 2 2" xfId="8551"/>
    <cellStyle name="Normal 43 3 2 2 2 2" xfId="8552"/>
    <cellStyle name="Normal 43 3 2 2 2 2 2" xfId="8553"/>
    <cellStyle name="Normal 43 3 2 2 2 3" xfId="8554"/>
    <cellStyle name="Normal 43 3 2 2 3" xfId="8555"/>
    <cellStyle name="Normal 43 3 2 2 3 2" xfId="8556"/>
    <cellStyle name="Normal 43 3 2 2 4" xfId="8557"/>
    <cellStyle name="Normal 43 3 2 3" xfId="8558"/>
    <cellStyle name="Normal 43 3 2 3 2" xfId="8559"/>
    <cellStyle name="Normal 43 3 2 3 2 2" xfId="8560"/>
    <cellStyle name="Normal 43 3 2 3 3" xfId="8561"/>
    <cellStyle name="Normal 43 3 2 4" xfId="8562"/>
    <cellStyle name="Normal 43 3 2 4 2" xfId="8563"/>
    <cellStyle name="Normal 43 3 2 5" xfId="8564"/>
    <cellStyle name="Normal 43 3 3" xfId="8565"/>
    <cellStyle name="Normal 43 3 3 2" xfId="8566"/>
    <cellStyle name="Normal 43 3 3 2 2" xfId="8567"/>
    <cellStyle name="Normal 43 3 3 2 2 2" xfId="8568"/>
    <cellStyle name="Normal 43 3 3 2 3" xfId="8569"/>
    <cellStyle name="Normal 43 3 3 3" xfId="8570"/>
    <cellStyle name="Normal 43 3 3 3 2" xfId="8571"/>
    <cellStyle name="Normal 43 3 3 4" xfId="8572"/>
    <cellStyle name="Normal 43 3 4" xfId="8573"/>
    <cellStyle name="Normal 43 3 4 2" xfId="8574"/>
    <cellStyle name="Normal 43 3 4 2 2" xfId="8575"/>
    <cellStyle name="Normal 43 3 4 2 2 2" xfId="8576"/>
    <cellStyle name="Normal 43 3 4 2 3" xfId="8577"/>
    <cellStyle name="Normal 43 3 4 3" xfId="8578"/>
    <cellStyle name="Normal 43 3 4 3 2" xfId="8579"/>
    <cellStyle name="Normal 43 3 4 4" xfId="8580"/>
    <cellStyle name="Normal 43 3 5" xfId="8581"/>
    <cellStyle name="Normal 43 3 5 2" xfId="8582"/>
    <cellStyle name="Normal 43 3 5 2 2" xfId="8583"/>
    <cellStyle name="Normal 43 3 5 3" xfId="8584"/>
    <cellStyle name="Normal 43 3 6" xfId="8585"/>
    <cellStyle name="Normal 43 3 6 2" xfId="8586"/>
    <cellStyle name="Normal 43 3 7" xfId="8587"/>
    <cellStyle name="Normal 43 4" xfId="8588"/>
    <cellStyle name="Normal 43 4 2" xfId="8589"/>
    <cellStyle name="Normal 43 4 2 2" xfId="8590"/>
    <cellStyle name="Normal 43 4 2 2 2" xfId="8591"/>
    <cellStyle name="Normal 43 4 2 2 2 2" xfId="8592"/>
    <cellStyle name="Normal 43 4 2 2 2 2 2" xfId="8593"/>
    <cellStyle name="Normal 43 4 2 2 2 3" xfId="8594"/>
    <cellStyle name="Normal 43 4 2 2 3" xfId="8595"/>
    <cellStyle name="Normal 43 4 2 2 3 2" xfId="8596"/>
    <cellStyle name="Normal 43 4 2 2 4" xfId="8597"/>
    <cellStyle name="Normal 43 4 2 3" xfId="8598"/>
    <cellStyle name="Normal 43 4 2 3 2" xfId="8599"/>
    <cellStyle name="Normal 43 4 2 3 2 2" xfId="8600"/>
    <cellStyle name="Normal 43 4 2 3 3" xfId="8601"/>
    <cellStyle name="Normal 43 4 2 4" xfId="8602"/>
    <cellStyle name="Normal 43 4 2 4 2" xfId="8603"/>
    <cellStyle name="Normal 43 4 2 5" xfId="8604"/>
    <cellStyle name="Normal 43 4 3" xfId="8605"/>
    <cellStyle name="Normal 43 4 3 2" xfId="8606"/>
    <cellStyle name="Normal 43 4 3 2 2" xfId="8607"/>
    <cellStyle name="Normal 43 4 3 2 2 2" xfId="8608"/>
    <cellStyle name="Normal 43 4 3 2 3" xfId="8609"/>
    <cellStyle name="Normal 43 4 3 3" xfId="8610"/>
    <cellStyle name="Normal 43 4 3 3 2" xfId="8611"/>
    <cellStyle name="Normal 43 4 3 4" xfId="8612"/>
    <cellStyle name="Normal 43 4 4" xfId="8613"/>
    <cellStyle name="Normal 43 4 4 2" xfId="8614"/>
    <cellStyle name="Normal 43 4 4 2 2" xfId="8615"/>
    <cellStyle name="Normal 43 4 4 2 2 2" xfId="8616"/>
    <cellStyle name="Normal 43 4 4 2 3" xfId="8617"/>
    <cellStyle name="Normal 43 4 4 3" xfId="8618"/>
    <cellStyle name="Normal 43 4 4 3 2" xfId="8619"/>
    <cellStyle name="Normal 43 4 4 4" xfId="8620"/>
    <cellStyle name="Normal 43 4 5" xfId="8621"/>
    <cellStyle name="Normal 43 4 5 2" xfId="8622"/>
    <cellStyle name="Normal 43 4 5 2 2" xfId="8623"/>
    <cellStyle name="Normal 43 4 5 3" xfId="8624"/>
    <cellStyle name="Normal 43 4 6" xfId="8625"/>
    <cellStyle name="Normal 43 4 6 2" xfId="8626"/>
    <cellStyle name="Normal 43 4 7" xfId="8627"/>
    <cellStyle name="Normal 43 5" xfId="8628"/>
    <cellStyle name="Normal 43 5 2" xfId="8629"/>
    <cellStyle name="Normal 43 5 2 2" xfId="8630"/>
    <cellStyle name="Normal 43 5 2 2 2" xfId="8631"/>
    <cellStyle name="Normal 43 5 2 2 2 2" xfId="8632"/>
    <cellStyle name="Normal 43 5 2 2 2 2 2" xfId="8633"/>
    <cellStyle name="Normal 43 5 2 2 2 2 2 2" xfId="8634"/>
    <cellStyle name="Normal 43 5 2 2 2 2 3" xfId="8635"/>
    <cellStyle name="Normal 43 5 2 2 2 3" xfId="8636"/>
    <cellStyle name="Normal 43 5 2 2 2 3 2" xfId="8637"/>
    <cellStyle name="Normal 43 5 2 2 2 4" xfId="8638"/>
    <cellStyle name="Normal 43 5 2 2 3" xfId="8639"/>
    <cellStyle name="Normal 43 5 2 2 3 2" xfId="8640"/>
    <cellStyle name="Normal 43 5 2 2 3 2 2" xfId="8641"/>
    <cellStyle name="Normal 43 5 2 2 3 3" xfId="8642"/>
    <cellStyle name="Normal 43 5 2 2 4" xfId="8643"/>
    <cellStyle name="Normal 43 5 2 2 4 2" xfId="8644"/>
    <cellStyle name="Normal 43 5 2 2 5" xfId="8645"/>
    <cellStyle name="Normal 43 5 2 3" xfId="8646"/>
    <cellStyle name="Normal 43 5 2 3 2" xfId="8647"/>
    <cellStyle name="Normal 43 5 2 3 2 2" xfId="8648"/>
    <cellStyle name="Normal 43 5 2 3 3" xfId="8649"/>
    <cellStyle name="Normal 43 5 2 4" xfId="8650"/>
    <cellStyle name="Normal 43 5 2 4 2" xfId="8651"/>
    <cellStyle name="Normal 43 5 2 5" xfId="8652"/>
    <cellStyle name="Normal 43 5 3" xfId="8653"/>
    <cellStyle name="Normal 43 5 3 2" xfId="8654"/>
    <cellStyle name="Normal 43 5 3 2 2" xfId="8655"/>
    <cellStyle name="Normal 43 5 3 2 2 2" xfId="8656"/>
    <cellStyle name="Normal 43 5 3 2 3" xfId="8657"/>
    <cellStyle name="Normal 43 5 3 3" xfId="8658"/>
    <cellStyle name="Normal 43 5 3 3 2" xfId="8659"/>
    <cellStyle name="Normal 43 5 3 3 2 2" xfId="8660"/>
    <cellStyle name="Normal 43 5 3 3 3" xfId="8661"/>
    <cellStyle name="Normal 43 5 3 4" xfId="8662"/>
    <cellStyle name="Normal 43 5 3 4 2" xfId="8663"/>
    <cellStyle name="Normal 43 5 3 5" xfId="8664"/>
    <cellStyle name="Normal 43 5 4" xfId="8665"/>
    <cellStyle name="Normal 43 5 4 2" xfId="8666"/>
    <cellStyle name="Normal 43 5 4 2 2" xfId="8667"/>
    <cellStyle name="Normal 43 5 4 2 2 2" xfId="8668"/>
    <cellStyle name="Normal 43 5 4 2 2 2 2" xfId="8669"/>
    <cellStyle name="Normal 43 5 4 2 2 3" xfId="8670"/>
    <cellStyle name="Normal 43 5 4 2 3" xfId="8671"/>
    <cellStyle name="Normal 43 5 4 2 3 2" xfId="8672"/>
    <cellStyle name="Normal 43 5 4 2 4" xfId="8673"/>
    <cellStyle name="Normal 43 5 4 2 4 2" xfId="12532"/>
    <cellStyle name="Normal 43 5 4 3" xfId="8674"/>
    <cellStyle name="Normal 43 5 4 3 2" xfId="8675"/>
    <cellStyle name="Normal 43 5 4 3 2 2" xfId="8676"/>
    <cellStyle name="Normal 43 5 4 3 3" xfId="8677"/>
    <cellStyle name="Normal 43 5 4 4" xfId="8678"/>
    <cellStyle name="Normal 43 5 4 4 2" xfId="8679"/>
    <cellStyle name="Normal 43 5 4 5" xfId="8680"/>
    <cellStyle name="Normal 43 5 5" xfId="8681"/>
    <cellStyle name="Normal 43 5 5 2" xfId="8682"/>
    <cellStyle name="Normal 43 5 5 2 2" xfId="8683"/>
    <cellStyle name="Normal 43 5 5 2 2 2" xfId="8684"/>
    <cellStyle name="Normal 43 5 5 2 3" xfId="8685"/>
    <cellStyle name="Normal 43 5 5 3" xfId="8686"/>
    <cellStyle name="Normal 43 5 5 3 2" xfId="8687"/>
    <cellStyle name="Normal 43 5 5 4" xfId="8688"/>
    <cellStyle name="Normal 43 5 6" xfId="8689"/>
    <cellStyle name="Normal 43 5 6 2" xfId="8690"/>
    <cellStyle name="Normal 43 5 6 2 2" xfId="8691"/>
    <cellStyle name="Normal 43 5 6 3" xfId="8692"/>
    <cellStyle name="Normal 43 5 7" xfId="8693"/>
    <cellStyle name="Normal 43 5 7 2" xfId="8694"/>
    <cellStyle name="Normal 43 5 8" xfId="8695"/>
    <cellStyle name="Normal 43 6" xfId="8696"/>
    <cellStyle name="Normal 43 6 2" xfId="8697"/>
    <cellStyle name="Normal 43 6 2 2" xfId="8698"/>
    <cellStyle name="Normal 43 6 2 2 2" xfId="8699"/>
    <cellStyle name="Normal 43 6 2 3" xfId="8700"/>
    <cellStyle name="Normal 43 6 3" xfId="8701"/>
    <cellStyle name="Normal 43 6 3 2" xfId="8702"/>
    <cellStyle name="Normal 43 6 4" xfId="8703"/>
    <cellStyle name="Normal 43 7" xfId="8704"/>
    <cellStyle name="Normal 43 7 2" xfId="8705"/>
    <cellStyle name="Normal 43 7 2 2" xfId="8706"/>
    <cellStyle name="Normal 43 7 2 2 2" xfId="8707"/>
    <cellStyle name="Normal 43 7 2 3" xfId="8708"/>
    <cellStyle name="Normal 43 7 3" xfId="8709"/>
    <cellStyle name="Normal 43 7 3 2" xfId="8710"/>
    <cellStyle name="Normal 43 7 4" xfId="8711"/>
    <cellStyle name="Normal 43 8" xfId="8712"/>
    <cellStyle name="Normal 43 8 2" xfId="8713"/>
    <cellStyle name="Normal 43 8 2 2" xfId="8714"/>
    <cellStyle name="Normal 43 8 3" xfId="8715"/>
    <cellStyle name="Normal 43 9" xfId="8716"/>
    <cellStyle name="Normal 43 9 2" xfId="8717"/>
    <cellStyle name="Normal 44" xfId="8718"/>
    <cellStyle name="Normal 44 2" xfId="12"/>
    <cellStyle name="Normal 44 2 2" xfId="8719"/>
    <cellStyle name="Normal 44 2 2 2" xfId="8720"/>
    <cellStyle name="Normal 44 2 3" xfId="8721"/>
    <cellStyle name="Normal 44 3" xfId="8722"/>
    <cellStyle name="Normal 44 4" xfId="8723"/>
    <cellStyle name="Normal 44 5" xfId="12538"/>
    <cellStyle name="Normal 44 6" xfId="12565"/>
    <cellStyle name="Normal 45" xfId="8724"/>
    <cellStyle name="Normal 45 2" xfId="8725"/>
    <cellStyle name="Normal 45 2 2" xfId="8726"/>
    <cellStyle name="Normal 45 3" xfId="8727"/>
    <cellStyle name="Normal 45 3 2" xfId="8728"/>
    <cellStyle name="Normal 45 4" xfId="8729"/>
    <cellStyle name="Normal 45 4 2" xfId="8730"/>
    <cellStyle name="Normal 45 4 2 2" xfId="8731"/>
    <cellStyle name="Normal 45 4 2 2 2" xfId="8732"/>
    <cellStyle name="Normal 45 4 2 2 2 2" xfId="8733"/>
    <cellStyle name="Normal 45 4 2 2 3" xfId="8734"/>
    <cellStyle name="Normal 45 4 2 3" xfId="8735"/>
    <cellStyle name="Normal 45 4 2 3 2" xfId="8736"/>
    <cellStyle name="Normal 45 4 2 4" xfId="8737"/>
    <cellStyle name="Normal 45 4 3" xfId="8738"/>
    <cellStyle name="Normal 45 4 3 2" xfId="8739"/>
    <cellStyle name="Normal 45 4 3 2 2" xfId="8740"/>
    <cellStyle name="Normal 45 4 3 3" xfId="8741"/>
    <cellStyle name="Normal 45 4 4" xfId="8742"/>
    <cellStyle name="Normal 45 4 4 2" xfId="8743"/>
    <cellStyle name="Normal 45 4 5" xfId="8744"/>
    <cellStyle name="Normal 45 5" xfId="8745"/>
    <cellStyle name="Normal 45 5 2" xfId="8746"/>
    <cellStyle name="Normal 45 5 2 2" xfId="8747"/>
    <cellStyle name="Normal 45 5 2 2 2" xfId="8748"/>
    <cellStyle name="Normal 45 5 2 3" xfId="8749"/>
    <cellStyle name="Normal 45 5 3" xfId="8750"/>
    <cellStyle name="Normal 45 5 3 2" xfId="8751"/>
    <cellStyle name="Normal 45 5 4" xfId="8752"/>
    <cellStyle name="Normal 45 6" xfId="8753"/>
    <cellStyle name="Normal 45 6 2" xfId="8754"/>
    <cellStyle name="Normal 45 6 2 2" xfId="8755"/>
    <cellStyle name="Normal 45 6 2 2 2" xfId="8756"/>
    <cellStyle name="Normal 45 6 2 3" xfId="8757"/>
    <cellStyle name="Normal 45 6 3" xfId="8758"/>
    <cellStyle name="Normal 45 6 3 2" xfId="8759"/>
    <cellStyle name="Normal 45 6 4" xfId="8760"/>
    <cellStyle name="Normal 45 7" xfId="8761"/>
    <cellStyle name="Normal 45 7 2" xfId="8762"/>
    <cellStyle name="Normal 45 7 2 2" xfId="8763"/>
    <cellStyle name="Normal 45 7 3" xfId="8764"/>
    <cellStyle name="Normal 45 8" xfId="8765"/>
    <cellStyle name="Normal 45 8 2" xfId="8766"/>
    <cellStyle name="Normal 45 9" xfId="8767"/>
    <cellStyle name="Normal 46" xfId="8768"/>
    <cellStyle name="Normal 46 2" xfId="8769"/>
    <cellStyle name="Normal 46 2 2" xfId="8770"/>
    <cellStyle name="Normal 46 2 2 2" xfId="8771"/>
    <cellStyle name="Normal 46 2 2 2 2" xfId="8772"/>
    <cellStyle name="Normal 46 2 2 2 2 2" xfId="8773"/>
    <cellStyle name="Normal 46 2 2 2 3" xfId="8774"/>
    <cellStyle name="Normal 46 2 2 3" xfId="8775"/>
    <cellStyle name="Normal 46 2 2 3 2" xfId="8776"/>
    <cellStyle name="Normal 46 2 2 4" xfId="8777"/>
    <cellStyle name="Normal 46 2 3" xfId="8778"/>
    <cellStyle name="Normal 46 2 3 2" xfId="8779"/>
    <cellStyle name="Normal 46 2 3 2 2" xfId="8780"/>
    <cellStyle name="Normal 46 2 3 3" xfId="8781"/>
    <cellStyle name="Normal 46 2 4" xfId="8782"/>
    <cellStyle name="Normal 46 2 4 2" xfId="8783"/>
    <cellStyle name="Normal 46 2 5" xfId="8784"/>
    <cellStyle name="Normal 46 3" xfId="8785"/>
    <cellStyle name="Normal 46 3 2" xfId="8786"/>
    <cellStyle name="Normal 46 3 2 2" xfId="8787"/>
    <cellStyle name="Normal 46 3 2 2 2" xfId="8788"/>
    <cellStyle name="Normal 46 3 2 3" xfId="8789"/>
    <cellStyle name="Normal 46 3 3" xfId="8790"/>
    <cellStyle name="Normal 46 3 3 2" xfId="8791"/>
    <cellStyle name="Normal 46 3 4" xfId="8792"/>
    <cellStyle name="Normal 46 4" xfId="8793"/>
    <cellStyle name="Normal 46 4 2" xfId="8794"/>
    <cellStyle name="Normal 46 4 2 2" xfId="8795"/>
    <cellStyle name="Normal 46 4 2 2 2" xfId="8796"/>
    <cellStyle name="Normal 46 4 2 3" xfId="8797"/>
    <cellStyle name="Normal 46 4 3" xfId="8798"/>
    <cellStyle name="Normal 46 4 3 2" xfId="8799"/>
    <cellStyle name="Normal 46 4 4" xfId="8800"/>
    <cellStyle name="Normal 46 5" xfId="8801"/>
    <cellStyle name="Normal 46 5 2" xfId="8802"/>
    <cellStyle name="Normal 46 5 2 2" xfId="8803"/>
    <cellStyle name="Normal 46 5 3" xfId="8804"/>
    <cellStyle name="Normal 46 6" xfId="8805"/>
    <cellStyle name="Normal 46 6 2" xfId="8806"/>
    <cellStyle name="Normal 46 7" xfId="8807"/>
    <cellStyle name="Normal 47" xfId="8808"/>
    <cellStyle name="Normal 48" xfId="8809"/>
    <cellStyle name="Normal 48 2" xfId="8810"/>
    <cellStyle name="Normal 48 2 2" xfId="8811"/>
    <cellStyle name="Normal 48 2 2 2" xfId="8812"/>
    <cellStyle name="Normal 48 2 2 2 2" xfId="8813"/>
    <cellStyle name="Normal 48 2 2 2 2 2" xfId="8814"/>
    <cellStyle name="Normal 48 2 2 2 2 2 2" xfId="8815"/>
    <cellStyle name="Normal 48 2 2 2 2 3" xfId="8816"/>
    <cellStyle name="Normal 48 2 2 2 3" xfId="8817"/>
    <cellStyle name="Normal 48 2 2 2 3 2" xfId="8818"/>
    <cellStyle name="Normal 48 2 2 2 4" xfId="8819"/>
    <cellStyle name="Normal 48 2 2 3" xfId="8820"/>
    <cellStyle name="Normal 48 2 2 3 2" xfId="8821"/>
    <cellStyle name="Normal 48 2 2 3 2 2" xfId="8822"/>
    <cellStyle name="Normal 48 2 2 3 3" xfId="8823"/>
    <cellStyle name="Normal 48 2 2 4" xfId="8824"/>
    <cellStyle name="Normal 48 2 2 4 2" xfId="8825"/>
    <cellStyle name="Normal 48 2 2 5" xfId="8826"/>
    <cellStyle name="Normal 48 2 3" xfId="8827"/>
    <cellStyle name="Normal 48 2 3 2" xfId="8828"/>
    <cellStyle name="Normal 48 2 3 2 2" xfId="8829"/>
    <cellStyle name="Normal 48 2 3 2 2 2" xfId="8830"/>
    <cellStyle name="Normal 48 2 3 2 3" xfId="8831"/>
    <cellStyle name="Normal 48 2 3 3" xfId="8832"/>
    <cellStyle name="Normal 48 2 3 3 2" xfId="8833"/>
    <cellStyle name="Normal 48 2 3 4" xfId="8834"/>
    <cellStyle name="Normal 48 2 4" xfId="8835"/>
    <cellStyle name="Normal 48 2 4 2" xfId="8836"/>
    <cellStyle name="Normal 48 2 4 2 2" xfId="8837"/>
    <cellStyle name="Normal 48 2 4 3" xfId="8838"/>
    <cellStyle name="Normal 48 2 5" xfId="8839"/>
    <cellStyle name="Normal 48 2 5 2" xfId="8840"/>
    <cellStyle name="Normal 48 2 6" xfId="8841"/>
    <cellStyle name="Normal 48 3" xfId="8842"/>
    <cellStyle name="Normal 48 3 2" xfId="8843"/>
    <cellStyle name="Normal 48 3 2 2" xfId="8844"/>
    <cellStyle name="Normal 48 3 2 2 2" xfId="8845"/>
    <cellStyle name="Normal 48 3 2 2 2 2" xfId="8846"/>
    <cellStyle name="Normal 48 3 2 2 3" xfId="8847"/>
    <cellStyle name="Normal 48 3 2 3" xfId="8848"/>
    <cellStyle name="Normal 48 3 2 3 2" xfId="8849"/>
    <cellStyle name="Normal 48 3 2 4" xfId="8850"/>
    <cellStyle name="Normal 48 3 3" xfId="8851"/>
    <cellStyle name="Normal 48 3 3 2" xfId="8852"/>
    <cellStyle name="Normal 48 3 3 2 2" xfId="8853"/>
    <cellStyle name="Normal 48 3 3 3" xfId="8854"/>
    <cellStyle name="Normal 48 3 4" xfId="8855"/>
    <cellStyle name="Normal 48 3 4 2" xfId="8856"/>
    <cellStyle name="Normal 48 3 5" xfId="8857"/>
    <cellStyle name="Normal 48 4" xfId="8858"/>
    <cellStyle name="Normal 48 4 2" xfId="8859"/>
    <cellStyle name="Normal 48 4 2 2" xfId="8860"/>
    <cellStyle name="Normal 48 4 2 2 2" xfId="8861"/>
    <cellStyle name="Normal 48 4 2 3" xfId="8862"/>
    <cellStyle name="Normal 48 4 3" xfId="8863"/>
    <cellStyle name="Normal 48 4 3 2" xfId="8864"/>
    <cellStyle name="Normal 48 4 4" xfId="8865"/>
    <cellStyle name="Normal 48 5" xfId="8866"/>
    <cellStyle name="Normal 48 5 2" xfId="8867"/>
    <cellStyle name="Normal 48 5 2 2" xfId="8868"/>
    <cellStyle name="Normal 48 5 2 2 2" xfId="8869"/>
    <cellStyle name="Normal 48 5 2 3" xfId="8870"/>
    <cellStyle name="Normal 48 5 3" xfId="8871"/>
    <cellStyle name="Normal 48 5 3 2" xfId="8872"/>
    <cellStyle name="Normal 48 5 4" xfId="8873"/>
    <cellStyle name="Normal 48 6" xfId="8874"/>
    <cellStyle name="Normal 48 6 2" xfId="8875"/>
    <cellStyle name="Normal 48 6 2 2" xfId="8876"/>
    <cellStyle name="Normal 48 6 3" xfId="8877"/>
    <cellStyle name="Normal 48 7" xfId="8878"/>
    <cellStyle name="Normal 48 7 2" xfId="8879"/>
    <cellStyle name="Normal 48 8" xfId="8880"/>
    <cellStyle name="Normal 49" xfId="8881"/>
    <cellStyle name="Normal 49 2" xfId="8882"/>
    <cellStyle name="Normal 49 3" xfId="8883"/>
    <cellStyle name="Normal 49 4" xfId="8884"/>
    <cellStyle name="Normal 5" xfId="8885"/>
    <cellStyle name="Normal 5 10" xfId="8886"/>
    <cellStyle name="Normal 5 10 2" xfId="8887"/>
    <cellStyle name="Normal 5 10 2 2" xfId="8888"/>
    <cellStyle name="Normal 5 10 2 2 2" xfId="8889"/>
    <cellStyle name="Normal 5 10 2 2 2 2" xfId="8890"/>
    <cellStyle name="Normal 5 10 2 2 3" xfId="8891"/>
    <cellStyle name="Normal 5 10 2 3" xfId="8892"/>
    <cellStyle name="Normal 5 10 2 3 2" xfId="8893"/>
    <cellStyle name="Normal 5 10 2 4" xfId="8894"/>
    <cellStyle name="Normal 5 10 3" xfId="8895"/>
    <cellStyle name="Normal 5 10 3 2" xfId="8896"/>
    <cellStyle name="Normal 5 10 3 2 2" xfId="8897"/>
    <cellStyle name="Normal 5 10 3 3" xfId="8898"/>
    <cellStyle name="Normal 5 10 4" xfId="8899"/>
    <cellStyle name="Normal 5 10 4 2" xfId="8900"/>
    <cellStyle name="Normal 5 10 5" xfId="8901"/>
    <cellStyle name="Normal 5 11" xfId="8902"/>
    <cellStyle name="Normal 5 11 2" xfId="8903"/>
    <cellStyle name="Normal 5 11 2 2" xfId="8904"/>
    <cellStyle name="Normal 5 11 2 2 2" xfId="8905"/>
    <cellStyle name="Normal 5 11 2 2 2 2" xfId="8906"/>
    <cellStyle name="Normal 5 11 2 2 3" xfId="8907"/>
    <cellStyle name="Normal 5 11 2 3" xfId="8908"/>
    <cellStyle name="Normal 5 11 2 3 2" xfId="8909"/>
    <cellStyle name="Normal 5 11 2 4" xfId="8910"/>
    <cellStyle name="Normal 5 11 3" xfId="8911"/>
    <cellStyle name="Normal 5 11 3 2" xfId="8912"/>
    <cellStyle name="Normal 5 11 3 2 2" xfId="8913"/>
    <cellStyle name="Normal 5 11 3 3" xfId="8914"/>
    <cellStyle name="Normal 5 11 4" xfId="8915"/>
    <cellStyle name="Normal 5 11 4 2" xfId="8916"/>
    <cellStyle name="Normal 5 11 5" xfId="8917"/>
    <cellStyle name="Normal 5 12" xfId="8918"/>
    <cellStyle name="Normal 5 12 2" xfId="8919"/>
    <cellStyle name="Normal 5 12 2 2" xfId="8920"/>
    <cellStyle name="Normal 5 12 2 2 2" xfId="8921"/>
    <cellStyle name="Normal 5 12 2 3" xfId="8922"/>
    <cellStyle name="Normal 5 12 3" xfId="8923"/>
    <cellStyle name="Normal 5 12 3 2" xfId="8924"/>
    <cellStyle name="Normal 5 12 4" xfId="8925"/>
    <cellStyle name="Normal 5 13" xfId="8926"/>
    <cellStyle name="Normal 5 13 2" xfId="8927"/>
    <cellStyle name="Normal 5 13 2 2" xfId="8928"/>
    <cellStyle name="Normal 5 13 2 2 2" xfId="8929"/>
    <cellStyle name="Normal 5 13 2 3" xfId="8930"/>
    <cellStyle name="Normal 5 13 3" xfId="8931"/>
    <cellStyle name="Normal 5 13 3 2" xfId="8932"/>
    <cellStyle name="Normal 5 13 4" xfId="8933"/>
    <cellStyle name="Normal 5 14" xfId="8934"/>
    <cellStyle name="Normal 5 14 2" xfId="8935"/>
    <cellStyle name="Normal 5 14 2 2" xfId="8936"/>
    <cellStyle name="Normal 5 14 3" xfId="8937"/>
    <cellStyle name="Normal 5 15" xfId="8938"/>
    <cellStyle name="Normal 5 15 2" xfId="8939"/>
    <cellStyle name="Normal 5 15 2 2" xfId="8940"/>
    <cellStyle name="Normal 5 15 3" xfId="8941"/>
    <cellStyle name="Normal 5 16" xfId="8942"/>
    <cellStyle name="Normal 5 16 2" xfId="8943"/>
    <cellStyle name="Normal 5 16 2 2" xfId="8944"/>
    <cellStyle name="Normal 5 16 3" xfId="8945"/>
    <cellStyle name="Normal 5 17" xfId="8946"/>
    <cellStyle name="Normal 5 17 2" xfId="8947"/>
    <cellStyle name="Normal 5 17 2 2" xfId="8948"/>
    <cellStyle name="Normal 5 17 3" xfId="8949"/>
    <cellStyle name="Normal 5 18" xfId="8950"/>
    <cellStyle name="Normal 5 19" xfId="8951"/>
    <cellStyle name="Normal 5 2" xfId="8952"/>
    <cellStyle name="Normal 5 2 2" xfId="8953"/>
    <cellStyle name="Normal 5 2 2 2" xfId="8954"/>
    <cellStyle name="Normal 5 2 2 2 2" xfId="8955"/>
    <cellStyle name="Normal 5 2 2 2 2 2" xfId="8956"/>
    <cellStyle name="Normal 5 2 2 2 2 2 2" xfId="8957"/>
    <cellStyle name="Normal 5 2 2 2 2 3" xfId="8958"/>
    <cellStyle name="Normal 5 2 2 2 3" xfId="8959"/>
    <cellStyle name="Normal 5 2 2 2 3 2" xfId="8960"/>
    <cellStyle name="Normal 5 2 2 2 4" xfId="8961"/>
    <cellStyle name="Normal 5 2 2 3" xfId="8962"/>
    <cellStyle name="Normal 5 2 2 3 2" xfId="8963"/>
    <cellStyle name="Normal 5 2 2 3 2 2" xfId="8964"/>
    <cellStyle name="Normal 5 2 2 3 3" xfId="8965"/>
    <cellStyle name="Normal 5 2 2 4" xfId="8966"/>
    <cellStyle name="Normal 5 2 2 4 2" xfId="8967"/>
    <cellStyle name="Normal 5 2 2 5" xfId="8968"/>
    <cellStyle name="Normal 5 2 3" xfId="8969"/>
    <cellStyle name="Normal 5 2 4" xfId="8970"/>
    <cellStyle name="Normal 5 3" xfId="8971"/>
    <cellStyle name="Normal 5 3 2" xfId="8972"/>
    <cellStyle name="Normal 5 3 2 2" xfId="8973"/>
    <cellStyle name="Normal 5 3 2 3" xfId="8974"/>
    <cellStyle name="Normal 5 3 3" xfId="8975"/>
    <cellStyle name="Normal 5 3 3 2" xfId="8976"/>
    <cellStyle name="Normal 5 3 4" xfId="8977"/>
    <cellStyle name="Normal 5 3 4 2" xfId="8978"/>
    <cellStyle name="Normal 5 3 4 2 2" xfId="8979"/>
    <cellStyle name="Normal 5 3 4 3" xfId="8980"/>
    <cellStyle name="Normal 5 3 5" xfId="8981"/>
    <cellStyle name="Normal 5 4" xfId="8982"/>
    <cellStyle name="Normal 5 4 10" xfId="8983"/>
    <cellStyle name="Normal 5 4 2" xfId="8984"/>
    <cellStyle name="Normal 5 4 2 10" xfId="8985"/>
    <cellStyle name="Normal 5 4 2 10 2" xfId="8986"/>
    <cellStyle name="Normal 5 4 2 10 2 2" xfId="8987"/>
    <cellStyle name="Normal 5 4 2 10 3" xfId="8988"/>
    <cellStyle name="Normal 5 4 2 11" xfId="8989"/>
    <cellStyle name="Normal 5 4 2 11 2" xfId="8990"/>
    <cellStyle name="Normal 5 4 2 12" xfId="8991"/>
    <cellStyle name="Normal 5 4 2 2" xfId="8992"/>
    <cellStyle name="Normal 5 4 2 2 2" xfId="8993"/>
    <cellStyle name="Normal 5 4 2 2 2 2" xfId="8994"/>
    <cellStyle name="Normal 5 4 2 2 2 2 2" xfId="8995"/>
    <cellStyle name="Normal 5 4 2 2 2 2 2 2" xfId="8996"/>
    <cellStyle name="Normal 5 4 2 2 2 2 2 2 2" xfId="8997"/>
    <cellStyle name="Normal 5 4 2 2 2 2 2 2 2 2" xfId="8998"/>
    <cellStyle name="Normal 5 4 2 2 2 2 2 2 3" xfId="8999"/>
    <cellStyle name="Normal 5 4 2 2 2 2 2 3" xfId="9000"/>
    <cellStyle name="Normal 5 4 2 2 2 2 2 3 2" xfId="9001"/>
    <cellStyle name="Normal 5 4 2 2 2 2 2 4" xfId="9002"/>
    <cellStyle name="Normal 5 4 2 2 2 2 3" xfId="9003"/>
    <cellStyle name="Normal 5 4 2 2 2 2 3 2" xfId="9004"/>
    <cellStyle name="Normal 5 4 2 2 2 2 3 2 2" xfId="9005"/>
    <cellStyle name="Normal 5 4 2 2 2 2 3 2 2 2" xfId="9006"/>
    <cellStyle name="Normal 5 4 2 2 2 2 3 2 3" xfId="9007"/>
    <cellStyle name="Normal 5 4 2 2 2 2 3 3" xfId="9008"/>
    <cellStyle name="Normal 5 4 2 2 2 2 3 3 2" xfId="9009"/>
    <cellStyle name="Normal 5 4 2 2 2 2 3 3 3" xfId="9010"/>
    <cellStyle name="Normal 5 4 2 2 2 2 3 3 3 2" xfId="9011"/>
    <cellStyle name="Normal 5 4 2 2 2 2 3 3 3 3" xfId="9012"/>
    <cellStyle name="Normal 5 4 2 2 2 2 3 3 3 4" xfId="9013"/>
    <cellStyle name="Normal 5 4 2 2 2 2 3 4" xfId="9014"/>
    <cellStyle name="Normal 5 4 2 2 2 2 4" xfId="9015"/>
    <cellStyle name="Normal 5 4 2 2 2 2 4 2" xfId="9016"/>
    <cellStyle name="Normal 5 4 2 2 2 2 4 2 2" xfId="9017"/>
    <cellStyle name="Normal 5 4 2 2 2 2 4 3" xfId="9018"/>
    <cellStyle name="Normal 5 4 2 2 2 2 5" xfId="9019"/>
    <cellStyle name="Normal 5 4 2 2 2 2 5 2" xfId="9020"/>
    <cellStyle name="Normal 5 4 2 2 2 2 6" xfId="9021"/>
    <cellStyle name="Normal 5 4 2 2 2 3" xfId="9022"/>
    <cellStyle name="Normal 5 4 2 2 2 3 2" xfId="9023"/>
    <cellStyle name="Normal 5 4 2 2 2 3 2 2" xfId="9024"/>
    <cellStyle name="Normal 5 4 2 2 2 3 2 2 2" xfId="9025"/>
    <cellStyle name="Normal 5 4 2 2 2 3 2 3" xfId="9026"/>
    <cellStyle name="Normal 5 4 2 2 2 3 3" xfId="9027"/>
    <cellStyle name="Normal 5 4 2 2 2 3 3 2" xfId="9028"/>
    <cellStyle name="Normal 5 4 2 2 2 3 4" xfId="9029"/>
    <cellStyle name="Normal 5 4 2 2 2 4" xfId="9030"/>
    <cellStyle name="Normal 5 4 2 2 2 4 2" xfId="9031"/>
    <cellStyle name="Normal 5 4 2 2 2 4 2 2" xfId="9032"/>
    <cellStyle name="Normal 5 4 2 2 2 4 2 2 2" xfId="9033"/>
    <cellStyle name="Normal 5 4 2 2 2 4 2 3" xfId="9034"/>
    <cellStyle name="Normal 5 4 2 2 2 4 3" xfId="9035"/>
    <cellStyle name="Normal 5 4 2 2 2 4 3 2" xfId="9036"/>
    <cellStyle name="Normal 5 4 2 2 2 4 4" xfId="9037"/>
    <cellStyle name="Normal 5 4 2 2 2 5" xfId="9038"/>
    <cellStyle name="Normal 5 4 2 2 2 5 2" xfId="9039"/>
    <cellStyle name="Normal 5 4 2 2 2 5 2 2" xfId="9040"/>
    <cellStyle name="Normal 5 4 2 2 2 5 3" xfId="9041"/>
    <cellStyle name="Normal 5 4 2 2 2 6" xfId="9042"/>
    <cellStyle name="Normal 5 4 2 2 2 6 2" xfId="9043"/>
    <cellStyle name="Normal 5 4 2 2 2 7" xfId="9044"/>
    <cellStyle name="Normal 5 4 2 2 3" xfId="9045"/>
    <cellStyle name="Normal 5 4 2 2 3 2" xfId="9046"/>
    <cellStyle name="Normal 5 4 2 2 3 2 2" xfId="9047"/>
    <cellStyle name="Normal 5 4 2 2 3 2 2 2" xfId="9048"/>
    <cellStyle name="Normal 5 4 2 2 3 2 2 2 2" xfId="9049"/>
    <cellStyle name="Normal 5 4 2 2 3 2 2 3" xfId="9050"/>
    <cellStyle name="Normal 5 4 2 2 3 2 3" xfId="9051"/>
    <cellStyle name="Normal 5 4 2 2 3 2 3 2" xfId="9052"/>
    <cellStyle name="Normal 5 4 2 2 3 2 4" xfId="9053"/>
    <cellStyle name="Normal 5 4 2 2 3 3" xfId="9054"/>
    <cellStyle name="Normal 5 4 2 2 3 3 2" xfId="9055"/>
    <cellStyle name="Normal 5 4 2 2 3 3 2 2" xfId="9056"/>
    <cellStyle name="Normal 5 4 2 2 3 3 3" xfId="9057"/>
    <cellStyle name="Normal 5 4 2 2 3 4" xfId="9058"/>
    <cellStyle name="Normal 5 4 2 2 3 4 2" xfId="9059"/>
    <cellStyle name="Normal 5 4 2 2 3 5" xfId="9060"/>
    <cellStyle name="Normal 5 4 2 2 4" xfId="9061"/>
    <cellStyle name="Normal 5 4 2 2 4 2" xfId="9062"/>
    <cellStyle name="Normal 5 4 2 2 4 2 2" xfId="9063"/>
    <cellStyle name="Normal 5 4 2 2 4 2 2 2" xfId="9064"/>
    <cellStyle name="Normal 5 4 2 2 4 2 3" xfId="9065"/>
    <cellStyle name="Normal 5 4 2 2 4 3" xfId="9066"/>
    <cellStyle name="Normal 5 4 2 2 4 3 2" xfId="9067"/>
    <cellStyle name="Normal 5 4 2 2 4 4" xfId="9068"/>
    <cellStyle name="Normal 5 4 2 2 5" xfId="9069"/>
    <cellStyle name="Normal 5 4 2 2 5 2" xfId="9070"/>
    <cellStyle name="Normal 5 4 2 2 5 2 2" xfId="9071"/>
    <cellStyle name="Normal 5 4 2 2 5 2 2 2" xfId="9072"/>
    <cellStyle name="Normal 5 4 2 2 5 2 3" xfId="9073"/>
    <cellStyle name="Normal 5 4 2 2 5 3" xfId="9074"/>
    <cellStyle name="Normal 5 4 2 2 5 3 2" xfId="9075"/>
    <cellStyle name="Normal 5 4 2 2 5 4" xfId="9076"/>
    <cellStyle name="Normal 5 4 2 2 6" xfId="9077"/>
    <cellStyle name="Normal 5 4 2 2 6 2" xfId="9078"/>
    <cellStyle name="Normal 5 4 2 2 6 2 2" xfId="9079"/>
    <cellStyle name="Normal 5 4 2 2 6 3" xfId="9080"/>
    <cellStyle name="Normal 5 4 2 2 7" xfId="9081"/>
    <cellStyle name="Normal 5 4 2 2 7 2" xfId="9082"/>
    <cellStyle name="Normal 5 4 2 2 8" xfId="9083"/>
    <cellStyle name="Normal 5 4 2 3" xfId="9084"/>
    <cellStyle name="Normal 5 4 2 3 2" xfId="9085"/>
    <cellStyle name="Normal 5 4 2 3 2 2" xfId="9086"/>
    <cellStyle name="Normal 5 4 2 3 2 2 2" xfId="9087"/>
    <cellStyle name="Normal 5 4 2 3 2 2 2 2" xfId="9088"/>
    <cellStyle name="Normal 5 4 2 3 2 2 2 2 2" xfId="9089"/>
    <cellStyle name="Normal 5 4 2 3 2 2 2 3" xfId="9090"/>
    <cellStyle name="Normal 5 4 2 3 2 2 3" xfId="9091"/>
    <cellStyle name="Normal 5 4 2 3 2 2 3 2" xfId="9092"/>
    <cellStyle name="Normal 5 4 2 3 2 2 4" xfId="9093"/>
    <cellStyle name="Normal 5 4 2 3 2 3" xfId="9094"/>
    <cellStyle name="Normal 5 4 2 3 2 3 2" xfId="9095"/>
    <cellStyle name="Normal 5 4 2 3 2 3 2 2" xfId="9096"/>
    <cellStyle name="Normal 5 4 2 3 2 3 3" xfId="9097"/>
    <cellStyle name="Normal 5 4 2 3 2 4" xfId="9098"/>
    <cellStyle name="Normal 5 4 2 3 2 4 2" xfId="9099"/>
    <cellStyle name="Normal 5 4 2 3 2 5" xfId="9100"/>
    <cellStyle name="Normal 5 4 2 3 3" xfId="9101"/>
    <cellStyle name="Normal 5 4 2 3 3 2" xfId="9102"/>
    <cellStyle name="Normal 5 4 2 3 3 2 2" xfId="9103"/>
    <cellStyle name="Normal 5 4 2 3 3 2 2 2" xfId="9104"/>
    <cellStyle name="Normal 5 4 2 3 3 2 3" xfId="9105"/>
    <cellStyle name="Normal 5 4 2 3 3 3" xfId="9106"/>
    <cellStyle name="Normal 5 4 2 3 3 3 2" xfId="9107"/>
    <cellStyle name="Normal 5 4 2 3 3 4" xfId="9108"/>
    <cellStyle name="Normal 5 4 2 3 4" xfId="9109"/>
    <cellStyle name="Normal 5 4 2 3 4 2" xfId="9110"/>
    <cellStyle name="Normal 5 4 2 3 4 2 2" xfId="9111"/>
    <cellStyle name="Normal 5 4 2 3 4 2 2 2" xfId="9112"/>
    <cellStyle name="Normal 5 4 2 3 4 2 3" xfId="9113"/>
    <cellStyle name="Normal 5 4 2 3 4 3" xfId="9114"/>
    <cellStyle name="Normal 5 4 2 3 4 3 2" xfId="9115"/>
    <cellStyle name="Normal 5 4 2 3 4 4" xfId="9116"/>
    <cellStyle name="Normal 5 4 2 3 5" xfId="9117"/>
    <cellStyle name="Normal 5 4 2 3 5 2" xfId="9118"/>
    <cellStyle name="Normal 5 4 2 3 5 2 2" xfId="9119"/>
    <cellStyle name="Normal 5 4 2 3 5 3" xfId="9120"/>
    <cellStyle name="Normal 5 4 2 3 6" xfId="9121"/>
    <cellStyle name="Normal 5 4 2 3 6 2" xfId="9122"/>
    <cellStyle name="Normal 5 4 2 3 7" xfId="9123"/>
    <cellStyle name="Normal 5 4 2 4" xfId="9124"/>
    <cellStyle name="Normal 5 4 2 4 2" xfId="9125"/>
    <cellStyle name="Normal 5 4 2 4 2 2" xfId="9126"/>
    <cellStyle name="Normal 5 4 2 4 2 2 2" xfId="9127"/>
    <cellStyle name="Normal 5 4 2 4 2 2 2 2" xfId="9128"/>
    <cellStyle name="Normal 5 4 2 4 2 2 3" xfId="9129"/>
    <cellStyle name="Normal 5 4 2 4 2 3" xfId="9130"/>
    <cellStyle name="Normal 5 4 2 4 2 3 2" xfId="9131"/>
    <cellStyle name="Normal 5 4 2 4 2 4" xfId="9132"/>
    <cellStyle name="Normal 5 4 2 4 3" xfId="9133"/>
    <cellStyle name="Normal 5 4 2 4 3 2" xfId="9134"/>
    <cellStyle name="Normal 5 4 2 4 3 2 2" xfId="9135"/>
    <cellStyle name="Normal 5 4 2 4 3 3" xfId="9136"/>
    <cellStyle name="Normal 5 4 2 4 4" xfId="9137"/>
    <cellStyle name="Normal 5 4 2 4 4 2" xfId="9138"/>
    <cellStyle name="Normal 5 4 2 4 5" xfId="9139"/>
    <cellStyle name="Normal 5 4 2 5" xfId="9140"/>
    <cellStyle name="Normal 5 4 2 5 2" xfId="9141"/>
    <cellStyle name="Normal 5 4 2 5 2 2" xfId="9142"/>
    <cellStyle name="Normal 5 4 2 5 2 2 2" xfId="9143"/>
    <cellStyle name="Normal 5 4 2 5 2 2 2 2" xfId="9144"/>
    <cellStyle name="Normal 5 4 2 5 2 2 3" xfId="9145"/>
    <cellStyle name="Normal 5 4 2 5 2 3" xfId="9146"/>
    <cellStyle name="Normal 5 4 2 5 2 3 2" xfId="9147"/>
    <cellStyle name="Normal 5 4 2 5 2 4" xfId="9148"/>
    <cellStyle name="Normal 5 4 2 5 3" xfId="9149"/>
    <cellStyle name="Normal 5 4 2 5 3 2" xfId="9150"/>
    <cellStyle name="Normal 5 4 2 5 3 2 2" xfId="9151"/>
    <cellStyle name="Normal 5 4 2 5 3 3" xfId="9152"/>
    <cellStyle name="Normal 5 4 2 5 4" xfId="9153"/>
    <cellStyle name="Normal 5 4 2 5 4 2" xfId="9154"/>
    <cellStyle name="Normal 5 4 2 5 5" xfId="9155"/>
    <cellStyle name="Normal 5 4 2 6" xfId="9156"/>
    <cellStyle name="Normal 5 4 2 6 2" xfId="9157"/>
    <cellStyle name="Normal 5 4 2 6 2 2" xfId="9158"/>
    <cellStyle name="Normal 5 4 2 6 2 2 2" xfId="9159"/>
    <cellStyle name="Normal 5 4 2 6 2 3" xfId="9160"/>
    <cellStyle name="Normal 5 4 2 6 3" xfId="9161"/>
    <cellStyle name="Normal 5 4 2 6 3 2" xfId="9162"/>
    <cellStyle name="Normal 5 4 2 6 3 2 2" xfId="9163"/>
    <cellStyle name="Normal 5 4 2 6 3 3" xfId="9164"/>
    <cellStyle name="Normal 5 4 2 6 4" xfId="9165"/>
    <cellStyle name="Normal 5 4 2 6 4 2" xfId="9166"/>
    <cellStyle name="Normal 5 4 2 6 5" xfId="9167"/>
    <cellStyle name="Normal 5 4 2 7" xfId="9168"/>
    <cellStyle name="Normal 5 4 2 7 2" xfId="9169"/>
    <cellStyle name="Normal 5 4 2 7 2 2" xfId="9170"/>
    <cellStyle name="Normal 5 4 2 7 2 2 2" xfId="9171"/>
    <cellStyle name="Normal 5 4 2 7 2 3" xfId="9172"/>
    <cellStyle name="Normal 5 4 2 7 3" xfId="9173"/>
    <cellStyle name="Normal 5 4 2 7 3 2" xfId="9174"/>
    <cellStyle name="Normal 5 4 2 7 4" xfId="9175"/>
    <cellStyle name="Normal 5 4 2 8" xfId="9176"/>
    <cellStyle name="Normal 5 4 2 8 2" xfId="9177"/>
    <cellStyle name="Normal 5 4 2 8 2 2" xfId="9178"/>
    <cellStyle name="Normal 5 4 2 8 2 2 2" xfId="9179"/>
    <cellStyle name="Normal 5 4 2 8 2 3" xfId="9180"/>
    <cellStyle name="Normal 5 4 2 8 3" xfId="9181"/>
    <cellStyle name="Normal 5 4 2 8 3 2" xfId="9182"/>
    <cellStyle name="Normal 5 4 2 8 4" xfId="9183"/>
    <cellStyle name="Normal 5 4 2 9" xfId="9184"/>
    <cellStyle name="Normal 5 4 2 9 2" xfId="9185"/>
    <cellStyle name="Normal 5 4 2 9 2 2" xfId="9186"/>
    <cellStyle name="Normal 5 4 2 9 2 2 2" xfId="9187"/>
    <cellStyle name="Normal 5 4 2 9 2 3" xfId="9188"/>
    <cellStyle name="Normal 5 4 2 9 3" xfId="9189"/>
    <cellStyle name="Normal 5 4 2 9 3 2" xfId="9190"/>
    <cellStyle name="Normal 5 4 2 9 4" xfId="9191"/>
    <cellStyle name="Normal 5 4 3" xfId="9192"/>
    <cellStyle name="Normal 5 4 3 2" xfId="9193"/>
    <cellStyle name="Normal 5 4 3 2 2" xfId="9194"/>
    <cellStyle name="Normal 5 4 3 2 2 2" xfId="9195"/>
    <cellStyle name="Normal 5 4 3 2 2 2 2" xfId="9196"/>
    <cellStyle name="Normal 5 4 3 2 2 2 2 2" xfId="9197"/>
    <cellStyle name="Normal 5 4 3 2 2 2 3" xfId="9198"/>
    <cellStyle name="Normal 5 4 3 2 2 3" xfId="9199"/>
    <cellStyle name="Normal 5 4 3 2 2 3 2" xfId="9200"/>
    <cellStyle name="Normal 5 4 3 2 2 4" xfId="9201"/>
    <cellStyle name="Normal 5 4 3 2 3" xfId="9202"/>
    <cellStyle name="Normal 5 4 3 2 3 2" xfId="9203"/>
    <cellStyle name="Normal 5 4 3 2 3 2 2" xfId="9204"/>
    <cellStyle name="Normal 5 4 3 2 3 3" xfId="9205"/>
    <cellStyle name="Normal 5 4 3 2 4" xfId="9206"/>
    <cellStyle name="Normal 5 4 3 2 4 2" xfId="9207"/>
    <cellStyle name="Normal 5 4 3 2 5" xfId="9208"/>
    <cellStyle name="Normal 5 4 3 3" xfId="9209"/>
    <cellStyle name="Normal 5 4 3 3 2" xfId="9210"/>
    <cellStyle name="Normal 5 4 3 3 2 2" xfId="9211"/>
    <cellStyle name="Normal 5 4 3 3 2 2 2" xfId="9212"/>
    <cellStyle name="Normal 5 4 3 3 2 3" xfId="9213"/>
    <cellStyle name="Normal 5 4 3 3 3" xfId="9214"/>
    <cellStyle name="Normal 5 4 3 3 3 2" xfId="9215"/>
    <cellStyle name="Normal 5 4 3 3 4" xfId="9216"/>
    <cellStyle name="Normal 5 4 3 4" xfId="9217"/>
    <cellStyle name="Normal 5 4 3 4 2" xfId="9218"/>
    <cellStyle name="Normal 5 4 3 4 2 2" xfId="9219"/>
    <cellStyle name="Normal 5 4 3 4 2 2 2" xfId="9220"/>
    <cellStyle name="Normal 5 4 3 4 2 3" xfId="9221"/>
    <cellStyle name="Normal 5 4 3 4 3" xfId="9222"/>
    <cellStyle name="Normal 5 4 3 4 3 2" xfId="9223"/>
    <cellStyle name="Normal 5 4 3 4 4" xfId="9224"/>
    <cellStyle name="Normal 5 4 3 5" xfId="9225"/>
    <cellStyle name="Normal 5 4 3 5 2" xfId="9226"/>
    <cellStyle name="Normal 5 4 3 5 2 2" xfId="9227"/>
    <cellStyle name="Normal 5 4 3 5 3" xfId="9228"/>
    <cellStyle name="Normal 5 4 3 6" xfId="9229"/>
    <cellStyle name="Normal 5 4 3 6 2" xfId="9230"/>
    <cellStyle name="Normal 5 4 3 7" xfId="9231"/>
    <cellStyle name="Normal 5 4 4" xfId="9232"/>
    <cellStyle name="Normal 5 4 4 2" xfId="9233"/>
    <cellStyle name="Normal 5 4 4 2 2" xfId="9234"/>
    <cellStyle name="Normal 5 4 4 2 2 2" xfId="9235"/>
    <cellStyle name="Normal 5 4 4 2 2 2 2" xfId="9236"/>
    <cellStyle name="Normal 5 4 4 2 2 3" xfId="9237"/>
    <cellStyle name="Normal 5 4 4 2 3" xfId="9238"/>
    <cellStyle name="Normal 5 4 4 2 3 2" xfId="9239"/>
    <cellStyle name="Normal 5 4 4 2 4" xfId="9240"/>
    <cellStyle name="Normal 5 4 4 3" xfId="9241"/>
    <cellStyle name="Normal 5 4 4 3 2" xfId="9242"/>
    <cellStyle name="Normal 5 4 4 3 2 2" xfId="9243"/>
    <cellStyle name="Normal 5 4 4 3 3" xfId="9244"/>
    <cellStyle name="Normal 5 4 4 4" xfId="9245"/>
    <cellStyle name="Normal 5 4 4 4 2" xfId="9246"/>
    <cellStyle name="Normal 5 4 4 5" xfId="9247"/>
    <cellStyle name="Normal 5 4 5" xfId="9248"/>
    <cellStyle name="Normal 5 4 5 2" xfId="9249"/>
    <cellStyle name="Normal 5 4 5 2 2" xfId="9250"/>
    <cellStyle name="Normal 5 4 5 2 2 2" xfId="9251"/>
    <cellStyle name="Normal 5 4 5 2 2 2 2" xfId="9252"/>
    <cellStyle name="Normal 5 4 5 2 2 3" xfId="9253"/>
    <cellStyle name="Normal 5 4 5 2 3" xfId="9254"/>
    <cellStyle name="Normal 5 4 5 2 3 2" xfId="9255"/>
    <cellStyle name="Normal 5 4 5 2 4" xfId="9256"/>
    <cellStyle name="Normal 5 4 5 3" xfId="9257"/>
    <cellStyle name="Normal 5 4 5 3 2" xfId="9258"/>
    <cellStyle name="Normal 5 4 5 3 2 2" xfId="9259"/>
    <cellStyle name="Normal 5 4 5 3 3" xfId="9260"/>
    <cellStyle name="Normal 5 4 5 4" xfId="9261"/>
    <cellStyle name="Normal 5 4 5 4 2" xfId="9262"/>
    <cellStyle name="Normal 5 4 5 5" xfId="9263"/>
    <cellStyle name="Normal 5 4 6" xfId="9264"/>
    <cellStyle name="Normal 5 4 6 2" xfId="9265"/>
    <cellStyle name="Normal 5 4 6 2 2" xfId="9266"/>
    <cellStyle name="Normal 5 4 6 2 2 2" xfId="9267"/>
    <cellStyle name="Normal 5 4 6 2 3" xfId="9268"/>
    <cellStyle name="Normal 5 4 6 3" xfId="9269"/>
    <cellStyle name="Normal 5 4 6 3 2" xfId="9270"/>
    <cellStyle name="Normal 5 4 6 4" xfId="9271"/>
    <cellStyle name="Normal 5 4 7" xfId="9272"/>
    <cellStyle name="Normal 5 4 7 2" xfId="9273"/>
    <cellStyle name="Normal 5 4 7 2 2" xfId="9274"/>
    <cellStyle name="Normal 5 4 7 2 2 2" xfId="9275"/>
    <cellStyle name="Normal 5 4 7 2 3" xfId="9276"/>
    <cellStyle name="Normal 5 4 7 3" xfId="9277"/>
    <cellStyle name="Normal 5 4 7 3 2" xfId="9278"/>
    <cellStyle name="Normal 5 4 7 4" xfId="9279"/>
    <cellStyle name="Normal 5 4 8" xfId="9280"/>
    <cellStyle name="Normal 5 4 8 2" xfId="9281"/>
    <cellStyle name="Normal 5 4 8 2 2" xfId="9282"/>
    <cellStyle name="Normal 5 4 8 3" xfId="9283"/>
    <cellStyle name="Normal 5 4 9" xfId="9284"/>
    <cellStyle name="Normal 5 4 9 2" xfId="9285"/>
    <cellStyle name="Normal 5 5" xfId="9286"/>
    <cellStyle name="Normal 5 5 2" xfId="9287"/>
    <cellStyle name="Normal 5 6" xfId="9288"/>
    <cellStyle name="Normal 5 6 2" xfId="9289"/>
    <cellStyle name="Normal 5 6 2 2" xfId="9290"/>
    <cellStyle name="Normal 5 6 2 2 2" xfId="9291"/>
    <cellStyle name="Normal 5 6 2 2 2 2" xfId="9292"/>
    <cellStyle name="Normal 5 6 2 2 3" xfId="9293"/>
    <cellStyle name="Normal 5 6 2 3" xfId="9294"/>
    <cellStyle name="Normal 5 6 2 3 2" xfId="9295"/>
    <cellStyle name="Normal 5 6 2 4" xfId="9296"/>
    <cellStyle name="Normal 5 6 3" xfId="9297"/>
    <cellStyle name="Normal 5 7" xfId="9298"/>
    <cellStyle name="Normal 5 7 2" xfId="9299"/>
    <cellStyle name="Normal 5 7 2 2" xfId="9300"/>
    <cellStyle name="Normal 5 7 2 2 2" xfId="9301"/>
    <cellStyle name="Normal 5 7 2 2 2 2" xfId="9302"/>
    <cellStyle name="Normal 5 7 2 2 3" xfId="9303"/>
    <cellStyle name="Normal 5 7 2 3" xfId="9304"/>
    <cellStyle name="Normal 5 7 2 3 2" xfId="9305"/>
    <cellStyle name="Normal 5 7 2 4" xfId="9306"/>
    <cellStyle name="Normal 5 7 3" xfId="9307"/>
    <cellStyle name="Normal 5 7 3 2" xfId="9308"/>
    <cellStyle name="Normal 5 7 3 2 2" xfId="9309"/>
    <cellStyle name="Normal 5 7 3 2 2 2" xfId="9310"/>
    <cellStyle name="Normal 5 7 3 2 3" xfId="9311"/>
    <cellStyle name="Normal 5 7 3 3" xfId="9312"/>
    <cellStyle name="Normal 5 7 3 3 2" xfId="9313"/>
    <cellStyle name="Normal 5 7 3 4" xfId="9314"/>
    <cellStyle name="Normal 5 7 4" xfId="9315"/>
    <cellStyle name="Normal 5 7 4 2" xfId="9316"/>
    <cellStyle name="Normal 5 7 4 2 2" xfId="9317"/>
    <cellStyle name="Normal 5 7 4 3" xfId="9318"/>
    <cellStyle name="Normal 5 7 5" xfId="9319"/>
    <cellStyle name="Normal 5 7 5 2" xfId="9320"/>
    <cellStyle name="Normal 5 7 6" xfId="9321"/>
    <cellStyle name="Normal 5 8" xfId="9322"/>
    <cellStyle name="Normal 5 8 2" xfId="9323"/>
    <cellStyle name="Normal 5 8 2 2" xfId="9324"/>
    <cellStyle name="Normal 5 8 2 2 2" xfId="9325"/>
    <cellStyle name="Normal 5 8 2 2 2 2" xfId="9326"/>
    <cellStyle name="Normal 5 8 2 2 3" xfId="9327"/>
    <cellStyle name="Normal 5 8 2 3" xfId="9328"/>
    <cellStyle name="Normal 5 8 2 3 2" xfId="9329"/>
    <cellStyle name="Normal 5 8 2 4" xfId="9330"/>
    <cellStyle name="Normal 5 8 3" xfId="9331"/>
    <cellStyle name="Normal 5 8 3 2" xfId="9332"/>
    <cellStyle name="Normal 5 8 3 2 2" xfId="9333"/>
    <cellStyle name="Normal 5 8 3 3" xfId="9334"/>
    <cellStyle name="Normal 5 8 4" xfId="9335"/>
    <cellStyle name="Normal 5 8 4 2" xfId="9336"/>
    <cellStyle name="Normal 5 8 5" xfId="9337"/>
    <cellStyle name="Normal 5 9" xfId="9338"/>
    <cellStyle name="Normal 5 9 2" xfId="9339"/>
    <cellStyle name="Normal 5 9 2 2" xfId="9340"/>
    <cellStyle name="Normal 5 9 2 2 2" xfId="9341"/>
    <cellStyle name="Normal 5 9 2 2 2 2" xfId="9342"/>
    <cellStyle name="Normal 5 9 2 2 3" xfId="9343"/>
    <cellStyle name="Normal 5 9 2 3" xfId="9344"/>
    <cellStyle name="Normal 5 9 2 3 2" xfId="9345"/>
    <cellStyle name="Normal 5 9 2 4" xfId="9346"/>
    <cellStyle name="Normal 5 9 3" xfId="9347"/>
    <cellStyle name="Normal 5 9 3 2" xfId="9348"/>
    <cellStyle name="Normal 5 9 3 2 2" xfId="9349"/>
    <cellStyle name="Normal 5 9 3 3" xfId="9350"/>
    <cellStyle name="Normal 5 9 4" xfId="9351"/>
    <cellStyle name="Normal 5 9 4 2" xfId="9352"/>
    <cellStyle name="Normal 5 9 5" xfId="9353"/>
    <cellStyle name="Normal 5_ABDOMINALNA T12 I-VI" xfId="9354"/>
    <cellStyle name="Normal 50" xfId="9355"/>
    <cellStyle name="Normal 50 2" xfId="9356"/>
    <cellStyle name="Normal 50 2 2" xfId="9357"/>
    <cellStyle name="Normal 50 3" xfId="9358"/>
    <cellStyle name="Normal 51" xfId="9359"/>
    <cellStyle name="Normal 51 2" xfId="9360"/>
    <cellStyle name="Normal 51 3" xfId="9361"/>
    <cellStyle name="Normal 51 3 2" xfId="12545"/>
    <cellStyle name="Normal 51 3 3" xfId="12555"/>
    <cellStyle name="Normal 52" xfId="9362"/>
    <cellStyle name="Normal 52 2" xfId="9363"/>
    <cellStyle name="Normal 52 2 2" xfId="9364"/>
    <cellStyle name="Normal 52 2 2 2" xfId="9365"/>
    <cellStyle name="Normal 52 2 2 3" xfId="12575"/>
    <cellStyle name="Normal 52 2 3" xfId="9366"/>
    <cellStyle name="Normal 52 2 3 2" xfId="9367"/>
    <cellStyle name="Normal 53" xfId="9368"/>
    <cellStyle name="Normal 53 2" xfId="9369"/>
    <cellStyle name="Normal 53 2 2" xfId="9370"/>
    <cellStyle name="Normal 53 2 2 2" xfId="9371"/>
    <cellStyle name="Normal 53 2 3" xfId="9372"/>
    <cellStyle name="Normal 53 3" xfId="9373"/>
    <cellStyle name="Normal 53 3 2" xfId="9374"/>
    <cellStyle name="Normal 53 3 2 2" xfId="9375"/>
    <cellStyle name="Normal 53 3 3" xfId="9376"/>
    <cellStyle name="Normal 53 4" xfId="9377"/>
    <cellStyle name="Normal 53 4 2" xfId="9378"/>
    <cellStyle name="Normal 53 5" xfId="9379"/>
    <cellStyle name="Normal 54" xfId="9380"/>
    <cellStyle name="Normal 55" xfId="9381"/>
    <cellStyle name="Normal 56" xfId="9382"/>
    <cellStyle name="Normal 57" xfId="9383"/>
    <cellStyle name="Normal 58" xfId="9384"/>
    <cellStyle name="Normal 59" xfId="9385"/>
    <cellStyle name="Normal 6" xfId="9386"/>
    <cellStyle name="Normal 6 10" xfId="9387"/>
    <cellStyle name="Normal 6 10 2" xfId="9388"/>
    <cellStyle name="Normal 6 11" xfId="9389"/>
    <cellStyle name="Normal 6 11 2" xfId="9390"/>
    <cellStyle name="Normal 6 11 2 2" xfId="9391"/>
    <cellStyle name="Normal 6 11 2 2 2" xfId="9392"/>
    <cellStyle name="Normal 6 11 2 2 2 2" xfId="9393"/>
    <cellStyle name="Normal 6 11 2 2 3" xfId="9394"/>
    <cellStyle name="Normal 6 11 2 3" xfId="9395"/>
    <cellStyle name="Normal 6 11 2 3 2" xfId="9396"/>
    <cellStyle name="Normal 6 11 2 4" xfId="9397"/>
    <cellStyle name="Normal 6 11 3" xfId="9398"/>
    <cellStyle name="Normal 6 11 3 2" xfId="9399"/>
    <cellStyle name="Normal 6 11 3 2 2" xfId="9400"/>
    <cellStyle name="Normal 6 11 3 3" xfId="9401"/>
    <cellStyle name="Normal 6 11 4" xfId="9402"/>
    <cellStyle name="Normal 6 11 4 2" xfId="9403"/>
    <cellStyle name="Normal 6 11 5" xfId="9404"/>
    <cellStyle name="Normal 6 12" xfId="9405"/>
    <cellStyle name="Normal 6 12 2" xfId="9406"/>
    <cellStyle name="Normal 6 12 2 2" xfId="9407"/>
    <cellStyle name="Normal 6 12 2 2 2" xfId="9408"/>
    <cellStyle name="Normal 6 12 2 2 2 2" xfId="9409"/>
    <cellStyle name="Normal 6 12 2 2 3" xfId="9410"/>
    <cellStyle name="Normal 6 12 2 3" xfId="9411"/>
    <cellStyle name="Normal 6 12 2 3 2" xfId="9412"/>
    <cellStyle name="Normal 6 12 2 4" xfId="9413"/>
    <cellStyle name="Normal 6 12 3" xfId="9414"/>
    <cellStyle name="Normal 6 12 3 2" xfId="9415"/>
    <cellStyle name="Normal 6 12 3 2 2" xfId="9416"/>
    <cellStyle name="Normal 6 12 3 3" xfId="9417"/>
    <cellStyle name="Normal 6 12 4" xfId="9418"/>
    <cellStyle name="Normal 6 12 4 2" xfId="9419"/>
    <cellStyle name="Normal 6 12 5" xfId="9420"/>
    <cellStyle name="Normal 6 13" xfId="9421"/>
    <cellStyle name="Normal 6 13 2" xfId="9422"/>
    <cellStyle name="Normal 6 13 2 2" xfId="9423"/>
    <cellStyle name="Normal 6 13 2 2 2" xfId="9424"/>
    <cellStyle name="Normal 6 13 2 3" xfId="9425"/>
    <cellStyle name="Normal 6 13 3" xfId="9426"/>
    <cellStyle name="Normal 6 13 3 2" xfId="9427"/>
    <cellStyle name="Normal 6 13 4" xfId="9428"/>
    <cellStyle name="Normal 6 14" xfId="9429"/>
    <cellStyle name="Normal 6 14 2" xfId="9430"/>
    <cellStyle name="Normal 6 14 2 2" xfId="9431"/>
    <cellStyle name="Normal 6 14 2 2 2" xfId="9432"/>
    <cellStyle name="Normal 6 14 2 3" xfId="9433"/>
    <cellStyle name="Normal 6 14 3" xfId="9434"/>
    <cellStyle name="Normal 6 14 3 2" xfId="9435"/>
    <cellStyle name="Normal 6 14 4" xfId="9436"/>
    <cellStyle name="Normal 6 15" xfId="9437"/>
    <cellStyle name="Normal 6 15 2" xfId="9438"/>
    <cellStyle name="Normal 6 15 2 2" xfId="9439"/>
    <cellStyle name="Normal 6 15 3" xfId="9440"/>
    <cellStyle name="Normal 6 16" xfId="9441"/>
    <cellStyle name="Normal 6 16 2" xfId="9442"/>
    <cellStyle name="Normal 6 17" xfId="9443"/>
    <cellStyle name="Normal 6 2" xfId="9444"/>
    <cellStyle name="Normal 6 2 2" xfId="9445"/>
    <cellStyle name="Normal 6 2 2 2" xfId="9446"/>
    <cellStyle name="Normal 6 2 3" xfId="9447"/>
    <cellStyle name="Normal 6 2 3 2" xfId="9448"/>
    <cellStyle name="Normal 6 2 3 2 2" xfId="9449"/>
    <cellStyle name="Normal 6 2 3 3" xfId="9450"/>
    <cellStyle name="Normal 6 2 4" xfId="9451"/>
    <cellStyle name="Normal 6 2_I-IX 14 GAK" xfId="9452"/>
    <cellStyle name="Normal 6 3" xfId="9453"/>
    <cellStyle name="Normal 6 3 10" xfId="9454"/>
    <cellStyle name="Normal 6 3 10 2" xfId="9455"/>
    <cellStyle name="Normal 6 3 10 2 2" xfId="9456"/>
    <cellStyle name="Normal 6 3 10 2 2 2" xfId="9457"/>
    <cellStyle name="Normal 6 3 10 2 3" xfId="9458"/>
    <cellStyle name="Normal 6 3 10 3" xfId="9459"/>
    <cellStyle name="Normal 6 3 10 3 2" xfId="9460"/>
    <cellStyle name="Normal 6 3 10 4" xfId="9461"/>
    <cellStyle name="Normal 6 3 11" xfId="9462"/>
    <cellStyle name="Normal 6 3 11 2" xfId="9463"/>
    <cellStyle name="Normal 6 3 11 2 2" xfId="9464"/>
    <cellStyle name="Normal 6 3 11 3" xfId="9465"/>
    <cellStyle name="Normal 6 3 12" xfId="9466"/>
    <cellStyle name="Normal 6 3 12 2" xfId="9467"/>
    <cellStyle name="Normal 6 3 13" xfId="9468"/>
    <cellStyle name="Normal 6 3 2" xfId="9469"/>
    <cellStyle name="Normal 6 3 2 2" xfId="9470"/>
    <cellStyle name="Normal 6 3 2 2 10" xfId="9471"/>
    <cellStyle name="Normal 6 3 2 2 10 2" xfId="9472"/>
    <cellStyle name="Normal 6 3 2 2 10 2 2" xfId="9473"/>
    <cellStyle name="Normal 6 3 2 2 10 3" xfId="9474"/>
    <cellStyle name="Normal 6 3 2 2 11" xfId="9475"/>
    <cellStyle name="Normal 6 3 2 2 11 2" xfId="9476"/>
    <cellStyle name="Normal 6 3 2 2 12" xfId="9477"/>
    <cellStyle name="Normal 6 3 2 2 13" xfId="9478"/>
    <cellStyle name="Normal 6 3 2 2 13 2" xfId="9479"/>
    <cellStyle name="Normal 6 3 2 2 13 3" xfId="9480"/>
    <cellStyle name="Normal 6 3 2 2 2" xfId="9481"/>
    <cellStyle name="Normal 6 3 2 2 2 2" xfId="9482"/>
    <cellStyle name="Normal 6 3 2 2 2 2 2" xfId="9483"/>
    <cellStyle name="Normal 6 3 2 2 2 2 2 2" xfId="9484"/>
    <cellStyle name="Normal 6 3 2 2 2 2 2 2 2" xfId="9485"/>
    <cellStyle name="Normal 6 3 2 2 2 2 2 2 2 2" xfId="9486"/>
    <cellStyle name="Normal 6 3 2 2 2 2 2 2 2 2 2" xfId="9487"/>
    <cellStyle name="Normal 6 3 2 2 2 2 2 2 2 3" xfId="9488"/>
    <cellStyle name="Normal 6 3 2 2 2 2 2 2 3" xfId="9489"/>
    <cellStyle name="Normal 6 3 2 2 2 2 2 2 3 2" xfId="9490"/>
    <cellStyle name="Normal 6 3 2 2 2 2 2 2 4" xfId="9491"/>
    <cellStyle name="Normal 6 3 2 2 2 2 2 3" xfId="9492"/>
    <cellStyle name="Normal 6 3 2 2 2 2 2 3 2" xfId="9493"/>
    <cellStyle name="Normal 6 3 2 2 2 2 2 3 2 2" xfId="9494"/>
    <cellStyle name="Normal 6 3 2 2 2 2 2 3 3" xfId="9495"/>
    <cellStyle name="Normal 6 3 2 2 2 2 2 4" xfId="9496"/>
    <cellStyle name="Normal 6 3 2 2 2 2 2 4 2" xfId="9497"/>
    <cellStyle name="Normal 6 3 2 2 2 2 2 5" xfId="9498"/>
    <cellStyle name="Normal 6 3 2 2 2 2 3" xfId="9499"/>
    <cellStyle name="Normal 6 3 2 2 2 2 3 2" xfId="9500"/>
    <cellStyle name="Normal 6 3 2 2 2 2 3 2 2" xfId="9501"/>
    <cellStyle name="Normal 6 3 2 2 2 2 3 2 2 2" xfId="9502"/>
    <cellStyle name="Normal 6 3 2 2 2 2 3 2 3" xfId="9503"/>
    <cellStyle name="Normal 6 3 2 2 2 2 3 3" xfId="9504"/>
    <cellStyle name="Normal 6 3 2 2 2 2 3 3 2" xfId="9505"/>
    <cellStyle name="Normal 6 3 2 2 2 2 3 4" xfId="9506"/>
    <cellStyle name="Normal 6 3 2 2 2 2 4" xfId="9507"/>
    <cellStyle name="Normal 6 3 2 2 2 2 4 2" xfId="9508"/>
    <cellStyle name="Normal 6 3 2 2 2 2 4 2 2" xfId="9509"/>
    <cellStyle name="Normal 6 3 2 2 2 2 4 2 2 2" xfId="9510"/>
    <cellStyle name="Normal 6 3 2 2 2 2 4 2 3" xfId="9511"/>
    <cellStyle name="Normal 6 3 2 2 2 2 4 3" xfId="9512"/>
    <cellStyle name="Normal 6 3 2 2 2 2 4 3 2" xfId="9513"/>
    <cellStyle name="Normal 6 3 2 2 2 2 4 4" xfId="9514"/>
    <cellStyle name="Normal 6 3 2 2 2 2 5" xfId="9515"/>
    <cellStyle name="Normal 6 3 2 2 2 2 5 2" xfId="9516"/>
    <cellStyle name="Normal 6 3 2 2 2 2 5 2 2" xfId="9517"/>
    <cellStyle name="Normal 6 3 2 2 2 2 5 3" xfId="9518"/>
    <cellStyle name="Normal 6 3 2 2 2 2 6" xfId="9519"/>
    <cellStyle name="Normal 6 3 2 2 2 2 6 2" xfId="9520"/>
    <cellStyle name="Normal 6 3 2 2 2 2 7" xfId="9521"/>
    <cellStyle name="Normal 6 3 2 2 2 3" xfId="9522"/>
    <cellStyle name="Normal 6 3 2 2 2 3 2" xfId="9523"/>
    <cellStyle name="Normal 6 3 2 2 2 3 2 2" xfId="9524"/>
    <cellStyle name="Normal 6 3 2 2 2 3 2 2 2" xfId="9525"/>
    <cellStyle name="Normal 6 3 2 2 2 3 2 2 2 2" xfId="9526"/>
    <cellStyle name="Normal 6 3 2 2 2 3 2 2 3" xfId="9527"/>
    <cellStyle name="Normal 6 3 2 2 2 3 2 3" xfId="9528"/>
    <cellStyle name="Normal 6 3 2 2 2 3 2 3 2" xfId="9529"/>
    <cellStyle name="Normal 6 3 2 2 2 3 2 4" xfId="9530"/>
    <cellStyle name="Normal 6 3 2 2 2 3 3" xfId="9531"/>
    <cellStyle name="Normal 6 3 2 2 2 3 3 2" xfId="9532"/>
    <cellStyle name="Normal 6 3 2 2 2 3 3 2 2" xfId="9533"/>
    <cellStyle name="Normal 6 3 2 2 2 3 3 3" xfId="9534"/>
    <cellStyle name="Normal 6 3 2 2 2 3 4" xfId="9535"/>
    <cellStyle name="Normal 6 3 2 2 2 3 4 2" xfId="9536"/>
    <cellStyle name="Normal 6 3 2 2 2 3 5" xfId="9537"/>
    <cellStyle name="Normal 6 3 2 2 2 4" xfId="9538"/>
    <cellStyle name="Normal 6 3 2 2 2 4 2" xfId="9539"/>
    <cellStyle name="Normal 6 3 2 2 2 4 2 2" xfId="9540"/>
    <cellStyle name="Normal 6 3 2 2 2 4 2 2 2" xfId="9541"/>
    <cellStyle name="Normal 6 3 2 2 2 4 2 3" xfId="9542"/>
    <cellStyle name="Normal 6 3 2 2 2 4 3" xfId="9543"/>
    <cellStyle name="Normal 6 3 2 2 2 4 3 2" xfId="9544"/>
    <cellStyle name="Normal 6 3 2 2 2 4 4" xfId="9545"/>
    <cellStyle name="Normal 6 3 2 2 2 5" xfId="9546"/>
    <cellStyle name="Normal 6 3 2 2 2 5 2" xfId="9547"/>
    <cellStyle name="Normal 6 3 2 2 2 5 2 2" xfId="9548"/>
    <cellStyle name="Normal 6 3 2 2 2 5 2 2 2" xfId="9549"/>
    <cellStyle name="Normal 6 3 2 2 2 5 2 3" xfId="9550"/>
    <cellStyle name="Normal 6 3 2 2 2 5 3" xfId="9551"/>
    <cellStyle name="Normal 6 3 2 2 2 5 3 2" xfId="9552"/>
    <cellStyle name="Normal 6 3 2 2 2 5 4" xfId="9553"/>
    <cellStyle name="Normal 6 3 2 2 2 6" xfId="9554"/>
    <cellStyle name="Normal 6 3 2 2 2 6 2" xfId="9555"/>
    <cellStyle name="Normal 6 3 2 2 2 6 2 2" xfId="9556"/>
    <cellStyle name="Normal 6 3 2 2 2 6 3" xfId="9557"/>
    <cellStyle name="Normal 6 3 2 2 2 7" xfId="9558"/>
    <cellStyle name="Normal 6 3 2 2 2 7 2" xfId="9559"/>
    <cellStyle name="Normal 6 3 2 2 2 8" xfId="9560"/>
    <cellStyle name="Normal 6 3 2 2 3" xfId="9561"/>
    <cellStyle name="Normal 6 3 2 2 3 2" xfId="9562"/>
    <cellStyle name="Normal 6 3 2 2 3 2 2" xfId="9563"/>
    <cellStyle name="Normal 6 3 2 2 3 2 2 2" xfId="9564"/>
    <cellStyle name="Normal 6 3 2 2 3 2 2 2 2" xfId="9565"/>
    <cellStyle name="Normal 6 3 2 2 3 2 2 2 2 2" xfId="9566"/>
    <cellStyle name="Normal 6 3 2 2 3 2 2 2 3" xfId="9567"/>
    <cellStyle name="Normal 6 3 2 2 3 2 2 3" xfId="9568"/>
    <cellStyle name="Normal 6 3 2 2 3 2 2 3 2" xfId="9569"/>
    <cellStyle name="Normal 6 3 2 2 3 2 2 4" xfId="9570"/>
    <cellStyle name="Normal 6 3 2 2 3 2 3" xfId="9571"/>
    <cellStyle name="Normal 6 3 2 2 3 2 3 2" xfId="9572"/>
    <cellStyle name="Normal 6 3 2 2 3 2 3 2 2" xfId="9573"/>
    <cellStyle name="Normal 6 3 2 2 3 2 3 3" xfId="9574"/>
    <cellStyle name="Normal 6 3 2 2 3 2 4" xfId="9575"/>
    <cellStyle name="Normal 6 3 2 2 3 2 4 2" xfId="9576"/>
    <cellStyle name="Normal 6 3 2 2 3 2 5" xfId="9577"/>
    <cellStyle name="Normal 6 3 2 2 3 3" xfId="9578"/>
    <cellStyle name="Normal 6 3 2 2 3 3 2" xfId="9579"/>
    <cellStyle name="Normal 6 3 2 2 3 3 2 2" xfId="9580"/>
    <cellStyle name="Normal 6 3 2 2 3 3 2 2 2" xfId="9581"/>
    <cellStyle name="Normal 6 3 2 2 3 3 2 3" xfId="9582"/>
    <cellStyle name="Normal 6 3 2 2 3 3 3" xfId="9583"/>
    <cellStyle name="Normal 6 3 2 2 3 3 3 2" xfId="9584"/>
    <cellStyle name="Normal 6 3 2 2 3 3 4" xfId="9585"/>
    <cellStyle name="Normal 6 3 2 2 3 4" xfId="9586"/>
    <cellStyle name="Normal 6 3 2 2 3 4 2" xfId="9587"/>
    <cellStyle name="Normal 6 3 2 2 3 4 2 2" xfId="9588"/>
    <cellStyle name="Normal 6 3 2 2 3 4 2 2 2" xfId="9589"/>
    <cellStyle name="Normal 6 3 2 2 3 4 2 3" xfId="9590"/>
    <cellStyle name="Normal 6 3 2 2 3 4 3" xfId="9591"/>
    <cellStyle name="Normal 6 3 2 2 3 4 3 2" xfId="9592"/>
    <cellStyle name="Normal 6 3 2 2 3 4 4" xfId="9593"/>
    <cellStyle name="Normal 6 3 2 2 3 5" xfId="9594"/>
    <cellStyle name="Normal 6 3 2 2 3 5 2" xfId="9595"/>
    <cellStyle name="Normal 6 3 2 2 3 5 2 2" xfId="9596"/>
    <cellStyle name="Normal 6 3 2 2 3 5 3" xfId="9597"/>
    <cellStyle name="Normal 6 3 2 2 3 6" xfId="9598"/>
    <cellStyle name="Normal 6 3 2 2 3 6 2" xfId="9599"/>
    <cellStyle name="Normal 6 3 2 2 3 7" xfId="9600"/>
    <cellStyle name="Normal 6 3 2 2 4" xfId="9601"/>
    <cellStyle name="Normal 6 3 2 2 4 2" xfId="9602"/>
    <cellStyle name="Normal 6 3 2 2 4 2 2" xfId="9603"/>
    <cellStyle name="Normal 6 3 2 2 4 2 2 2" xfId="9604"/>
    <cellStyle name="Normal 6 3 2 2 4 2 2 2 2" xfId="9605"/>
    <cellStyle name="Normal 6 3 2 2 4 2 2 2 2 2" xfId="9606"/>
    <cellStyle name="Normal 6 3 2 2 4 2 2 2 3" xfId="9607"/>
    <cellStyle name="Normal 6 3 2 2 4 2 2 3" xfId="9608"/>
    <cellStyle name="Normal 6 3 2 2 4 2 2 3 2" xfId="9609"/>
    <cellStyle name="Normal 6 3 2 2 4 2 2 4" xfId="9610"/>
    <cellStyle name="Normal 6 3 2 2 4 2 3" xfId="9611"/>
    <cellStyle name="Normal 6 3 2 2 4 2 3 2" xfId="9612"/>
    <cellStyle name="Normal 6 3 2 2 4 2 3 2 2" xfId="9613"/>
    <cellStyle name="Normal 6 3 2 2 4 2 3 3" xfId="9614"/>
    <cellStyle name="Normal 6 3 2 2 4 2 4" xfId="9615"/>
    <cellStyle name="Normal 6 3 2 2 4 2 4 2" xfId="9616"/>
    <cellStyle name="Normal 6 3 2 2 4 2 5" xfId="9617"/>
    <cellStyle name="Normal 6 3 2 2 4 3" xfId="9618"/>
    <cellStyle name="Normal 6 3 2 2 4 3 2" xfId="9619"/>
    <cellStyle name="Normal 6 3 2 2 4 3 2 2" xfId="9620"/>
    <cellStyle name="Normal 6 3 2 2 4 3 2 2 2" xfId="9621"/>
    <cellStyle name="Normal 6 3 2 2 4 3 2 2 2 2" xfId="9622"/>
    <cellStyle name="Normal 6 3 2 2 4 3 2 2 3" xfId="9623"/>
    <cellStyle name="Normal 6 3 2 2 4 3 2 3" xfId="9624"/>
    <cellStyle name="Normal 6 3 2 2 4 3 2 3 2" xfId="9625"/>
    <cellStyle name="Normal 6 3 2 2 4 3 2 4" xfId="9626"/>
    <cellStyle name="Normal 6 3 2 2 4 3 3" xfId="9627"/>
    <cellStyle name="Normal 6 3 2 2 4 3 3 2" xfId="9628"/>
    <cellStyle name="Normal 6 3 2 2 4 3 3 2 2" xfId="9629"/>
    <cellStyle name="Normal 6 3 2 2 4 3 3 3" xfId="9630"/>
    <cellStyle name="Normal 6 3 2 2 4 3 4" xfId="9631"/>
    <cellStyle name="Normal 6 3 2 2 4 3 4 2" xfId="9632"/>
    <cellStyle name="Normal 6 3 2 2 4 3 5" xfId="9633"/>
    <cellStyle name="Normal 6 3 2 2 4 4" xfId="9634"/>
    <cellStyle name="Normal 6 3 2 2 4 4 2" xfId="9635"/>
    <cellStyle name="Normal 6 3 2 2 4 4 2 2" xfId="9636"/>
    <cellStyle name="Normal 6 3 2 2 4 4 2 2 2" xfId="9637"/>
    <cellStyle name="Normal 6 3 2 2 4 4 2 3" xfId="9638"/>
    <cellStyle name="Normal 6 3 2 2 4 4 3" xfId="9639"/>
    <cellStyle name="Normal 6 3 2 2 4 4 3 2" xfId="9640"/>
    <cellStyle name="Normal 6 3 2 2 4 4 4" xfId="9641"/>
    <cellStyle name="Normal 6 3 2 2 4 5" xfId="9642"/>
    <cellStyle name="Normal 6 3 2 2 4 5 2" xfId="9643"/>
    <cellStyle name="Normal 6 3 2 2 4 5 2 2" xfId="9644"/>
    <cellStyle name="Normal 6 3 2 2 4 5 2 2 2" xfId="9645"/>
    <cellStyle name="Normal 6 3 2 2 4 5 2 3" xfId="9646"/>
    <cellStyle name="Normal 6 3 2 2 4 5 3" xfId="9647"/>
    <cellStyle name="Normal 6 3 2 2 4 5 3 2" xfId="9648"/>
    <cellStyle name="Normal 6 3 2 2 4 5 4" xfId="9649"/>
    <cellStyle name="Normal 6 3 2 2 4 6" xfId="9650"/>
    <cellStyle name="Normal 6 3 2 2 4 6 2" xfId="9651"/>
    <cellStyle name="Normal 6 3 2 2 4 6 2 2" xfId="9652"/>
    <cellStyle name="Normal 6 3 2 2 4 6 3" xfId="9653"/>
    <cellStyle name="Normal 6 3 2 2 4 7" xfId="9654"/>
    <cellStyle name="Normal 6 3 2 2 4 7 2" xfId="9655"/>
    <cellStyle name="Normal 6 3 2 2 4 8" xfId="9656"/>
    <cellStyle name="Normal 6 3 2 2 5" xfId="9657"/>
    <cellStyle name="Normal 6 3 2 2 5 2" xfId="9658"/>
    <cellStyle name="Normal 6 3 2 2 5 2 2" xfId="9659"/>
    <cellStyle name="Normal 6 3 2 2 5 2 2 2" xfId="9660"/>
    <cellStyle name="Normal 6 3 2 2 5 2 2 2 2" xfId="9661"/>
    <cellStyle name="Normal 6 3 2 2 5 2 2 3" xfId="9662"/>
    <cellStyle name="Normal 6 3 2 2 5 2 3" xfId="9663"/>
    <cellStyle name="Normal 6 3 2 2 5 2 3 2" xfId="9664"/>
    <cellStyle name="Normal 6 3 2 2 5 2 4" xfId="9665"/>
    <cellStyle name="Normal 6 3 2 2 5 3" xfId="9666"/>
    <cellStyle name="Normal 6 3 2 2 5 3 2" xfId="9667"/>
    <cellStyle name="Normal 6 3 2 2 5 3 2 2" xfId="9668"/>
    <cellStyle name="Normal 6 3 2 2 5 3 3" xfId="9669"/>
    <cellStyle name="Normal 6 3 2 2 5 4" xfId="9670"/>
    <cellStyle name="Normal 6 3 2 2 5 4 2" xfId="9671"/>
    <cellStyle name="Normal 6 3 2 2 5 5" xfId="9672"/>
    <cellStyle name="Normal 6 3 2 2 6" xfId="9673"/>
    <cellStyle name="Normal 6 3 2 2 6 2" xfId="9674"/>
    <cellStyle name="Normal 6 3 2 2 6 2 2" xfId="9675"/>
    <cellStyle name="Normal 6 3 2 2 6 2 2 2" xfId="9676"/>
    <cellStyle name="Normal 6 3 2 2 6 2 2 2 2" xfId="9677"/>
    <cellStyle name="Normal 6 3 2 2 6 2 2 3" xfId="9678"/>
    <cellStyle name="Normal 6 3 2 2 6 2 3" xfId="9679"/>
    <cellStyle name="Normal 6 3 2 2 6 2 3 2" xfId="9680"/>
    <cellStyle name="Normal 6 3 2 2 6 2 4" xfId="9681"/>
    <cellStyle name="Normal 6 3 2 2 6 3" xfId="9682"/>
    <cellStyle name="Normal 6 3 2 2 6 3 2" xfId="9683"/>
    <cellStyle name="Normal 6 3 2 2 6 3 2 2" xfId="9684"/>
    <cellStyle name="Normal 6 3 2 2 6 3 3" xfId="9685"/>
    <cellStyle name="Normal 6 3 2 2 6 4" xfId="9686"/>
    <cellStyle name="Normal 6 3 2 2 6 4 2" xfId="9687"/>
    <cellStyle name="Normal 6 3 2 2 6 5" xfId="9688"/>
    <cellStyle name="Normal 6 3 2 2 7" xfId="9689"/>
    <cellStyle name="Normal 6 3 2 2 7 2" xfId="9690"/>
    <cellStyle name="Normal 6 3 2 2 7 2 2" xfId="9691"/>
    <cellStyle name="Normal 6 3 2 2 7 2 2 2" xfId="9692"/>
    <cellStyle name="Normal 6 3 2 2 7 2 3" xfId="9693"/>
    <cellStyle name="Normal 6 3 2 2 7 3" xfId="9694"/>
    <cellStyle name="Normal 6 3 2 2 7 3 2" xfId="9695"/>
    <cellStyle name="Normal 6 3 2 2 7 4" xfId="9696"/>
    <cellStyle name="Normal 6 3 2 2 8" xfId="9697"/>
    <cellStyle name="Normal 6 3 2 2 8 2" xfId="9698"/>
    <cellStyle name="Normal 6 3 2 2 8 2 2" xfId="9699"/>
    <cellStyle name="Normal 6 3 2 2 8 2 2 2" xfId="9700"/>
    <cellStyle name="Normal 6 3 2 2 8 2 3" xfId="9701"/>
    <cellStyle name="Normal 6 3 2 2 8 3" xfId="9702"/>
    <cellStyle name="Normal 6 3 2 2 8 3 2" xfId="9703"/>
    <cellStyle name="Normal 6 3 2 2 8 4" xfId="9704"/>
    <cellStyle name="Normal 6 3 2 2 9" xfId="9705"/>
    <cellStyle name="Normal 6 3 2 2 9 2" xfId="9706"/>
    <cellStyle name="Normal 6 3 2 2 9 2 2" xfId="9707"/>
    <cellStyle name="Normal 6 3 2 2 9 2 2 2" xfId="9708"/>
    <cellStyle name="Normal 6 3 2 2 9 2 3" xfId="9709"/>
    <cellStyle name="Normal 6 3 2 2 9 3" xfId="9710"/>
    <cellStyle name="Normal 6 3 2 2 9 3 2" xfId="9711"/>
    <cellStyle name="Normal 6 3 2 2 9 4" xfId="9712"/>
    <cellStyle name="Normal 6 3 2 3" xfId="9713"/>
    <cellStyle name="Normal 6 3 2 3 2" xfId="9714"/>
    <cellStyle name="Normal 6 3 2 3 2 2" xfId="9715"/>
    <cellStyle name="Normal 6 3 2 3 2 2 2" xfId="9716"/>
    <cellStyle name="Normal 6 3 2 3 2 2 2 2" xfId="9717"/>
    <cellStyle name="Normal 6 3 2 3 2 2 2 2 2" xfId="9718"/>
    <cellStyle name="Normal 6 3 2 3 2 2 2 3" xfId="9719"/>
    <cellStyle name="Normal 6 3 2 3 2 2 3" xfId="9720"/>
    <cellStyle name="Normal 6 3 2 3 2 2 3 2" xfId="9721"/>
    <cellStyle name="Normal 6 3 2 3 2 2 4" xfId="9722"/>
    <cellStyle name="Normal 6 3 2 3 2 3" xfId="9723"/>
    <cellStyle name="Normal 6 3 2 3 2 3 2" xfId="9724"/>
    <cellStyle name="Normal 6 3 2 3 2 3 2 2" xfId="9725"/>
    <cellStyle name="Normal 6 3 2 3 2 3 3" xfId="9726"/>
    <cellStyle name="Normal 6 3 2 3 2 4" xfId="9727"/>
    <cellStyle name="Normal 6 3 2 3 2 4 2" xfId="9728"/>
    <cellStyle name="Normal 6 3 2 3 2 5" xfId="9729"/>
    <cellStyle name="Normal 6 3 2 3 3" xfId="9730"/>
    <cellStyle name="Normal 6 3 2 3 3 2" xfId="9731"/>
    <cellStyle name="Normal 6 3 2 3 3 2 2" xfId="9732"/>
    <cellStyle name="Normal 6 3 2 3 3 2 2 2" xfId="9733"/>
    <cellStyle name="Normal 6 3 2 3 3 2 3" xfId="9734"/>
    <cellStyle name="Normal 6 3 2 3 3 3" xfId="9735"/>
    <cellStyle name="Normal 6 3 2 3 3 3 2" xfId="9736"/>
    <cellStyle name="Normal 6 3 2 3 3 4" xfId="9737"/>
    <cellStyle name="Normal 6 3 2 3 4" xfId="9738"/>
    <cellStyle name="Normal 6 3 2 3 4 2" xfId="9739"/>
    <cellStyle name="Normal 6 3 2 3 4 2 2" xfId="9740"/>
    <cellStyle name="Normal 6 3 2 3 4 2 2 2" xfId="9741"/>
    <cellStyle name="Normal 6 3 2 3 4 2 3" xfId="9742"/>
    <cellStyle name="Normal 6 3 2 3 4 3" xfId="9743"/>
    <cellStyle name="Normal 6 3 2 3 4 3 2" xfId="9744"/>
    <cellStyle name="Normal 6 3 2 3 4 4" xfId="9745"/>
    <cellStyle name="Normal 6 3 2 3 5" xfId="9746"/>
    <cellStyle name="Normal 6 3 2 3 5 2" xfId="9747"/>
    <cellStyle name="Normal 6 3 2 3 5 2 2" xfId="9748"/>
    <cellStyle name="Normal 6 3 2 3 5 3" xfId="9749"/>
    <cellStyle name="Normal 6 3 2 3 6" xfId="9750"/>
    <cellStyle name="Normal 6 3 2 3 6 2" xfId="9751"/>
    <cellStyle name="Normal 6 3 2 3 7" xfId="9752"/>
    <cellStyle name="Normal 6 3 2 4" xfId="9753"/>
    <cellStyle name="Normal 6 3 2 4 2" xfId="9754"/>
    <cellStyle name="Normal 6 3 2 4 2 2" xfId="9755"/>
    <cellStyle name="Normal 6 3 2 4 2 2 2" xfId="9756"/>
    <cellStyle name="Normal 6 3 2 4 2 2 2 2" xfId="9757"/>
    <cellStyle name="Normal 6 3 2 4 2 2 3" xfId="9758"/>
    <cellStyle name="Normal 6 3 2 4 2 3" xfId="9759"/>
    <cellStyle name="Normal 6 3 2 4 2 3 2" xfId="9760"/>
    <cellStyle name="Normal 6 3 2 4 2 4" xfId="9761"/>
    <cellStyle name="Normal 6 3 2 4 3" xfId="9762"/>
    <cellStyle name="Normal 6 3 2 4 3 2" xfId="9763"/>
    <cellStyle name="Normal 6 3 2 4 3 2 2" xfId="9764"/>
    <cellStyle name="Normal 6 3 2 4 3 3" xfId="9765"/>
    <cellStyle name="Normal 6 3 2 4 4" xfId="9766"/>
    <cellStyle name="Normal 6 3 2 4 4 2" xfId="9767"/>
    <cellStyle name="Normal 6 3 2 4 5" xfId="9768"/>
    <cellStyle name="Normal 6 3 2 5" xfId="9769"/>
    <cellStyle name="Normal 6 3 2 5 2" xfId="9770"/>
    <cellStyle name="Normal 6 3 2 5 2 2" xfId="9771"/>
    <cellStyle name="Normal 6 3 2 5 2 2 2" xfId="9772"/>
    <cellStyle name="Normal 6 3 2 5 2 3" xfId="9773"/>
    <cellStyle name="Normal 6 3 2 5 3" xfId="9774"/>
    <cellStyle name="Normal 6 3 2 5 3 2" xfId="9775"/>
    <cellStyle name="Normal 6 3 2 5 4" xfId="9776"/>
    <cellStyle name="Normal 6 3 2 6" xfId="9777"/>
    <cellStyle name="Normal 6 3 2 6 2" xfId="9778"/>
    <cellStyle name="Normal 6 3 2 6 2 2" xfId="9779"/>
    <cellStyle name="Normal 6 3 2 6 2 2 2" xfId="9780"/>
    <cellStyle name="Normal 6 3 2 6 2 3" xfId="9781"/>
    <cellStyle name="Normal 6 3 2 6 3" xfId="9782"/>
    <cellStyle name="Normal 6 3 2 6 3 2" xfId="9783"/>
    <cellStyle name="Normal 6 3 2 6 4" xfId="9784"/>
    <cellStyle name="Normal 6 3 2 7" xfId="9785"/>
    <cellStyle name="Normal 6 3 2 7 2" xfId="9786"/>
    <cellStyle name="Normal 6 3 2 7 2 2" xfId="9787"/>
    <cellStyle name="Normal 6 3 2 7 3" xfId="9788"/>
    <cellStyle name="Normal 6 3 2 8" xfId="9789"/>
    <cellStyle name="Normal 6 3 2 8 2" xfId="9790"/>
    <cellStyle name="Normal 6 3 2 9" xfId="9791"/>
    <cellStyle name="Normal 6 3 3" xfId="9792"/>
    <cellStyle name="Normal 6 3 3 2" xfId="9793"/>
    <cellStyle name="Normal 6 3 3 2 2" xfId="9794"/>
    <cellStyle name="Normal 6 3 3 2 2 2" xfId="9795"/>
    <cellStyle name="Normal 6 3 3 2 2 2 2" xfId="9796"/>
    <cellStyle name="Normal 6 3 3 2 2 2 2 2" xfId="9797"/>
    <cellStyle name="Normal 6 3 3 2 2 2 2 2 2" xfId="9798"/>
    <cellStyle name="Normal 6 3 3 2 2 2 2 3" xfId="9799"/>
    <cellStyle name="Normal 6 3 3 2 2 2 3" xfId="9800"/>
    <cellStyle name="Normal 6 3 3 2 2 2 3 2" xfId="9801"/>
    <cellStyle name="Normal 6 3 3 2 2 2 4" xfId="9802"/>
    <cellStyle name="Normal 6 3 3 2 2 3" xfId="9803"/>
    <cellStyle name="Normal 6 3 3 2 2 3 2" xfId="9804"/>
    <cellStyle name="Normal 6 3 3 2 2 3 2 2" xfId="9805"/>
    <cellStyle name="Normal 6 3 3 2 2 3 3" xfId="9806"/>
    <cellStyle name="Normal 6 3 3 2 2 4" xfId="9807"/>
    <cellStyle name="Normal 6 3 3 2 2 4 2" xfId="9808"/>
    <cellStyle name="Normal 6 3 3 2 2 5" xfId="9809"/>
    <cellStyle name="Normal 6 3 3 2 3" xfId="9810"/>
    <cellStyle name="Normal 6 3 3 2 3 2" xfId="9811"/>
    <cellStyle name="Normal 6 3 3 2 3 2 2" xfId="9812"/>
    <cellStyle name="Normal 6 3 3 2 3 2 2 2" xfId="9813"/>
    <cellStyle name="Normal 6 3 3 2 3 2 3" xfId="9814"/>
    <cellStyle name="Normal 6 3 3 2 3 3" xfId="9815"/>
    <cellStyle name="Normal 6 3 3 2 3 3 2" xfId="9816"/>
    <cellStyle name="Normal 6 3 3 2 3 4" xfId="9817"/>
    <cellStyle name="Normal 6 3 3 2 4" xfId="9818"/>
    <cellStyle name="Normal 6 3 3 2 4 2" xfId="9819"/>
    <cellStyle name="Normal 6 3 3 2 4 2 2" xfId="9820"/>
    <cellStyle name="Normal 6 3 3 2 4 2 2 2" xfId="9821"/>
    <cellStyle name="Normal 6 3 3 2 4 2 3" xfId="9822"/>
    <cellStyle name="Normal 6 3 3 2 4 3" xfId="9823"/>
    <cellStyle name="Normal 6 3 3 2 4 3 2" xfId="9824"/>
    <cellStyle name="Normal 6 3 3 2 4 4" xfId="9825"/>
    <cellStyle name="Normal 6 3 3 2 5" xfId="9826"/>
    <cellStyle name="Normal 6 3 3 2 5 2" xfId="9827"/>
    <cellStyle name="Normal 6 3 3 2 5 2 2" xfId="9828"/>
    <cellStyle name="Normal 6 3 3 2 5 3" xfId="9829"/>
    <cellStyle name="Normal 6 3 3 2 6" xfId="9830"/>
    <cellStyle name="Normal 6 3 3 2 6 2" xfId="9831"/>
    <cellStyle name="Normal 6 3 3 2 7" xfId="9832"/>
    <cellStyle name="Normal 6 3 3 3" xfId="9833"/>
    <cellStyle name="Normal 6 3 3 3 2" xfId="9834"/>
    <cellStyle name="Normal 6 3 3 3 2 2" xfId="9835"/>
    <cellStyle name="Normal 6 3 3 3 2 2 2" xfId="9836"/>
    <cellStyle name="Normal 6 3 3 3 2 2 2 2" xfId="9837"/>
    <cellStyle name="Normal 6 3 3 3 2 2 3" xfId="9838"/>
    <cellStyle name="Normal 6 3 3 3 2 3" xfId="9839"/>
    <cellStyle name="Normal 6 3 3 3 2 3 2" xfId="9840"/>
    <cellStyle name="Normal 6 3 3 3 2 4" xfId="9841"/>
    <cellStyle name="Normal 6 3 3 3 3" xfId="9842"/>
    <cellStyle name="Normal 6 3 3 3 3 2" xfId="9843"/>
    <cellStyle name="Normal 6 3 3 3 3 2 2" xfId="9844"/>
    <cellStyle name="Normal 6 3 3 3 3 3" xfId="9845"/>
    <cellStyle name="Normal 6 3 3 3 4" xfId="9846"/>
    <cellStyle name="Normal 6 3 3 3 4 2" xfId="9847"/>
    <cellStyle name="Normal 6 3 3 3 5" xfId="9848"/>
    <cellStyle name="Normal 6 3 3 4" xfId="9849"/>
    <cellStyle name="Normal 6 3 3 4 2" xfId="9850"/>
    <cellStyle name="Normal 6 3 3 4 2 2" xfId="9851"/>
    <cellStyle name="Normal 6 3 3 4 2 2 2" xfId="9852"/>
    <cellStyle name="Normal 6 3 3 4 2 3" xfId="9853"/>
    <cellStyle name="Normal 6 3 3 4 3" xfId="9854"/>
    <cellStyle name="Normal 6 3 3 4 3 2" xfId="9855"/>
    <cellStyle name="Normal 6 3 3 4 4" xfId="9856"/>
    <cellStyle name="Normal 6 3 3 5" xfId="9857"/>
    <cellStyle name="Normal 6 3 3 5 2" xfId="9858"/>
    <cellStyle name="Normal 6 3 3 5 2 2" xfId="9859"/>
    <cellStyle name="Normal 6 3 3 5 2 2 2" xfId="9860"/>
    <cellStyle name="Normal 6 3 3 5 2 3" xfId="9861"/>
    <cellStyle name="Normal 6 3 3 5 3" xfId="9862"/>
    <cellStyle name="Normal 6 3 3 5 3 2" xfId="9863"/>
    <cellStyle name="Normal 6 3 3 5 4" xfId="9864"/>
    <cellStyle name="Normal 6 3 3 6" xfId="9865"/>
    <cellStyle name="Normal 6 3 3 6 2" xfId="9866"/>
    <cellStyle name="Normal 6 3 3 6 2 2" xfId="9867"/>
    <cellStyle name="Normal 6 3 3 6 3" xfId="9868"/>
    <cellStyle name="Normal 6 3 3 7" xfId="9869"/>
    <cellStyle name="Normal 6 3 3 7 2" xfId="9870"/>
    <cellStyle name="Normal 6 3 3 8" xfId="9871"/>
    <cellStyle name="Normal 6 3 4" xfId="9872"/>
    <cellStyle name="Normal 6 3 4 2" xfId="9873"/>
    <cellStyle name="Normal 6 3 4 2 2" xfId="9874"/>
    <cellStyle name="Normal 6 3 4 2 2 2" xfId="9875"/>
    <cellStyle name="Normal 6 3 4 2 2 2 2" xfId="9876"/>
    <cellStyle name="Normal 6 3 4 2 2 2 2 2" xfId="9877"/>
    <cellStyle name="Normal 6 3 4 2 2 2 3" xfId="9878"/>
    <cellStyle name="Normal 6 3 4 2 2 3" xfId="9879"/>
    <cellStyle name="Normal 6 3 4 2 2 3 2" xfId="9880"/>
    <cellStyle name="Normal 6 3 4 2 2 4" xfId="9881"/>
    <cellStyle name="Normal 6 3 4 2 3" xfId="9882"/>
    <cellStyle name="Normal 6 3 4 2 3 2" xfId="9883"/>
    <cellStyle name="Normal 6 3 4 2 3 2 2" xfId="9884"/>
    <cellStyle name="Normal 6 3 4 2 3 3" xfId="9885"/>
    <cellStyle name="Normal 6 3 4 2 4" xfId="9886"/>
    <cellStyle name="Normal 6 3 4 2 4 2" xfId="9887"/>
    <cellStyle name="Normal 6 3 4 2 5" xfId="9888"/>
    <cellStyle name="Normal 6 3 4 3" xfId="9889"/>
    <cellStyle name="Normal 6 3 4 3 2" xfId="9890"/>
    <cellStyle name="Normal 6 3 4 3 2 2" xfId="9891"/>
    <cellStyle name="Normal 6 3 4 3 2 2 2" xfId="9892"/>
    <cellStyle name="Normal 6 3 4 3 2 3" xfId="9893"/>
    <cellStyle name="Normal 6 3 4 3 3" xfId="9894"/>
    <cellStyle name="Normal 6 3 4 3 3 2" xfId="9895"/>
    <cellStyle name="Normal 6 3 4 3 4" xfId="9896"/>
    <cellStyle name="Normal 6 3 4 4" xfId="9897"/>
    <cellStyle name="Normal 6 3 4 4 2" xfId="9898"/>
    <cellStyle name="Normal 6 3 4 4 2 2" xfId="9899"/>
    <cellStyle name="Normal 6 3 4 4 2 2 2" xfId="9900"/>
    <cellStyle name="Normal 6 3 4 4 2 3" xfId="9901"/>
    <cellStyle name="Normal 6 3 4 4 3" xfId="9902"/>
    <cellStyle name="Normal 6 3 4 4 3 2" xfId="9903"/>
    <cellStyle name="Normal 6 3 4 4 4" xfId="9904"/>
    <cellStyle name="Normal 6 3 4 5" xfId="9905"/>
    <cellStyle name="Normal 6 3 4 5 2" xfId="9906"/>
    <cellStyle name="Normal 6 3 4 5 2 2" xfId="9907"/>
    <cellStyle name="Normal 6 3 4 5 3" xfId="9908"/>
    <cellStyle name="Normal 6 3 4 6" xfId="9909"/>
    <cellStyle name="Normal 6 3 4 6 2" xfId="9910"/>
    <cellStyle name="Normal 6 3 4 7" xfId="9911"/>
    <cellStyle name="Normal 6 3 5" xfId="9912"/>
    <cellStyle name="Normal 6 3 5 2" xfId="9913"/>
    <cellStyle name="Normal 6 3 5 2 2" xfId="9914"/>
    <cellStyle name="Normal 6 3 5 2 2 2" xfId="9915"/>
    <cellStyle name="Normal 6 3 5 2 2 2 2" xfId="9916"/>
    <cellStyle name="Normal 6 3 5 2 2 2 2 2" xfId="9917"/>
    <cellStyle name="Normal 6 3 5 2 2 2 3" xfId="9918"/>
    <cellStyle name="Normal 6 3 5 2 2 3" xfId="9919"/>
    <cellStyle name="Normal 6 3 5 2 2 3 2" xfId="9920"/>
    <cellStyle name="Normal 6 3 5 2 2 4" xfId="9921"/>
    <cellStyle name="Normal 6 3 5 2 3" xfId="9922"/>
    <cellStyle name="Normal 6 3 5 2 3 2" xfId="9923"/>
    <cellStyle name="Normal 6 3 5 2 3 2 2" xfId="9924"/>
    <cellStyle name="Normal 6 3 5 2 3 3" xfId="9925"/>
    <cellStyle name="Normal 6 3 5 2 4" xfId="9926"/>
    <cellStyle name="Normal 6 3 5 2 4 2" xfId="9927"/>
    <cellStyle name="Normal 6 3 5 2 5" xfId="9928"/>
    <cellStyle name="Normal 6 3 5 3" xfId="9929"/>
    <cellStyle name="Normal 6 3 5 3 2" xfId="9930"/>
    <cellStyle name="Normal 6 3 5 3 2 2" xfId="9931"/>
    <cellStyle name="Normal 6 3 5 3 2 2 2" xfId="9932"/>
    <cellStyle name="Normal 6 3 5 3 2 2 2 2" xfId="9933"/>
    <cellStyle name="Normal 6 3 5 3 2 2 3" xfId="9934"/>
    <cellStyle name="Normal 6 3 5 3 2 3" xfId="9935"/>
    <cellStyle name="Normal 6 3 5 3 2 3 2" xfId="9936"/>
    <cellStyle name="Normal 6 3 5 3 2 4" xfId="9937"/>
    <cellStyle name="Normal 6 3 5 3 3" xfId="9938"/>
    <cellStyle name="Normal 6 3 5 3 3 2" xfId="9939"/>
    <cellStyle name="Normal 6 3 5 3 3 2 2" xfId="9940"/>
    <cellStyle name="Normal 6 3 5 3 3 3" xfId="9941"/>
    <cellStyle name="Normal 6 3 5 3 4" xfId="9942"/>
    <cellStyle name="Normal 6 3 5 3 4 2" xfId="9943"/>
    <cellStyle name="Normal 6 3 5 3 5" xfId="9944"/>
    <cellStyle name="Normal 6 3 5 4" xfId="9945"/>
    <cellStyle name="Normal 6 3 5 4 2" xfId="9946"/>
    <cellStyle name="Normal 6 3 5 4 2 2" xfId="9947"/>
    <cellStyle name="Normal 6 3 5 4 2 2 2" xfId="9948"/>
    <cellStyle name="Normal 6 3 5 4 2 3" xfId="9949"/>
    <cellStyle name="Normal 6 3 5 4 3" xfId="9950"/>
    <cellStyle name="Normal 6 3 5 4 3 2" xfId="9951"/>
    <cellStyle name="Normal 6 3 5 4 4" xfId="9952"/>
    <cellStyle name="Normal 6 3 5 5" xfId="9953"/>
    <cellStyle name="Normal 6 3 5 5 2" xfId="9954"/>
    <cellStyle name="Normal 6 3 5 5 2 2" xfId="9955"/>
    <cellStyle name="Normal 6 3 5 5 2 2 2" xfId="9956"/>
    <cellStyle name="Normal 6 3 5 5 2 3" xfId="9957"/>
    <cellStyle name="Normal 6 3 5 5 3" xfId="9958"/>
    <cellStyle name="Normal 6 3 5 5 3 2" xfId="9959"/>
    <cellStyle name="Normal 6 3 5 5 4" xfId="9960"/>
    <cellStyle name="Normal 6 3 5 6" xfId="9961"/>
    <cellStyle name="Normal 6 3 5 6 2" xfId="9962"/>
    <cellStyle name="Normal 6 3 5 6 2 2" xfId="9963"/>
    <cellStyle name="Normal 6 3 5 6 3" xfId="9964"/>
    <cellStyle name="Normal 6 3 5 7" xfId="9965"/>
    <cellStyle name="Normal 6 3 5 7 2" xfId="9966"/>
    <cellStyle name="Normal 6 3 5 8" xfId="9967"/>
    <cellStyle name="Normal 6 3 6" xfId="9968"/>
    <cellStyle name="Normal 6 3 6 2" xfId="9969"/>
    <cellStyle name="Normal 6 3 6 2 2" xfId="9970"/>
    <cellStyle name="Normal 6 3 6 2 2 2" xfId="9971"/>
    <cellStyle name="Normal 6 3 6 2 2 2 2" xfId="9972"/>
    <cellStyle name="Normal 6 3 6 2 2 3" xfId="9973"/>
    <cellStyle name="Normal 6 3 6 2 3" xfId="9974"/>
    <cellStyle name="Normal 6 3 6 2 3 2" xfId="9975"/>
    <cellStyle name="Normal 6 3 6 2 4" xfId="9976"/>
    <cellStyle name="Normal 6 3 6 3" xfId="9977"/>
    <cellStyle name="Normal 6 3 6 3 2" xfId="9978"/>
    <cellStyle name="Normal 6 3 6 3 2 2" xfId="9979"/>
    <cellStyle name="Normal 6 3 6 3 3" xfId="9980"/>
    <cellStyle name="Normal 6 3 6 4" xfId="9981"/>
    <cellStyle name="Normal 6 3 6 4 2" xfId="9982"/>
    <cellStyle name="Normal 6 3 6 5" xfId="9983"/>
    <cellStyle name="Normal 6 3 7" xfId="9984"/>
    <cellStyle name="Normal 6 3 7 2" xfId="9985"/>
    <cellStyle name="Normal 6 3 7 2 2" xfId="9986"/>
    <cellStyle name="Normal 6 3 7 2 2 2" xfId="9987"/>
    <cellStyle name="Normal 6 3 7 2 2 2 2" xfId="9988"/>
    <cellStyle name="Normal 6 3 7 2 2 3" xfId="9989"/>
    <cellStyle name="Normal 6 3 7 2 3" xfId="9990"/>
    <cellStyle name="Normal 6 3 7 2 3 2" xfId="9991"/>
    <cellStyle name="Normal 6 3 7 2 4" xfId="9992"/>
    <cellStyle name="Normal 6 3 7 3" xfId="9993"/>
    <cellStyle name="Normal 6 3 7 3 2" xfId="9994"/>
    <cellStyle name="Normal 6 3 7 3 2 2" xfId="9995"/>
    <cellStyle name="Normal 6 3 7 3 3" xfId="9996"/>
    <cellStyle name="Normal 6 3 7 4" xfId="9997"/>
    <cellStyle name="Normal 6 3 7 4 2" xfId="9998"/>
    <cellStyle name="Normal 6 3 7 5" xfId="9999"/>
    <cellStyle name="Normal 6 3 8" xfId="10000"/>
    <cellStyle name="Normal 6 3 8 2" xfId="10001"/>
    <cellStyle name="Normal 6 3 8 2 2" xfId="10002"/>
    <cellStyle name="Normal 6 3 8 2 2 2" xfId="10003"/>
    <cellStyle name="Normal 6 3 8 2 3" xfId="10004"/>
    <cellStyle name="Normal 6 3 8 3" xfId="10005"/>
    <cellStyle name="Normal 6 3 8 3 2" xfId="10006"/>
    <cellStyle name="Normal 6 3 8 4" xfId="10007"/>
    <cellStyle name="Normal 6 3 9" xfId="10008"/>
    <cellStyle name="Normal 6 3 9 2" xfId="10009"/>
    <cellStyle name="Normal 6 3 9 2 2" xfId="10010"/>
    <cellStyle name="Normal 6 3 9 2 2 2" xfId="10011"/>
    <cellStyle name="Normal 6 3 9 2 3" xfId="10012"/>
    <cellStyle name="Normal 6 3 9 3" xfId="10013"/>
    <cellStyle name="Normal 6 3 9 3 2" xfId="10014"/>
    <cellStyle name="Normal 6 3 9 4" xfId="10015"/>
    <cellStyle name="Normal 6 4" xfId="10016"/>
    <cellStyle name="Normal 6 4 2" xfId="10017"/>
    <cellStyle name="Normal 6 4 2 2" xfId="10018"/>
    <cellStyle name="Normal 6 4 2 2 2" xfId="10019"/>
    <cellStyle name="Normal 6 4 2 2 2 2" xfId="10020"/>
    <cellStyle name="Normal 6 4 2 2 2 2 2" xfId="10021"/>
    <cellStyle name="Normal 6 4 2 2 2 3" xfId="10022"/>
    <cellStyle name="Normal 6 4 2 2 3" xfId="10023"/>
    <cellStyle name="Normal 6 4 2 2 3 2" xfId="10024"/>
    <cellStyle name="Normal 6 4 2 2 4" xfId="10025"/>
    <cellStyle name="Normal 6 4 2 3" xfId="10026"/>
    <cellStyle name="Normal 6 4 2 3 2" xfId="10027"/>
    <cellStyle name="Normal 6 4 2 3 2 2" xfId="10028"/>
    <cellStyle name="Normal 6 4 2 3 3" xfId="10029"/>
    <cellStyle name="Normal 6 4 2 4" xfId="10030"/>
    <cellStyle name="Normal 6 4 2 4 2" xfId="10031"/>
    <cellStyle name="Normal 6 4 2 5" xfId="10032"/>
    <cellStyle name="Normal 6 4 3" xfId="10033"/>
    <cellStyle name="Normal 6 4 3 2" xfId="10034"/>
    <cellStyle name="Normal 6 4 4" xfId="10035"/>
    <cellStyle name="Normal 6 4 4 2" xfId="10036"/>
    <cellStyle name="Normal 6 4 4 2 2" xfId="10037"/>
    <cellStyle name="Normal 6 4 4 2 2 2" xfId="10038"/>
    <cellStyle name="Normal 6 4 4 2 3" xfId="10039"/>
    <cellStyle name="Normal 6 4 4 3" xfId="10040"/>
    <cellStyle name="Normal 6 4 4 3 2" xfId="10041"/>
    <cellStyle name="Normal 6 4 4 4" xfId="10042"/>
    <cellStyle name="Normal 6 4 5" xfId="10043"/>
    <cellStyle name="Normal 6 4 5 2" xfId="10044"/>
    <cellStyle name="Normal 6 4 5 2 2" xfId="10045"/>
    <cellStyle name="Normal 6 4 5 2 2 2" xfId="10046"/>
    <cellStyle name="Normal 6 4 5 2 3" xfId="10047"/>
    <cellStyle name="Normal 6 4 5 3" xfId="10048"/>
    <cellStyle name="Normal 6 4 5 3 2" xfId="10049"/>
    <cellStyle name="Normal 6 4 5 4" xfId="10050"/>
    <cellStyle name="Normal 6 4 6" xfId="10051"/>
    <cellStyle name="Normal 6 4 6 2" xfId="10052"/>
    <cellStyle name="Normal 6 4 6 2 2" xfId="10053"/>
    <cellStyle name="Normal 6 4 6 3" xfId="10054"/>
    <cellStyle name="Normal 6 4 7" xfId="10055"/>
    <cellStyle name="Normal 6 4 7 2" xfId="10056"/>
    <cellStyle name="Normal 6 4 8" xfId="10057"/>
    <cellStyle name="Normal 6 5" xfId="10058"/>
    <cellStyle name="Normal 6 5 2" xfId="10059"/>
    <cellStyle name="Normal 6 5 2 2" xfId="10060"/>
    <cellStyle name="Normal 6 5 3" xfId="10061"/>
    <cellStyle name="Normal 6 6" xfId="10062"/>
    <cellStyle name="Normal 6 6 2" xfId="10063"/>
    <cellStyle name="Normal 6 6 2 2" xfId="10064"/>
    <cellStyle name="Normal 6 6 3" xfId="10065"/>
    <cellStyle name="Normal 6 7" xfId="10066"/>
    <cellStyle name="Normal 6 7 2" xfId="10067"/>
    <cellStyle name="Normal 6 8" xfId="10068"/>
    <cellStyle name="Normal 6 8 2" xfId="10069"/>
    <cellStyle name="Normal 6 9" xfId="10070"/>
    <cellStyle name="Normal 6 9 2" xfId="10071"/>
    <cellStyle name="Normal 6_I-IX 14 GAK" xfId="10072"/>
    <cellStyle name="Normal 60" xfId="10073"/>
    <cellStyle name="Normal 61" xfId="10074"/>
    <cellStyle name="Normal 62" xfId="10075"/>
    <cellStyle name="Normal 63" xfId="10076"/>
    <cellStyle name="Normal 64" xfId="10077"/>
    <cellStyle name="Normal 65" xfId="10078"/>
    <cellStyle name="Normal 66" xfId="10079"/>
    <cellStyle name="Normal 67" xfId="10080"/>
    <cellStyle name="Normal 68" xfId="10081"/>
    <cellStyle name="Normal 69" xfId="10082"/>
    <cellStyle name="Normal 7" xfId="10083"/>
    <cellStyle name="Normal 7 2" xfId="10084"/>
    <cellStyle name="Normal 7 2 2" xfId="10085"/>
    <cellStyle name="Normal 7 2 2 2" xfId="10086"/>
    <cellStyle name="Normal 7 2 2 2 2" xfId="10087"/>
    <cellStyle name="Normal 7 2 2 2 2 2" xfId="10088"/>
    <cellStyle name="Normal 7 2 2 2 3" xfId="10089"/>
    <cellStyle name="Normal 7 2 2 3" xfId="10090"/>
    <cellStyle name="Normal 7 2 2 3 2" xfId="10091"/>
    <cellStyle name="Normal 7 2 2 4" xfId="10092"/>
    <cellStyle name="Normal 7 2 3" xfId="10093"/>
    <cellStyle name="Normal 7 2 3 2" xfId="10094"/>
    <cellStyle name="Normal 7 2 3 2 2" xfId="10095"/>
    <cellStyle name="Normal 7 2 3 3" xfId="10096"/>
    <cellStyle name="Normal 7 2 4" xfId="10097"/>
    <cellStyle name="Normal 7 2 4 2" xfId="10098"/>
    <cellStyle name="Normal 7 2 5" xfId="10099"/>
    <cellStyle name="Normal 7 3" xfId="10100"/>
    <cellStyle name="Normal 7 4" xfId="10101"/>
    <cellStyle name="Normal 7 4 2" xfId="10102"/>
    <cellStyle name="Normal 7 4 2 2" xfId="10103"/>
    <cellStyle name="Normal 7 4 3" xfId="10104"/>
    <cellStyle name="Normal 70" xfId="10105"/>
    <cellStyle name="Normal 71" xfId="10106"/>
    <cellStyle name="Normal 72" xfId="10107"/>
    <cellStyle name="Normal 73" xfId="10108"/>
    <cellStyle name="Normal 74" xfId="10109"/>
    <cellStyle name="Normal 75" xfId="10110"/>
    <cellStyle name="Normal 76" xfId="10111"/>
    <cellStyle name="Normal 77" xfId="10112"/>
    <cellStyle name="Normal 78" xfId="10113"/>
    <cellStyle name="Normal 79" xfId="10114"/>
    <cellStyle name="Normal 8" xfId="10115"/>
    <cellStyle name="Normal 8 2" xfId="10116"/>
    <cellStyle name="Normal 8 2 2" xfId="10117"/>
    <cellStyle name="Normal 8 2 3" xfId="10118"/>
    <cellStyle name="Normal 8 3" xfId="10119"/>
    <cellStyle name="Normal 8 3 2" xfId="10120"/>
    <cellStyle name="Normal 8 4" xfId="10121"/>
    <cellStyle name="Normal 8 4 2" xfId="10122"/>
    <cellStyle name="Normal 8 5" xfId="10123"/>
    <cellStyle name="Normal 80" xfId="10124"/>
    <cellStyle name="Normal 81" xfId="10125"/>
    <cellStyle name="Normal 82" xfId="10126"/>
    <cellStyle name="Normal 83" xfId="10127"/>
    <cellStyle name="Normal 84" xfId="10128"/>
    <cellStyle name="Normal 85" xfId="10129"/>
    <cellStyle name="Normal 86" xfId="10130"/>
    <cellStyle name="Normal 87" xfId="10131"/>
    <cellStyle name="Normal 88" xfId="10132"/>
    <cellStyle name="Normal 89" xfId="10133"/>
    <cellStyle name="Normal 9" xfId="10134"/>
    <cellStyle name="Normal 9 10" xfId="10135"/>
    <cellStyle name="Normal 9 10 2" xfId="10136"/>
    <cellStyle name="Normal 9 10 2 2" xfId="10137"/>
    <cellStyle name="Normal 9 10 2 2 2" xfId="10138"/>
    <cellStyle name="Normal 9 10 2 2 2 2" xfId="10139"/>
    <cellStyle name="Normal 9 10 2 2 3" xfId="10140"/>
    <cellStyle name="Normal 9 10 2 3" xfId="10141"/>
    <cellStyle name="Normal 9 10 2 3 2" xfId="10142"/>
    <cellStyle name="Normal 9 10 2 4" xfId="10143"/>
    <cellStyle name="Normal 9 10 3" xfId="10144"/>
    <cellStyle name="Normal 9 10 3 2" xfId="10145"/>
    <cellStyle name="Normal 9 10 3 2 2" xfId="10146"/>
    <cellStyle name="Normal 9 10 3 3" xfId="10147"/>
    <cellStyle name="Normal 9 10 4" xfId="10148"/>
    <cellStyle name="Normal 9 10 4 2" xfId="10149"/>
    <cellStyle name="Normal 9 10 5" xfId="10150"/>
    <cellStyle name="Normal 9 11" xfId="10151"/>
    <cellStyle name="Normal 9 11 2" xfId="10152"/>
    <cellStyle name="Normal 9 11 2 2" xfId="10153"/>
    <cellStyle name="Normal 9 11 2 2 2" xfId="10154"/>
    <cellStyle name="Normal 9 11 2 2 2 2" xfId="10155"/>
    <cellStyle name="Normal 9 11 2 2 3" xfId="10156"/>
    <cellStyle name="Normal 9 11 2 3" xfId="10157"/>
    <cellStyle name="Normal 9 11 2 3 2" xfId="10158"/>
    <cellStyle name="Normal 9 11 2 4" xfId="10159"/>
    <cellStyle name="Normal 9 11 3" xfId="10160"/>
    <cellStyle name="Normal 9 11 3 2" xfId="10161"/>
    <cellStyle name="Normal 9 11 3 2 2" xfId="10162"/>
    <cellStyle name="Normal 9 11 3 3" xfId="10163"/>
    <cellStyle name="Normal 9 11 4" xfId="10164"/>
    <cellStyle name="Normal 9 11 4 2" xfId="10165"/>
    <cellStyle name="Normal 9 11 5" xfId="10166"/>
    <cellStyle name="Normal 9 12" xfId="10167"/>
    <cellStyle name="Normal 9 13" xfId="10168"/>
    <cellStyle name="Normal 9 2" xfId="10169"/>
    <cellStyle name="Normal 9 2 2" xfId="10170"/>
    <cellStyle name="Normal 9 2 2 2" xfId="10171"/>
    <cellStyle name="Normal 9 2 2 2 2" xfId="10172"/>
    <cellStyle name="Normal 9 2 2 2 2 2" xfId="10173"/>
    <cellStyle name="Normal 9 2 2 2 3" xfId="10174"/>
    <cellStyle name="Normal 9 2 2 3" xfId="10175"/>
    <cellStyle name="Normal 9 2 2 3 2" xfId="10176"/>
    <cellStyle name="Normal 9 2 2 4" xfId="10177"/>
    <cellStyle name="Normal 9 2 3" xfId="10178"/>
    <cellStyle name="Normal 9 2 3 2" xfId="10179"/>
    <cellStyle name="Normal 9 2 4" xfId="10180"/>
    <cellStyle name="Normal 9 3" xfId="10181"/>
    <cellStyle name="Normal 9 3 2" xfId="10182"/>
    <cellStyle name="Normal 9 3 2 2" xfId="10183"/>
    <cellStyle name="Normal 9 3 2 2 2" xfId="10184"/>
    <cellStyle name="Normal 9 3 2 2 2 2" xfId="10185"/>
    <cellStyle name="Normal 9 3 2 2 3" xfId="10186"/>
    <cellStyle name="Normal 9 3 2 3" xfId="10187"/>
    <cellStyle name="Normal 9 3 2 3 2" xfId="10188"/>
    <cellStyle name="Normal 9 3 2 4" xfId="10189"/>
    <cellStyle name="Normal 9 3 3" xfId="10190"/>
    <cellStyle name="Normal 9 3 3 2" xfId="10191"/>
    <cellStyle name="Normal 9 3 3 2 2" xfId="10192"/>
    <cellStyle name="Normal 9 3 3 3" xfId="10193"/>
    <cellStyle name="Normal 9 3 4" xfId="10194"/>
    <cellStyle name="Normal 9 3 4 2" xfId="10195"/>
    <cellStyle name="Normal 9 3 5" xfId="10196"/>
    <cellStyle name="Normal 9 4" xfId="10197"/>
    <cellStyle name="Normal 9 4 2" xfId="10198"/>
    <cellStyle name="Normal 9 4 2 2" xfId="10199"/>
    <cellStyle name="Normal 9 4 2 2 2" xfId="10200"/>
    <cellStyle name="Normal 9 4 2 2 2 2" xfId="10201"/>
    <cellStyle name="Normal 9 4 2 2 3" xfId="10202"/>
    <cellStyle name="Normal 9 4 2 3" xfId="10203"/>
    <cellStyle name="Normal 9 4 2 3 2" xfId="10204"/>
    <cellStyle name="Normal 9 4 2 4" xfId="10205"/>
    <cellStyle name="Normal 9 4 3" xfId="10206"/>
    <cellStyle name="Normal 9 4 3 2" xfId="10207"/>
    <cellStyle name="Normal 9 4 3 2 2" xfId="10208"/>
    <cellStyle name="Normal 9 4 3 3" xfId="10209"/>
    <cellStyle name="Normal 9 4 4" xfId="10210"/>
    <cellStyle name="Normal 9 4 4 2" xfId="10211"/>
    <cellStyle name="Normal 9 4 5" xfId="10212"/>
    <cellStyle name="Normal 9 5" xfId="10213"/>
    <cellStyle name="Normal 9 5 2" xfId="10214"/>
    <cellStyle name="Normal 9 5 2 2" xfId="10215"/>
    <cellStyle name="Normal 9 5 2 2 2" xfId="10216"/>
    <cellStyle name="Normal 9 5 2 2 2 2" xfId="10217"/>
    <cellStyle name="Normal 9 5 2 2 3" xfId="10218"/>
    <cellStyle name="Normal 9 5 2 3" xfId="10219"/>
    <cellStyle name="Normal 9 5 2 3 2" xfId="10220"/>
    <cellStyle name="Normal 9 5 2 4" xfId="10221"/>
    <cellStyle name="Normal 9 5 3" xfId="10222"/>
    <cellStyle name="Normal 9 5 3 2" xfId="10223"/>
    <cellStyle name="Normal 9 5 3 2 2" xfId="10224"/>
    <cellStyle name="Normal 9 5 3 3" xfId="10225"/>
    <cellStyle name="Normal 9 5 4" xfId="10226"/>
    <cellStyle name="Normal 9 5 4 2" xfId="10227"/>
    <cellStyle name="Normal 9 5 5" xfId="10228"/>
    <cellStyle name="Normal 9 6" xfId="10229"/>
    <cellStyle name="Normal 9 6 2" xfId="10230"/>
    <cellStyle name="Normal 9 6 2 2" xfId="10231"/>
    <cellStyle name="Normal 9 6 2 2 2" xfId="10232"/>
    <cellStyle name="Normal 9 6 2 2 2 2" xfId="10233"/>
    <cellStyle name="Normal 9 6 2 2 3" xfId="10234"/>
    <cellStyle name="Normal 9 6 2 3" xfId="10235"/>
    <cellStyle name="Normal 9 6 2 3 2" xfId="10236"/>
    <cellStyle name="Normal 9 6 2 4" xfId="10237"/>
    <cellStyle name="Normal 9 6 3" xfId="10238"/>
    <cellStyle name="Normal 9 6 3 2" xfId="10239"/>
    <cellStyle name="Normal 9 6 3 2 2" xfId="10240"/>
    <cellStyle name="Normal 9 6 3 3" xfId="10241"/>
    <cellStyle name="Normal 9 6 4" xfId="10242"/>
    <cellStyle name="Normal 9 6 4 2" xfId="10243"/>
    <cellStyle name="Normal 9 6 5" xfId="10244"/>
    <cellStyle name="Normal 9 7" xfId="10245"/>
    <cellStyle name="Normal 9 7 2" xfId="10246"/>
    <cellStyle name="Normal 9 7 2 2" xfId="10247"/>
    <cellStyle name="Normal 9 7 2 2 2" xfId="10248"/>
    <cellStyle name="Normal 9 7 2 2 2 2" xfId="10249"/>
    <cellStyle name="Normal 9 7 2 2 3" xfId="10250"/>
    <cellStyle name="Normal 9 7 2 3" xfId="10251"/>
    <cellStyle name="Normal 9 7 2 3 2" xfId="10252"/>
    <cellStyle name="Normal 9 7 2 4" xfId="10253"/>
    <cellStyle name="Normal 9 7 3" xfId="10254"/>
    <cellStyle name="Normal 9 7 3 2" xfId="10255"/>
    <cellStyle name="Normal 9 7 3 2 2" xfId="10256"/>
    <cellStyle name="Normal 9 7 3 3" xfId="10257"/>
    <cellStyle name="Normal 9 7 4" xfId="10258"/>
    <cellStyle name="Normal 9 7 4 2" xfId="10259"/>
    <cellStyle name="Normal 9 7 5" xfId="10260"/>
    <cellStyle name="Normal 9 8" xfId="10261"/>
    <cellStyle name="Normal 9 8 2" xfId="10262"/>
    <cellStyle name="Normal 9 8 2 2" xfId="10263"/>
    <cellStyle name="Normal 9 8 2 2 2" xfId="10264"/>
    <cellStyle name="Normal 9 8 2 2 2 2" xfId="10265"/>
    <cellStyle name="Normal 9 8 2 2 3" xfId="10266"/>
    <cellStyle name="Normal 9 8 2 3" xfId="10267"/>
    <cellStyle name="Normal 9 8 2 3 2" xfId="10268"/>
    <cellStyle name="Normal 9 8 2 4" xfId="10269"/>
    <cellStyle name="Normal 9 8 3" xfId="10270"/>
    <cellStyle name="Normal 9 8 3 2" xfId="10271"/>
    <cellStyle name="Normal 9 8 3 2 2" xfId="10272"/>
    <cellStyle name="Normal 9 8 3 3" xfId="10273"/>
    <cellStyle name="Normal 9 8 4" xfId="10274"/>
    <cellStyle name="Normal 9 8 4 2" xfId="10275"/>
    <cellStyle name="Normal 9 8 5" xfId="10276"/>
    <cellStyle name="Normal 9 9" xfId="10277"/>
    <cellStyle name="Normal 9 9 2" xfId="10278"/>
    <cellStyle name="Normal 9 9 2 2" xfId="10279"/>
    <cellStyle name="Normal 9 9 2 2 2" xfId="10280"/>
    <cellStyle name="Normal 9 9 2 2 2 2" xfId="10281"/>
    <cellStyle name="Normal 9 9 2 2 3" xfId="10282"/>
    <cellStyle name="Normal 9 9 2 3" xfId="10283"/>
    <cellStyle name="Normal 9 9 2 3 2" xfId="10284"/>
    <cellStyle name="Normal 9 9 2 4" xfId="10285"/>
    <cellStyle name="Normal 9 9 3" xfId="10286"/>
    <cellStyle name="Normal 9 9 3 2" xfId="10287"/>
    <cellStyle name="Normal 9 9 3 2 2" xfId="10288"/>
    <cellStyle name="Normal 9 9 3 3" xfId="10289"/>
    <cellStyle name="Normal 9 9 4" xfId="10290"/>
    <cellStyle name="Normal 9 9 4 2" xfId="10291"/>
    <cellStyle name="Normal 9 9 5" xfId="10292"/>
    <cellStyle name="Normal 90" xfId="10293"/>
    <cellStyle name="Normal 91" xfId="10294"/>
    <cellStyle name="Normal 92" xfId="10295"/>
    <cellStyle name="Normal 93" xfId="10296"/>
    <cellStyle name="Normal 94" xfId="10297"/>
    <cellStyle name="Normal 95" xfId="10298"/>
    <cellStyle name="Normal 96" xfId="10299"/>
    <cellStyle name="Normal 97" xfId="10300"/>
    <cellStyle name="Normal 98" xfId="10301"/>
    <cellStyle name="Normal 99" xfId="10302"/>
    <cellStyle name="Normal_Lekovi Tabela 18 I-VI 2008.-ZA STAMPU CECA  2" xfId="12554"/>
    <cellStyle name="Normal_normativ kadra _ tabel_1" xfId="12550"/>
    <cellStyle name="Normal_Normativi_Stampanje" xfId="11621"/>
    <cellStyle name="Normal_PLAN ZA 2011 - SUDSKA KONACNO" xfId="12579"/>
    <cellStyle name="Normal_PLAN ZA 2011 - SUDSKA KONACNO 2" xfId="12581"/>
    <cellStyle name="Normal_PLAN ZA 2011 - SUDSKA KONACNO 2 2" xfId="12583"/>
    <cellStyle name="Normal_Sheet1 2 2" xfId="12556"/>
    <cellStyle name="Normal_Sheet1 3 2" xfId="12523"/>
    <cellStyle name="Normal_Sheet1 3 2 2" xfId="12560"/>
    <cellStyle name="Normal_SifarnikLaboratorijskihUsluga2013-09-30" xfId="11622"/>
    <cellStyle name="Normal_SUDSKA PLAN ZA 2010" xfId="12582"/>
    <cellStyle name="Normal_TAB 13 - RTG I UZV DIJAGNOSTIKA 2" xfId="12580"/>
    <cellStyle name="Normal_TAB DZ 1-10 (1) 2" xfId="12549"/>
    <cellStyle name="Normal_TAB DZ 1-10 (1) 3" xfId="12548"/>
    <cellStyle name="Normal_TABELA 12 OPERACIJE ZA NOVI PLAN 2" xfId="12553"/>
    <cellStyle name="Note 2" xfId="10303"/>
    <cellStyle name="Note 2 10" xfId="10304"/>
    <cellStyle name="Note 2 10 2" xfId="12272"/>
    <cellStyle name="Note 2 10 3" xfId="12273"/>
    <cellStyle name="Note 2 10 4" xfId="12274"/>
    <cellStyle name="Note 2 11" xfId="10305"/>
    <cellStyle name="Note 2 2" xfId="10306"/>
    <cellStyle name="Note 2 2 10" xfId="10307"/>
    <cellStyle name="Note 2 2 2" xfId="10308"/>
    <cellStyle name="Note 2 2 2 2" xfId="10309"/>
    <cellStyle name="Note 2 2 2 2 2" xfId="10310"/>
    <cellStyle name="Note 2 2 2 2 2 2" xfId="10311"/>
    <cellStyle name="Note 2 2 2 2 2 3" xfId="10312"/>
    <cellStyle name="Note 2 2 2 2 3" xfId="10313"/>
    <cellStyle name="Note 2 2 2 2 3 2" xfId="10314"/>
    <cellStyle name="Note 2 2 2 2 3 3" xfId="10315"/>
    <cellStyle name="Note 2 2 2 2 4" xfId="10316"/>
    <cellStyle name="Note 2 2 2 2 4 2" xfId="10317"/>
    <cellStyle name="Note 2 2 2 2 5" xfId="10318"/>
    <cellStyle name="Note 2 2 2 2 6" xfId="10319"/>
    <cellStyle name="Note 2 2 2 3" xfId="10320"/>
    <cellStyle name="Note 2 2 2 3 2" xfId="10321"/>
    <cellStyle name="Note 2 2 2 3 3" xfId="10322"/>
    <cellStyle name="Note 2 2 2 3 4" xfId="12275"/>
    <cellStyle name="Note 2 2 2 4" xfId="10323"/>
    <cellStyle name="Note 2 2 2 4 2" xfId="10324"/>
    <cellStyle name="Note 2 2 2 4 3" xfId="10325"/>
    <cellStyle name="Note 2 2 2 4 4" xfId="12276"/>
    <cellStyle name="Note 2 2 2 5" xfId="10326"/>
    <cellStyle name="Note 2 2 2 5 2" xfId="10327"/>
    <cellStyle name="Note 2 2 2 5 3" xfId="12277"/>
    <cellStyle name="Note 2 2 2 5 4" xfId="12278"/>
    <cellStyle name="Note 2 2 2 6" xfId="10328"/>
    <cellStyle name="Note 2 2 2 6 2" xfId="12279"/>
    <cellStyle name="Note 2 2 2 6 3" xfId="12280"/>
    <cellStyle name="Note 2 2 2 6 4" xfId="12281"/>
    <cellStyle name="Note 2 2 2 7" xfId="10329"/>
    <cellStyle name="Note 2 2 3" xfId="10330"/>
    <cellStyle name="Note 2 2 3 2" xfId="10331"/>
    <cellStyle name="Note 2 2 3 2 2" xfId="10332"/>
    <cellStyle name="Note 2 2 3 2 2 2" xfId="10333"/>
    <cellStyle name="Note 2 2 3 2 2 3" xfId="10334"/>
    <cellStyle name="Note 2 2 3 2 3" xfId="10335"/>
    <cellStyle name="Note 2 2 3 2 3 2" xfId="10336"/>
    <cellStyle name="Note 2 2 3 2 3 3" xfId="10337"/>
    <cellStyle name="Note 2 2 3 2 4" xfId="10338"/>
    <cellStyle name="Note 2 2 3 2 4 2" xfId="10339"/>
    <cellStyle name="Note 2 2 3 2 5" xfId="10340"/>
    <cellStyle name="Note 2 2 3 2 6" xfId="10341"/>
    <cellStyle name="Note 2 2 3 3" xfId="10342"/>
    <cellStyle name="Note 2 2 3 3 2" xfId="10343"/>
    <cellStyle name="Note 2 2 3 3 3" xfId="10344"/>
    <cellStyle name="Note 2 2 3 3 4" xfId="12282"/>
    <cellStyle name="Note 2 2 3 4" xfId="10345"/>
    <cellStyle name="Note 2 2 3 4 2" xfId="10346"/>
    <cellStyle name="Note 2 2 3 4 3" xfId="10347"/>
    <cellStyle name="Note 2 2 3 4 4" xfId="12283"/>
    <cellStyle name="Note 2 2 3 5" xfId="10348"/>
    <cellStyle name="Note 2 2 3 5 2" xfId="10349"/>
    <cellStyle name="Note 2 2 3 5 3" xfId="12284"/>
    <cellStyle name="Note 2 2 3 5 4" xfId="12285"/>
    <cellStyle name="Note 2 2 3 6" xfId="10350"/>
    <cellStyle name="Note 2 2 3 6 2" xfId="12286"/>
    <cellStyle name="Note 2 2 3 6 3" xfId="12287"/>
    <cellStyle name="Note 2 2 3 6 4" xfId="12288"/>
    <cellStyle name="Note 2 2 3 7" xfId="10351"/>
    <cellStyle name="Note 2 2 4" xfId="10352"/>
    <cellStyle name="Note 2 2 4 2" xfId="10353"/>
    <cellStyle name="Note 2 2 4 2 2" xfId="10354"/>
    <cellStyle name="Note 2 2 4 2 2 2" xfId="10355"/>
    <cellStyle name="Note 2 2 4 2 2 3" xfId="10356"/>
    <cellStyle name="Note 2 2 4 2 3" xfId="10357"/>
    <cellStyle name="Note 2 2 4 2 3 2" xfId="10358"/>
    <cellStyle name="Note 2 2 4 2 3 3" xfId="10359"/>
    <cellStyle name="Note 2 2 4 2 4" xfId="10360"/>
    <cellStyle name="Note 2 2 4 2 4 2" xfId="10361"/>
    <cellStyle name="Note 2 2 4 2 5" xfId="10362"/>
    <cellStyle name="Note 2 2 4 2 6" xfId="10363"/>
    <cellStyle name="Note 2 2 4 3" xfId="10364"/>
    <cellStyle name="Note 2 2 4 3 2" xfId="10365"/>
    <cellStyle name="Note 2 2 4 3 3" xfId="10366"/>
    <cellStyle name="Note 2 2 4 3 4" xfId="12289"/>
    <cellStyle name="Note 2 2 4 4" xfId="10367"/>
    <cellStyle name="Note 2 2 4 4 2" xfId="10368"/>
    <cellStyle name="Note 2 2 4 4 3" xfId="10369"/>
    <cellStyle name="Note 2 2 4 4 4" xfId="12290"/>
    <cellStyle name="Note 2 2 4 5" xfId="10370"/>
    <cellStyle name="Note 2 2 4 5 2" xfId="10371"/>
    <cellStyle name="Note 2 2 4 5 3" xfId="12291"/>
    <cellStyle name="Note 2 2 4 5 4" xfId="12292"/>
    <cellStyle name="Note 2 2 4 6" xfId="10372"/>
    <cellStyle name="Note 2 2 4 6 2" xfId="12293"/>
    <cellStyle name="Note 2 2 4 6 3" xfId="12294"/>
    <cellStyle name="Note 2 2 4 6 4" xfId="12295"/>
    <cellStyle name="Note 2 2 4 7" xfId="10373"/>
    <cellStyle name="Note 2 2 5" xfId="10374"/>
    <cellStyle name="Note 2 2 5 2" xfId="10375"/>
    <cellStyle name="Note 2 2 5 2 2" xfId="10376"/>
    <cellStyle name="Note 2 2 5 2 3" xfId="10377"/>
    <cellStyle name="Note 2 2 5 3" xfId="10378"/>
    <cellStyle name="Note 2 2 5 3 2" xfId="10379"/>
    <cellStyle name="Note 2 2 5 3 3" xfId="10380"/>
    <cellStyle name="Note 2 2 5 4" xfId="10381"/>
    <cellStyle name="Note 2 2 5 4 2" xfId="10382"/>
    <cellStyle name="Note 2 2 5 5" xfId="10383"/>
    <cellStyle name="Note 2 2 5 6" xfId="10384"/>
    <cellStyle name="Note 2 2 6" xfId="10385"/>
    <cellStyle name="Note 2 2 6 2" xfId="10386"/>
    <cellStyle name="Note 2 2 6 3" xfId="10387"/>
    <cellStyle name="Note 2 2 6 4" xfId="12296"/>
    <cellStyle name="Note 2 2 7" xfId="10388"/>
    <cellStyle name="Note 2 2 7 2" xfId="10389"/>
    <cellStyle name="Note 2 2 7 3" xfId="10390"/>
    <cellStyle name="Note 2 2 7 4" xfId="12297"/>
    <cellStyle name="Note 2 2 8" xfId="10391"/>
    <cellStyle name="Note 2 2 8 2" xfId="10392"/>
    <cellStyle name="Note 2 2 8 3" xfId="12298"/>
    <cellStyle name="Note 2 2 8 4" xfId="12299"/>
    <cellStyle name="Note 2 2 9" xfId="10393"/>
    <cellStyle name="Note 2 2 9 2" xfId="12300"/>
    <cellStyle name="Note 2 2 9 3" xfId="12301"/>
    <cellStyle name="Note 2 2 9 4" xfId="12302"/>
    <cellStyle name="Note 2 3" xfId="10394"/>
    <cellStyle name="Note 2 3 2" xfId="10395"/>
    <cellStyle name="Note 2 3 2 2" xfId="10396"/>
    <cellStyle name="Note 2 3 2 2 2" xfId="10397"/>
    <cellStyle name="Note 2 3 2 2 3" xfId="10398"/>
    <cellStyle name="Note 2 3 2 3" xfId="10399"/>
    <cellStyle name="Note 2 3 2 3 2" xfId="10400"/>
    <cellStyle name="Note 2 3 2 3 3" xfId="10401"/>
    <cellStyle name="Note 2 3 2 4" xfId="10402"/>
    <cellStyle name="Note 2 3 2 4 2" xfId="10403"/>
    <cellStyle name="Note 2 3 2 5" xfId="10404"/>
    <cellStyle name="Note 2 3 2 6" xfId="10405"/>
    <cellStyle name="Note 2 3 3" xfId="10406"/>
    <cellStyle name="Note 2 3 3 2" xfId="10407"/>
    <cellStyle name="Note 2 3 3 3" xfId="10408"/>
    <cellStyle name="Note 2 3 3 4" xfId="12303"/>
    <cellStyle name="Note 2 3 4" xfId="10409"/>
    <cellStyle name="Note 2 3 4 2" xfId="10410"/>
    <cellStyle name="Note 2 3 4 3" xfId="10411"/>
    <cellStyle name="Note 2 3 4 4" xfId="12304"/>
    <cellStyle name="Note 2 3 5" xfId="10412"/>
    <cellStyle name="Note 2 3 5 2" xfId="10413"/>
    <cellStyle name="Note 2 3 5 3" xfId="12305"/>
    <cellStyle name="Note 2 3 5 4" xfId="12306"/>
    <cellStyle name="Note 2 3 6" xfId="10414"/>
    <cellStyle name="Note 2 3 6 2" xfId="12307"/>
    <cellStyle name="Note 2 3 6 3" xfId="12308"/>
    <cellStyle name="Note 2 3 6 4" xfId="12309"/>
    <cellStyle name="Note 2 3 7" xfId="10415"/>
    <cellStyle name="Note 2 4" xfId="10416"/>
    <cellStyle name="Note 2 4 2" xfId="10417"/>
    <cellStyle name="Note 2 4 2 2" xfId="10418"/>
    <cellStyle name="Note 2 4 2 2 2" xfId="10419"/>
    <cellStyle name="Note 2 4 2 2 3" xfId="10420"/>
    <cellStyle name="Note 2 4 2 3" xfId="10421"/>
    <cellStyle name="Note 2 4 2 3 2" xfId="10422"/>
    <cellStyle name="Note 2 4 2 3 3" xfId="10423"/>
    <cellStyle name="Note 2 4 2 4" xfId="10424"/>
    <cellStyle name="Note 2 4 2 4 2" xfId="10425"/>
    <cellStyle name="Note 2 4 2 5" xfId="10426"/>
    <cellStyle name="Note 2 4 2 6" xfId="10427"/>
    <cellStyle name="Note 2 4 3" xfId="10428"/>
    <cellStyle name="Note 2 4 3 2" xfId="10429"/>
    <cellStyle name="Note 2 4 3 3" xfId="10430"/>
    <cellStyle name="Note 2 4 3 4" xfId="12310"/>
    <cellStyle name="Note 2 4 4" xfId="10431"/>
    <cellStyle name="Note 2 4 4 2" xfId="10432"/>
    <cellStyle name="Note 2 4 4 3" xfId="10433"/>
    <cellStyle name="Note 2 4 4 4" xfId="12311"/>
    <cellStyle name="Note 2 4 5" xfId="10434"/>
    <cellStyle name="Note 2 4 5 2" xfId="10435"/>
    <cellStyle name="Note 2 4 5 3" xfId="12312"/>
    <cellStyle name="Note 2 4 5 4" xfId="12313"/>
    <cellStyle name="Note 2 4 6" xfId="10436"/>
    <cellStyle name="Note 2 4 6 2" xfId="12314"/>
    <cellStyle name="Note 2 4 6 3" xfId="12315"/>
    <cellStyle name="Note 2 4 6 4" xfId="12316"/>
    <cellStyle name="Note 2 4 7" xfId="10437"/>
    <cellStyle name="Note 2 5" xfId="10438"/>
    <cellStyle name="Note 2 5 2" xfId="10439"/>
    <cellStyle name="Note 2 5 2 2" xfId="10440"/>
    <cellStyle name="Note 2 5 2 2 2" xfId="10441"/>
    <cellStyle name="Note 2 5 2 2 3" xfId="10442"/>
    <cellStyle name="Note 2 5 2 3" xfId="10443"/>
    <cellStyle name="Note 2 5 2 3 2" xfId="10444"/>
    <cellStyle name="Note 2 5 2 3 3" xfId="10445"/>
    <cellStyle name="Note 2 5 2 4" xfId="10446"/>
    <cellStyle name="Note 2 5 2 4 2" xfId="10447"/>
    <cellStyle name="Note 2 5 2 5" xfId="10448"/>
    <cellStyle name="Note 2 5 2 6" xfId="10449"/>
    <cellStyle name="Note 2 5 3" xfId="10450"/>
    <cellStyle name="Note 2 5 3 2" xfId="10451"/>
    <cellStyle name="Note 2 5 3 3" xfId="10452"/>
    <cellStyle name="Note 2 5 3 4" xfId="12317"/>
    <cellStyle name="Note 2 5 4" xfId="10453"/>
    <cellStyle name="Note 2 5 4 2" xfId="10454"/>
    <cellStyle name="Note 2 5 4 3" xfId="10455"/>
    <cellStyle name="Note 2 5 4 4" xfId="12318"/>
    <cellStyle name="Note 2 5 5" xfId="10456"/>
    <cellStyle name="Note 2 5 5 2" xfId="10457"/>
    <cellStyle name="Note 2 5 5 3" xfId="12319"/>
    <cellStyle name="Note 2 5 5 4" xfId="12320"/>
    <cellStyle name="Note 2 5 6" xfId="10458"/>
    <cellStyle name="Note 2 5 6 2" xfId="12321"/>
    <cellStyle name="Note 2 5 6 3" xfId="12322"/>
    <cellStyle name="Note 2 5 6 4" xfId="12323"/>
    <cellStyle name="Note 2 5 7" xfId="10459"/>
    <cellStyle name="Note 2 6" xfId="10460"/>
    <cellStyle name="Note 2 6 2" xfId="10461"/>
    <cellStyle name="Note 2 6 2 2" xfId="10462"/>
    <cellStyle name="Note 2 6 2 3" xfId="10463"/>
    <cellStyle name="Note 2 6 3" xfId="10464"/>
    <cellStyle name="Note 2 6 3 2" xfId="10465"/>
    <cellStyle name="Note 2 6 3 3" xfId="10466"/>
    <cellStyle name="Note 2 6 4" xfId="10467"/>
    <cellStyle name="Note 2 6 4 2" xfId="10468"/>
    <cellStyle name="Note 2 6 5" xfId="10469"/>
    <cellStyle name="Note 2 6 6" xfId="10470"/>
    <cellStyle name="Note 2 7" xfId="10471"/>
    <cellStyle name="Note 2 7 2" xfId="10472"/>
    <cellStyle name="Note 2 7 3" xfId="10473"/>
    <cellStyle name="Note 2 7 4" xfId="12324"/>
    <cellStyle name="Note 2 8" xfId="10474"/>
    <cellStyle name="Note 2 8 2" xfId="10475"/>
    <cellStyle name="Note 2 8 3" xfId="10476"/>
    <cellStyle name="Note 2 8 4" xfId="12325"/>
    <cellStyle name="Note 2 9" xfId="10477"/>
    <cellStyle name="Note 2 9 2" xfId="10478"/>
    <cellStyle name="Note 2 9 3" xfId="12326"/>
    <cellStyle name="Note 2 9 4" xfId="12327"/>
    <cellStyle name="Note 3" xfId="10479"/>
    <cellStyle name="Note 3 10" xfId="10480"/>
    <cellStyle name="Note 3 2" xfId="10481"/>
    <cellStyle name="Note 3 2 2" xfId="10482"/>
    <cellStyle name="Note 3 2 2 2" xfId="10483"/>
    <cellStyle name="Note 3 2 2 2 2" xfId="10484"/>
    <cellStyle name="Note 3 2 2 2 3" xfId="10485"/>
    <cellStyle name="Note 3 2 2 3" xfId="10486"/>
    <cellStyle name="Note 3 2 2 3 2" xfId="10487"/>
    <cellStyle name="Note 3 2 2 3 3" xfId="10488"/>
    <cellStyle name="Note 3 2 2 4" xfId="10489"/>
    <cellStyle name="Note 3 2 2 4 2" xfId="10490"/>
    <cellStyle name="Note 3 2 2 5" xfId="10491"/>
    <cellStyle name="Note 3 2 2 6" xfId="10492"/>
    <cellStyle name="Note 3 2 3" xfId="10493"/>
    <cellStyle name="Note 3 2 3 2" xfId="10494"/>
    <cellStyle name="Note 3 2 3 3" xfId="10495"/>
    <cellStyle name="Note 3 2 3 4" xfId="12328"/>
    <cellStyle name="Note 3 2 4" xfId="10496"/>
    <cellStyle name="Note 3 2 4 2" xfId="10497"/>
    <cellStyle name="Note 3 2 4 3" xfId="10498"/>
    <cellStyle name="Note 3 2 4 4" xfId="12329"/>
    <cellStyle name="Note 3 2 5" xfId="10499"/>
    <cellStyle name="Note 3 2 5 2" xfId="10500"/>
    <cellStyle name="Note 3 2 5 3" xfId="12330"/>
    <cellStyle name="Note 3 2 5 4" xfId="12331"/>
    <cellStyle name="Note 3 2 6" xfId="10501"/>
    <cellStyle name="Note 3 2 6 2" xfId="12332"/>
    <cellStyle name="Note 3 2 6 3" xfId="12333"/>
    <cellStyle name="Note 3 2 6 4" xfId="12334"/>
    <cellStyle name="Note 3 2 7" xfId="10502"/>
    <cellStyle name="Note 3 3" xfId="10503"/>
    <cellStyle name="Note 3 3 2" xfId="10504"/>
    <cellStyle name="Note 3 3 2 2" xfId="10505"/>
    <cellStyle name="Note 3 3 2 2 2" xfId="10506"/>
    <cellStyle name="Note 3 3 2 2 3" xfId="10507"/>
    <cellStyle name="Note 3 3 2 3" xfId="10508"/>
    <cellStyle name="Note 3 3 2 3 2" xfId="10509"/>
    <cellStyle name="Note 3 3 2 3 3" xfId="10510"/>
    <cellStyle name="Note 3 3 2 4" xfId="10511"/>
    <cellStyle name="Note 3 3 2 4 2" xfId="10512"/>
    <cellStyle name="Note 3 3 2 5" xfId="10513"/>
    <cellStyle name="Note 3 3 2 6" xfId="10514"/>
    <cellStyle name="Note 3 3 3" xfId="10515"/>
    <cellStyle name="Note 3 3 3 2" xfId="10516"/>
    <cellStyle name="Note 3 3 3 3" xfId="10517"/>
    <cellStyle name="Note 3 3 3 4" xfId="12335"/>
    <cellStyle name="Note 3 3 4" xfId="10518"/>
    <cellStyle name="Note 3 3 4 2" xfId="10519"/>
    <cellStyle name="Note 3 3 4 3" xfId="10520"/>
    <cellStyle name="Note 3 3 4 4" xfId="12336"/>
    <cellStyle name="Note 3 3 5" xfId="10521"/>
    <cellStyle name="Note 3 3 5 2" xfId="10522"/>
    <cellStyle name="Note 3 3 5 3" xfId="12337"/>
    <cellStyle name="Note 3 3 5 4" xfId="12338"/>
    <cellStyle name="Note 3 3 6" xfId="10523"/>
    <cellStyle name="Note 3 3 6 2" xfId="12339"/>
    <cellStyle name="Note 3 3 6 3" xfId="12340"/>
    <cellStyle name="Note 3 3 6 4" xfId="12341"/>
    <cellStyle name="Note 3 3 7" xfId="10524"/>
    <cellStyle name="Note 3 4" xfId="10525"/>
    <cellStyle name="Note 3 4 2" xfId="10526"/>
    <cellStyle name="Note 3 4 2 2" xfId="10527"/>
    <cellStyle name="Note 3 4 2 2 2" xfId="10528"/>
    <cellStyle name="Note 3 4 2 2 3" xfId="10529"/>
    <cellStyle name="Note 3 4 2 3" xfId="10530"/>
    <cellStyle name="Note 3 4 2 3 2" xfId="10531"/>
    <cellStyle name="Note 3 4 2 3 3" xfId="10532"/>
    <cellStyle name="Note 3 4 2 4" xfId="10533"/>
    <cellStyle name="Note 3 4 2 4 2" xfId="10534"/>
    <cellStyle name="Note 3 4 2 5" xfId="10535"/>
    <cellStyle name="Note 3 4 2 6" xfId="10536"/>
    <cellStyle name="Note 3 4 3" xfId="10537"/>
    <cellStyle name="Note 3 4 3 2" xfId="10538"/>
    <cellStyle name="Note 3 4 3 3" xfId="10539"/>
    <cellStyle name="Note 3 4 3 4" xfId="12342"/>
    <cellStyle name="Note 3 4 4" xfId="10540"/>
    <cellStyle name="Note 3 4 4 2" xfId="10541"/>
    <cellStyle name="Note 3 4 4 3" xfId="10542"/>
    <cellStyle name="Note 3 4 4 4" xfId="12343"/>
    <cellStyle name="Note 3 4 5" xfId="10543"/>
    <cellStyle name="Note 3 4 5 2" xfId="10544"/>
    <cellStyle name="Note 3 4 5 3" xfId="12344"/>
    <cellStyle name="Note 3 4 5 4" xfId="12345"/>
    <cellStyle name="Note 3 4 6" xfId="10545"/>
    <cellStyle name="Note 3 4 6 2" xfId="12346"/>
    <cellStyle name="Note 3 4 6 3" xfId="12347"/>
    <cellStyle name="Note 3 4 6 4" xfId="12348"/>
    <cellStyle name="Note 3 4 7" xfId="10546"/>
    <cellStyle name="Note 3 5" xfId="10547"/>
    <cellStyle name="Note 3 5 2" xfId="10548"/>
    <cellStyle name="Note 3 5 2 2" xfId="10549"/>
    <cellStyle name="Note 3 5 2 3" xfId="10550"/>
    <cellStyle name="Note 3 5 3" xfId="10551"/>
    <cellStyle name="Note 3 5 3 2" xfId="10552"/>
    <cellStyle name="Note 3 5 3 3" xfId="10553"/>
    <cellStyle name="Note 3 5 4" xfId="10554"/>
    <cellStyle name="Note 3 5 4 2" xfId="10555"/>
    <cellStyle name="Note 3 5 5" xfId="10556"/>
    <cellStyle name="Note 3 5 6" xfId="10557"/>
    <cellStyle name="Note 3 6" xfId="10558"/>
    <cellStyle name="Note 3 6 2" xfId="10559"/>
    <cellStyle name="Note 3 6 3" xfId="10560"/>
    <cellStyle name="Note 3 6 4" xfId="12349"/>
    <cellStyle name="Note 3 7" xfId="10561"/>
    <cellStyle name="Note 3 7 2" xfId="10562"/>
    <cellStyle name="Note 3 7 3" xfId="10563"/>
    <cellStyle name="Note 3 7 4" xfId="12350"/>
    <cellStyle name="Note 3 8" xfId="10564"/>
    <cellStyle name="Note 3 8 2" xfId="10565"/>
    <cellStyle name="Note 3 8 3" xfId="12351"/>
    <cellStyle name="Note 3 8 4" xfId="12352"/>
    <cellStyle name="Note 3 9" xfId="10566"/>
    <cellStyle name="Note 3 9 2" xfId="12353"/>
    <cellStyle name="Note 3 9 3" xfId="12354"/>
    <cellStyle name="Note 3 9 4" xfId="12355"/>
    <cellStyle name="Note 4" xfId="10567"/>
    <cellStyle name="Note 4 10" xfId="10568"/>
    <cellStyle name="Note 4 10 2" xfId="12356"/>
    <cellStyle name="Note 4 10 3" xfId="12357"/>
    <cellStyle name="Note 4 10 4" xfId="12358"/>
    <cellStyle name="Note 4 11" xfId="10569"/>
    <cellStyle name="Note 4 2" xfId="10570"/>
    <cellStyle name="Note 4 2 10" xfId="10571"/>
    <cellStyle name="Note 4 2 2" xfId="10572"/>
    <cellStyle name="Note 4 2 2 2" xfId="10573"/>
    <cellStyle name="Note 4 2 2 2 2" xfId="10574"/>
    <cellStyle name="Note 4 2 2 2 2 2" xfId="10575"/>
    <cellStyle name="Note 4 2 2 2 2 3" xfId="10576"/>
    <cellStyle name="Note 4 2 2 2 3" xfId="10577"/>
    <cellStyle name="Note 4 2 2 2 3 2" xfId="10578"/>
    <cellStyle name="Note 4 2 2 2 3 3" xfId="10579"/>
    <cellStyle name="Note 4 2 2 2 4" xfId="10580"/>
    <cellStyle name="Note 4 2 2 2 4 2" xfId="10581"/>
    <cellStyle name="Note 4 2 2 2 5" xfId="10582"/>
    <cellStyle name="Note 4 2 2 2 6" xfId="10583"/>
    <cellStyle name="Note 4 2 2 3" xfId="10584"/>
    <cellStyle name="Note 4 2 2 3 2" xfId="10585"/>
    <cellStyle name="Note 4 2 2 3 3" xfId="10586"/>
    <cellStyle name="Note 4 2 2 3 4" xfId="12359"/>
    <cellStyle name="Note 4 2 2 4" xfId="10587"/>
    <cellStyle name="Note 4 2 2 4 2" xfId="10588"/>
    <cellStyle name="Note 4 2 2 4 3" xfId="10589"/>
    <cellStyle name="Note 4 2 2 4 4" xfId="12360"/>
    <cellStyle name="Note 4 2 2 5" xfId="10590"/>
    <cellStyle name="Note 4 2 2 5 2" xfId="10591"/>
    <cellStyle name="Note 4 2 2 5 3" xfId="12361"/>
    <cellStyle name="Note 4 2 2 5 4" xfId="12362"/>
    <cellStyle name="Note 4 2 2 6" xfId="10592"/>
    <cellStyle name="Note 4 2 2 6 2" xfId="12363"/>
    <cellStyle name="Note 4 2 2 6 3" xfId="12364"/>
    <cellStyle name="Note 4 2 2 6 4" xfId="12365"/>
    <cellStyle name="Note 4 2 2 7" xfId="10593"/>
    <cellStyle name="Note 4 2 3" xfId="10594"/>
    <cellStyle name="Note 4 2 3 2" xfId="10595"/>
    <cellStyle name="Note 4 2 3 2 2" xfId="10596"/>
    <cellStyle name="Note 4 2 3 2 2 2" xfId="10597"/>
    <cellStyle name="Note 4 2 3 2 2 3" xfId="10598"/>
    <cellStyle name="Note 4 2 3 2 3" xfId="10599"/>
    <cellStyle name="Note 4 2 3 2 3 2" xfId="10600"/>
    <cellStyle name="Note 4 2 3 2 3 3" xfId="10601"/>
    <cellStyle name="Note 4 2 3 2 4" xfId="10602"/>
    <cellStyle name="Note 4 2 3 2 4 2" xfId="10603"/>
    <cellStyle name="Note 4 2 3 2 5" xfId="10604"/>
    <cellStyle name="Note 4 2 3 2 6" xfId="10605"/>
    <cellStyle name="Note 4 2 3 3" xfId="10606"/>
    <cellStyle name="Note 4 2 3 3 2" xfId="10607"/>
    <cellStyle name="Note 4 2 3 3 3" xfId="10608"/>
    <cellStyle name="Note 4 2 3 3 4" xfId="12366"/>
    <cellStyle name="Note 4 2 3 4" xfId="10609"/>
    <cellStyle name="Note 4 2 3 4 2" xfId="10610"/>
    <cellStyle name="Note 4 2 3 4 3" xfId="10611"/>
    <cellStyle name="Note 4 2 3 4 4" xfId="12367"/>
    <cellStyle name="Note 4 2 3 5" xfId="10612"/>
    <cellStyle name="Note 4 2 3 5 2" xfId="10613"/>
    <cellStyle name="Note 4 2 3 5 3" xfId="12368"/>
    <cellStyle name="Note 4 2 3 5 4" xfId="12369"/>
    <cellStyle name="Note 4 2 3 6" xfId="10614"/>
    <cellStyle name="Note 4 2 3 6 2" xfId="12370"/>
    <cellStyle name="Note 4 2 3 6 3" xfId="12371"/>
    <cellStyle name="Note 4 2 3 6 4" xfId="12372"/>
    <cellStyle name="Note 4 2 3 7" xfId="10615"/>
    <cellStyle name="Note 4 2 4" xfId="10616"/>
    <cellStyle name="Note 4 2 4 2" xfId="10617"/>
    <cellStyle name="Note 4 2 4 2 2" xfId="10618"/>
    <cellStyle name="Note 4 2 4 2 2 2" xfId="10619"/>
    <cellStyle name="Note 4 2 4 2 2 3" xfId="10620"/>
    <cellStyle name="Note 4 2 4 2 3" xfId="10621"/>
    <cellStyle name="Note 4 2 4 2 3 2" xfId="10622"/>
    <cellStyle name="Note 4 2 4 2 3 3" xfId="10623"/>
    <cellStyle name="Note 4 2 4 2 4" xfId="10624"/>
    <cellStyle name="Note 4 2 4 2 4 2" xfId="10625"/>
    <cellStyle name="Note 4 2 4 2 5" xfId="10626"/>
    <cellStyle name="Note 4 2 4 2 6" xfId="10627"/>
    <cellStyle name="Note 4 2 4 3" xfId="10628"/>
    <cellStyle name="Note 4 2 4 3 2" xfId="10629"/>
    <cellStyle name="Note 4 2 4 3 3" xfId="10630"/>
    <cellStyle name="Note 4 2 4 3 4" xfId="12373"/>
    <cellStyle name="Note 4 2 4 4" xfId="10631"/>
    <cellStyle name="Note 4 2 4 4 2" xfId="10632"/>
    <cellStyle name="Note 4 2 4 4 3" xfId="10633"/>
    <cellStyle name="Note 4 2 4 4 4" xfId="12374"/>
    <cellStyle name="Note 4 2 4 5" xfId="10634"/>
    <cellStyle name="Note 4 2 4 5 2" xfId="10635"/>
    <cellStyle name="Note 4 2 4 5 3" xfId="12375"/>
    <cellStyle name="Note 4 2 4 5 4" xfId="12376"/>
    <cellStyle name="Note 4 2 4 6" xfId="10636"/>
    <cellStyle name="Note 4 2 4 6 2" xfId="12377"/>
    <cellStyle name="Note 4 2 4 6 3" xfId="12378"/>
    <cellStyle name="Note 4 2 4 6 4" xfId="12379"/>
    <cellStyle name="Note 4 2 4 7" xfId="10637"/>
    <cellStyle name="Note 4 2 5" xfId="10638"/>
    <cellStyle name="Note 4 2 5 2" xfId="10639"/>
    <cellStyle name="Note 4 2 5 2 2" xfId="10640"/>
    <cellStyle name="Note 4 2 5 2 3" xfId="10641"/>
    <cellStyle name="Note 4 2 5 3" xfId="10642"/>
    <cellStyle name="Note 4 2 5 3 2" xfId="10643"/>
    <cellStyle name="Note 4 2 5 3 3" xfId="10644"/>
    <cellStyle name="Note 4 2 5 4" xfId="10645"/>
    <cellStyle name="Note 4 2 5 4 2" xfId="10646"/>
    <cellStyle name="Note 4 2 5 5" xfId="10647"/>
    <cellStyle name="Note 4 2 5 6" xfId="10648"/>
    <cellStyle name="Note 4 2 6" xfId="10649"/>
    <cellStyle name="Note 4 2 6 2" xfId="10650"/>
    <cellStyle name="Note 4 2 6 3" xfId="10651"/>
    <cellStyle name="Note 4 2 6 4" xfId="12380"/>
    <cellStyle name="Note 4 2 7" xfId="10652"/>
    <cellStyle name="Note 4 2 7 2" xfId="10653"/>
    <cellStyle name="Note 4 2 7 3" xfId="10654"/>
    <cellStyle name="Note 4 2 7 4" xfId="12381"/>
    <cellStyle name="Note 4 2 8" xfId="10655"/>
    <cellStyle name="Note 4 2 8 2" xfId="10656"/>
    <cellStyle name="Note 4 2 8 3" xfId="12382"/>
    <cellStyle name="Note 4 2 8 4" xfId="12383"/>
    <cellStyle name="Note 4 2 9" xfId="10657"/>
    <cellStyle name="Note 4 2 9 2" xfId="12384"/>
    <cellStyle name="Note 4 2 9 3" xfId="12385"/>
    <cellStyle name="Note 4 2 9 4" xfId="12386"/>
    <cellStyle name="Note 4 3" xfId="10658"/>
    <cellStyle name="Note 4 3 2" xfId="10659"/>
    <cellStyle name="Note 4 3 2 2" xfId="10660"/>
    <cellStyle name="Note 4 3 2 2 2" xfId="10661"/>
    <cellStyle name="Note 4 3 2 2 3" xfId="10662"/>
    <cellStyle name="Note 4 3 2 3" xfId="10663"/>
    <cellStyle name="Note 4 3 2 3 2" xfId="10664"/>
    <cellStyle name="Note 4 3 2 3 3" xfId="10665"/>
    <cellStyle name="Note 4 3 2 4" xfId="10666"/>
    <cellStyle name="Note 4 3 2 4 2" xfId="10667"/>
    <cellStyle name="Note 4 3 2 5" xfId="10668"/>
    <cellStyle name="Note 4 3 2 6" xfId="10669"/>
    <cellStyle name="Note 4 3 3" xfId="10670"/>
    <cellStyle name="Note 4 3 3 2" xfId="10671"/>
    <cellStyle name="Note 4 3 3 3" xfId="10672"/>
    <cellStyle name="Note 4 3 3 4" xfId="12387"/>
    <cellStyle name="Note 4 3 4" xfId="10673"/>
    <cellStyle name="Note 4 3 4 2" xfId="10674"/>
    <cellStyle name="Note 4 3 4 3" xfId="10675"/>
    <cellStyle name="Note 4 3 4 4" xfId="12388"/>
    <cellStyle name="Note 4 3 5" xfId="10676"/>
    <cellStyle name="Note 4 3 5 2" xfId="10677"/>
    <cellStyle name="Note 4 3 5 3" xfId="12389"/>
    <cellStyle name="Note 4 3 5 4" xfId="12390"/>
    <cellStyle name="Note 4 3 6" xfId="10678"/>
    <cellStyle name="Note 4 3 6 2" xfId="12391"/>
    <cellStyle name="Note 4 3 6 3" xfId="12392"/>
    <cellStyle name="Note 4 3 6 4" xfId="12393"/>
    <cellStyle name="Note 4 3 7" xfId="10679"/>
    <cellStyle name="Note 4 4" xfId="10680"/>
    <cellStyle name="Note 4 4 2" xfId="10681"/>
    <cellStyle name="Note 4 4 2 2" xfId="10682"/>
    <cellStyle name="Note 4 4 2 2 2" xfId="10683"/>
    <cellStyle name="Note 4 4 2 2 3" xfId="10684"/>
    <cellStyle name="Note 4 4 2 3" xfId="10685"/>
    <cellStyle name="Note 4 4 2 3 2" xfId="10686"/>
    <cellStyle name="Note 4 4 2 3 3" xfId="10687"/>
    <cellStyle name="Note 4 4 2 4" xfId="10688"/>
    <cellStyle name="Note 4 4 2 4 2" xfId="10689"/>
    <cellStyle name="Note 4 4 2 5" xfId="10690"/>
    <cellStyle name="Note 4 4 2 6" xfId="10691"/>
    <cellStyle name="Note 4 4 3" xfId="10692"/>
    <cellStyle name="Note 4 4 3 2" xfId="10693"/>
    <cellStyle name="Note 4 4 3 3" xfId="10694"/>
    <cellStyle name="Note 4 4 3 4" xfId="12394"/>
    <cellStyle name="Note 4 4 4" xfId="10695"/>
    <cellStyle name="Note 4 4 4 2" xfId="10696"/>
    <cellStyle name="Note 4 4 4 3" xfId="10697"/>
    <cellStyle name="Note 4 4 4 4" xfId="12395"/>
    <cellStyle name="Note 4 4 5" xfId="10698"/>
    <cellStyle name="Note 4 4 5 2" xfId="10699"/>
    <cellStyle name="Note 4 4 5 3" xfId="12396"/>
    <cellStyle name="Note 4 4 5 4" xfId="12397"/>
    <cellStyle name="Note 4 4 6" xfId="10700"/>
    <cellStyle name="Note 4 4 6 2" xfId="12398"/>
    <cellStyle name="Note 4 4 6 3" xfId="12399"/>
    <cellStyle name="Note 4 4 6 4" xfId="12400"/>
    <cellStyle name="Note 4 4 7" xfId="10701"/>
    <cellStyle name="Note 4 5" xfId="10702"/>
    <cellStyle name="Note 4 5 2" xfId="10703"/>
    <cellStyle name="Note 4 5 2 2" xfId="10704"/>
    <cellStyle name="Note 4 5 2 2 2" xfId="10705"/>
    <cellStyle name="Note 4 5 2 2 3" xfId="10706"/>
    <cellStyle name="Note 4 5 2 3" xfId="10707"/>
    <cellStyle name="Note 4 5 2 3 2" xfId="10708"/>
    <cellStyle name="Note 4 5 2 3 3" xfId="10709"/>
    <cellStyle name="Note 4 5 2 4" xfId="10710"/>
    <cellStyle name="Note 4 5 2 4 2" xfId="10711"/>
    <cellStyle name="Note 4 5 2 5" xfId="10712"/>
    <cellStyle name="Note 4 5 2 6" xfId="10713"/>
    <cellStyle name="Note 4 5 3" xfId="10714"/>
    <cellStyle name="Note 4 5 3 2" xfId="10715"/>
    <cellStyle name="Note 4 5 3 3" xfId="10716"/>
    <cellStyle name="Note 4 5 3 4" xfId="12401"/>
    <cellStyle name="Note 4 5 4" xfId="10717"/>
    <cellStyle name="Note 4 5 4 2" xfId="10718"/>
    <cellStyle name="Note 4 5 4 3" xfId="10719"/>
    <cellStyle name="Note 4 5 4 4" xfId="12402"/>
    <cellStyle name="Note 4 5 5" xfId="10720"/>
    <cellStyle name="Note 4 5 5 2" xfId="10721"/>
    <cellStyle name="Note 4 5 5 3" xfId="12403"/>
    <cellStyle name="Note 4 5 5 4" xfId="12404"/>
    <cellStyle name="Note 4 5 6" xfId="10722"/>
    <cellStyle name="Note 4 5 6 2" xfId="12405"/>
    <cellStyle name="Note 4 5 6 3" xfId="12406"/>
    <cellStyle name="Note 4 5 6 4" xfId="12407"/>
    <cellStyle name="Note 4 5 7" xfId="10723"/>
    <cellStyle name="Note 4 6" xfId="10724"/>
    <cellStyle name="Note 4 6 2" xfId="10725"/>
    <cellStyle name="Note 4 6 2 2" xfId="10726"/>
    <cellStyle name="Note 4 6 2 3" xfId="10727"/>
    <cellStyle name="Note 4 6 3" xfId="10728"/>
    <cellStyle name="Note 4 6 3 2" xfId="10729"/>
    <cellStyle name="Note 4 6 3 3" xfId="10730"/>
    <cellStyle name="Note 4 6 4" xfId="10731"/>
    <cellStyle name="Note 4 6 4 2" xfId="10732"/>
    <cellStyle name="Note 4 6 5" xfId="10733"/>
    <cellStyle name="Note 4 6 6" xfId="10734"/>
    <cellStyle name="Note 4 7" xfId="10735"/>
    <cellStyle name="Note 4 7 2" xfId="10736"/>
    <cellStyle name="Note 4 7 3" xfId="10737"/>
    <cellStyle name="Note 4 7 4" xfId="12408"/>
    <cellStyle name="Note 4 8" xfId="10738"/>
    <cellStyle name="Note 4 8 2" xfId="10739"/>
    <cellStyle name="Note 4 8 3" xfId="10740"/>
    <cellStyle name="Note 4 8 4" xfId="12409"/>
    <cellStyle name="Note 4 9" xfId="10741"/>
    <cellStyle name="Note 4 9 2" xfId="10742"/>
    <cellStyle name="Note 4 9 3" xfId="12410"/>
    <cellStyle name="Note 4 9 4" xfId="12411"/>
    <cellStyle name="Note 5" xfId="10743"/>
    <cellStyle name="Note 5 10" xfId="10744"/>
    <cellStyle name="Note 5 2" xfId="10745"/>
    <cellStyle name="Note 5 2 2" xfId="10746"/>
    <cellStyle name="Note 5 2 2 2" xfId="10747"/>
    <cellStyle name="Note 5 2 2 2 2" xfId="10748"/>
    <cellStyle name="Note 5 2 2 2 3" xfId="10749"/>
    <cellStyle name="Note 5 2 2 3" xfId="10750"/>
    <cellStyle name="Note 5 2 2 3 2" xfId="10751"/>
    <cellStyle name="Note 5 2 2 3 3" xfId="10752"/>
    <cellStyle name="Note 5 2 2 4" xfId="10753"/>
    <cellStyle name="Note 5 2 2 4 2" xfId="10754"/>
    <cellStyle name="Note 5 2 2 5" xfId="10755"/>
    <cellStyle name="Note 5 2 2 6" xfId="10756"/>
    <cellStyle name="Note 5 2 3" xfId="10757"/>
    <cellStyle name="Note 5 2 3 2" xfId="10758"/>
    <cellStyle name="Note 5 2 3 3" xfId="10759"/>
    <cellStyle name="Note 5 2 3 4" xfId="12412"/>
    <cellStyle name="Note 5 2 4" xfId="10760"/>
    <cellStyle name="Note 5 2 4 2" xfId="10761"/>
    <cellStyle name="Note 5 2 4 3" xfId="10762"/>
    <cellStyle name="Note 5 2 4 4" xfId="12413"/>
    <cellStyle name="Note 5 2 5" xfId="10763"/>
    <cellStyle name="Note 5 2 5 2" xfId="10764"/>
    <cellStyle name="Note 5 2 5 3" xfId="12414"/>
    <cellStyle name="Note 5 2 5 4" xfId="12415"/>
    <cellStyle name="Note 5 2 6" xfId="10765"/>
    <cellStyle name="Note 5 2 6 2" xfId="12416"/>
    <cellStyle name="Note 5 2 6 3" xfId="12417"/>
    <cellStyle name="Note 5 2 6 4" xfId="12418"/>
    <cellStyle name="Note 5 2 7" xfId="10766"/>
    <cellStyle name="Note 5 3" xfId="10767"/>
    <cellStyle name="Note 5 3 2" xfId="10768"/>
    <cellStyle name="Note 5 3 2 2" xfId="10769"/>
    <cellStyle name="Note 5 3 2 2 2" xfId="10770"/>
    <cellStyle name="Note 5 3 2 2 3" xfId="10771"/>
    <cellStyle name="Note 5 3 2 3" xfId="10772"/>
    <cellStyle name="Note 5 3 2 3 2" xfId="10773"/>
    <cellStyle name="Note 5 3 2 3 3" xfId="10774"/>
    <cellStyle name="Note 5 3 2 4" xfId="10775"/>
    <cellStyle name="Note 5 3 2 4 2" xfId="10776"/>
    <cellStyle name="Note 5 3 2 5" xfId="10777"/>
    <cellStyle name="Note 5 3 2 6" xfId="10778"/>
    <cellStyle name="Note 5 3 3" xfId="10779"/>
    <cellStyle name="Note 5 3 3 2" xfId="10780"/>
    <cellStyle name="Note 5 3 3 3" xfId="10781"/>
    <cellStyle name="Note 5 3 3 4" xfId="12419"/>
    <cellStyle name="Note 5 3 4" xfId="10782"/>
    <cellStyle name="Note 5 3 4 2" xfId="10783"/>
    <cellStyle name="Note 5 3 4 3" xfId="10784"/>
    <cellStyle name="Note 5 3 4 4" xfId="12420"/>
    <cellStyle name="Note 5 3 5" xfId="10785"/>
    <cellStyle name="Note 5 3 5 2" xfId="10786"/>
    <cellStyle name="Note 5 3 5 3" xfId="12421"/>
    <cellStyle name="Note 5 3 5 4" xfId="12422"/>
    <cellStyle name="Note 5 3 6" xfId="10787"/>
    <cellStyle name="Note 5 3 6 2" xfId="12423"/>
    <cellStyle name="Note 5 3 6 3" xfId="12424"/>
    <cellStyle name="Note 5 3 6 4" xfId="12425"/>
    <cellStyle name="Note 5 3 7" xfId="10788"/>
    <cellStyle name="Note 5 4" xfId="10789"/>
    <cellStyle name="Note 5 4 2" xfId="10790"/>
    <cellStyle name="Note 5 4 2 2" xfId="10791"/>
    <cellStyle name="Note 5 4 2 2 2" xfId="10792"/>
    <cellStyle name="Note 5 4 2 2 3" xfId="10793"/>
    <cellStyle name="Note 5 4 2 3" xfId="10794"/>
    <cellStyle name="Note 5 4 2 3 2" xfId="10795"/>
    <cellStyle name="Note 5 4 2 3 3" xfId="10796"/>
    <cellStyle name="Note 5 4 2 4" xfId="10797"/>
    <cellStyle name="Note 5 4 2 4 2" xfId="10798"/>
    <cellStyle name="Note 5 4 2 5" xfId="10799"/>
    <cellStyle name="Note 5 4 2 6" xfId="10800"/>
    <cellStyle name="Note 5 4 3" xfId="10801"/>
    <cellStyle name="Note 5 4 3 2" xfId="10802"/>
    <cellStyle name="Note 5 4 3 3" xfId="10803"/>
    <cellStyle name="Note 5 4 3 4" xfId="12426"/>
    <cellStyle name="Note 5 4 4" xfId="10804"/>
    <cellStyle name="Note 5 4 4 2" xfId="10805"/>
    <cellStyle name="Note 5 4 4 3" xfId="10806"/>
    <cellStyle name="Note 5 4 4 4" xfId="12427"/>
    <cellStyle name="Note 5 4 5" xfId="10807"/>
    <cellStyle name="Note 5 4 5 2" xfId="10808"/>
    <cellStyle name="Note 5 4 5 3" xfId="12428"/>
    <cellStyle name="Note 5 4 5 4" xfId="12429"/>
    <cellStyle name="Note 5 4 6" xfId="10809"/>
    <cellStyle name="Note 5 4 6 2" xfId="12430"/>
    <cellStyle name="Note 5 4 6 3" xfId="12431"/>
    <cellStyle name="Note 5 4 6 4" xfId="12432"/>
    <cellStyle name="Note 5 4 7" xfId="10810"/>
    <cellStyle name="Note 5 5" xfId="10811"/>
    <cellStyle name="Note 5 5 2" xfId="10812"/>
    <cellStyle name="Note 5 5 2 2" xfId="10813"/>
    <cellStyle name="Note 5 5 2 3" xfId="10814"/>
    <cellStyle name="Note 5 5 3" xfId="10815"/>
    <cellStyle name="Note 5 5 3 2" xfId="10816"/>
    <cellStyle name="Note 5 5 3 3" xfId="10817"/>
    <cellStyle name="Note 5 5 4" xfId="10818"/>
    <cellStyle name="Note 5 5 4 2" xfId="10819"/>
    <cellStyle name="Note 5 5 5" xfId="10820"/>
    <cellStyle name="Note 5 5 6" xfId="10821"/>
    <cellStyle name="Note 5 6" xfId="10822"/>
    <cellStyle name="Note 5 6 2" xfId="10823"/>
    <cellStyle name="Note 5 6 3" xfId="10824"/>
    <cellStyle name="Note 5 6 4" xfId="12433"/>
    <cellStyle name="Note 5 7" xfId="10825"/>
    <cellStyle name="Note 5 7 2" xfId="10826"/>
    <cellStyle name="Note 5 7 3" xfId="10827"/>
    <cellStyle name="Note 5 7 4" xfId="12434"/>
    <cellStyle name="Note 5 8" xfId="10828"/>
    <cellStyle name="Note 5 8 2" xfId="10829"/>
    <cellStyle name="Note 5 8 3" xfId="12435"/>
    <cellStyle name="Note 5 8 4" xfId="12436"/>
    <cellStyle name="Note 5 9" xfId="10830"/>
    <cellStyle name="Note 5 9 2" xfId="12437"/>
    <cellStyle name="Note 5 9 3" xfId="12438"/>
    <cellStyle name="Note 5 9 4" xfId="12439"/>
    <cellStyle name="Note 6" xfId="10831"/>
    <cellStyle name="Note 6 2" xfId="10832"/>
    <cellStyle name="Note 7" xfId="10833"/>
    <cellStyle name="Percent" xfId="1" builtinId="5"/>
    <cellStyle name="Percent 10" xfId="5"/>
    <cellStyle name="Percent 10 10" xfId="10834"/>
    <cellStyle name="Percent 10 11" xfId="10835"/>
    <cellStyle name="Percent 10 11 2" xfId="10836"/>
    <cellStyle name="Percent 10 2" xfId="10837"/>
    <cellStyle name="Percent 10 2 2" xfId="10838"/>
    <cellStyle name="Percent 10 2 2 2" xfId="10839"/>
    <cellStyle name="Percent 10 2 2 2 2" xfId="10840"/>
    <cellStyle name="Percent 10 2 2 2 2 2" xfId="10841"/>
    <cellStyle name="Percent 10 2 2 2 3" xfId="10842"/>
    <cellStyle name="Percent 10 2 2 3" xfId="10843"/>
    <cellStyle name="Percent 10 2 2 3 2" xfId="10844"/>
    <cellStyle name="Percent 10 2 2 4" xfId="10845"/>
    <cellStyle name="Percent 10 2 3" xfId="10846"/>
    <cellStyle name="Percent 10 2 3 2" xfId="10847"/>
    <cellStyle name="Percent 10 2 3 2 2" xfId="10848"/>
    <cellStyle name="Percent 10 2 3 2 2 2" xfId="10849"/>
    <cellStyle name="Percent 10 2 3 2 3" xfId="10850"/>
    <cellStyle name="Percent 10 2 3 3" xfId="10851"/>
    <cellStyle name="Percent 10 2 3 3 2" xfId="10852"/>
    <cellStyle name="Percent 10 2 3 4" xfId="10853"/>
    <cellStyle name="Percent 10 2 4" xfId="10854"/>
    <cellStyle name="Percent 10 2 4 2" xfId="10855"/>
    <cellStyle name="Percent 10 2 4 2 2" xfId="10856"/>
    <cellStyle name="Percent 10 2 4 3" xfId="10857"/>
    <cellStyle name="Percent 10 2 5" xfId="10858"/>
    <cellStyle name="Percent 10 2 5 2" xfId="10859"/>
    <cellStyle name="Percent 10 2 6" xfId="10860"/>
    <cellStyle name="Percent 10 3" xfId="10861"/>
    <cellStyle name="Percent 10 3 2" xfId="10862"/>
    <cellStyle name="Percent 10 3 2 2" xfId="10863"/>
    <cellStyle name="Percent 10 3 2 2 2" xfId="10864"/>
    <cellStyle name="Percent 10 3 2 2 2 2" xfId="10865"/>
    <cellStyle name="Percent 10 3 2 2 3" xfId="10866"/>
    <cellStyle name="Percent 10 3 2 3" xfId="10867"/>
    <cellStyle name="Percent 10 3 2 3 2" xfId="10868"/>
    <cellStyle name="Percent 10 3 2 4" xfId="10869"/>
    <cellStyle name="Percent 10 3 2 4 2" xfId="12533"/>
    <cellStyle name="Percent 10 3 3" xfId="10870"/>
    <cellStyle name="Percent 10 3 3 2" xfId="10871"/>
    <cellStyle name="Percent 10 3 3 2 2" xfId="10872"/>
    <cellStyle name="Percent 10 3 3 3" xfId="10873"/>
    <cellStyle name="Percent 10 3 4" xfId="10874"/>
    <cellStyle name="Percent 10 3 4 2" xfId="10875"/>
    <cellStyle name="Percent 10 3 5" xfId="10876"/>
    <cellStyle name="Percent 10 4" xfId="10877"/>
    <cellStyle name="Percent 10 4 2" xfId="10878"/>
    <cellStyle name="Percent 10 4 2 2" xfId="10879"/>
    <cellStyle name="Percent 10 4 2 2 2" xfId="10880"/>
    <cellStyle name="Percent 10 4 2 3" xfId="10881"/>
    <cellStyle name="Percent 10 4 3" xfId="10882"/>
    <cellStyle name="Percent 10 4 3 2" xfId="10883"/>
    <cellStyle name="Percent 10 4 4" xfId="10884"/>
    <cellStyle name="Percent 10 5" xfId="10885"/>
    <cellStyle name="Percent 10 5 2" xfId="10886"/>
    <cellStyle name="Percent 10 5 2 2" xfId="10887"/>
    <cellStyle name="Percent 10 5 2 2 2" xfId="10888"/>
    <cellStyle name="Percent 10 5 2 3" xfId="10889"/>
    <cellStyle name="Percent 10 5 3" xfId="10890"/>
    <cellStyle name="Percent 10 5 3 2" xfId="10891"/>
    <cellStyle name="Percent 10 5 4" xfId="10892"/>
    <cellStyle name="Percent 10 6" xfId="10893"/>
    <cellStyle name="Percent 10 6 2" xfId="10894"/>
    <cellStyle name="Percent 10 6 2 2" xfId="10895"/>
    <cellStyle name="Percent 10 6 2 2 2" xfId="10896"/>
    <cellStyle name="Percent 10 6 2 3" xfId="10897"/>
    <cellStyle name="Percent 10 6 3" xfId="10898"/>
    <cellStyle name="Percent 10 6 3 2" xfId="10899"/>
    <cellStyle name="Percent 10 6 3 2 2" xfId="10900"/>
    <cellStyle name="Percent 10 6 3 3" xfId="10901"/>
    <cellStyle name="Percent 10 6 4" xfId="10902"/>
    <cellStyle name="Percent 10 6 4 2" xfId="10903"/>
    <cellStyle name="Percent 10 6 5" xfId="10904"/>
    <cellStyle name="Percent 10 6 6" xfId="13"/>
    <cellStyle name="Percent 10 6 6 2" xfId="10905"/>
    <cellStyle name="Percent 10 6 6 3" xfId="10906"/>
    <cellStyle name="Percent 10 6 6 4" xfId="10907"/>
    <cellStyle name="Percent 10 7" xfId="10908"/>
    <cellStyle name="Percent 10 7 2" xfId="10909"/>
    <cellStyle name="Percent 10 7 2 2" xfId="10910"/>
    <cellStyle name="Percent 10 7 2 2 2" xfId="10911"/>
    <cellStyle name="Percent 10 7 2 3" xfId="10912"/>
    <cellStyle name="Percent 10 7 3" xfId="10913"/>
    <cellStyle name="Percent 10 7 3 2" xfId="10914"/>
    <cellStyle name="Percent 10 7 4" xfId="10915"/>
    <cellStyle name="Percent 10 8" xfId="10916"/>
    <cellStyle name="Percent 10 8 2" xfId="10917"/>
    <cellStyle name="Percent 10 8 2 2" xfId="10918"/>
    <cellStyle name="Percent 10 8 3" xfId="10919"/>
    <cellStyle name="Percent 10 9" xfId="10920"/>
    <cellStyle name="Percent 10 9 2" xfId="10921"/>
    <cellStyle name="Percent 11" xfId="10922"/>
    <cellStyle name="Percent 11 2" xfId="10923"/>
    <cellStyle name="Percent 11 2 2" xfId="10924"/>
    <cellStyle name="Percent 11 2 2 2" xfId="10925"/>
    <cellStyle name="Percent 11 2 2 2 2" xfId="10926"/>
    <cellStyle name="Percent 11 2 2 2 2 2" xfId="10927"/>
    <cellStyle name="Percent 11 2 2 2 2 2 2" xfId="10928"/>
    <cellStyle name="Percent 11 2 2 2 2 3" xfId="10929"/>
    <cellStyle name="Percent 11 2 2 2 3" xfId="10930"/>
    <cellStyle name="Percent 11 2 2 2 3 2" xfId="10931"/>
    <cellStyle name="Percent 11 2 2 2 4" xfId="10932"/>
    <cellStyle name="Percent 11 2 2 3" xfId="10933"/>
    <cellStyle name="Percent 11 2 2 3 2" xfId="10934"/>
    <cellStyle name="Percent 11 2 2 3 2 2" xfId="10935"/>
    <cellStyle name="Percent 11 2 2 3 3" xfId="10936"/>
    <cellStyle name="Percent 11 2 2 4" xfId="10937"/>
    <cellStyle name="Percent 11 2 2 4 2" xfId="10938"/>
    <cellStyle name="Percent 11 2 2 5" xfId="10939"/>
    <cellStyle name="Percent 11 2 3" xfId="10940"/>
    <cellStyle name="Percent 11 2 3 2" xfId="10941"/>
    <cellStyle name="Percent 11 2 3 2 2" xfId="10942"/>
    <cellStyle name="Percent 11 2 3 2 2 2" xfId="10943"/>
    <cellStyle name="Percent 11 2 3 2 3" xfId="10944"/>
    <cellStyle name="Percent 11 2 3 3" xfId="10945"/>
    <cellStyle name="Percent 11 2 3 3 2" xfId="10946"/>
    <cellStyle name="Percent 11 2 3 4" xfId="10947"/>
    <cellStyle name="Percent 11 2 4" xfId="10948"/>
    <cellStyle name="Percent 11 2 4 2" xfId="10949"/>
    <cellStyle name="Percent 11 2 4 2 2" xfId="10950"/>
    <cellStyle name="Percent 11 2 4 3" xfId="10951"/>
    <cellStyle name="Percent 11 2 5" xfId="10952"/>
    <cellStyle name="Percent 11 2 5 2" xfId="10953"/>
    <cellStyle name="Percent 11 2 6" xfId="10954"/>
    <cellStyle name="Percent 11 3" xfId="10955"/>
    <cellStyle name="Percent 11 3 2" xfId="10956"/>
    <cellStyle name="Percent 11 3 2 2" xfId="10957"/>
    <cellStyle name="Percent 11 3 2 2 2" xfId="10958"/>
    <cellStyle name="Percent 11 3 2 2 2 2" xfId="10959"/>
    <cellStyle name="Percent 11 3 2 2 3" xfId="10960"/>
    <cellStyle name="Percent 11 3 2 3" xfId="10961"/>
    <cellStyle name="Percent 11 3 2 3 2" xfId="10962"/>
    <cellStyle name="Percent 11 3 2 4" xfId="10963"/>
    <cellStyle name="Percent 11 3 3" xfId="10964"/>
    <cellStyle name="Percent 11 3 3 2" xfId="10965"/>
    <cellStyle name="Percent 11 3 3 2 2" xfId="10966"/>
    <cellStyle name="Percent 11 3 3 3" xfId="10967"/>
    <cellStyle name="Percent 11 3 4" xfId="10968"/>
    <cellStyle name="Percent 11 3 4 2" xfId="10969"/>
    <cellStyle name="Percent 11 3 5" xfId="10970"/>
    <cellStyle name="Percent 11 4" xfId="10971"/>
    <cellStyle name="Percent 11 4 2" xfId="10972"/>
    <cellStyle name="Percent 11 4 2 2" xfId="10973"/>
    <cellStyle name="Percent 11 4 2 2 2" xfId="10974"/>
    <cellStyle name="Percent 11 4 2 3" xfId="10975"/>
    <cellStyle name="Percent 11 4 3" xfId="10976"/>
    <cellStyle name="Percent 11 4 3 2" xfId="10977"/>
    <cellStyle name="Percent 11 4 4" xfId="10978"/>
    <cellStyle name="Percent 11 5" xfId="10979"/>
    <cellStyle name="Percent 11 5 2" xfId="10980"/>
    <cellStyle name="Percent 11 5 2 2" xfId="10981"/>
    <cellStyle name="Percent 11 5 2 2 2" xfId="10982"/>
    <cellStyle name="Percent 11 5 2 3" xfId="10983"/>
    <cellStyle name="Percent 11 5 3" xfId="10984"/>
    <cellStyle name="Percent 11 5 3 2" xfId="10985"/>
    <cellStyle name="Percent 11 5 4" xfId="10986"/>
    <cellStyle name="Percent 11 6" xfId="10987"/>
    <cellStyle name="Percent 11 6 2" xfId="10988"/>
    <cellStyle name="Percent 11 6 2 2" xfId="10989"/>
    <cellStyle name="Percent 11 6 3" xfId="10990"/>
    <cellStyle name="Percent 11 7" xfId="10991"/>
    <cellStyle name="Percent 11 7 2" xfId="10992"/>
    <cellStyle name="Percent 11 8" xfId="10993"/>
    <cellStyle name="Percent 12" xfId="10994"/>
    <cellStyle name="Percent 12 2" xfId="10995"/>
    <cellStyle name="Percent 12 2 2" xfId="10996"/>
    <cellStyle name="Percent 12 3" xfId="10997"/>
    <cellStyle name="Percent 12 4" xfId="10998"/>
    <cellStyle name="Percent 13" xfId="10999"/>
    <cellStyle name="Percent 13 2" xfId="11000"/>
    <cellStyle name="Percent 13 2 2" xfId="11001"/>
    <cellStyle name="Percent 13 2 2 2" xfId="11002"/>
    <cellStyle name="Percent 13 2 3" xfId="11003"/>
    <cellStyle name="Percent 13 3" xfId="11004"/>
    <cellStyle name="Percent 13 3 2" xfId="11005"/>
    <cellStyle name="Percent 13 3 2 2" xfId="11006"/>
    <cellStyle name="Percent 13 3 3" xfId="11007"/>
    <cellStyle name="Percent 13 3 4" xfId="11008"/>
    <cellStyle name="Percent 13 3 4 2" xfId="11009"/>
    <cellStyle name="Percent 13 3 4 2 2" xfId="11010"/>
    <cellStyle name="Percent 13 4" xfId="11011"/>
    <cellStyle name="Percent 13 4 2" xfId="11012"/>
    <cellStyle name="Percent 13 5" xfId="11013"/>
    <cellStyle name="Percent 14" xfId="11014"/>
    <cellStyle name="Percent 14 2" xfId="11015"/>
    <cellStyle name="Percent 14 2 2" xfId="11016"/>
    <cellStyle name="Percent 14 2 2 2" xfId="11017"/>
    <cellStyle name="Percent 14 2 3" xfId="11018"/>
    <cellStyle name="Percent 14 3" xfId="11019"/>
    <cellStyle name="Percent 14 3 2" xfId="11020"/>
    <cellStyle name="Percent 14 4" xfId="11021"/>
    <cellStyle name="Percent 15" xfId="11022"/>
    <cellStyle name="Percent 15 2" xfId="11023"/>
    <cellStyle name="Percent 15 2 2" xfId="11024"/>
    <cellStyle name="Percent 15 2 2 2" xfId="11025"/>
    <cellStyle name="Percent 15 2 3" xfId="11026"/>
    <cellStyle name="Percent 15 3" xfId="11027"/>
    <cellStyle name="Percent 15 3 2" xfId="11028"/>
    <cellStyle name="Percent 15 4" xfId="11029"/>
    <cellStyle name="Percent 16" xfId="11030"/>
    <cellStyle name="Percent 16 2" xfId="11031"/>
    <cellStyle name="Percent 16 2 2" xfId="11032"/>
    <cellStyle name="Percent 16 2 2 2" xfId="11033"/>
    <cellStyle name="Percent 16 2 3" xfId="11034"/>
    <cellStyle name="Percent 16 3" xfId="11035"/>
    <cellStyle name="Percent 16 3 2" xfId="11036"/>
    <cellStyle name="Percent 16 4" xfId="11037"/>
    <cellStyle name="Percent 17" xfId="11038"/>
    <cellStyle name="Percent 17 2" xfId="11039"/>
    <cellStyle name="Percent 17 2 2" xfId="11040"/>
    <cellStyle name="Percent 17 3" xfId="11041"/>
    <cellStyle name="Percent 18" xfId="11042"/>
    <cellStyle name="Percent 18 2" xfId="11043"/>
    <cellStyle name="Percent 18 2 2" xfId="11044"/>
    <cellStyle name="Percent 18 3" xfId="11045"/>
    <cellStyle name="Percent 19" xfId="11046"/>
    <cellStyle name="Percent 2" xfId="11047"/>
    <cellStyle name="Percent 2 2" xfId="11048"/>
    <cellStyle name="Percent 2 2 2" xfId="11049"/>
    <cellStyle name="Percent 2 2 2 2" xfId="11050"/>
    <cellStyle name="Percent 2 2 3" xfId="11051"/>
    <cellStyle name="Percent 2 3" xfId="11052"/>
    <cellStyle name="Percent 2 3 2" xfId="11053"/>
    <cellStyle name="Percent 2 3 2 2" xfId="11054"/>
    <cellStyle name="Percent 2 3 2 2 2" xfId="11055"/>
    <cellStyle name="Percent 2 3 2 2 2 2" xfId="11056"/>
    <cellStyle name="Percent 2 3 2 2 2 2 2" xfId="11057"/>
    <cellStyle name="Percent 2 3 2 2 2 2 2 2" xfId="11058"/>
    <cellStyle name="Percent 2 3 2 2 2 2 3" xfId="11059"/>
    <cellStyle name="Percent 2 3 2 2 2 3" xfId="11060"/>
    <cellStyle name="Percent 2 3 2 2 2 3 2" xfId="11061"/>
    <cellStyle name="Percent 2 3 2 2 2 4" xfId="11062"/>
    <cellStyle name="Percent 2 3 2 2 3" xfId="11063"/>
    <cellStyle name="Percent 2 3 2 2 3 2" xfId="11064"/>
    <cellStyle name="Percent 2 3 2 2 3 2 2" xfId="11065"/>
    <cellStyle name="Percent 2 3 2 2 3 3" xfId="11066"/>
    <cellStyle name="Percent 2 3 2 2 4" xfId="11067"/>
    <cellStyle name="Percent 2 3 2 2 4 2" xfId="11068"/>
    <cellStyle name="Percent 2 3 2 2 5" xfId="11069"/>
    <cellStyle name="Percent 2 3 2 3" xfId="11070"/>
    <cellStyle name="Percent 2 3 2 3 2" xfId="11071"/>
    <cellStyle name="Percent 2 3 2 3 2 2" xfId="11072"/>
    <cellStyle name="Percent 2 3 2 3 2 2 2" xfId="11073"/>
    <cellStyle name="Percent 2 3 2 3 2 3" xfId="11074"/>
    <cellStyle name="Percent 2 3 2 3 3" xfId="11075"/>
    <cellStyle name="Percent 2 3 2 3 3 2" xfId="11076"/>
    <cellStyle name="Percent 2 3 2 3 4" xfId="11077"/>
    <cellStyle name="Percent 2 3 2 4" xfId="11078"/>
    <cellStyle name="Percent 2 3 2 4 2" xfId="11079"/>
    <cellStyle name="Percent 2 3 2 4 2 2" xfId="11080"/>
    <cellStyle name="Percent 2 3 2 4 2 2 2" xfId="11081"/>
    <cellStyle name="Percent 2 3 2 4 2 3" xfId="11082"/>
    <cellStyle name="Percent 2 3 2 4 3" xfId="11083"/>
    <cellStyle name="Percent 2 3 2 4 3 2" xfId="11084"/>
    <cellStyle name="Percent 2 3 2 4 4" xfId="11085"/>
    <cellStyle name="Percent 2 3 2 5" xfId="11086"/>
    <cellStyle name="Percent 2 3 2 5 2" xfId="11087"/>
    <cellStyle name="Percent 2 3 2 5 2 2" xfId="11088"/>
    <cellStyle name="Percent 2 3 2 5 3" xfId="11089"/>
    <cellStyle name="Percent 2 3 2 6" xfId="11090"/>
    <cellStyle name="Percent 2 3 2 6 2" xfId="11091"/>
    <cellStyle name="Percent 2 3 2 7" xfId="11092"/>
    <cellStyle name="Percent 2 3 3" xfId="11093"/>
    <cellStyle name="Percent 2 3 3 2" xfId="11094"/>
    <cellStyle name="Percent 2 3 3 2 2" xfId="11095"/>
    <cellStyle name="Percent 2 3 3 2 2 2" xfId="11096"/>
    <cellStyle name="Percent 2 3 3 2 2 2 2" xfId="11097"/>
    <cellStyle name="Percent 2 3 3 2 2 3" xfId="11098"/>
    <cellStyle name="Percent 2 3 3 2 3" xfId="11099"/>
    <cellStyle name="Percent 2 3 3 2 3 2" xfId="11100"/>
    <cellStyle name="Percent 2 3 3 2 4" xfId="11101"/>
    <cellStyle name="Percent 2 3 3 3" xfId="11102"/>
    <cellStyle name="Percent 2 3 3 3 2" xfId="11103"/>
    <cellStyle name="Percent 2 3 3 3 2 2" xfId="11104"/>
    <cellStyle name="Percent 2 3 3 3 3" xfId="11105"/>
    <cellStyle name="Percent 2 3 3 4" xfId="11106"/>
    <cellStyle name="Percent 2 3 3 4 2" xfId="11107"/>
    <cellStyle name="Percent 2 3 3 5" xfId="11108"/>
    <cellStyle name="Percent 2 3 4" xfId="11109"/>
    <cellStyle name="Percent 2 3 4 2" xfId="11110"/>
    <cellStyle name="Percent 2 3 4 2 2" xfId="11111"/>
    <cellStyle name="Percent 2 3 4 2 2 2" xfId="11112"/>
    <cellStyle name="Percent 2 3 4 2 2 2 2" xfId="11113"/>
    <cellStyle name="Percent 2 3 4 2 2 3" xfId="11114"/>
    <cellStyle name="Percent 2 3 4 2 3" xfId="11115"/>
    <cellStyle name="Percent 2 3 4 2 3 2" xfId="11116"/>
    <cellStyle name="Percent 2 3 4 2 4" xfId="11117"/>
    <cellStyle name="Percent 2 3 4 3" xfId="11118"/>
    <cellStyle name="Percent 2 3 4 3 2" xfId="11119"/>
    <cellStyle name="Percent 2 3 4 3 2 2" xfId="11120"/>
    <cellStyle name="Percent 2 3 4 3 3" xfId="11121"/>
    <cellStyle name="Percent 2 3 4 4" xfId="11122"/>
    <cellStyle name="Percent 2 3 4 4 2" xfId="11123"/>
    <cellStyle name="Percent 2 3 4 5" xfId="11124"/>
    <cellStyle name="Percent 2 3 5" xfId="11125"/>
    <cellStyle name="Percent 2 3 5 2" xfId="11126"/>
    <cellStyle name="Percent 2 3 5 2 2" xfId="11127"/>
    <cellStyle name="Percent 2 3 5 2 2 2" xfId="11128"/>
    <cellStyle name="Percent 2 3 5 2 3" xfId="11129"/>
    <cellStyle name="Percent 2 3 5 3" xfId="11130"/>
    <cellStyle name="Percent 2 3 5 3 2" xfId="11131"/>
    <cellStyle name="Percent 2 3 5 4" xfId="11132"/>
    <cellStyle name="Percent 2 3 6" xfId="11133"/>
    <cellStyle name="Percent 2 3 6 2" xfId="11134"/>
    <cellStyle name="Percent 2 3 6 2 2" xfId="11135"/>
    <cellStyle name="Percent 2 3 6 2 2 2" xfId="11136"/>
    <cellStyle name="Percent 2 3 6 2 3" xfId="11137"/>
    <cellStyle name="Percent 2 3 6 3" xfId="11138"/>
    <cellStyle name="Percent 2 3 6 3 2" xfId="11139"/>
    <cellStyle name="Percent 2 3 6 4" xfId="11140"/>
    <cellStyle name="Percent 2 3 7" xfId="11141"/>
    <cellStyle name="Percent 2 3 7 2" xfId="11142"/>
    <cellStyle name="Percent 2 3 7 2 2" xfId="11143"/>
    <cellStyle name="Percent 2 3 7 3" xfId="11144"/>
    <cellStyle name="Percent 2 3 8" xfId="11145"/>
    <cellStyle name="Percent 2 3 8 2" xfId="11146"/>
    <cellStyle name="Percent 2 3 9" xfId="11147"/>
    <cellStyle name="Percent 2 4" xfId="11148"/>
    <cellStyle name="Percent 2 4 2" xfId="11149"/>
    <cellStyle name="Percent 2 4 3" xfId="11150"/>
    <cellStyle name="Percent 2 5" xfId="11151"/>
    <cellStyle name="Percent 20" xfId="11152"/>
    <cellStyle name="Percent 21" xfId="11153"/>
    <cellStyle name="Percent 22" xfId="11154"/>
    <cellStyle name="Percent 22 2" xfId="11155"/>
    <cellStyle name="Percent 22 3" xfId="11156"/>
    <cellStyle name="Percent 22 4" xfId="11157"/>
    <cellStyle name="Percent 22 4 2" xfId="11158"/>
    <cellStyle name="Percent 22 5" xfId="11159"/>
    <cellStyle name="Percent 23" xfId="11160"/>
    <cellStyle name="Percent 24" xfId="11161"/>
    <cellStyle name="Percent 25" xfId="11162"/>
    <cellStyle name="Percent 26" xfId="11163"/>
    <cellStyle name="Percent 27" xfId="11164"/>
    <cellStyle name="Percent 28" xfId="11165"/>
    <cellStyle name="Percent 28 2" xfId="11616"/>
    <cellStyle name="Percent 3" xfId="11166"/>
    <cellStyle name="Percent 3 2" xfId="11167"/>
    <cellStyle name="Percent 4" xfId="11168"/>
    <cellStyle name="Percent 4 2" xfId="11169"/>
    <cellStyle name="Percent 5" xfId="11170"/>
    <cellStyle name="Percent 5 2" xfId="11171"/>
    <cellStyle name="Percent 6" xfId="11172"/>
    <cellStyle name="Percent 6 2" xfId="11173"/>
    <cellStyle name="Percent 6 2 2" xfId="11174"/>
    <cellStyle name="Percent 6 2 3" xfId="11175"/>
    <cellStyle name="Percent 6 3" xfId="11176"/>
    <cellStyle name="Percent 6 4" xfId="11177"/>
    <cellStyle name="Percent 7" xfId="11178"/>
    <cellStyle name="Percent 7 2" xfId="11179"/>
    <cellStyle name="Percent 7 2 2" xfId="11180"/>
    <cellStyle name="Percent 7 3" xfId="11181"/>
    <cellStyle name="Percent 7 4" xfId="11182"/>
    <cellStyle name="Percent 8" xfId="11183"/>
    <cellStyle name="Percent 8 2" xfId="11184"/>
    <cellStyle name="Percent 8 2 2" xfId="11185"/>
    <cellStyle name="Percent 8 2 2 2" xfId="11186"/>
    <cellStyle name="Percent 8 2 2 2 2" xfId="11187"/>
    <cellStyle name="Percent 8 2 2 2 2 2" xfId="11188"/>
    <cellStyle name="Percent 8 2 2 2 2 2 2" xfId="11189"/>
    <cellStyle name="Percent 8 2 2 2 2 3" xfId="11190"/>
    <cellStyle name="Percent 8 2 2 2 3" xfId="11191"/>
    <cellStyle name="Percent 8 2 2 2 3 2" xfId="11192"/>
    <cellStyle name="Percent 8 2 2 2 4" xfId="11193"/>
    <cellStyle name="Percent 8 2 2 3" xfId="11194"/>
    <cellStyle name="Percent 8 2 2 3 2" xfId="11195"/>
    <cellStyle name="Percent 8 2 2 3 2 2" xfId="11196"/>
    <cellStyle name="Percent 8 2 2 3 3" xfId="11197"/>
    <cellStyle name="Percent 8 2 2 4" xfId="11198"/>
    <cellStyle name="Percent 8 2 2 4 2" xfId="11199"/>
    <cellStyle name="Percent 8 2 2 5" xfId="11200"/>
    <cellStyle name="Percent 8 2 3" xfId="11201"/>
    <cellStyle name="Percent 8 2 3 2" xfId="11202"/>
    <cellStyle name="Percent 8 2 3 2 2" xfId="11203"/>
    <cellStyle name="Percent 8 2 3 2 2 2" xfId="11204"/>
    <cellStyle name="Percent 8 2 3 2 3" xfId="11205"/>
    <cellStyle name="Percent 8 2 3 3" xfId="11206"/>
    <cellStyle name="Percent 8 2 3 3 2" xfId="11207"/>
    <cellStyle name="Percent 8 2 3 4" xfId="11208"/>
    <cellStyle name="Percent 8 2 4" xfId="11209"/>
    <cellStyle name="Percent 8 2 4 2" xfId="11210"/>
    <cellStyle name="Percent 8 2 4 2 2" xfId="11211"/>
    <cellStyle name="Percent 8 2 4 2 2 2" xfId="11212"/>
    <cellStyle name="Percent 8 2 4 2 3" xfId="11213"/>
    <cellStyle name="Percent 8 2 4 3" xfId="11214"/>
    <cellStyle name="Percent 8 2 4 3 2" xfId="11215"/>
    <cellStyle name="Percent 8 2 4 4" xfId="11216"/>
    <cellStyle name="Percent 8 2 5" xfId="11217"/>
    <cellStyle name="Percent 8 2 5 2" xfId="11218"/>
    <cellStyle name="Percent 8 2 5 2 2" xfId="11219"/>
    <cellStyle name="Percent 8 2 5 3" xfId="11220"/>
    <cellStyle name="Percent 8 2 6" xfId="11221"/>
    <cellStyle name="Percent 8 2 6 2" xfId="11222"/>
    <cellStyle name="Percent 8 2 7" xfId="11223"/>
    <cellStyle name="Percent 8 3" xfId="11224"/>
    <cellStyle name="Percent 8 3 2" xfId="11225"/>
    <cellStyle name="Percent 8 3 2 2" xfId="11226"/>
    <cellStyle name="Percent 8 3 2 2 2" xfId="11227"/>
    <cellStyle name="Percent 8 3 2 2 2 2" xfId="11228"/>
    <cellStyle name="Percent 8 3 2 2 3" xfId="11229"/>
    <cellStyle name="Percent 8 3 2 3" xfId="11230"/>
    <cellStyle name="Percent 8 3 2 3 2" xfId="11231"/>
    <cellStyle name="Percent 8 3 2 4" xfId="11232"/>
    <cellStyle name="Percent 8 3 3" xfId="11233"/>
    <cellStyle name="Percent 8 3 3 2" xfId="11234"/>
    <cellStyle name="Percent 8 3 3 2 2" xfId="11235"/>
    <cellStyle name="Percent 8 3 3 3" xfId="11236"/>
    <cellStyle name="Percent 8 3 4" xfId="11237"/>
    <cellStyle name="Percent 8 3 4 2" xfId="11238"/>
    <cellStyle name="Percent 8 3 5" xfId="11239"/>
    <cellStyle name="Percent 8 4" xfId="11240"/>
    <cellStyle name="Percent 8 4 2" xfId="11241"/>
    <cellStyle name="Percent 8 4 2 2" xfId="11242"/>
    <cellStyle name="Percent 8 4 2 2 2" xfId="11243"/>
    <cellStyle name="Percent 8 4 2 3" xfId="11244"/>
    <cellStyle name="Percent 8 4 3" xfId="11245"/>
    <cellStyle name="Percent 8 4 3 2" xfId="11246"/>
    <cellStyle name="Percent 8 4 4" xfId="11247"/>
    <cellStyle name="Percent 8 5" xfId="11248"/>
    <cellStyle name="Percent 8 5 2" xfId="11249"/>
    <cellStyle name="Percent 8 5 2 2" xfId="11250"/>
    <cellStyle name="Percent 8 5 2 2 2" xfId="11251"/>
    <cellStyle name="Percent 8 5 2 3" xfId="11252"/>
    <cellStyle name="Percent 8 5 3" xfId="11253"/>
    <cellStyle name="Percent 8 5 3 2" xfId="11254"/>
    <cellStyle name="Percent 8 5 4" xfId="11255"/>
    <cellStyle name="Percent 8 6" xfId="11256"/>
    <cellStyle name="Percent 8 6 2" xfId="11257"/>
    <cellStyle name="Percent 8 6 2 2" xfId="11258"/>
    <cellStyle name="Percent 8 6 3" xfId="11259"/>
    <cellStyle name="Percent 8 7" xfId="11260"/>
    <cellStyle name="Percent 8 7 2" xfId="11261"/>
    <cellStyle name="Percent 8 8" xfId="11262"/>
    <cellStyle name="Percent 9" xfId="11263"/>
    <cellStyle name="Percent 9 2" xfId="11264"/>
    <cellStyle name="Percent 9 2 2" xfId="11265"/>
    <cellStyle name="Percent 9 2 2 2" xfId="11266"/>
    <cellStyle name="Percent 9 2 2 2 2" xfId="11267"/>
    <cellStyle name="Percent 9 2 2 2 2 2" xfId="11268"/>
    <cellStyle name="Percent 9 2 2 2 2 2 2" xfId="11269"/>
    <cellStyle name="Percent 9 2 2 2 2 3" xfId="11270"/>
    <cellStyle name="Percent 9 2 2 2 3" xfId="11271"/>
    <cellStyle name="Percent 9 2 2 2 3 2" xfId="11272"/>
    <cellStyle name="Percent 9 2 2 2 4" xfId="11273"/>
    <cellStyle name="Percent 9 2 2 3" xfId="11274"/>
    <cellStyle name="Percent 9 2 2 3 2" xfId="11275"/>
    <cellStyle name="Percent 9 2 2 3 2 2" xfId="11276"/>
    <cellStyle name="Percent 9 2 2 3 3" xfId="11277"/>
    <cellStyle name="Percent 9 2 2 4" xfId="11278"/>
    <cellStyle name="Percent 9 2 2 4 2" xfId="11279"/>
    <cellStyle name="Percent 9 2 2 5" xfId="11280"/>
    <cellStyle name="Percent 9 2 3" xfId="11281"/>
    <cellStyle name="Percent 9 2 3 2" xfId="11282"/>
    <cellStyle name="Percent 9 2 3 2 2" xfId="11283"/>
    <cellStyle name="Percent 9 2 3 2 2 2" xfId="11284"/>
    <cellStyle name="Percent 9 2 3 2 3" xfId="11285"/>
    <cellStyle name="Percent 9 2 3 3" xfId="11286"/>
    <cellStyle name="Percent 9 2 3 3 2" xfId="11287"/>
    <cellStyle name="Percent 9 2 3 4" xfId="11288"/>
    <cellStyle name="Percent 9 2 4" xfId="11289"/>
    <cellStyle name="Percent 9 2 4 2" xfId="11290"/>
    <cellStyle name="Percent 9 2 4 2 2" xfId="11291"/>
    <cellStyle name="Percent 9 2 4 2 2 2" xfId="11292"/>
    <cellStyle name="Percent 9 2 4 2 3" xfId="11293"/>
    <cellStyle name="Percent 9 2 4 3" xfId="11294"/>
    <cellStyle name="Percent 9 2 4 3 2" xfId="11295"/>
    <cellStyle name="Percent 9 2 4 4" xfId="11296"/>
    <cellStyle name="Percent 9 2 5" xfId="11297"/>
    <cellStyle name="Percent 9 2 5 2" xfId="11298"/>
    <cellStyle name="Percent 9 2 5 2 2" xfId="11299"/>
    <cellStyle name="Percent 9 2 5 3" xfId="11300"/>
    <cellStyle name="Percent 9 2 6" xfId="11301"/>
    <cellStyle name="Percent 9 2 6 2" xfId="11302"/>
    <cellStyle name="Percent 9 2 7" xfId="11303"/>
    <cellStyle name="Percent 9 3" xfId="11304"/>
    <cellStyle name="Percent 9 3 2" xfId="11305"/>
    <cellStyle name="Percent 9 3 2 2" xfId="11306"/>
    <cellStyle name="Percent 9 3 2 2 2" xfId="11307"/>
    <cellStyle name="Percent 9 3 2 2 2 2" xfId="11308"/>
    <cellStyle name="Percent 9 3 2 2 3" xfId="11309"/>
    <cellStyle name="Percent 9 3 2 3" xfId="11310"/>
    <cellStyle name="Percent 9 3 2 3 2" xfId="11311"/>
    <cellStyle name="Percent 9 3 2 4" xfId="11312"/>
    <cellStyle name="Percent 9 3 3" xfId="11313"/>
    <cellStyle name="Percent 9 3 3 2" xfId="11314"/>
    <cellStyle name="Percent 9 3 3 2 2" xfId="11315"/>
    <cellStyle name="Percent 9 3 3 3" xfId="11316"/>
    <cellStyle name="Percent 9 3 4" xfId="11317"/>
    <cellStyle name="Percent 9 3 4 2" xfId="11318"/>
    <cellStyle name="Percent 9 3 5" xfId="11319"/>
    <cellStyle name="Percent 9 4" xfId="11320"/>
    <cellStyle name="Percent 9 4 2" xfId="11321"/>
    <cellStyle name="Percent 9 4 2 2" xfId="11322"/>
    <cellStyle name="Percent 9 4 2 2 2" xfId="11323"/>
    <cellStyle name="Percent 9 4 2 3" xfId="11324"/>
    <cellStyle name="Percent 9 4 3" xfId="11325"/>
    <cellStyle name="Percent 9 4 3 2" xfId="11326"/>
    <cellStyle name="Percent 9 4 4" xfId="11327"/>
    <cellStyle name="Percent 9 5" xfId="11328"/>
    <cellStyle name="Percent 9 5 2" xfId="11329"/>
    <cellStyle name="Percent 9 5 2 2" xfId="11330"/>
    <cellStyle name="Percent 9 5 2 2 2" xfId="11331"/>
    <cellStyle name="Percent 9 5 2 3" xfId="11332"/>
    <cellStyle name="Percent 9 5 3" xfId="11333"/>
    <cellStyle name="Percent 9 5 3 2" xfId="11334"/>
    <cellStyle name="Percent 9 5 4" xfId="11335"/>
    <cellStyle name="Percent 9 6" xfId="11336"/>
    <cellStyle name="Percent 9 6 2" xfId="11337"/>
    <cellStyle name="Percent 9 6 2 2" xfId="11338"/>
    <cellStyle name="Percent 9 6 3" xfId="11339"/>
    <cellStyle name="Percent 9 7" xfId="11340"/>
    <cellStyle name="Percent 9 7 2" xfId="11341"/>
    <cellStyle name="Percent 9 8" xfId="11342"/>
    <cellStyle name="Povezana ćelija" xfId="11343"/>
    <cellStyle name="Povezana ćelija 2" xfId="11344"/>
    <cellStyle name="S10" xfId="11345"/>
    <cellStyle name="S12 2" xfId="11346"/>
    <cellStyle name="S3 4" xfId="11347"/>
    <cellStyle name="S7 2" xfId="11348"/>
    <cellStyle name="Sheet Title" xfId="11349"/>
    <cellStyle name="Sheet Title 2" xfId="11350"/>
    <cellStyle name="Student Information" xfId="11351"/>
    <cellStyle name="Student Information - user entered" xfId="11352"/>
    <cellStyle name="Student Information - user entered 10" xfId="11353"/>
    <cellStyle name="Student Information - user entered 11" xfId="11354"/>
    <cellStyle name="Student Information - user entered 11 2" xfId="11355"/>
    <cellStyle name="Student Information - user entered 11 2 2" xfId="12546"/>
    <cellStyle name="Student Information - user entered 11 2 3" xfId="12559"/>
    <cellStyle name="Student Information - user entered 11 3" xfId="11356"/>
    <cellStyle name="Student Information - user entered 2" xfId="11357"/>
    <cellStyle name="Student Information - user entered 2 2" xfId="11358"/>
    <cellStyle name="Student Information - user entered 2 2 2" xfId="11359"/>
    <cellStyle name="Student Information - user entered 2 2 2 2" xfId="11360"/>
    <cellStyle name="Student Information - user entered 2 2 2 2 2" xfId="11361"/>
    <cellStyle name="Student Information - user entered 2 2 2 2 3" xfId="11362"/>
    <cellStyle name="Student Information - user entered 2 2 2 3" xfId="11363"/>
    <cellStyle name="Student Information - user entered 2 2 2 3 2" xfId="11364"/>
    <cellStyle name="Student Information - user entered 2 2 2 3 3" xfId="11365"/>
    <cellStyle name="Student Information - user entered 2 2 2 4" xfId="11366"/>
    <cellStyle name="Student Information - user entered 2 2 2 4 2" xfId="11367"/>
    <cellStyle name="Student Information - user entered 2 2 2 5" xfId="11368"/>
    <cellStyle name="Student Information - user entered 2 2 2 6" xfId="11369"/>
    <cellStyle name="Student Information - user entered 2 2 3" xfId="11370"/>
    <cellStyle name="Student Information - user entered 2 2 3 2" xfId="11371"/>
    <cellStyle name="Student Information - user entered 2 2 3 3" xfId="11372"/>
    <cellStyle name="Student Information - user entered 2 2 3 4" xfId="12440"/>
    <cellStyle name="Student Information - user entered 2 2 4" xfId="11373"/>
    <cellStyle name="Student Information - user entered 2 2 4 2" xfId="11374"/>
    <cellStyle name="Student Information - user entered 2 2 4 3" xfId="11375"/>
    <cellStyle name="Student Information - user entered 2 2 4 4" xfId="12441"/>
    <cellStyle name="Student Information - user entered 2 2 5" xfId="11376"/>
    <cellStyle name="Student Information - user entered 2 2 5 2" xfId="11377"/>
    <cellStyle name="Student Information - user entered 2 2 5 3" xfId="12442"/>
    <cellStyle name="Student Information - user entered 2 2 5 4" xfId="12443"/>
    <cellStyle name="Student Information - user entered 2 2 6" xfId="11378"/>
    <cellStyle name="Student Information - user entered 2 2 6 2" xfId="12444"/>
    <cellStyle name="Student Information - user entered 2 2 6 3" xfId="12445"/>
    <cellStyle name="Student Information - user entered 2 2 6 4" xfId="12446"/>
    <cellStyle name="Student Information - user entered 2 2 7" xfId="11379"/>
    <cellStyle name="Student Information - user entered 2 3" xfId="11380"/>
    <cellStyle name="Student Information - user entered 2 3 2" xfId="11381"/>
    <cellStyle name="Student Information - user entered 2 3 2 2" xfId="11382"/>
    <cellStyle name="Student Information - user entered 2 3 2 3" xfId="11383"/>
    <cellStyle name="Student Information - user entered 2 3 3" xfId="11384"/>
    <cellStyle name="Student Information - user entered 2 3 3 2" xfId="11385"/>
    <cellStyle name="Student Information - user entered 2 3 3 3" xfId="11386"/>
    <cellStyle name="Student Information - user entered 2 3 4" xfId="11387"/>
    <cellStyle name="Student Information - user entered 2 3 4 2" xfId="11388"/>
    <cellStyle name="Student Information - user entered 2 3 5" xfId="11389"/>
    <cellStyle name="Student Information - user entered 2 3 6" xfId="11390"/>
    <cellStyle name="Student Information - user entered 2 4" xfId="11391"/>
    <cellStyle name="Student Information - user entered 2 4 2" xfId="12447"/>
    <cellStyle name="Student Information - user entered 2 4 3" xfId="12448"/>
    <cellStyle name="Student Information - user entered 2 4 4" xfId="12449"/>
    <cellStyle name="Student Information - user entered 2 5" xfId="11642"/>
    <cellStyle name="Student Information - user entered 2 5 2" xfId="12450"/>
    <cellStyle name="Student Information - user entered 2 5 3" xfId="12451"/>
    <cellStyle name="Student Information - user entered 2 5 4" xfId="12452"/>
    <cellStyle name="Student Information - user entered 2 6" xfId="11723"/>
    <cellStyle name="Student Information - user entered 2 6 2" xfId="12453"/>
    <cellStyle name="Student Information - user entered 2 6 3" xfId="12454"/>
    <cellStyle name="Student Information - user entered 2 6 4" xfId="12455"/>
    <cellStyle name="Student Information - user entered 2 7" xfId="11724"/>
    <cellStyle name="Student Information - user entered 2 7 2" xfId="12456"/>
    <cellStyle name="Student Information - user entered 2 7 3" xfId="12457"/>
    <cellStyle name="Student Information - user entered 2 7 4" xfId="12458"/>
    <cellStyle name="Student Information - user entered 2 8" xfId="12459"/>
    <cellStyle name="Student Information - user entered 3" xfId="11392"/>
    <cellStyle name="Student Information - user entered 3 2" xfId="11393"/>
    <cellStyle name="Student Information - user entered 3 3" xfId="12547"/>
    <cellStyle name="Student Information - user entered 4" xfId="11394"/>
    <cellStyle name="Student Information - user entered 4 2" xfId="11395"/>
    <cellStyle name="Student Information - user entered 5" xfId="11396"/>
    <cellStyle name="Student Information - user entered 5 2" xfId="11397"/>
    <cellStyle name="Student Information - user entered 5 2 2" xfId="11398"/>
    <cellStyle name="Student Information - user entered 5 3" xfId="11399"/>
    <cellStyle name="Student Information - user entered 6" xfId="11400"/>
    <cellStyle name="Student Information - user entered 7" xfId="11401"/>
    <cellStyle name="Student Information - user entered 8" xfId="3"/>
    <cellStyle name="Student Information - user entered 8 2" xfId="11402"/>
    <cellStyle name="Student Information - user entered 8 2 2" xfId="11403"/>
    <cellStyle name="Student Information - user entered 8 3" xfId="12586"/>
    <cellStyle name="Student Information - user entered 9" xfId="11404"/>
    <cellStyle name="Student Information 10" xfId="11405"/>
    <cellStyle name="Student Information 10 2" xfId="11406"/>
    <cellStyle name="Student Information 10 3" xfId="11407"/>
    <cellStyle name="Student Information 11" xfId="11408"/>
    <cellStyle name="Student Information 11 2" xfId="11409"/>
    <cellStyle name="Student Information 12" xfId="2"/>
    <cellStyle name="Student Information 12 2" xfId="11410"/>
    <cellStyle name="Student Information 13" xfId="11411"/>
    <cellStyle name="Student Information 14" xfId="11412"/>
    <cellStyle name="Student Information 15" xfId="11413"/>
    <cellStyle name="Student Information 16" xfId="11414"/>
    <cellStyle name="Student Information 16 2" xfId="11415"/>
    <cellStyle name="Student Information 16 3" xfId="11416"/>
    <cellStyle name="Student Information 2" xfId="11417"/>
    <cellStyle name="Student Information 2 2" xfId="11418"/>
    <cellStyle name="Student Information 2 2 2" xfId="11419"/>
    <cellStyle name="Student Information 2 2 2 2" xfId="11420"/>
    <cellStyle name="Student Information 2 2 2 2 2" xfId="11421"/>
    <cellStyle name="Student Information 2 2 2 2 3" xfId="11422"/>
    <cellStyle name="Student Information 2 2 2 3" xfId="11423"/>
    <cellStyle name="Student Information 2 2 2 3 2" xfId="11424"/>
    <cellStyle name="Student Information 2 2 2 3 3" xfId="11425"/>
    <cellStyle name="Student Information 2 2 2 4" xfId="11426"/>
    <cellStyle name="Student Information 2 2 2 4 2" xfId="11427"/>
    <cellStyle name="Student Information 2 2 2 5" xfId="11428"/>
    <cellStyle name="Student Information 2 2 2 6" xfId="11429"/>
    <cellStyle name="Student Information 2 2 3" xfId="11430"/>
    <cellStyle name="Student Information 2 2 3 2" xfId="11431"/>
    <cellStyle name="Student Information 2 2 3 3" xfId="11432"/>
    <cellStyle name="Student Information 2 2 3 4" xfId="12460"/>
    <cellStyle name="Student Information 2 2 4" xfId="11433"/>
    <cellStyle name="Student Information 2 2 4 2" xfId="11434"/>
    <cellStyle name="Student Information 2 2 4 3" xfId="11435"/>
    <cellStyle name="Student Information 2 2 4 4" xfId="12461"/>
    <cellStyle name="Student Information 2 2 5" xfId="11436"/>
    <cellStyle name="Student Information 2 2 5 2" xfId="11437"/>
    <cellStyle name="Student Information 2 2 5 3" xfId="12462"/>
    <cellStyle name="Student Information 2 2 5 4" xfId="12463"/>
    <cellStyle name="Student Information 2 2 6" xfId="11438"/>
    <cellStyle name="Student Information 2 2 6 2" xfId="12464"/>
    <cellStyle name="Student Information 2 2 6 3" xfId="12465"/>
    <cellStyle name="Student Information 2 2 6 4" xfId="12466"/>
    <cellStyle name="Student Information 2 2 7" xfId="11439"/>
    <cellStyle name="Student Information 2 3" xfId="11440"/>
    <cellStyle name="Student Information 2 3 2" xfId="11441"/>
    <cellStyle name="Student Information 2 3 2 2" xfId="11442"/>
    <cellStyle name="Student Information 2 3 2 3" xfId="11443"/>
    <cellStyle name="Student Information 2 3 3" xfId="11444"/>
    <cellStyle name="Student Information 2 3 3 2" xfId="11445"/>
    <cellStyle name="Student Information 2 3 3 3" xfId="11446"/>
    <cellStyle name="Student Information 2 3 4" xfId="11447"/>
    <cellStyle name="Student Information 2 3 4 2" xfId="11448"/>
    <cellStyle name="Student Information 2 3 5" xfId="11449"/>
    <cellStyle name="Student Information 2 3 6" xfId="11450"/>
    <cellStyle name="Student Information 2 4" xfId="11451"/>
    <cellStyle name="Student Information 2 4 2" xfId="12467"/>
    <cellStyle name="Student Information 2 4 3" xfId="12468"/>
    <cellStyle name="Student Information 2 4 4" xfId="12469"/>
    <cellStyle name="Student Information 2 5" xfId="11643"/>
    <cellStyle name="Student Information 2 5 2" xfId="12470"/>
    <cellStyle name="Student Information 2 5 3" xfId="12471"/>
    <cellStyle name="Student Information 2 5 4" xfId="12472"/>
    <cellStyle name="Student Information 2 6" xfId="11725"/>
    <cellStyle name="Student Information 2 6 2" xfId="12473"/>
    <cellStyle name="Student Information 2 6 3" xfId="12474"/>
    <cellStyle name="Student Information 2 6 4" xfId="12475"/>
    <cellStyle name="Student Information 2 7" xfId="11726"/>
    <cellStyle name="Student Information 2 7 2" xfId="12476"/>
    <cellStyle name="Student Information 2 7 3" xfId="12477"/>
    <cellStyle name="Student Information 2 7 4" xfId="12478"/>
    <cellStyle name="Student Information 2 8" xfId="12479"/>
    <cellStyle name="Student Information 3" xfId="11452"/>
    <cellStyle name="Student Information 3 2" xfId="11453"/>
    <cellStyle name="Student Information 3 3" xfId="11454"/>
    <cellStyle name="Student Information 4" xfId="11455"/>
    <cellStyle name="Student Information 4 2" xfId="11456"/>
    <cellStyle name="Student Information 4 2 2" xfId="11457"/>
    <cellStyle name="Student Information 4 3" xfId="11458"/>
    <cellStyle name="Student Information 5" xfId="11459"/>
    <cellStyle name="Student Information 5 2" xfId="11460"/>
    <cellStyle name="Student Information 6" xfId="11461"/>
    <cellStyle name="Student Information 6 2" xfId="11462"/>
    <cellStyle name="Student Information 7" xfId="11463"/>
    <cellStyle name="Student Information 7 2" xfId="11464"/>
    <cellStyle name="Student Information 8" xfId="11465"/>
    <cellStyle name="Student Information 8 2" xfId="11466"/>
    <cellStyle name="Student Information 9" xfId="11467"/>
    <cellStyle name="Student Information 9 2" xfId="11468"/>
    <cellStyle name="Tekst objašnjenja" xfId="11469"/>
    <cellStyle name="Tekst objašnjenja 2" xfId="11470"/>
    <cellStyle name="Tekst upozorenja" xfId="11471"/>
    <cellStyle name="Tekst upozorenja 2" xfId="11472"/>
    <cellStyle name="Total 2" xfId="11473"/>
    <cellStyle name="Unos" xfId="11474"/>
    <cellStyle name="Unos 10" xfId="11475"/>
    <cellStyle name="Unos 2" xfId="11476"/>
    <cellStyle name="Unos 2 2" xfId="11477"/>
    <cellStyle name="Unos 2 2 2" xfId="11478"/>
    <cellStyle name="Unos 2 2 2 2" xfId="11479"/>
    <cellStyle name="Unos 2 2 2 3" xfId="11480"/>
    <cellStyle name="Unos 2 2 3" xfId="11481"/>
    <cellStyle name="Unos 2 2 3 2" xfId="11482"/>
    <cellStyle name="Unos 2 2 3 3" xfId="11483"/>
    <cellStyle name="Unos 2 2 4" xfId="11484"/>
    <cellStyle name="Unos 2 2 4 2" xfId="11485"/>
    <cellStyle name="Unos 2 2 5" xfId="11486"/>
    <cellStyle name="Unos 2 2 6" xfId="11487"/>
    <cellStyle name="Unos 2 3" xfId="11488"/>
    <cellStyle name="Unos 2 3 2" xfId="11489"/>
    <cellStyle name="Unos 2 3 3" xfId="11490"/>
    <cellStyle name="Unos 2 3 4" xfId="12480"/>
    <cellStyle name="Unos 2 4" xfId="11491"/>
    <cellStyle name="Unos 2 4 2" xfId="11492"/>
    <cellStyle name="Unos 2 4 3" xfId="11493"/>
    <cellStyle name="Unos 2 4 4" xfId="12481"/>
    <cellStyle name="Unos 2 5" xfId="11494"/>
    <cellStyle name="Unos 2 5 2" xfId="11495"/>
    <cellStyle name="Unos 2 5 3" xfId="12482"/>
    <cellStyle name="Unos 2 5 4" xfId="12483"/>
    <cellStyle name="Unos 2 6" xfId="11496"/>
    <cellStyle name="Unos 2 6 2" xfId="12484"/>
    <cellStyle name="Unos 2 6 3" xfId="12485"/>
    <cellStyle name="Unos 2 6 4" xfId="12486"/>
    <cellStyle name="Unos 2 7" xfId="11497"/>
    <cellStyle name="Unos 3" xfId="11498"/>
    <cellStyle name="Unos 3 2" xfId="11499"/>
    <cellStyle name="Unos 3 2 2" xfId="11500"/>
    <cellStyle name="Unos 3 2 2 2" xfId="11501"/>
    <cellStyle name="Unos 3 2 2 3" xfId="11502"/>
    <cellStyle name="Unos 3 2 3" xfId="11503"/>
    <cellStyle name="Unos 3 2 3 2" xfId="11504"/>
    <cellStyle name="Unos 3 2 3 3" xfId="11505"/>
    <cellStyle name="Unos 3 2 4" xfId="11506"/>
    <cellStyle name="Unos 3 2 4 2" xfId="11507"/>
    <cellStyle name="Unos 3 2 5" xfId="11508"/>
    <cellStyle name="Unos 3 2 6" xfId="11509"/>
    <cellStyle name="Unos 3 3" xfId="11510"/>
    <cellStyle name="Unos 3 3 2" xfId="11511"/>
    <cellStyle name="Unos 3 3 3" xfId="11512"/>
    <cellStyle name="Unos 3 3 4" xfId="12487"/>
    <cellStyle name="Unos 3 4" xfId="11513"/>
    <cellStyle name="Unos 3 4 2" xfId="11514"/>
    <cellStyle name="Unos 3 4 3" xfId="11515"/>
    <cellStyle name="Unos 3 4 4" xfId="12488"/>
    <cellStyle name="Unos 3 5" xfId="11516"/>
    <cellStyle name="Unos 3 5 2" xfId="11517"/>
    <cellStyle name="Unos 3 5 3" xfId="12489"/>
    <cellStyle name="Unos 3 5 4" xfId="12490"/>
    <cellStyle name="Unos 3 6" xfId="11518"/>
    <cellStyle name="Unos 3 6 2" xfId="12491"/>
    <cellStyle name="Unos 3 6 3" xfId="12492"/>
    <cellStyle name="Unos 3 6 4" xfId="12493"/>
    <cellStyle name="Unos 3 7" xfId="11519"/>
    <cellStyle name="Unos 4" xfId="11520"/>
    <cellStyle name="Unos 4 2" xfId="11521"/>
    <cellStyle name="Unos 4 2 2" xfId="11522"/>
    <cellStyle name="Unos 4 2 2 2" xfId="11523"/>
    <cellStyle name="Unos 4 2 2 3" xfId="11524"/>
    <cellStyle name="Unos 4 2 3" xfId="11525"/>
    <cellStyle name="Unos 4 2 3 2" xfId="11526"/>
    <cellStyle name="Unos 4 2 3 3" xfId="11527"/>
    <cellStyle name="Unos 4 2 4" xfId="11528"/>
    <cellStyle name="Unos 4 2 4 2" xfId="11529"/>
    <cellStyle name="Unos 4 2 5" xfId="11530"/>
    <cellStyle name="Unos 4 2 6" xfId="11531"/>
    <cellStyle name="Unos 4 3" xfId="11532"/>
    <cellStyle name="Unos 4 3 2" xfId="11533"/>
    <cellStyle name="Unos 4 3 3" xfId="11534"/>
    <cellStyle name="Unos 4 3 4" xfId="12494"/>
    <cellStyle name="Unos 4 4" xfId="11535"/>
    <cellStyle name="Unos 4 4 2" xfId="11536"/>
    <cellStyle name="Unos 4 4 3" xfId="11537"/>
    <cellStyle name="Unos 4 4 4" xfId="12495"/>
    <cellStyle name="Unos 4 5" xfId="11538"/>
    <cellStyle name="Unos 4 5 2" xfId="11539"/>
    <cellStyle name="Unos 4 5 3" xfId="12496"/>
    <cellStyle name="Unos 4 5 4" xfId="12497"/>
    <cellStyle name="Unos 4 6" xfId="11540"/>
    <cellStyle name="Unos 4 6 2" xfId="12498"/>
    <cellStyle name="Unos 4 6 3" xfId="12499"/>
    <cellStyle name="Unos 4 6 4" xfId="12500"/>
    <cellStyle name="Unos 4 7" xfId="11541"/>
    <cellStyle name="Unos 5" xfId="11542"/>
    <cellStyle name="Unos 5 2" xfId="11543"/>
    <cellStyle name="Unos 5 2 2" xfId="11544"/>
    <cellStyle name="Unos 5 2 3" xfId="11545"/>
    <cellStyle name="Unos 5 3" xfId="11546"/>
    <cellStyle name="Unos 5 3 2" xfId="11547"/>
    <cellStyle name="Unos 5 3 3" xfId="11548"/>
    <cellStyle name="Unos 5 4" xfId="11549"/>
    <cellStyle name="Unos 5 4 2" xfId="11550"/>
    <cellStyle name="Unos 5 5" xfId="11551"/>
    <cellStyle name="Unos 5 6" xfId="11552"/>
    <cellStyle name="Unos 6" xfId="11553"/>
    <cellStyle name="Unos 6 2" xfId="11554"/>
    <cellStyle name="Unos 6 3" xfId="11555"/>
    <cellStyle name="Unos 6 4" xfId="12501"/>
    <cellStyle name="Unos 7" xfId="11556"/>
    <cellStyle name="Unos 7 2" xfId="11557"/>
    <cellStyle name="Unos 7 3" xfId="11558"/>
    <cellStyle name="Unos 7 4" xfId="12502"/>
    <cellStyle name="Unos 8" xfId="11559"/>
    <cellStyle name="Unos 8 2" xfId="11560"/>
    <cellStyle name="Unos 8 3" xfId="12503"/>
    <cellStyle name="Unos 8 4" xfId="12504"/>
    <cellStyle name="Unos 9" xfId="11561"/>
    <cellStyle name="Unos 9 2" xfId="12505"/>
    <cellStyle name="Unos 9 3" xfId="12506"/>
    <cellStyle name="Unos 9 4" xfId="12507"/>
    <cellStyle name="Untitled1" xfId="11562"/>
    <cellStyle name="Untitled1 2" xfId="11563"/>
    <cellStyle name="Untitled2" xfId="11564"/>
    <cellStyle name="Untitled2 2" xfId="11565"/>
    <cellStyle name="Untitled3" xfId="11566"/>
    <cellStyle name="Untitled3 2" xfId="11567"/>
    <cellStyle name="Untitled4" xfId="11568"/>
    <cellStyle name="Untitled4 2" xfId="11569"/>
    <cellStyle name="Untitled5" xfId="11570"/>
    <cellStyle name="Untitled5 2" xfId="11571"/>
    <cellStyle name="Zbir" xfId="11572"/>
    <cellStyle name="Zbir 2" xfId="11573"/>
    <cellStyle name="Zbir 2 2" xfId="11574"/>
    <cellStyle name="Zbir 2 2 2" xfId="11575"/>
    <cellStyle name="Zbir 2 2 2 2" xfId="11576"/>
    <cellStyle name="Zbir 2 2 2 3" xfId="11577"/>
    <cellStyle name="Zbir 2 2 3" xfId="11578"/>
    <cellStyle name="Zbir 2 2 3 2" xfId="11579"/>
    <cellStyle name="Zbir 2 2 3 3" xfId="11580"/>
    <cellStyle name="Zbir 2 2 4" xfId="11581"/>
    <cellStyle name="Zbir 2 2 4 2" xfId="11582"/>
    <cellStyle name="Zbir 2 2 5" xfId="11583"/>
    <cellStyle name="Zbir 2 2 6" xfId="11584"/>
    <cellStyle name="Zbir 2 3" xfId="11585"/>
    <cellStyle name="Zbir 2 3 2" xfId="11586"/>
    <cellStyle name="Zbir 2 3 3" xfId="11587"/>
    <cellStyle name="Zbir 2 3 4" xfId="12508"/>
    <cellStyle name="Zbir 2 4" xfId="11588"/>
    <cellStyle name="Zbir 2 4 2" xfId="11589"/>
    <cellStyle name="Zbir 2 4 3" xfId="11590"/>
    <cellStyle name="Zbir 2 4 4" xfId="12509"/>
    <cellStyle name="Zbir 2 5" xfId="11591"/>
    <cellStyle name="Zbir 2 5 2" xfId="11592"/>
    <cellStyle name="Zbir 2 5 3" xfId="12510"/>
    <cellStyle name="Zbir 2 5 4" xfId="12511"/>
    <cellStyle name="Zbir 2 6" xfId="11593"/>
    <cellStyle name="Zbir 2 6 2" xfId="12512"/>
    <cellStyle name="Zbir 2 6 3" xfId="12513"/>
    <cellStyle name="Zbir 2 6 4" xfId="12514"/>
    <cellStyle name="Zbir 2 7" xfId="11594"/>
    <cellStyle name="Zbir 3" xfId="11595"/>
    <cellStyle name="Zbir 3 2" xfId="11596"/>
    <cellStyle name="Zbir 3 2 2" xfId="11597"/>
    <cellStyle name="Zbir 3 2 3" xfId="11598"/>
    <cellStyle name="Zbir 3 3" xfId="11599"/>
    <cellStyle name="Zbir 3 3 2" xfId="11600"/>
    <cellStyle name="Zbir 3 3 3" xfId="11601"/>
    <cellStyle name="Zbir 3 4" xfId="11602"/>
    <cellStyle name="Zbir 3 4 2" xfId="11603"/>
    <cellStyle name="Zbir 3 5" xfId="11604"/>
    <cellStyle name="Zbir 3 6" xfId="11605"/>
    <cellStyle name="Zbir 4" xfId="11606"/>
    <cellStyle name="Zbir 4 2" xfId="11607"/>
    <cellStyle name="Zbir 4 3" xfId="11608"/>
    <cellStyle name="Zbir 4 4" xfId="12515"/>
    <cellStyle name="Zbir 5" xfId="11609"/>
    <cellStyle name="Zbir 5 2" xfId="11610"/>
    <cellStyle name="Zbir 5 3" xfId="11611"/>
    <cellStyle name="Zbir 5 4" xfId="12516"/>
    <cellStyle name="Zbir 6" xfId="11612"/>
    <cellStyle name="Zbir 6 2" xfId="11613"/>
    <cellStyle name="Zbir 6 3" xfId="12517"/>
    <cellStyle name="Zbir 6 4" xfId="12518"/>
    <cellStyle name="Zbir 7" xfId="11614"/>
    <cellStyle name="Zbir 7 2" xfId="12519"/>
    <cellStyle name="Zbir 7 3" xfId="12520"/>
    <cellStyle name="Zbir 7 4" xfId="12521"/>
    <cellStyle name="Zbir 8" xfId="11615"/>
  </cellStyles>
  <dxfs count="28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4.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104775</xdr:colOff>
      <xdr:row>0</xdr:row>
      <xdr:rowOff>104775</xdr:rowOff>
    </xdr:from>
    <xdr:to>
      <xdr:col>1</xdr:col>
      <xdr:colOff>714375</xdr:colOff>
      <xdr:row>4</xdr:row>
      <xdr:rowOff>85725</xdr:rowOff>
    </xdr:to>
    <xdr:pic>
      <xdr:nvPicPr>
        <xdr:cNvPr id="2" name="Picture 1">
          <a:extLst>
            <a:ext uri="{FF2B5EF4-FFF2-40B4-BE49-F238E27FC236}">
              <a16:creationId xmlns:a16="http://schemas.microsoft.com/office/drawing/2014/main" xmlns="" id="{00000000-0008-0000-0000-00005CF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8150" y="104775"/>
          <a:ext cx="60960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rv-direkcija\ugovaranje\2008\UO_2008\UO%2024.%20okrobar%202008\Documents%20and%20Settings\mirkor\Desktop\pllate%20%20novo___\PLATE_NOV_DEC\Koeficijenti_obracun_ZA_XII_13_1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0.3.13\Ugovaranje\Documents%20and%20Settings\mirkor\Desktop\pllate%20%20novo___\PLATE_NOV_DEC\Koeficijenti_obracun_ZA_XII_13_1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lan/PLAN%20RADA%20ZA%202022%20POSLATO%20KONACNO%20U%20IZJZV%2025.01.2022/PLAN%20SA%20KLINIKA/Documents%20and%20Settings/mirkor/Desktop/pllate%20%20novo___/PLATE_NOV_DEC/Koeficijenti_obracun_ZA_XII_13_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Documents%20and%20Settings\mirkor\Desktop\pllate%20%20novo___\PLATE_NOV_DEC\Koeficijenti_obracun_ZA_XII_13_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marna_Radnici"/>
      <sheetName val="Primarna_Koeficijenti"/>
      <sheetName val="Primarna_IZNOSI"/>
      <sheetName val="Sekundarna_Radnici"/>
      <sheetName val="Sekundarna_Koeficijenti"/>
      <sheetName val="Sekundarna_IZNOSI"/>
      <sheetName val="Parametar"/>
      <sheetName val="Sheet3"/>
      <sheetName val="Novi_ZdrRadnici_2007"/>
    </sheetNames>
    <sheetDataSet>
      <sheetData sheetId="0" refreshError="1"/>
      <sheetData sheetId="1" refreshError="1"/>
      <sheetData sheetId="2" refreshError="1"/>
      <sheetData sheetId="3" refreshError="1"/>
      <sheetData sheetId="4" refreshError="1"/>
      <sheetData sheetId="5" refreshError="1"/>
      <sheetData sheetId="6" refreshError="1">
        <row r="2">
          <cell r="B2" t="str">
            <v>12</v>
          </cell>
        </row>
      </sheetData>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marna_Radnici"/>
      <sheetName val="Primarna_Koeficijenti"/>
      <sheetName val="Primarna_IZNOSI"/>
      <sheetName val="Sekundarna_Radnici"/>
      <sheetName val="Sekundarna_Koeficijenti"/>
      <sheetName val="Sekundarna_IZNOSI"/>
      <sheetName val="Parametar"/>
      <sheetName val="Sheet3"/>
      <sheetName val="Novi_ZdrRadnici_2007"/>
    </sheetNames>
    <sheetDataSet>
      <sheetData sheetId="0" refreshError="1"/>
      <sheetData sheetId="1" refreshError="1"/>
      <sheetData sheetId="2" refreshError="1"/>
      <sheetData sheetId="3" refreshError="1"/>
      <sheetData sheetId="4" refreshError="1"/>
      <sheetData sheetId="5" refreshError="1"/>
      <sheetData sheetId="6" refreshError="1">
        <row r="3">
          <cell r="B3" t="str">
            <v>12</v>
          </cell>
        </row>
      </sheetData>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marna_Radnici"/>
      <sheetName val="Primarna_Koeficijenti"/>
      <sheetName val="Primarna_IZNOSI"/>
      <sheetName val="Sekundarna_Radnici"/>
      <sheetName val="Sekundarna_Koeficijenti"/>
      <sheetName val="Sekundarna_IZNOSI"/>
      <sheetName val="Parametar"/>
      <sheetName val="Sheet3"/>
      <sheetName val="Novi_ZdrRadnici_2007"/>
    </sheetNames>
    <sheetDataSet>
      <sheetData sheetId="0" refreshError="1"/>
      <sheetData sheetId="1" refreshError="1"/>
      <sheetData sheetId="2" refreshError="1"/>
      <sheetData sheetId="3" refreshError="1"/>
      <sheetData sheetId="4" refreshError="1"/>
      <sheetData sheetId="5" refreshError="1"/>
      <sheetData sheetId="6" refreshError="1">
        <row r="3">
          <cell r="B3" t="str">
            <v>12</v>
          </cell>
        </row>
      </sheetData>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marna_Radnici"/>
      <sheetName val="Primarna_Koeficijenti"/>
      <sheetName val="Primarna_IZNOSI"/>
      <sheetName val="Sekundarna_Radnici"/>
      <sheetName val="Sekundarna_Koeficijenti"/>
      <sheetName val="Sekundarna_IZNOSI"/>
      <sheetName val="Parametar"/>
      <sheetName val="Sheet3"/>
      <sheetName val="Novi_ZdrRadnici_2007"/>
    </sheetNames>
    <sheetDataSet>
      <sheetData sheetId="0" refreshError="1"/>
      <sheetData sheetId="1" refreshError="1"/>
      <sheetData sheetId="2" refreshError="1"/>
      <sheetData sheetId="3" refreshError="1"/>
      <sheetData sheetId="4" refreshError="1"/>
      <sheetData sheetId="5" refreshError="1"/>
      <sheetData sheetId="6" refreshError="1">
        <row r="3">
          <cell r="B3" t="str">
            <v>12</v>
          </cell>
        </row>
      </sheetData>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
  <sheetViews>
    <sheetView tabSelected="1" workbookViewId="0">
      <selection activeCell="J25" sqref="J25"/>
    </sheetView>
  </sheetViews>
  <sheetFormatPr defaultRowHeight="15"/>
  <sheetData>
    <row r="1" spans="1:9">
      <c r="A1" s="2935"/>
      <c r="B1" s="2935"/>
      <c r="C1" s="2935"/>
      <c r="D1" s="2935"/>
      <c r="E1" s="2935"/>
      <c r="F1" s="2935"/>
      <c r="G1" s="2935"/>
      <c r="H1" s="2935"/>
      <c r="I1" s="2935"/>
    </row>
    <row r="2" spans="1:9">
      <c r="A2" s="2935"/>
      <c r="B2" s="2935"/>
      <c r="C2" s="3020" t="s">
        <v>13387</v>
      </c>
      <c r="D2" s="3020"/>
      <c r="E2" s="3020"/>
      <c r="F2" s="3020"/>
      <c r="G2" s="3020"/>
      <c r="H2" s="3020"/>
      <c r="I2" s="3020"/>
    </row>
    <row r="3" spans="1:9" ht="15.75">
      <c r="A3" s="2935"/>
      <c r="B3" s="2935"/>
      <c r="C3" s="3021" t="s">
        <v>13388</v>
      </c>
      <c r="D3" s="3021"/>
      <c r="E3" s="3021"/>
      <c r="F3" s="3021"/>
      <c r="G3" s="3021"/>
      <c r="H3" s="3021"/>
      <c r="I3" s="3021"/>
    </row>
    <row r="4" spans="1:9">
      <c r="A4" s="2935"/>
      <c r="B4" s="2935"/>
      <c r="C4" s="2935"/>
      <c r="D4" s="2935"/>
      <c r="E4" s="2935"/>
      <c r="F4" s="2935"/>
      <c r="G4" s="2935"/>
      <c r="H4" s="2935"/>
      <c r="I4" s="2935"/>
    </row>
    <row r="5" spans="1:9">
      <c r="A5" s="2935"/>
      <c r="B5" s="2935"/>
      <c r="C5" s="2935"/>
      <c r="D5" s="2935"/>
      <c r="E5" s="2935"/>
      <c r="F5" s="2935"/>
      <c r="G5" s="2935"/>
      <c r="H5" s="2935"/>
      <c r="I5" s="2935"/>
    </row>
    <row r="6" spans="1:9" ht="18.75">
      <c r="A6" s="2935"/>
      <c r="B6" s="3019" t="s">
        <v>13389</v>
      </c>
      <c r="C6" s="3019"/>
      <c r="D6" s="3019"/>
      <c r="E6" s="3019"/>
      <c r="F6" s="3019"/>
      <c r="G6" s="3019"/>
      <c r="H6" s="3019"/>
      <c r="I6" s="3019"/>
    </row>
    <row r="7" spans="1:9" ht="18.75">
      <c r="A7" s="2935"/>
      <c r="B7" s="3019" t="s">
        <v>13390</v>
      </c>
      <c r="C7" s="3019"/>
      <c r="D7" s="3019"/>
      <c r="E7" s="3019"/>
      <c r="F7" s="3019"/>
      <c r="G7" s="3019"/>
      <c r="H7" s="3019"/>
      <c r="I7" s="3019"/>
    </row>
    <row r="8" spans="1:9" ht="18.75">
      <c r="A8" s="2935"/>
      <c r="B8" s="3022" t="s">
        <v>13391</v>
      </c>
      <c r="C8" s="3022"/>
      <c r="D8" s="3022"/>
      <c r="E8" s="3022"/>
      <c r="F8" s="3022"/>
      <c r="G8" s="3022"/>
      <c r="H8" s="3022"/>
      <c r="I8" s="3022"/>
    </row>
    <row r="9" spans="1:9" ht="18.75">
      <c r="A9" s="2935"/>
      <c r="B9" s="3019"/>
      <c r="C9" s="3019"/>
      <c r="D9" s="3019"/>
      <c r="E9" s="3019"/>
      <c r="F9" s="3019"/>
      <c r="G9" s="3019"/>
      <c r="H9" s="3019"/>
      <c r="I9" s="3019"/>
    </row>
    <row r="10" spans="1:9">
      <c r="A10" s="2936"/>
      <c r="B10" s="2936"/>
      <c r="C10" s="2936" t="s">
        <v>13392</v>
      </c>
      <c r="D10" s="2936"/>
      <c r="E10" s="2937"/>
      <c r="F10" s="2937"/>
      <c r="G10" s="2937"/>
      <c r="H10" s="2937"/>
      <c r="I10" s="2937"/>
    </row>
    <row r="11" spans="1:9">
      <c r="A11" s="2938" t="s">
        <v>13393</v>
      </c>
      <c r="B11" s="2938" t="s">
        <v>13394</v>
      </c>
      <c r="C11" s="2938"/>
      <c r="D11" s="2938"/>
      <c r="E11" s="2939"/>
      <c r="F11" s="2939"/>
      <c r="G11" s="2939"/>
      <c r="H11" s="2939"/>
      <c r="I11" s="2939"/>
    </row>
    <row r="12" spans="1:9">
      <c r="A12" s="2936" t="s">
        <v>13395</v>
      </c>
      <c r="B12" s="2928" t="s">
        <v>5938</v>
      </c>
      <c r="C12" s="2928"/>
      <c r="D12" s="2928"/>
      <c r="E12" s="2929"/>
      <c r="F12" s="2929"/>
      <c r="G12" s="2929"/>
      <c r="H12" s="2929"/>
      <c r="I12" s="2929"/>
    </row>
    <row r="13" spans="1:9">
      <c r="A13" s="2936" t="s">
        <v>13396</v>
      </c>
      <c r="B13" s="2928" t="s">
        <v>5993</v>
      </c>
      <c r="C13" s="2928"/>
      <c r="D13" s="2928"/>
      <c r="E13" s="2929"/>
      <c r="F13" s="2929"/>
      <c r="G13" s="2929"/>
      <c r="H13" s="2929"/>
      <c r="I13" s="2929"/>
    </row>
    <row r="14" spans="1:9">
      <c r="A14" s="2936" t="s">
        <v>13397</v>
      </c>
      <c r="B14" s="2928" t="s">
        <v>6029</v>
      </c>
      <c r="C14" s="2928"/>
      <c r="D14" s="2928"/>
      <c r="E14" s="2929"/>
      <c r="F14" s="2929"/>
      <c r="G14" s="2929"/>
      <c r="H14" s="2929"/>
      <c r="I14" s="2929"/>
    </row>
    <row r="15" spans="1:9">
      <c r="A15" s="2936" t="s">
        <v>13398</v>
      </c>
      <c r="B15" s="2928" t="s">
        <v>6060</v>
      </c>
      <c r="C15" s="2928"/>
      <c r="D15" s="2928"/>
      <c r="E15" s="2929"/>
      <c r="F15" s="2929"/>
      <c r="G15" s="2929"/>
      <c r="H15" s="2929"/>
      <c r="I15" s="2929"/>
    </row>
    <row r="16" spans="1:9">
      <c r="A16" s="2936" t="s">
        <v>13399</v>
      </c>
      <c r="B16" s="2928" t="s">
        <v>6077</v>
      </c>
      <c r="C16" s="2928"/>
      <c r="D16" s="2928"/>
      <c r="E16" s="2929"/>
      <c r="F16" s="2929"/>
      <c r="G16" s="2929"/>
      <c r="H16" s="2929"/>
      <c r="I16" s="2929"/>
    </row>
    <row r="17" spans="1:9">
      <c r="A17" s="2936" t="s">
        <v>13400</v>
      </c>
      <c r="B17" s="2928" t="s">
        <v>6091</v>
      </c>
      <c r="C17" s="2928"/>
      <c r="D17" s="2928"/>
      <c r="E17" s="2929"/>
      <c r="F17" s="2929"/>
      <c r="G17" s="2929"/>
      <c r="H17" s="2929"/>
      <c r="I17" s="2929"/>
    </row>
    <row r="18" spans="1:9">
      <c r="A18" s="2936" t="s">
        <v>13401</v>
      </c>
      <c r="B18" s="2928" t="s">
        <v>6111</v>
      </c>
      <c r="C18" s="2928"/>
      <c r="D18" s="2928"/>
      <c r="E18" s="2929"/>
      <c r="F18" s="2929"/>
      <c r="G18" s="2929"/>
      <c r="H18" s="2929"/>
      <c r="I18" s="2929"/>
    </row>
    <row r="19" spans="1:9">
      <c r="A19" s="2936" t="s">
        <v>13402</v>
      </c>
      <c r="B19" s="2928" t="s">
        <v>6120</v>
      </c>
      <c r="C19" s="2928"/>
      <c r="D19" s="2928"/>
      <c r="E19" s="2929"/>
      <c r="F19" s="2929"/>
      <c r="G19" s="2929"/>
      <c r="H19" s="2929"/>
      <c r="I19" s="2929"/>
    </row>
    <row r="20" spans="1:9">
      <c r="A20" s="2936" t="s">
        <v>13403</v>
      </c>
      <c r="B20" s="2928" t="s">
        <v>13404</v>
      </c>
      <c r="C20" s="2928"/>
      <c r="D20" s="2928"/>
      <c r="E20" s="2929"/>
      <c r="F20" s="2929"/>
      <c r="G20" s="2929"/>
      <c r="H20" s="2929"/>
      <c r="I20" s="2929"/>
    </row>
    <row r="21" spans="1:9">
      <c r="A21" s="2936" t="s">
        <v>13405</v>
      </c>
      <c r="B21" s="2930" t="s">
        <v>5</v>
      </c>
      <c r="C21" s="2930"/>
      <c r="D21" s="2930"/>
      <c r="E21" s="2931"/>
      <c r="F21" s="2931"/>
      <c r="G21" s="2931"/>
      <c r="H21" s="2929"/>
      <c r="I21" s="2929"/>
    </row>
    <row r="22" spans="1:9">
      <c r="A22" s="2936" t="s">
        <v>13406</v>
      </c>
      <c r="B22" s="2932" t="s">
        <v>65</v>
      </c>
      <c r="C22" s="2928"/>
      <c r="D22" s="2928"/>
      <c r="E22" s="2929"/>
      <c r="F22" s="2929"/>
      <c r="G22" s="2929"/>
      <c r="H22" s="2929"/>
      <c r="I22" s="2929"/>
    </row>
    <row r="23" spans="1:9">
      <c r="A23" s="2936" t="s">
        <v>13407</v>
      </c>
      <c r="B23" s="2932" t="s">
        <v>6136</v>
      </c>
      <c r="C23" s="2928"/>
      <c r="D23" s="2928"/>
      <c r="E23" s="2929"/>
      <c r="F23" s="2929"/>
      <c r="G23" s="2929"/>
      <c r="H23" s="2929"/>
      <c r="I23" s="2929"/>
    </row>
    <row r="24" spans="1:9">
      <c r="A24" s="2936" t="s">
        <v>13408</v>
      </c>
      <c r="B24" s="2930" t="s">
        <v>63</v>
      </c>
      <c r="C24" s="2930"/>
      <c r="D24" s="2930"/>
      <c r="E24" s="2931"/>
      <c r="F24" s="2931"/>
      <c r="G24" s="2931"/>
      <c r="H24" s="2929"/>
      <c r="I24" s="2929"/>
    </row>
    <row r="25" spans="1:9">
      <c r="A25" s="2936" t="s">
        <v>13409</v>
      </c>
      <c r="B25" s="2930" t="s">
        <v>13366</v>
      </c>
      <c r="C25" s="2930"/>
      <c r="D25" s="2930"/>
      <c r="E25" s="2931"/>
      <c r="F25" s="2931"/>
      <c r="G25" s="2931"/>
      <c r="H25" s="2929"/>
      <c r="I25" s="2929"/>
    </row>
    <row r="26" spans="1:9">
      <c r="A26" s="2936" t="s">
        <v>13410</v>
      </c>
      <c r="B26" s="2930" t="s">
        <v>13320</v>
      </c>
      <c r="C26" s="2930"/>
      <c r="D26" s="2930"/>
      <c r="E26" s="2931"/>
      <c r="F26" s="2931"/>
      <c r="G26" s="2931"/>
      <c r="H26" s="2929"/>
      <c r="I26" s="2929"/>
    </row>
    <row r="27" spans="1:9">
      <c r="A27" s="2936" t="s">
        <v>13411</v>
      </c>
      <c r="B27" s="2928" t="s">
        <v>6008</v>
      </c>
      <c r="C27" s="2928"/>
      <c r="D27" s="2928"/>
      <c r="E27" s="2929"/>
      <c r="F27" s="2929"/>
      <c r="G27" s="2929"/>
      <c r="H27" s="2929"/>
      <c r="I27" s="2929"/>
    </row>
    <row r="28" spans="1:9">
      <c r="A28" s="2936" t="s">
        <v>13412</v>
      </c>
      <c r="B28" s="2930" t="s">
        <v>7602</v>
      </c>
      <c r="C28" s="2930"/>
      <c r="D28" s="2930"/>
      <c r="E28" s="2931"/>
      <c r="F28" s="2931"/>
      <c r="G28" s="2931"/>
      <c r="H28" s="2929"/>
      <c r="I28" s="2929"/>
    </row>
    <row r="29" spans="1:9">
      <c r="A29" s="2936" t="s">
        <v>13413</v>
      </c>
      <c r="B29" s="2928" t="s">
        <v>7659</v>
      </c>
      <c r="C29" s="2928"/>
      <c r="D29" s="2928"/>
      <c r="E29" s="2929"/>
      <c r="F29" s="2929"/>
      <c r="G29" s="2929"/>
      <c r="H29" s="2929"/>
      <c r="I29" s="2929"/>
    </row>
    <row r="30" spans="1:9">
      <c r="A30" s="2936" t="s">
        <v>13414</v>
      </c>
      <c r="B30" s="2928" t="s">
        <v>8372</v>
      </c>
      <c r="C30" s="2928"/>
      <c r="D30" s="2928"/>
      <c r="E30" s="2929"/>
      <c r="F30" s="2929"/>
      <c r="G30" s="2929"/>
      <c r="H30" s="2929"/>
      <c r="I30" s="2929"/>
    </row>
    <row r="31" spans="1:9">
      <c r="A31" s="2936" t="s">
        <v>13415</v>
      </c>
      <c r="B31" s="2928" t="s">
        <v>13416</v>
      </c>
      <c r="C31" s="2928"/>
      <c r="D31" s="2928"/>
      <c r="E31" s="2929"/>
      <c r="F31" s="2929"/>
      <c r="G31" s="2929"/>
      <c r="H31" s="2929"/>
      <c r="I31" s="2929"/>
    </row>
    <row r="32" spans="1:9">
      <c r="A32" s="2936" t="s">
        <v>13417</v>
      </c>
      <c r="B32" s="2928" t="s">
        <v>11007</v>
      </c>
      <c r="C32" s="2928"/>
      <c r="D32" s="2928"/>
      <c r="E32" s="2929"/>
      <c r="F32" s="2929"/>
      <c r="G32" s="2929"/>
      <c r="H32" s="2929"/>
      <c r="I32" s="2929"/>
    </row>
    <row r="33" spans="1:9">
      <c r="A33" s="2936" t="s">
        <v>13418</v>
      </c>
      <c r="B33" s="2928" t="s">
        <v>13419</v>
      </c>
      <c r="C33" s="2933"/>
      <c r="D33" s="2933"/>
      <c r="E33" s="2933"/>
      <c r="F33" s="2933"/>
      <c r="G33" s="2933"/>
      <c r="H33" s="2933"/>
      <c r="I33" s="2933"/>
    </row>
  </sheetData>
  <mergeCells count="6">
    <mergeCell ref="B9:I9"/>
    <mergeCell ref="C2:I2"/>
    <mergeCell ref="C3:I3"/>
    <mergeCell ref="B6:I6"/>
    <mergeCell ref="B7:I7"/>
    <mergeCell ref="B8:I8"/>
  </mergeCells>
  <pageMargins left="0.7" right="0.7" top="0.75" bottom="0.75" header="0.3" footer="0.3"/>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47"/>
  <sheetViews>
    <sheetView zoomScaleNormal="100" workbookViewId="0">
      <pane ySplit="8" topLeftCell="A9" activePane="bottomLeft" state="frozen"/>
      <selection pane="bottomLeft" activeCell="J9" sqref="J9"/>
    </sheetView>
  </sheetViews>
  <sheetFormatPr defaultColWidth="9.140625" defaultRowHeight="15.75"/>
  <cols>
    <col min="1" max="1" width="32.5703125" style="452" customWidth="1"/>
    <col min="2" max="2" width="6.5703125" style="452" customWidth="1"/>
    <col min="3" max="3" width="8.140625" style="452" customWidth="1"/>
    <col min="4" max="8" width="5.42578125" style="452" customWidth="1"/>
    <col min="9" max="11" width="4.7109375" style="452" customWidth="1"/>
    <col min="12" max="14" width="4.28515625" style="450" customWidth="1"/>
    <col min="15" max="15" width="4.28515625" style="451" customWidth="1"/>
    <col min="16" max="17" width="4.7109375" style="452" customWidth="1"/>
    <col min="18" max="18" width="5.28515625" style="450" customWidth="1"/>
    <col min="19" max="19" width="4.28515625" style="450" customWidth="1"/>
    <col min="20" max="20" width="4.28515625" style="451" customWidth="1"/>
    <col min="21" max="22" width="4.28515625" style="452" customWidth="1"/>
    <col min="23" max="23" width="4.28515625" style="453" customWidth="1"/>
    <col min="24" max="24" width="5.140625" style="452" customWidth="1"/>
    <col min="25" max="25" width="4.7109375" style="452" customWidth="1"/>
    <col min="26" max="28" width="4.140625" style="452" customWidth="1"/>
    <col min="29" max="32" width="4.7109375" style="452" customWidth="1"/>
    <col min="33" max="33" width="6.85546875" style="452" customWidth="1"/>
    <col min="34" max="16384" width="9.140625" style="452"/>
  </cols>
  <sheetData>
    <row r="1" spans="1:32" ht="15.75" customHeight="1">
      <c r="A1" s="529"/>
      <c r="B1" s="633" t="s">
        <v>0</v>
      </c>
      <c r="C1" s="634" t="s">
        <v>3795</v>
      </c>
      <c r="D1" s="635"/>
      <c r="E1" s="524"/>
      <c r="F1" s="524"/>
      <c r="G1" s="524"/>
      <c r="H1" s="524"/>
      <c r="I1" s="524"/>
      <c r="J1" s="524"/>
      <c r="K1" s="524"/>
      <c r="L1" s="524"/>
      <c r="M1" s="524"/>
      <c r="N1" s="524"/>
      <c r="O1" s="524"/>
      <c r="P1" s="524"/>
      <c r="Q1" s="524"/>
    </row>
    <row r="2" spans="1:32" ht="15.75" customHeight="1">
      <c r="A2" s="529"/>
      <c r="B2" s="633" t="s">
        <v>2</v>
      </c>
      <c r="C2" s="3028" t="s">
        <v>3</v>
      </c>
      <c r="D2" s="3028"/>
      <c r="E2" s="524"/>
      <c r="F2" s="524"/>
      <c r="G2" s="524"/>
      <c r="H2" s="524"/>
      <c r="I2" s="524"/>
      <c r="J2" s="524"/>
      <c r="K2" s="524"/>
      <c r="L2" s="524"/>
      <c r="M2" s="524"/>
      <c r="N2" s="524"/>
      <c r="O2" s="524"/>
      <c r="P2" s="524"/>
      <c r="Q2" s="524"/>
    </row>
    <row r="3" spans="1:32">
      <c r="A3" s="529"/>
      <c r="B3" s="633" t="s">
        <v>5935</v>
      </c>
      <c r="C3" s="1745" t="s">
        <v>5936</v>
      </c>
      <c r="D3" s="635"/>
      <c r="E3" s="524"/>
      <c r="F3" s="524"/>
      <c r="G3" s="524"/>
      <c r="H3" s="524"/>
      <c r="I3" s="524"/>
      <c r="J3" s="524"/>
      <c r="K3" s="524"/>
      <c r="L3" s="524"/>
      <c r="M3" s="524"/>
      <c r="N3" s="524"/>
      <c r="O3" s="524"/>
      <c r="P3" s="524"/>
      <c r="Q3" s="524"/>
    </row>
    <row r="4" spans="1:32">
      <c r="A4" s="529"/>
      <c r="B4" s="2934" t="s">
        <v>5937</v>
      </c>
      <c r="C4" s="1745" t="s">
        <v>5938</v>
      </c>
      <c r="D4" s="1745"/>
      <c r="E4" s="527"/>
      <c r="F4" s="527"/>
      <c r="G4" s="527"/>
      <c r="H4" s="527"/>
      <c r="I4" s="527"/>
      <c r="J4" s="527"/>
      <c r="K4" s="527"/>
      <c r="L4" s="527"/>
      <c r="M4" s="527"/>
      <c r="N4" s="527"/>
      <c r="O4" s="527"/>
      <c r="P4" s="527"/>
      <c r="Q4" s="527"/>
    </row>
    <row r="5" spans="1:32" ht="12.75" customHeight="1">
      <c r="A5" s="454"/>
      <c r="C5" s="455"/>
    </row>
    <row r="6" spans="1:32" s="456" customFormat="1" ht="34.5" customHeight="1">
      <c r="A6" s="3027" t="s">
        <v>5939</v>
      </c>
      <c r="B6" s="3024" t="s">
        <v>5940</v>
      </c>
      <c r="C6" s="3024" t="s">
        <v>5941</v>
      </c>
      <c r="D6" s="3024" t="s">
        <v>5942</v>
      </c>
      <c r="E6" s="3023" t="s">
        <v>5943</v>
      </c>
      <c r="F6" s="3023"/>
      <c r="G6" s="3023"/>
      <c r="H6" s="3023"/>
      <c r="I6" s="3027" t="s">
        <v>5944</v>
      </c>
      <c r="J6" s="3027"/>
      <c r="K6" s="3027"/>
      <c r="L6" s="3027"/>
      <c r="M6" s="3027"/>
      <c r="N6" s="3027"/>
      <c r="O6" s="3027"/>
      <c r="P6" s="3027"/>
      <c r="Q6" s="3027"/>
      <c r="R6" s="3027"/>
      <c r="S6" s="3027"/>
      <c r="T6" s="3027"/>
      <c r="U6" s="3027"/>
      <c r="V6" s="3027"/>
      <c r="W6" s="3027"/>
      <c r="X6" s="3027"/>
      <c r="Y6" s="3027"/>
      <c r="Z6" s="3027"/>
      <c r="AA6" s="3027"/>
      <c r="AB6" s="3027"/>
      <c r="AC6" s="3027"/>
      <c r="AD6" s="3023" t="s">
        <v>5945</v>
      </c>
      <c r="AE6" s="3023"/>
      <c r="AF6" s="3023"/>
    </row>
    <row r="7" spans="1:32" ht="47.25" customHeight="1">
      <c r="A7" s="3027"/>
      <c r="B7" s="3024"/>
      <c r="C7" s="3024"/>
      <c r="D7" s="3024"/>
      <c r="E7" s="3024" t="s">
        <v>5946</v>
      </c>
      <c r="F7" s="3024" t="s">
        <v>5947</v>
      </c>
      <c r="G7" s="3024" t="s">
        <v>5948</v>
      </c>
      <c r="H7" s="3026" t="s">
        <v>627</v>
      </c>
      <c r="I7" s="3024" t="s">
        <v>5949</v>
      </c>
      <c r="J7" s="3024" t="s">
        <v>5950</v>
      </c>
      <c r="K7" s="3024" t="s">
        <v>5951</v>
      </c>
      <c r="L7" s="3025" t="s">
        <v>5952</v>
      </c>
      <c r="M7" s="3025"/>
      <c r="N7" s="3025"/>
      <c r="O7" s="3025"/>
      <c r="P7" s="3025"/>
      <c r="Q7" s="3024" t="s">
        <v>5953</v>
      </c>
      <c r="R7" s="3024" t="s">
        <v>5954</v>
      </c>
      <c r="S7" s="3023" t="s">
        <v>5955</v>
      </c>
      <c r="T7" s="3023"/>
      <c r="U7" s="3023"/>
      <c r="V7" s="3023"/>
      <c r="W7" s="3023"/>
      <c r="X7" s="3023"/>
      <c r="Y7" s="3024" t="s">
        <v>5956</v>
      </c>
      <c r="Z7" s="3024" t="s">
        <v>5957</v>
      </c>
      <c r="AA7" s="3024" t="s">
        <v>5958</v>
      </c>
      <c r="AB7" s="3024" t="s">
        <v>5959</v>
      </c>
      <c r="AC7" s="3024" t="s">
        <v>5960</v>
      </c>
      <c r="AD7" s="3023"/>
      <c r="AE7" s="3023"/>
      <c r="AF7" s="3023"/>
    </row>
    <row r="8" spans="1:32" ht="87" customHeight="1">
      <c r="A8" s="3027"/>
      <c r="B8" s="3024"/>
      <c r="C8" s="3024"/>
      <c r="D8" s="3024"/>
      <c r="E8" s="3024"/>
      <c r="F8" s="3024"/>
      <c r="G8" s="3024"/>
      <c r="H8" s="3026"/>
      <c r="I8" s="3024"/>
      <c r="J8" s="3024"/>
      <c r="K8" s="3024"/>
      <c r="L8" s="1752" t="s">
        <v>5946</v>
      </c>
      <c r="M8" s="1752" t="s">
        <v>5947</v>
      </c>
      <c r="N8" s="1752" t="s">
        <v>5948</v>
      </c>
      <c r="O8" s="1752" t="s">
        <v>5959</v>
      </c>
      <c r="P8" s="1753" t="s">
        <v>5961</v>
      </c>
      <c r="Q8" s="3024"/>
      <c r="R8" s="3024"/>
      <c r="S8" s="1752" t="s">
        <v>5962</v>
      </c>
      <c r="T8" s="1752" t="s">
        <v>5947</v>
      </c>
      <c r="U8" s="1752" t="s">
        <v>5963</v>
      </c>
      <c r="V8" s="1753" t="s">
        <v>5964</v>
      </c>
      <c r="W8" s="1753" t="s">
        <v>5965</v>
      </c>
      <c r="X8" s="1753" t="s">
        <v>5966</v>
      </c>
      <c r="Y8" s="3024"/>
      <c r="Z8" s="3024"/>
      <c r="AA8" s="3024"/>
      <c r="AB8" s="3024"/>
      <c r="AC8" s="3024"/>
      <c r="AD8" s="1752" t="s">
        <v>5967</v>
      </c>
      <c r="AE8" s="1752" t="s">
        <v>5968</v>
      </c>
      <c r="AF8" s="1752" t="s">
        <v>5969</v>
      </c>
    </row>
    <row r="9" spans="1:32" s="462" customFormat="1" ht="21.75" customHeight="1">
      <c r="A9" s="458" t="s">
        <v>5970</v>
      </c>
      <c r="B9" s="459"/>
      <c r="C9" s="459"/>
      <c r="D9" s="459"/>
      <c r="E9" s="460"/>
      <c r="F9" s="460"/>
      <c r="G9" s="460"/>
      <c r="H9" s="1749">
        <f>SUM(E9:G9)</f>
        <v>0</v>
      </c>
      <c r="I9" s="461">
        <v>7</v>
      </c>
      <c r="J9" s="461"/>
      <c r="K9" s="461">
        <v>7</v>
      </c>
      <c r="L9" s="460"/>
      <c r="M9" s="460"/>
      <c r="N9" s="460"/>
      <c r="O9" s="460"/>
      <c r="P9" s="1749">
        <v>0</v>
      </c>
      <c r="Q9" s="1751"/>
      <c r="R9" s="461">
        <v>2</v>
      </c>
      <c r="S9" s="461"/>
      <c r="T9" s="460"/>
      <c r="U9" s="460"/>
      <c r="V9" s="460"/>
      <c r="W9" s="460"/>
      <c r="X9" s="1749">
        <v>0</v>
      </c>
      <c r="Y9" s="1751"/>
      <c r="Z9" s="461"/>
      <c r="AA9" s="460"/>
      <c r="AB9" s="460"/>
      <c r="AC9" s="1751"/>
      <c r="AD9" s="461"/>
      <c r="AE9" s="461"/>
      <c r="AF9" s="461"/>
    </row>
    <row r="10" spans="1:32" s="462" customFormat="1" ht="21.75" customHeight="1">
      <c r="A10" s="458" t="s">
        <v>12</v>
      </c>
      <c r="B10" s="463">
        <v>3443</v>
      </c>
      <c r="C10" s="463">
        <v>13119</v>
      </c>
      <c r="D10" s="464">
        <f>C10/H10/3.65</f>
        <v>59.904109589041099</v>
      </c>
      <c r="E10" s="463">
        <v>36</v>
      </c>
      <c r="F10" s="463">
        <v>21</v>
      </c>
      <c r="G10" s="463">
        <v>3</v>
      </c>
      <c r="H10" s="1749">
        <f t="shared" ref="H10:H45" si="0">SUM(E10:G10)</f>
        <v>60</v>
      </c>
      <c r="I10" s="461">
        <v>19</v>
      </c>
      <c r="J10" s="461">
        <v>4</v>
      </c>
      <c r="K10" s="461">
        <v>15</v>
      </c>
      <c r="L10" s="460"/>
      <c r="M10" s="460"/>
      <c r="N10" s="460"/>
      <c r="O10" s="460"/>
      <c r="P10" s="1749">
        <v>23</v>
      </c>
      <c r="Q10" s="1751"/>
      <c r="R10" s="461">
        <v>55</v>
      </c>
      <c r="S10" s="461"/>
      <c r="T10" s="460"/>
      <c r="U10" s="460"/>
      <c r="V10" s="460"/>
      <c r="W10" s="460"/>
      <c r="X10" s="1749">
        <v>105</v>
      </c>
      <c r="Y10" s="1751"/>
      <c r="Z10" s="461"/>
      <c r="AA10" s="460"/>
      <c r="AB10" s="460"/>
      <c r="AC10" s="1751"/>
      <c r="AD10" s="461"/>
      <c r="AE10" s="461"/>
      <c r="AF10" s="461"/>
    </row>
    <row r="11" spans="1:32" s="462" customFormat="1" ht="21.75" customHeight="1">
      <c r="A11" s="458" t="s">
        <v>26</v>
      </c>
      <c r="B11" s="463">
        <v>1168</v>
      </c>
      <c r="C11" s="463">
        <v>5236</v>
      </c>
      <c r="D11" s="464">
        <f t="shared" ref="D11:D47" si="1">C11/H11/3.65</f>
        <v>49.466225791213986</v>
      </c>
      <c r="E11" s="463">
        <v>21</v>
      </c>
      <c r="F11" s="463">
        <v>8</v>
      </c>
      <c r="G11" s="463">
        <v>0</v>
      </c>
      <c r="H11" s="1749">
        <f t="shared" si="0"/>
        <v>29</v>
      </c>
      <c r="I11" s="461">
        <v>10</v>
      </c>
      <c r="J11" s="461">
        <v>2</v>
      </c>
      <c r="K11" s="461">
        <v>7</v>
      </c>
      <c r="L11" s="460"/>
      <c r="M11" s="460"/>
      <c r="N11" s="460"/>
      <c r="O11" s="460"/>
      <c r="P11" s="1749">
        <v>9</v>
      </c>
      <c r="Q11" s="1751"/>
      <c r="R11" s="461">
        <v>35</v>
      </c>
      <c r="S11" s="461"/>
      <c r="T11" s="460"/>
      <c r="U11" s="460"/>
      <c r="V11" s="460"/>
      <c r="W11" s="460"/>
      <c r="X11" s="1749">
        <v>41</v>
      </c>
      <c r="Y11" s="1751"/>
      <c r="Z11" s="461"/>
      <c r="AA11" s="460"/>
      <c r="AB11" s="460"/>
      <c r="AC11" s="1751"/>
      <c r="AD11" s="461"/>
      <c r="AE11" s="461"/>
      <c r="AF11" s="461"/>
    </row>
    <row r="12" spans="1:32" s="462" customFormat="1" ht="21.75" customHeight="1">
      <c r="A12" s="458" t="s">
        <v>20</v>
      </c>
      <c r="B12" s="463">
        <v>2777</v>
      </c>
      <c r="C12" s="463">
        <v>15665</v>
      </c>
      <c r="D12" s="464">
        <f t="shared" si="1"/>
        <v>60.447617210109975</v>
      </c>
      <c r="E12" s="463">
        <v>63</v>
      </c>
      <c r="F12" s="463">
        <v>8</v>
      </c>
      <c r="G12" s="463">
        <v>0</v>
      </c>
      <c r="H12" s="1749">
        <f t="shared" si="0"/>
        <v>71</v>
      </c>
      <c r="I12" s="461">
        <v>19</v>
      </c>
      <c r="J12" s="461">
        <v>3</v>
      </c>
      <c r="K12" s="461">
        <v>16</v>
      </c>
      <c r="L12" s="460"/>
      <c r="M12" s="460"/>
      <c r="N12" s="460"/>
      <c r="O12" s="460"/>
      <c r="P12" s="1749">
        <v>18</v>
      </c>
      <c r="Q12" s="1751"/>
      <c r="R12" s="461">
        <v>43</v>
      </c>
      <c r="S12" s="461"/>
      <c r="T12" s="460"/>
      <c r="U12" s="460"/>
      <c r="V12" s="460"/>
      <c r="W12" s="460"/>
      <c r="X12" s="1749">
        <v>83</v>
      </c>
      <c r="Y12" s="1751"/>
      <c r="Z12" s="461"/>
      <c r="AA12" s="460"/>
      <c r="AB12" s="460"/>
      <c r="AC12" s="1751"/>
      <c r="AD12" s="461"/>
      <c r="AE12" s="461"/>
      <c r="AF12" s="461"/>
    </row>
    <row r="13" spans="1:32" s="462" customFormat="1" ht="21.75" customHeight="1">
      <c r="A13" s="458" t="s">
        <v>24</v>
      </c>
      <c r="B13" s="463">
        <v>2158</v>
      </c>
      <c r="C13" s="463">
        <v>11321</v>
      </c>
      <c r="D13" s="464">
        <f t="shared" si="1"/>
        <v>65.992422034392305</v>
      </c>
      <c r="E13" s="463">
        <v>37</v>
      </c>
      <c r="F13" s="463">
        <v>10</v>
      </c>
      <c r="G13" s="463">
        <v>0</v>
      </c>
      <c r="H13" s="1749">
        <f t="shared" si="0"/>
        <v>47</v>
      </c>
      <c r="I13" s="461">
        <v>15</v>
      </c>
      <c r="J13" s="461">
        <v>4</v>
      </c>
      <c r="K13" s="461">
        <v>10</v>
      </c>
      <c r="L13" s="460"/>
      <c r="M13" s="460"/>
      <c r="N13" s="460"/>
      <c r="O13" s="460"/>
      <c r="P13" s="1749">
        <v>16</v>
      </c>
      <c r="Q13" s="1751"/>
      <c r="R13" s="461">
        <v>43</v>
      </c>
      <c r="S13" s="461"/>
      <c r="T13" s="460"/>
      <c r="U13" s="460"/>
      <c r="V13" s="460"/>
      <c r="W13" s="460"/>
      <c r="X13" s="1749">
        <v>62</v>
      </c>
      <c r="Y13" s="1751"/>
      <c r="Z13" s="461"/>
      <c r="AA13" s="460"/>
      <c r="AB13" s="460"/>
      <c r="AC13" s="1751"/>
      <c r="AD13" s="461"/>
      <c r="AE13" s="461"/>
      <c r="AF13" s="461"/>
    </row>
    <row r="14" spans="1:32" s="462" customFormat="1" ht="21.75" customHeight="1">
      <c r="A14" s="465" t="s">
        <v>5971</v>
      </c>
      <c r="B14" s="463"/>
      <c r="C14" s="463"/>
      <c r="D14" s="466"/>
      <c r="E14" s="467"/>
      <c r="F14" s="467"/>
      <c r="G14" s="467"/>
      <c r="H14" s="1749">
        <f t="shared" si="0"/>
        <v>0</v>
      </c>
      <c r="I14" s="461">
        <v>0</v>
      </c>
      <c r="J14" s="461"/>
      <c r="K14" s="461">
        <v>0</v>
      </c>
      <c r="L14" s="460"/>
      <c r="M14" s="460"/>
      <c r="N14" s="460"/>
      <c r="O14" s="460"/>
      <c r="P14" s="468">
        <v>1</v>
      </c>
      <c r="Q14" s="1751"/>
      <c r="R14" s="461">
        <v>0</v>
      </c>
      <c r="S14" s="461"/>
      <c r="T14" s="460"/>
      <c r="U14" s="460"/>
      <c r="V14" s="460"/>
      <c r="W14" s="460"/>
      <c r="X14" s="468">
        <v>1</v>
      </c>
      <c r="Y14" s="1751"/>
      <c r="Z14" s="461"/>
      <c r="AA14" s="460"/>
      <c r="AB14" s="460"/>
      <c r="AC14" s="1751"/>
      <c r="AD14" s="461"/>
      <c r="AE14" s="461"/>
      <c r="AF14" s="461"/>
    </row>
    <row r="15" spans="1:32" s="462" customFormat="1" ht="21.75" customHeight="1">
      <c r="A15" s="458" t="s">
        <v>5972</v>
      </c>
      <c r="B15" s="463">
        <v>871</v>
      </c>
      <c r="C15" s="463">
        <v>3792</v>
      </c>
      <c r="D15" s="464">
        <f t="shared" si="1"/>
        <v>54.679163662581111</v>
      </c>
      <c r="E15" s="463">
        <v>14</v>
      </c>
      <c r="F15" s="463">
        <v>5</v>
      </c>
      <c r="G15" s="463">
        <v>0</v>
      </c>
      <c r="H15" s="1749">
        <f t="shared" si="0"/>
        <v>19</v>
      </c>
      <c r="I15" s="461">
        <v>13</v>
      </c>
      <c r="J15" s="461">
        <v>6</v>
      </c>
      <c r="K15" s="461">
        <v>6</v>
      </c>
      <c r="L15" s="460"/>
      <c r="M15" s="460"/>
      <c r="N15" s="460"/>
      <c r="O15" s="460"/>
      <c r="P15" s="1749">
        <v>11</v>
      </c>
      <c r="Q15" s="1751"/>
      <c r="R15" s="461">
        <v>19</v>
      </c>
      <c r="S15" s="461"/>
      <c r="T15" s="460"/>
      <c r="U15" s="460"/>
      <c r="V15" s="460"/>
      <c r="W15" s="460"/>
      <c r="X15" s="1749">
        <v>27</v>
      </c>
      <c r="Y15" s="1751"/>
      <c r="Z15" s="461"/>
      <c r="AA15" s="460"/>
      <c r="AB15" s="460"/>
      <c r="AC15" s="1751"/>
      <c r="AD15" s="461"/>
      <c r="AE15" s="461"/>
      <c r="AF15" s="461"/>
    </row>
    <row r="16" spans="1:32" s="462" customFormat="1" ht="21.75" customHeight="1">
      <c r="A16" s="458" t="s">
        <v>18</v>
      </c>
      <c r="B16" s="463">
        <v>1177</v>
      </c>
      <c r="C16" s="463">
        <v>6639</v>
      </c>
      <c r="D16" s="464">
        <f t="shared" si="1"/>
        <v>55.118306351183065</v>
      </c>
      <c r="E16" s="463">
        <v>28</v>
      </c>
      <c r="F16" s="463">
        <v>5</v>
      </c>
      <c r="G16" s="463">
        <v>0</v>
      </c>
      <c r="H16" s="1749">
        <f t="shared" si="0"/>
        <v>33</v>
      </c>
      <c r="I16" s="461">
        <v>12</v>
      </c>
      <c r="J16" s="461">
        <v>4</v>
      </c>
      <c r="K16" s="461">
        <v>6</v>
      </c>
      <c r="L16" s="460"/>
      <c r="M16" s="460"/>
      <c r="N16" s="460"/>
      <c r="O16" s="460"/>
      <c r="P16" s="1749">
        <v>10</v>
      </c>
      <c r="Q16" s="1751"/>
      <c r="R16" s="461">
        <v>32</v>
      </c>
      <c r="S16" s="461"/>
      <c r="T16" s="460"/>
      <c r="U16" s="460"/>
      <c r="V16" s="460"/>
      <c r="W16" s="460"/>
      <c r="X16" s="1749">
        <v>41</v>
      </c>
      <c r="Y16" s="1751"/>
      <c r="Z16" s="461"/>
      <c r="AA16" s="460"/>
      <c r="AB16" s="460"/>
      <c r="AC16" s="1751"/>
      <c r="AD16" s="461"/>
      <c r="AE16" s="461"/>
      <c r="AF16" s="461"/>
    </row>
    <row r="17" spans="1:32" s="462" customFormat="1" ht="21.75" customHeight="1">
      <c r="A17" s="458" t="s">
        <v>5973</v>
      </c>
      <c r="B17" s="463">
        <v>890</v>
      </c>
      <c r="C17" s="463">
        <v>3492</v>
      </c>
      <c r="D17" s="464">
        <f t="shared" si="1"/>
        <v>45.557729941291583</v>
      </c>
      <c r="E17" s="463">
        <v>17</v>
      </c>
      <c r="F17" s="463">
        <v>4</v>
      </c>
      <c r="G17" s="463">
        <v>0</v>
      </c>
      <c r="H17" s="1749">
        <f t="shared" si="0"/>
        <v>21</v>
      </c>
      <c r="I17" s="461">
        <v>9</v>
      </c>
      <c r="J17" s="461">
        <v>1</v>
      </c>
      <c r="K17" s="461">
        <v>6</v>
      </c>
      <c r="L17" s="460"/>
      <c r="M17" s="460"/>
      <c r="N17" s="460"/>
      <c r="O17" s="460"/>
      <c r="P17" s="1749">
        <v>6</v>
      </c>
      <c r="Q17" s="1751"/>
      <c r="R17" s="461">
        <v>15</v>
      </c>
      <c r="S17" s="461"/>
      <c r="T17" s="460"/>
      <c r="U17" s="460"/>
      <c r="V17" s="460"/>
      <c r="W17" s="460"/>
      <c r="X17" s="1749">
        <v>27</v>
      </c>
      <c r="Y17" s="1751"/>
      <c r="Z17" s="461"/>
      <c r="AA17" s="460"/>
      <c r="AB17" s="460"/>
      <c r="AC17" s="1751"/>
      <c r="AD17" s="461"/>
      <c r="AE17" s="461"/>
      <c r="AF17" s="461"/>
    </row>
    <row r="18" spans="1:32" s="462" customFormat="1" ht="21.75" customHeight="1">
      <c r="A18" s="458" t="s">
        <v>5974</v>
      </c>
      <c r="B18" s="463">
        <v>284</v>
      </c>
      <c r="C18" s="463">
        <v>2809</v>
      </c>
      <c r="D18" s="464">
        <f t="shared" si="1"/>
        <v>22.634971796937954</v>
      </c>
      <c r="E18" s="463">
        <v>0</v>
      </c>
      <c r="F18" s="463">
        <v>18</v>
      </c>
      <c r="G18" s="463">
        <v>16</v>
      </c>
      <c r="H18" s="1749">
        <f t="shared" si="0"/>
        <v>34</v>
      </c>
      <c r="I18" s="461">
        <v>84</v>
      </c>
      <c r="J18" s="461">
        <v>11</v>
      </c>
      <c r="K18" s="461">
        <v>70</v>
      </c>
      <c r="L18" s="460"/>
      <c r="M18" s="460"/>
      <c r="N18" s="460"/>
      <c r="O18" s="460"/>
      <c r="P18" s="1749">
        <v>88</v>
      </c>
      <c r="Q18" s="1751"/>
      <c r="R18" s="461">
        <v>174</v>
      </c>
      <c r="S18" s="461"/>
      <c r="T18" s="460"/>
      <c r="U18" s="460"/>
      <c r="V18" s="460"/>
      <c r="W18" s="460"/>
      <c r="X18" s="1749">
        <v>208</v>
      </c>
      <c r="Y18" s="1751"/>
      <c r="Z18" s="461"/>
      <c r="AA18" s="460"/>
      <c r="AB18" s="460"/>
      <c r="AC18" s="1751"/>
      <c r="AD18" s="461"/>
      <c r="AE18" s="461"/>
      <c r="AF18" s="461"/>
    </row>
    <row r="19" spans="1:32" s="462" customFormat="1" ht="21.75" customHeight="1">
      <c r="A19" s="465" t="s">
        <v>5975</v>
      </c>
      <c r="B19" s="463"/>
      <c r="C19" s="463"/>
      <c r="D19" s="464"/>
      <c r="E19" s="467"/>
      <c r="F19" s="467"/>
      <c r="G19" s="467"/>
      <c r="H19" s="1749">
        <f t="shared" si="0"/>
        <v>0</v>
      </c>
      <c r="I19" s="461">
        <v>0</v>
      </c>
      <c r="J19" s="461"/>
      <c r="K19" s="461">
        <v>0</v>
      </c>
      <c r="L19" s="460"/>
      <c r="M19" s="460"/>
      <c r="N19" s="460"/>
      <c r="O19" s="460"/>
      <c r="P19" s="1749">
        <v>1</v>
      </c>
      <c r="Q19" s="1751"/>
      <c r="R19" s="461">
        <v>0</v>
      </c>
      <c r="S19" s="461"/>
      <c r="T19" s="460"/>
      <c r="U19" s="460"/>
      <c r="V19" s="460"/>
      <c r="W19" s="460"/>
      <c r="X19" s="1749">
        <v>1</v>
      </c>
      <c r="Y19" s="1751"/>
      <c r="Z19" s="461"/>
      <c r="AA19" s="460"/>
      <c r="AB19" s="460"/>
      <c r="AC19" s="1751"/>
      <c r="AD19" s="461"/>
      <c r="AE19" s="461"/>
      <c r="AF19" s="461"/>
    </row>
    <row r="20" spans="1:32" s="462" customFormat="1" ht="21.75" customHeight="1">
      <c r="A20" s="458" t="s">
        <v>34</v>
      </c>
      <c r="B20" s="463">
        <v>904</v>
      </c>
      <c r="C20" s="463">
        <v>7899</v>
      </c>
      <c r="D20" s="464">
        <f t="shared" si="1"/>
        <v>49.184308841843091</v>
      </c>
      <c r="E20" s="463">
        <v>38</v>
      </c>
      <c r="F20" s="463">
        <v>6</v>
      </c>
      <c r="G20" s="463">
        <v>0</v>
      </c>
      <c r="H20" s="1749">
        <f t="shared" si="0"/>
        <v>44</v>
      </c>
      <c r="I20" s="461">
        <v>12</v>
      </c>
      <c r="J20" s="461">
        <v>6</v>
      </c>
      <c r="K20" s="461">
        <v>6</v>
      </c>
      <c r="L20" s="460"/>
      <c r="M20" s="460"/>
      <c r="N20" s="460"/>
      <c r="O20" s="460"/>
      <c r="P20" s="1749">
        <v>12</v>
      </c>
      <c r="Q20" s="1751"/>
      <c r="R20" s="461">
        <v>28</v>
      </c>
      <c r="S20" s="461"/>
      <c r="T20" s="460"/>
      <c r="U20" s="460"/>
      <c r="V20" s="460"/>
      <c r="W20" s="460"/>
      <c r="X20" s="1749">
        <v>43</v>
      </c>
      <c r="Y20" s="1751"/>
      <c r="Z20" s="461"/>
      <c r="AA20" s="460"/>
      <c r="AB20" s="460"/>
      <c r="AC20" s="1751"/>
      <c r="AD20" s="461"/>
      <c r="AE20" s="461"/>
      <c r="AF20" s="461"/>
    </row>
    <row r="21" spans="1:32" s="462" customFormat="1" ht="21.75" customHeight="1">
      <c r="A21" s="458" t="s">
        <v>5976</v>
      </c>
      <c r="B21" s="463">
        <v>516</v>
      </c>
      <c r="C21" s="463">
        <v>4816</v>
      </c>
      <c r="D21" s="464">
        <f t="shared" si="1"/>
        <v>28.683740321620014</v>
      </c>
      <c r="E21" s="463">
        <v>36</v>
      </c>
      <c r="F21" s="463">
        <v>10</v>
      </c>
      <c r="G21" s="463">
        <v>0</v>
      </c>
      <c r="H21" s="1749">
        <f t="shared" si="0"/>
        <v>46</v>
      </c>
      <c r="I21" s="461">
        <v>14</v>
      </c>
      <c r="J21" s="461">
        <v>4</v>
      </c>
      <c r="K21" s="461">
        <v>8</v>
      </c>
      <c r="L21" s="460"/>
      <c r="M21" s="460"/>
      <c r="N21" s="460"/>
      <c r="O21" s="460"/>
      <c r="P21" s="1749">
        <v>15</v>
      </c>
      <c r="Q21" s="1751"/>
      <c r="R21" s="461">
        <v>27</v>
      </c>
      <c r="S21" s="461"/>
      <c r="T21" s="460"/>
      <c r="U21" s="460"/>
      <c r="V21" s="460"/>
      <c r="W21" s="460"/>
      <c r="X21" s="1749">
        <v>52</v>
      </c>
      <c r="Y21" s="1751"/>
      <c r="Z21" s="461"/>
      <c r="AA21" s="460"/>
      <c r="AB21" s="460"/>
      <c r="AC21" s="1751"/>
      <c r="AD21" s="461"/>
      <c r="AE21" s="461"/>
      <c r="AF21" s="461"/>
    </row>
    <row r="22" spans="1:32" s="462" customFormat="1" ht="21.75" customHeight="1">
      <c r="A22" s="458" t="s">
        <v>32</v>
      </c>
      <c r="B22" s="463">
        <v>1435</v>
      </c>
      <c r="C22" s="463">
        <v>11239</v>
      </c>
      <c r="D22" s="464">
        <f t="shared" si="1"/>
        <v>54.985322896281808</v>
      </c>
      <c r="E22" s="463">
        <v>46</v>
      </c>
      <c r="F22" s="463">
        <v>10</v>
      </c>
      <c r="G22" s="463">
        <v>0</v>
      </c>
      <c r="H22" s="1749">
        <f t="shared" si="0"/>
        <v>56</v>
      </c>
      <c r="I22" s="461">
        <v>22</v>
      </c>
      <c r="J22" s="461">
        <v>10</v>
      </c>
      <c r="K22" s="461">
        <v>12</v>
      </c>
      <c r="L22" s="460"/>
      <c r="M22" s="460"/>
      <c r="N22" s="460"/>
      <c r="O22" s="460"/>
      <c r="P22" s="1749">
        <v>15</v>
      </c>
      <c r="Q22" s="1751"/>
      <c r="R22" s="461">
        <v>46</v>
      </c>
      <c r="S22" s="461"/>
      <c r="T22" s="460"/>
      <c r="U22" s="460"/>
      <c r="V22" s="460"/>
      <c r="W22" s="460"/>
      <c r="X22" s="1749">
        <v>58</v>
      </c>
      <c r="Y22" s="1751"/>
      <c r="Z22" s="461"/>
      <c r="AA22" s="460"/>
      <c r="AB22" s="460"/>
      <c r="AC22" s="1751"/>
      <c r="AD22" s="461"/>
      <c r="AE22" s="461"/>
      <c r="AF22" s="461"/>
    </row>
    <row r="23" spans="1:32" s="462" customFormat="1" ht="21.75" customHeight="1">
      <c r="A23" s="465" t="s">
        <v>5977</v>
      </c>
      <c r="B23" s="463"/>
      <c r="C23" s="463"/>
      <c r="D23" s="464"/>
      <c r="E23" s="467"/>
      <c r="F23" s="467"/>
      <c r="G23" s="467"/>
      <c r="H23" s="1749">
        <f t="shared" si="0"/>
        <v>0</v>
      </c>
      <c r="I23" s="461">
        <v>0</v>
      </c>
      <c r="J23" s="461"/>
      <c r="K23" s="461">
        <v>0</v>
      </c>
      <c r="L23" s="460"/>
      <c r="M23" s="460"/>
      <c r="N23" s="460"/>
      <c r="O23" s="460"/>
      <c r="P23" s="1749">
        <v>2</v>
      </c>
      <c r="Q23" s="1751"/>
      <c r="R23" s="461">
        <v>0</v>
      </c>
      <c r="S23" s="461"/>
      <c r="T23" s="460"/>
      <c r="U23" s="460"/>
      <c r="V23" s="460"/>
      <c r="W23" s="460"/>
      <c r="X23" s="1749">
        <v>2</v>
      </c>
      <c r="Y23" s="1751"/>
      <c r="Z23" s="461"/>
      <c r="AA23" s="460"/>
      <c r="AB23" s="460"/>
      <c r="AC23" s="1751"/>
      <c r="AD23" s="461"/>
      <c r="AE23" s="461"/>
      <c r="AF23" s="461"/>
    </row>
    <row r="24" spans="1:32" s="462" customFormat="1" ht="21.75" customHeight="1">
      <c r="A24" s="458" t="s">
        <v>36</v>
      </c>
      <c r="B24" s="463">
        <v>622</v>
      </c>
      <c r="C24" s="463">
        <v>11150</v>
      </c>
      <c r="D24" s="464">
        <f t="shared" si="1"/>
        <v>72.733202870189174</v>
      </c>
      <c r="E24" s="463">
        <v>26</v>
      </c>
      <c r="F24" s="463">
        <v>6</v>
      </c>
      <c r="G24" s="463">
        <v>10</v>
      </c>
      <c r="H24" s="1749">
        <f t="shared" si="0"/>
        <v>42</v>
      </c>
      <c r="I24" s="461">
        <v>22</v>
      </c>
      <c r="J24" s="461">
        <v>9</v>
      </c>
      <c r="K24" s="461">
        <v>11</v>
      </c>
      <c r="L24" s="460"/>
      <c r="M24" s="460"/>
      <c r="N24" s="460"/>
      <c r="O24" s="460"/>
      <c r="P24" s="1749">
        <v>14</v>
      </c>
      <c r="Q24" s="1751"/>
      <c r="R24" s="461">
        <v>43</v>
      </c>
      <c r="S24" s="461"/>
      <c r="T24" s="460"/>
      <c r="U24" s="460"/>
      <c r="V24" s="460"/>
      <c r="W24" s="460"/>
      <c r="X24" s="1749">
        <v>69</v>
      </c>
      <c r="Y24" s="1751"/>
      <c r="Z24" s="461"/>
      <c r="AA24" s="460"/>
      <c r="AB24" s="460"/>
      <c r="AC24" s="1751"/>
      <c r="AD24" s="461"/>
      <c r="AE24" s="461"/>
      <c r="AF24" s="461"/>
    </row>
    <row r="25" spans="1:32" ht="21.75" customHeight="1">
      <c r="A25" s="458" t="s">
        <v>5214</v>
      </c>
      <c r="B25" s="463">
        <v>1421</v>
      </c>
      <c r="C25" s="463">
        <v>16432</v>
      </c>
      <c r="D25" s="464">
        <f t="shared" si="1"/>
        <v>50.021308980213092</v>
      </c>
      <c r="E25" s="463">
        <v>84</v>
      </c>
      <c r="F25" s="463">
        <v>6</v>
      </c>
      <c r="G25" s="463">
        <v>0</v>
      </c>
      <c r="H25" s="1749">
        <f t="shared" si="0"/>
        <v>90</v>
      </c>
      <c r="I25" s="461">
        <v>38</v>
      </c>
      <c r="J25" s="461">
        <v>7</v>
      </c>
      <c r="K25" s="461">
        <v>29</v>
      </c>
      <c r="L25" s="460"/>
      <c r="M25" s="460"/>
      <c r="N25" s="460"/>
      <c r="O25" s="460"/>
      <c r="P25" s="1749">
        <v>22</v>
      </c>
      <c r="Q25" s="1751"/>
      <c r="R25" s="461">
        <v>105</v>
      </c>
      <c r="S25" s="461"/>
      <c r="T25" s="460"/>
      <c r="U25" s="460"/>
      <c r="V25" s="460"/>
      <c r="W25" s="460"/>
      <c r="X25" s="1749">
        <v>76</v>
      </c>
      <c r="Y25" s="1751"/>
      <c r="Z25" s="461"/>
      <c r="AA25" s="460">
        <v>3</v>
      </c>
      <c r="AB25" s="460"/>
      <c r="AC25" s="1751"/>
      <c r="AD25" s="461"/>
      <c r="AE25" s="461"/>
      <c r="AF25" s="461"/>
    </row>
    <row r="26" spans="1:32" ht="21.75" customHeight="1">
      <c r="A26" s="465" t="s">
        <v>5978</v>
      </c>
      <c r="B26" s="463"/>
      <c r="C26" s="463"/>
      <c r="D26" s="464"/>
      <c r="E26" s="467"/>
      <c r="F26" s="467"/>
      <c r="G26" s="467"/>
      <c r="H26" s="1749">
        <f t="shared" si="0"/>
        <v>0</v>
      </c>
      <c r="I26" s="461">
        <v>0</v>
      </c>
      <c r="J26" s="461"/>
      <c r="K26" s="461">
        <v>0</v>
      </c>
      <c r="L26" s="460"/>
      <c r="M26" s="460"/>
      <c r="N26" s="460"/>
      <c r="O26" s="460"/>
      <c r="P26" s="1749">
        <v>5</v>
      </c>
      <c r="Q26" s="1751"/>
      <c r="R26" s="461">
        <v>0</v>
      </c>
      <c r="S26" s="461"/>
      <c r="T26" s="460"/>
      <c r="U26" s="460"/>
      <c r="V26" s="460"/>
      <c r="W26" s="460"/>
      <c r="X26" s="1749">
        <v>5</v>
      </c>
      <c r="Y26" s="1751"/>
      <c r="Z26" s="461"/>
      <c r="AA26" s="460"/>
      <c r="AB26" s="460"/>
      <c r="AC26" s="1751"/>
      <c r="AD26" s="461"/>
      <c r="AE26" s="461"/>
      <c r="AF26" s="461"/>
    </row>
    <row r="27" spans="1:32" ht="21.75" customHeight="1">
      <c r="A27" s="458" t="s">
        <v>52</v>
      </c>
      <c r="B27" s="463">
        <v>2072</v>
      </c>
      <c r="C27" s="463">
        <v>25486</v>
      </c>
      <c r="D27" s="464">
        <f t="shared" si="1"/>
        <v>46.549771689497717</v>
      </c>
      <c r="E27" s="463">
        <v>138</v>
      </c>
      <c r="F27" s="463">
        <v>12</v>
      </c>
      <c r="G27" s="463">
        <v>0</v>
      </c>
      <c r="H27" s="1749">
        <f t="shared" si="0"/>
        <v>150</v>
      </c>
      <c r="I27" s="461">
        <v>34</v>
      </c>
      <c r="J27" s="461">
        <v>10</v>
      </c>
      <c r="K27" s="461">
        <v>20</v>
      </c>
      <c r="L27" s="460"/>
      <c r="M27" s="460"/>
      <c r="N27" s="460"/>
      <c r="O27" s="460"/>
      <c r="P27" s="1749">
        <v>32</v>
      </c>
      <c r="Q27" s="1751"/>
      <c r="R27" s="461">
        <v>95</v>
      </c>
      <c r="S27" s="461"/>
      <c r="T27" s="460"/>
      <c r="U27" s="460"/>
      <c r="V27" s="460"/>
      <c r="W27" s="460"/>
      <c r="X27" s="1749">
        <v>116</v>
      </c>
      <c r="Y27" s="1751"/>
      <c r="Z27" s="461">
        <v>13</v>
      </c>
      <c r="AA27" s="460">
        <v>4</v>
      </c>
      <c r="AB27" s="460"/>
      <c r="AC27" s="1751"/>
      <c r="AD27" s="461"/>
      <c r="AE27" s="461"/>
      <c r="AF27" s="461">
        <v>2</v>
      </c>
    </row>
    <row r="28" spans="1:32" ht="21.75" customHeight="1">
      <c r="A28" s="458" t="s">
        <v>4003</v>
      </c>
      <c r="B28" s="463">
        <v>1246</v>
      </c>
      <c r="C28" s="463">
        <v>14273</v>
      </c>
      <c r="D28" s="464">
        <f t="shared" si="1"/>
        <v>39.104109589041094</v>
      </c>
      <c r="E28" s="463">
        <v>91</v>
      </c>
      <c r="F28" s="463">
        <v>6</v>
      </c>
      <c r="G28" s="463">
        <v>3</v>
      </c>
      <c r="H28" s="1749">
        <f t="shared" si="0"/>
        <v>100</v>
      </c>
      <c r="I28" s="461">
        <v>31</v>
      </c>
      <c r="J28" s="461">
        <v>9</v>
      </c>
      <c r="K28" s="461">
        <v>21</v>
      </c>
      <c r="L28" s="460"/>
      <c r="M28" s="460"/>
      <c r="N28" s="460"/>
      <c r="O28" s="460"/>
      <c r="P28" s="1749">
        <v>26</v>
      </c>
      <c r="Q28" s="1751"/>
      <c r="R28" s="461">
        <v>97</v>
      </c>
      <c r="S28" s="461"/>
      <c r="T28" s="460"/>
      <c r="U28" s="460"/>
      <c r="V28" s="460"/>
      <c r="W28" s="460"/>
      <c r="X28" s="1749">
        <v>96</v>
      </c>
      <c r="Y28" s="1751"/>
      <c r="Z28" s="461"/>
      <c r="AA28" s="460"/>
      <c r="AB28" s="460"/>
      <c r="AC28" s="1751"/>
      <c r="AD28" s="461"/>
      <c r="AE28" s="461"/>
      <c r="AF28" s="461"/>
    </row>
    <row r="29" spans="1:32" ht="21.75" customHeight="1">
      <c r="A29" s="458" t="s">
        <v>5979</v>
      </c>
      <c r="B29" s="463">
        <v>252</v>
      </c>
      <c r="C29" s="463">
        <v>1658</v>
      </c>
      <c r="D29" s="464">
        <f t="shared" si="1"/>
        <v>9.6648207519673583</v>
      </c>
      <c r="E29" s="463">
        <v>47</v>
      </c>
      <c r="F29" s="463">
        <v>0</v>
      </c>
      <c r="G29" s="463">
        <v>0</v>
      </c>
      <c r="H29" s="1749">
        <f t="shared" si="0"/>
        <v>47</v>
      </c>
      <c r="I29" s="461">
        <v>11</v>
      </c>
      <c r="J29" s="461">
        <v>3</v>
      </c>
      <c r="K29" s="461">
        <v>8</v>
      </c>
      <c r="L29" s="460"/>
      <c r="M29" s="460"/>
      <c r="N29" s="460"/>
      <c r="O29" s="460"/>
      <c r="P29" s="1749">
        <v>19</v>
      </c>
      <c r="Q29" s="1751"/>
      <c r="R29" s="461">
        <v>11</v>
      </c>
      <c r="S29" s="461"/>
      <c r="T29" s="460"/>
      <c r="U29" s="460"/>
      <c r="V29" s="460"/>
      <c r="W29" s="460"/>
      <c r="X29" s="1749">
        <v>30</v>
      </c>
      <c r="Y29" s="1751"/>
      <c r="Z29" s="461"/>
      <c r="AA29" s="460"/>
      <c r="AB29" s="460"/>
      <c r="AC29" s="1751"/>
      <c r="AD29" s="461"/>
      <c r="AE29" s="461"/>
      <c r="AF29" s="461"/>
    </row>
    <row r="30" spans="1:32" ht="21.75" customHeight="1">
      <c r="A30" s="458" t="s">
        <v>42</v>
      </c>
      <c r="B30" s="463">
        <v>1787</v>
      </c>
      <c r="C30" s="463">
        <v>5236</v>
      </c>
      <c r="D30" s="464">
        <f t="shared" si="1"/>
        <v>20.493150684931507</v>
      </c>
      <c r="E30" s="463">
        <v>64</v>
      </c>
      <c r="F30" s="463">
        <v>6</v>
      </c>
      <c r="G30" s="463">
        <v>0</v>
      </c>
      <c r="H30" s="1749">
        <f t="shared" si="0"/>
        <v>70</v>
      </c>
      <c r="I30" s="461">
        <v>18</v>
      </c>
      <c r="J30" s="461">
        <v>1</v>
      </c>
      <c r="K30" s="461">
        <v>15</v>
      </c>
      <c r="L30" s="460"/>
      <c r="M30" s="460"/>
      <c r="N30" s="460"/>
      <c r="O30" s="460"/>
      <c r="P30" s="1749">
        <v>18</v>
      </c>
      <c r="Q30" s="1751"/>
      <c r="R30" s="461">
        <v>47</v>
      </c>
      <c r="S30" s="461"/>
      <c r="T30" s="460"/>
      <c r="U30" s="460"/>
      <c r="V30" s="460"/>
      <c r="W30" s="460"/>
      <c r="X30" s="1749">
        <v>71</v>
      </c>
      <c r="Y30" s="1751"/>
      <c r="Z30" s="461">
        <v>3</v>
      </c>
      <c r="AA30" s="460">
        <v>3</v>
      </c>
      <c r="AB30" s="460"/>
      <c r="AC30" s="1751"/>
      <c r="AD30" s="461"/>
      <c r="AE30" s="461"/>
      <c r="AF30" s="461">
        <v>2</v>
      </c>
    </row>
    <row r="31" spans="1:32" ht="21.75" customHeight="1">
      <c r="A31" s="458" t="s">
        <v>4618</v>
      </c>
      <c r="B31" s="463">
        <v>376</v>
      </c>
      <c r="C31" s="463">
        <v>1099</v>
      </c>
      <c r="D31" s="464">
        <f t="shared" si="1"/>
        <v>4.3013698630136989</v>
      </c>
      <c r="E31" s="463">
        <v>65</v>
      </c>
      <c r="F31" s="463">
        <v>5</v>
      </c>
      <c r="G31" s="463">
        <v>0</v>
      </c>
      <c r="H31" s="1749">
        <f t="shared" si="0"/>
        <v>70</v>
      </c>
      <c r="I31" s="461">
        <v>17</v>
      </c>
      <c r="J31" s="461">
        <v>6</v>
      </c>
      <c r="K31" s="461">
        <v>11</v>
      </c>
      <c r="L31" s="460"/>
      <c r="M31" s="460"/>
      <c r="N31" s="460"/>
      <c r="O31" s="460"/>
      <c r="P31" s="1749">
        <v>18</v>
      </c>
      <c r="Q31" s="1751"/>
      <c r="R31" s="461">
        <v>30</v>
      </c>
      <c r="S31" s="461"/>
      <c r="T31" s="460"/>
      <c r="U31" s="460"/>
      <c r="V31" s="460"/>
      <c r="W31" s="460"/>
      <c r="X31" s="1749">
        <v>70</v>
      </c>
      <c r="Y31" s="1751"/>
      <c r="Z31" s="461"/>
      <c r="AA31" s="460">
        <v>3</v>
      </c>
      <c r="AB31" s="460"/>
      <c r="AC31" s="1751"/>
      <c r="AD31" s="461"/>
      <c r="AE31" s="461"/>
      <c r="AF31" s="461"/>
    </row>
    <row r="32" spans="1:32" ht="21.75" customHeight="1">
      <c r="A32" s="458" t="s">
        <v>4851</v>
      </c>
      <c r="B32" s="463">
        <v>9497</v>
      </c>
      <c r="C32" s="463">
        <v>41256</v>
      </c>
      <c r="D32" s="464">
        <f t="shared" si="1"/>
        <v>50.013334949690879</v>
      </c>
      <c r="E32" s="463">
        <v>208</v>
      </c>
      <c r="F32" s="463">
        <v>18</v>
      </c>
      <c r="G32" s="463">
        <v>0</v>
      </c>
      <c r="H32" s="1749">
        <f t="shared" si="0"/>
        <v>226</v>
      </c>
      <c r="I32" s="461">
        <v>74</v>
      </c>
      <c r="J32" s="461">
        <v>17</v>
      </c>
      <c r="K32" s="461">
        <v>47</v>
      </c>
      <c r="L32" s="460"/>
      <c r="M32" s="460"/>
      <c r="N32" s="460"/>
      <c r="O32" s="460"/>
      <c r="P32" s="1749">
        <v>77</v>
      </c>
      <c r="Q32" s="1751"/>
      <c r="R32" s="461">
        <v>370</v>
      </c>
      <c r="S32" s="461"/>
      <c r="T32" s="460"/>
      <c r="U32" s="460"/>
      <c r="V32" s="460"/>
      <c r="W32" s="460"/>
      <c r="X32" s="1749">
        <v>326</v>
      </c>
      <c r="Y32" s="1751"/>
      <c r="Z32" s="461">
        <v>6</v>
      </c>
      <c r="AA32" s="460"/>
      <c r="AB32" s="460"/>
      <c r="AC32" s="1751"/>
      <c r="AD32" s="461"/>
      <c r="AE32" s="461"/>
      <c r="AF32" s="461"/>
    </row>
    <row r="33" spans="1:32" ht="21.75" customHeight="1">
      <c r="A33" s="469" t="s">
        <v>5980</v>
      </c>
      <c r="B33" s="463"/>
      <c r="C33" s="463"/>
      <c r="D33" s="464"/>
      <c r="E33" s="470"/>
      <c r="F33" s="470"/>
      <c r="G33" s="470"/>
      <c r="H33" s="1749">
        <f t="shared" si="0"/>
        <v>0</v>
      </c>
      <c r="I33" s="461">
        <v>0</v>
      </c>
      <c r="J33" s="461"/>
      <c r="K33" s="461">
        <v>0</v>
      </c>
      <c r="L33" s="460"/>
      <c r="M33" s="460"/>
      <c r="N33" s="460"/>
      <c r="O33" s="460"/>
      <c r="P33" s="1749">
        <v>2</v>
      </c>
      <c r="Q33" s="1751"/>
      <c r="R33" s="461">
        <v>0</v>
      </c>
      <c r="S33" s="461"/>
      <c r="T33" s="460"/>
      <c r="U33" s="460"/>
      <c r="V33" s="460"/>
      <c r="W33" s="460"/>
      <c r="X33" s="1749">
        <v>2</v>
      </c>
      <c r="Y33" s="1751"/>
      <c r="Z33" s="461"/>
      <c r="AA33" s="460"/>
      <c r="AB33" s="460"/>
      <c r="AC33" s="1751"/>
      <c r="AD33" s="461"/>
      <c r="AE33" s="461"/>
      <c r="AF33" s="461"/>
    </row>
    <row r="34" spans="1:32" ht="21.75" customHeight="1">
      <c r="A34" s="458" t="s">
        <v>5981</v>
      </c>
      <c r="B34" s="463">
        <v>954</v>
      </c>
      <c r="C34" s="463">
        <v>13141</v>
      </c>
      <c r="D34" s="464">
        <f t="shared" si="1"/>
        <v>30.002283105022833</v>
      </c>
      <c r="E34" s="463">
        <v>112</v>
      </c>
      <c r="F34" s="463">
        <v>8</v>
      </c>
      <c r="G34" s="463">
        <v>0</v>
      </c>
      <c r="H34" s="1749">
        <f t="shared" si="0"/>
        <v>120</v>
      </c>
      <c r="I34" s="461">
        <v>20</v>
      </c>
      <c r="J34" s="461">
        <v>10</v>
      </c>
      <c r="K34" s="461">
        <v>8</v>
      </c>
      <c r="L34" s="460"/>
      <c r="M34" s="460"/>
      <c r="N34" s="460"/>
      <c r="O34" s="460"/>
      <c r="P34" s="1749">
        <v>8</v>
      </c>
      <c r="Q34" s="1751"/>
      <c r="R34" s="461">
        <v>106</v>
      </c>
      <c r="S34" s="461"/>
      <c r="T34" s="460"/>
      <c r="U34" s="460"/>
      <c r="V34" s="460"/>
      <c r="W34" s="460"/>
      <c r="X34" s="1749">
        <v>90</v>
      </c>
      <c r="Y34" s="1751"/>
      <c r="Z34" s="461">
        <v>1</v>
      </c>
      <c r="AA34" s="460"/>
      <c r="AB34" s="460"/>
      <c r="AC34" s="1751"/>
      <c r="AD34" s="461"/>
      <c r="AE34" s="461"/>
      <c r="AF34" s="461"/>
    </row>
    <row r="35" spans="1:32" ht="21.75" customHeight="1">
      <c r="A35" s="465" t="s">
        <v>5982</v>
      </c>
      <c r="B35" s="463"/>
      <c r="C35" s="463"/>
      <c r="D35" s="464"/>
      <c r="E35" s="467"/>
      <c r="F35" s="467"/>
      <c r="G35" s="467"/>
      <c r="H35" s="1749">
        <f t="shared" si="0"/>
        <v>0</v>
      </c>
      <c r="I35" s="461">
        <v>0</v>
      </c>
      <c r="J35" s="461"/>
      <c r="K35" s="461">
        <v>0</v>
      </c>
      <c r="L35" s="460"/>
      <c r="M35" s="460"/>
      <c r="N35" s="460"/>
      <c r="O35" s="460"/>
      <c r="P35" s="468">
        <v>2</v>
      </c>
      <c r="Q35" s="1751"/>
      <c r="R35" s="461">
        <v>0</v>
      </c>
      <c r="S35" s="461"/>
      <c r="T35" s="460"/>
      <c r="U35" s="460"/>
      <c r="V35" s="460"/>
      <c r="W35" s="460"/>
      <c r="X35" s="468">
        <v>2</v>
      </c>
      <c r="Y35" s="1751"/>
      <c r="Z35" s="461"/>
      <c r="AA35" s="460"/>
      <c r="AB35" s="460"/>
      <c r="AC35" s="1751"/>
      <c r="AD35" s="461"/>
      <c r="AE35" s="461"/>
      <c r="AF35" s="461"/>
    </row>
    <row r="36" spans="1:32" ht="21.75" customHeight="1">
      <c r="A36" s="458" t="s">
        <v>5983</v>
      </c>
      <c r="B36" s="463"/>
      <c r="C36" s="463"/>
      <c r="D36" s="464"/>
      <c r="E36" s="463"/>
      <c r="F36" s="463"/>
      <c r="G36" s="463"/>
      <c r="H36" s="1749">
        <f t="shared" si="0"/>
        <v>0</v>
      </c>
      <c r="I36" s="461">
        <v>0</v>
      </c>
      <c r="J36" s="461"/>
      <c r="K36" s="461">
        <v>0</v>
      </c>
      <c r="L36" s="460"/>
      <c r="M36" s="460"/>
      <c r="N36" s="460"/>
      <c r="O36" s="460"/>
      <c r="P36" s="1749">
        <v>0</v>
      </c>
      <c r="Q36" s="1751"/>
      <c r="R36" s="461">
        <v>0</v>
      </c>
      <c r="S36" s="461"/>
      <c r="T36" s="460"/>
      <c r="U36" s="460"/>
      <c r="V36" s="460"/>
      <c r="W36" s="460"/>
      <c r="X36" s="1749">
        <v>0</v>
      </c>
      <c r="Y36" s="1751"/>
      <c r="Z36" s="461"/>
      <c r="AA36" s="460"/>
      <c r="AB36" s="460"/>
      <c r="AC36" s="1751"/>
      <c r="AD36" s="461"/>
      <c r="AE36" s="461"/>
      <c r="AF36" s="461"/>
    </row>
    <row r="37" spans="1:32" ht="21.75" customHeight="1">
      <c r="A37" s="458" t="s">
        <v>58</v>
      </c>
      <c r="B37" s="463">
        <v>615</v>
      </c>
      <c r="C37" s="463">
        <v>12353</v>
      </c>
      <c r="D37" s="464">
        <f t="shared" si="1"/>
        <v>91.469825990373934</v>
      </c>
      <c r="E37" s="463">
        <v>0</v>
      </c>
      <c r="F37" s="463">
        <v>6</v>
      </c>
      <c r="G37" s="463">
        <v>31</v>
      </c>
      <c r="H37" s="1749">
        <f t="shared" si="0"/>
        <v>37</v>
      </c>
      <c r="I37" s="461">
        <v>38</v>
      </c>
      <c r="J37" s="461">
        <v>12</v>
      </c>
      <c r="K37" s="461">
        <v>21</v>
      </c>
      <c r="L37" s="460"/>
      <c r="M37" s="460"/>
      <c r="N37" s="460"/>
      <c r="O37" s="460"/>
      <c r="P37" s="1749">
        <v>32</v>
      </c>
      <c r="Q37" s="1751"/>
      <c r="R37" s="461">
        <v>152</v>
      </c>
      <c r="S37" s="461"/>
      <c r="T37" s="460"/>
      <c r="U37" s="460"/>
      <c r="V37" s="460"/>
      <c r="W37" s="460"/>
      <c r="X37" s="1749">
        <v>170</v>
      </c>
      <c r="Y37" s="1751"/>
      <c r="Z37" s="461"/>
      <c r="AA37" s="460">
        <v>3</v>
      </c>
      <c r="AB37" s="460"/>
      <c r="AC37" s="1751"/>
      <c r="AD37" s="461"/>
      <c r="AE37" s="461"/>
      <c r="AF37" s="461"/>
    </row>
    <row r="38" spans="1:32" ht="21.75" customHeight="1">
      <c r="A38" s="458" t="s">
        <v>5984</v>
      </c>
      <c r="B38" s="463"/>
      <c r="C38" s="463"/>
      <c r="D38" s="464"/>
      <c r="E38" s="463"/>
      <c r="F38" s="463"/>
      <c r="G38" s="463"/>
      <c r="H38" s="1749">
        <f t="shared" si="0"/>
        <v>0</v>
      </c>
      <c r="I38" s="461">
        <v>0</v>
      </c>
      <c r="J38" s="461"/>
      <c r="K38" s="461">
        <v>0</v>
      </c>
      <c r="L38" s="460"/>
      <c r="M38" s="460"/>
      <c r="N38" s="460"/>
      <c r="O38" s="460"/>
      <c r="P38" s="1749">
        <v>0</v>
      </c>
      <c r="Q38" s="1751"/>
      <c r="R38" s="461">
        <v>0</v>
      </c>
      <c r="S38" s="461"/>
      <c r="T38" s="460"/>
      <c r="U38" s="460"/>
      <c r="V38" s="460"/>
      <c r="W38" s="460"/>
      <c r="X38" s="1749">
        <v>0</v>
      </c>
      <c r="Y38" s="1751"/>
      <c r="Z38" s="461"/>
      <c r="AA38" s="460"/>
      <c r="AB38" s="460"/>
      <c r="AC38" s="1751"/>
      <c r="AD38" s="461"/>
      <c r="AE38" s="461"/>
      <c r="AF38" s="461"/>
    </row>
    <row r="39" spans="1:32" ht="21.75" customHeight="1">
      <c r="A39" s="458" t="s">
        <v>5985</v>
      </c>
      <c r="B39" s="463"/>
      <c r="C39" s="463"/>
      <c r="D39" s="464"/>
      <c r="E39" s="463"/>
      <c r="F39" s="463"/>
      <c r="G39" s="463"/>
      <c r="H39" s="1749">
        <f t="shared" si="0"/>
        <v>0</v>
      </c>
      <c r="I39" s="461">
        <v>1</v>
      </c>
      <c r="J39" s="461"/>
      <c r="K39" s="461">
        <v>1</v>
      </c>
      <c r="L39" s="460"/>
      <c r="M39" s="460"/>
      <c r="N39" s="460"/>
      <c r="O39" s="460"/>
      <c r="P39" s="1749">
        <v>0</v>
      </c>
      <c r="Q39" s="1751"/>
      <c r="R39" s="461">
        <v>78</v>
      </c>
      <c r="S39" s="461"/>
      <c r="T39" s="460"/>
      <c r="U39" s="460"/>
      <c r="V39" s="460"/>
      <c r="W39" s="460"/>
      <c r="X39" s="1749">
        <v>0</v>
      </c>
      <c r="Y39" s="1751"/>
      <c r="Z39" s="461"/>
      <c r="AA39" s="460"/>
      <c r="AB39" s="460"/>
      <c r="AC39" s="1751"/>
      <c r="AD39" s="461"/>
      <c r="AE39" s="461"/>
      <c r="AF39" s="461"/>
    </row>
    <row r="40" spans="1:32" ht="21.75" customHeight="1">
      <c r="A40" s="458" t="s">
        <v>5986</v>
      </c>
      <c r="B40" s="463"/>
      <c r="C40" s="463"/>
      <c r="D40" s="464"/>
      <c r="E40" s="463"/>
      <c r="F40" s="463"/>
      <c r="G40" s="463"/>
      <c r="H40" s="1749">
        <f t="shared" si="0"/>
        <v>0</v>
      </c>
      <c r="I40" s="461">
        <v>3</v>
      </c>
      <c r="J40" s="461"/>
      <c r="K40" s="461">
        <v>3</v>
      </c>
      <c r="L40" s="460"/>
      <c r="M40" s="460"/>
      <c r="N40" s="460"/>
      <c r="O40" s="460"/>
      <c r="P40" s="1749">
        <v>0</v>
      </c>
      <c r="Q40" s="1751"/>
      <c r="R40" s="461">
        <v>10</v>
      </c>
      <c r="S40" s="461"/>
      <c r="T40" s="460"/>
      <c r="U40" s="460"/>
      <c r="V40" s="460"/>
      <c r="W40" s="460"/>
      <c r="X40" s="1749">
        <v>0</v>
      </c>
      <c r="Y40" s="1751"/>
      <c r="Z40" s="461"/>
      <c r="AA40" s="460"/>
      <c r="AB40" s="460"/>
      <c r="AC40" s="1751"/>
      <c r="AD40" s="461"/>
      <c r="AE40" s="461"/>
      <c r="AF40" s="461"/>
    </row>
    <row r="41" spans="1:32" ht="21.75" customHeight="1">
      <c r="A41" s="458" t="s">
        <v>5987</v>
      </c>
      <c r="B41" s="463"/>
      <c r="C41" s="463"/>
      <c r="D41" s="464"/>
      <c r="E41" s="463"/>
      <c r="F41" s="463"/>
      <c r="G41" s="463"/>
      <c r="H41" s="1749">
        <f t="shared" si="0"/>
        <v>0</v>
      </c>
      <c r="I41" s="461">
        <v>0</v>
      </c>
      <c r="J41" s="461"/>
      <c r="K41" s="461">
        <v>0</v>
      </c>
      <c r="L41" s="460"/>
      <c r="M41" s="460"/>
      <c r="N41" s="460"/>
      <c r="O41" s="460"/>
      <c r="P41" s="1749">
        <v>0</v>
      </c>
      <c r="Q41" s="1751"/>
      <c r="R41" s="461">
        <v>1</v>
      </c>
      <c r="S41" s="461"/>
      <c r="T41" s="460"/>
      <c r="U41" s="460"/>
      <c r="V41" s="460"/>
      <c r="W41" s="460"/>
      <c r="X41" s="1749">
        <v>0</v>
      </c>
      <c r="Y41" s="1751"/>
      <c r="Z41" s="461"/>
      <c r="AA41" s="460"/>
      <c r="AB41" s="460"/>
      <c r="AC41" s="1751"/>
      <c r="AD41" s="461"/>
      <c r="AE41" s="461"/>
      <c r="AF41" s="461"/>
    </row>
    <row r="42" spans="1:32" ht="21.75" customHeight="1">
      <c r="A42" s="458" t="s">
        <v>5988</v>
      </c>
      <c r="B42" s="463"/>
      <c r="C42" s="463"/>
      <c r="D42" s="464"/>
      <c r="E42" s="463"/>
      <c r="F42" s="463"/>
      <c r="G42" s="463"/>
      <c r="H42" s="1749">
        <f t="shared" si="0"/>
        <v>0</v>
      </c>
      <c r="I42" s="461">
        <v>0</v>
      </c>
      <c r="J42" s="461"/>
      <c r="K42" s="461">
        <v>0</v>
      </c>
      <c r="L42" s="460"/>
      <c r="M42" s="460"/>
      <c r="N42" s="460"/>
      <c r="O42" s="460"/>
      <c r="P42" s="1749">
        <v>0</v>
      </c>
      <c r="Q42" s="1751"/>
      <c r="R42" s="461">
        <v>3</v>
      </c>
      <c r="S42" s="461"/>
      <c r="T42" s="460"/>
      <c r="U42" s="460"/>
      <c r="V42" s="460"/>
      <c r="W42" s="460"/>
      <c r="X42" s="1749">
        <v>0</v>
      </c>
      <c r="Y42" s="1751"/>
      <c r="Z42" s="461"/>
      <c r="AA42" s="460"/>
      <c r="AB42" s="460"/>
      <c r="AC42" s="1751"/>
      <c r="AD42" s="461"/>
      <c r="AE42" s="461"/>
      <c r="AF42" s="461"/>
    </row>
    <row r="43" spans="1:32" ht="21.75" customHeight="1">
      <c r="A43" s="458" t="s">
        <v>5989</v>
      </c>
      <c r="B43" s="463"/>
      <c r="C43" s="463"/>
      <c r="D43" s="464"/>
      <c r="E43" s="463"/>
      <c r="F43" s="463"/>
      <c r="G43" s="463"/>
      <c r="H43" s="1749">
        <f t="shared" si="0"/>
        <v>0</v>
      </c>
      <c r="I43" s="461">
        <v>0</v>
      </c>
      <c r="J43" s="461"/>
      <c r="K43" s="461">
        <v>0</v>
      </c>
      <c r="L43" s="460"/>
      <c r="M43" s="460"/>
      <c r="N43" s="460"/>
      <c r="O43" s="460"/>
      <c r="P43" s="1749">
        <v>0</v>
      </c>
      <c r="Q43" s="1751"/>
      <c r="R43" s="461">
        <v>0</v>
      </c>
      <c r="S43" s="461"/>
      <c r="T43" s="460"/>
      <c r="U43" s="460"/>
      <c r="V43" s="460"/>
      <c r="W43" s="460"/>
      <c r="X43" s="1749">
        <v>0</v>
      </c>
      <c r="Y43" s="1751"/>
      <c r="Z43" s="461"/>
      <c r="AA43" s="460"/>
      <c r="AB43" s="460"/>
      <c r="AC43" s="1751"/>
      <c r="AD43" s="461"/>
      <c r="AE43" s="461"/>
      <c r="AF43" s="461"/>
    </row>
    <row r="44" spans="1:32" ht="21.75" customHeight="1">
      <c r="A44" s="458" t="s">
        <v>5990</v>
      </c>
      <c r="B44" s="463"/>
      <c r="C44" s="463"/>
      <c r="D44" s="464"/>
      <c r="E44" s="463"/>
      <c r="F44" s="463"/>
      <c r="G44" s="463"/>
      <c r="H44" s="1749">
        <f t="shared" si="0"/>
        <v>0</v>
      </c>
      <c r="I44" s="461">
        <v>0</v>
      </c>
      <c r="J44" s="461"/>
      <c r="K44" s="461">
        <v>0</v>
      </c>
      <c r="L44" s="460"/>
      <c r="M44" s="460"/>
      <c r="N44" s="460"/>
      <c r="O44" s="460"/>
      <c r="P44" s="1749">
        <v>0</v>
      </c>
      <c r="Q44" s="1751"/>
      <c r="R44" s="461">
        <v>0</v>
      </c>
      <c r="S44" s="461"/>
      <c r="T44" s="460"/>
      <c r="U44" s="460"/>
      <c r="V44" s="460"/>
      <c r="W44" s="460"/>
      <c r="X44" s="1749">
        <v>0</v>
      </c>
      <c r="Y44" s="1751"/>
      <c r="Z44" s="461"/>
      <c r="AA44" s="460"/>
      <c r="AB44" s="460"/>
      <c r="AC44" s="1751"/>
      <c r="AD44" s="461"/>
      <c r="AE44" s="461"/>
      <c r="AF44" s="461"/>
    </row>
    <row r="45" spans="1:32" ht="21.75" customHeight="1">
      <c r="A45" s="458" t="s">
        <v>66</v>
      </c>
      <c r="B45" s="463">
        <v>21</v>
      </c>
      <c r="C45" s="463">
        <v>332</v>
      </c>
      <c r="D45" s="464">
        <f t="shared" si="1"/>
        <v>6.9968387776606962</v>
      </c>
      <c r="E45" s="463"/>
      <c r="F45" s="463"/>
      <c r="G45" s="463">
        <v>13</v>
      </c>
      <c r="H45" s="1749">
        <f t="shared" si="0"/>
        <v>13</v>
      </c>
      <c r="I45" s="461">
        <v>1</v>
      </c>
      <c r="J45" s="461"/>
      <c r="K45" s="461">
        <v>1</v>
      </c>
      <c r="L45" s="460"/>
      <c r="M45" s="460"/>
      <c r="N45" s="460"/>
      <c r="O45" s="460"/>
      <c r="P45" s="1749">
        <v>0</v>
      </c>
      <c r="Q45" s="1751"/>
      <c r="R45" s="461">
        <v>1</v>
      </c>
      <c r="S45" s="461"/>
      <c r="T45" s="460"/>
      <c r="U45" s="460"/>
      <c r="V45" s="460"/>
      <c r="W45" s="460"/>
      <c r="X45" s="1749">
        <v>0</v>
      </c>
      <c r="Y45" s="1751"/>
      <c r="Z45" s="461"/>
      <c r="AA45" s="460"/>
      <c r="AB45" s="460"/>
      <c r="AC45" s="1751"/>
      <c r="AD45" s="461"/>
      <c r="AE45" s="461"/>
      <c r="AF45" s="461"/>
    </row>
    <row r="46" spans="1:32" ht="21.75" customHeight="1">
      <c r="A46" s="458" t="s">
        <v>5991</v>
      </c>
      <c r="B46" s="463">
        <v>813</v>
      </c>
      <c r="C46" s="463">
        <v>9423</v>
      </c>
      <c r="D46" s="464">
        <f t="shared" si="1"/>
        <v>4.1909802526240885</v>
      </c>
      <c r="E46" s="463">
        <v>416</v>
      </c>
      <c r="F46" s="463">
        <v>100</v>
      </c>
      <c r="G46" s="463">
        <v>100</v>
      </c>
      <c r="H46" s="1749">
        <v>616</v>
      </c>
      <c r="I46" s="461">
        <v>170</v>
      </c>
      <c r="J46" s="461">
        <v>20</v>
      </c>
      <c r="K46" s="461">
        <v>15</v>
      </c>
      <c r="L46" s="460"/>
      <c r="M46" s="460"/>
      <c r="N46" s="460"/>
      <c r="O46" s="460"/>
      <c r="P46" s="1749">
        <v>197</v>
      </c>
      <c r="Q46" s="1751"/>
      <c r="R46" s="461">
        <v>335</v>
      </c>
      <c r="S46" s="461"/>
      <c r="T46" s="460"/>
      <c r="U46" s="460"/>
      <c r="V46" s="460"/>
      <c r="W46" s="460"/>
      <c r="X46" s="1749">
        <v>939</v>
      </c>
      <c r="Y46" s="1751"/>
      <c r="Z46" s="461">
        <v>1</v>
      </c>
      <c r="AA46" s="460">
        <v>1</v>
      </c>
      <c r="AB46" s="460"/>
      <c r="AC46" s="1751"/>
      <c r="AD46" s="461"/>
      <c r="AE46" s="461"/>
      <c r="AF46" s="461"/>
    </row>
    <row r="47" spans="1:32" ht="21.75" customHeight="1">
      <c r="A47" s="1743"/>
      <c r="B47" s="472">
        <f>SUM(B9:B46)</f>
        <v>35299</v>
      </c>
      <c r="C47" s="472">
        <f>SUM(C9:C46)</f>
        <v>237866</v>
      </c>
      <c r="D47" s="464">
        <f t="shared" si="1"/>
        <v>31.929822206412382</v>
      </c>
      <c r="E47" s="472">
        <f t="shared" ref="E47:AF47" si="2">SUM(E9:E46)</f>
        <v>1587</v>
      </c>
      <c r="F47" s="472">
        <f t="shared" si="2"/>
        <v>278</v>
      </c>
      <c r="G47" s="472">
        <f t="shared" si="2"/>
        <v>176</v>
      </c>
      <c r="H47" s="472">
        <f t="shared" si="2"/>
        <v>2041</v>
      </c>
      <c r="I47" s="472">
        <f t="shared" si="2"/>
        <v>714</v>
      </c>
      <c r="J47" s="472">
        <f t="shared" si="2"/>
        <v>159</v>
      </c>
      <c r="K47" s="472">
        <f t="shared" si="2"/>
        <v>380</v>
      </c>
      <c r="L47" s="472">
        <f t="shared" si="2"/>
        <v>0</v>
      </c>
      <c r="M47" s="472">
        <f t="shared" si="2"/>
        <v>0</v>
      </c>
      <c r="N47" s="472">
        <f t="shared" si="2"/>
        <v>0</v>
      </c>
      <c r="O47" s="472">
        <f t="shared" si="2"/>
        <v>0</v>
      </c>
      <c r="P47" s="472">
        <f t="shared" si="2"/>
        <v>699</v>
      </c>
      <c r="Q47" s="472">
        <f t="shared" si="2"/>
        <v>0</v>
      </c>
      <c r="R47" s="472">
        <f t="shared" si="2"/>
        <v>2003</v>
      </c>
      <c r="S47" s="472">
        <f t="shared" si="2"/>
        <v>0</v>
      </c>
      <c r="T47" s="472">
        <f t="shared" si="2"/>
        <v>0</v>
      </c>
      <c r="U47" s="472">
        <f t="shared" si="2"/>
        <v>0</v>
      </c>
      <c r="V47" s="472">
        <f t="shared" si="2"/>
        <v>0</v>
      </c>
      <c r="W47" s="472">
        <f t="shared" si="2"/>
        <v>0</v>
      </c>
      <c r="X47" s="472">
        <f t="shared" si="2"/>
        <v>2813</v>
      </c>
      <c r="Y47" s="472">
        <f t="shared" si="2"/>
        <v>0</v>
      </c>
      <c r="Z47" s="472">
        <f t="shared" si="2"/>
        <v>24</v>
      </c>
      <c r="AA47" s="472">
        <f t="shared" si="2"/>
        <v>17</v>
      </c>
      <c r="AB47" s="472">
        <f t="shared" si="2"/>
        <v>0</v>
      </c>
      <c r="AC47" s="472">
        <f t="shared" si="2"/>
        <v>0</v>
      </c>
      <c r="AD47" s="472">
        <f t="shared" si="2"/>
        <v>0</v>
      </c>
      <c r="AE47" s="472">
        <f t="shared" si="2"/>
        <v>0</v>
      </c>
      <c r="AF47" s="472">
        <f t="shared" si="2"/>
        <v>4</v>
      </c>
    </row>
  </sheetData>
  <mergeCells count="24">
    <mergeCell ref="Z7:Z8"/>
    <mergeCell ref="AA7:AA8"/>
    <mergeCell ref="I6:AC6"/>
    <mergeCell ref="C2:D2"/>
    <mergeCell ref="A6:A8"/>
    <mergeCell ref="B6:B8"/>
    <mergeCell ref="C6:C8"/>
    <mergeCell ref="D6:D8"/>
    <mergeCell ref="AD6:AF7"/>
    <mergeCell ref="J7:J8"/>
    <mergeCell ref="K7:K8"/>
    <mergeCell ref="L7:P7"/>
    <mergeCell ref="E6:H6"/>
    <mergeCell ref="AB7:AB8"/>
    <mergeCell ref="AC7:AC8"/>
    <mergeCell ref="Q7:Q8"/>
    <mergeCell ref="R7:R8"/>
    <mergeCell ref="S7:X7"/>
    <mergeCell ref="E7:E8"/>
    <mergeCell ref="F7:F8"/>
    <mergeCell ref="G7:G8"/>
    <mergeCell ref="H7:H8"/>
    <mergeCell ref="I7:I8"/>
    <mergeCell ref="Y7:Y8"/>
  </mergeCells>
  <pageMargins left="0.15748031496062992" right="0.15748031496062992" top="0.55118110236220474" bottom="0.35433070866141736" header="0.31496062992125984" footer="0.31496062992125984"/>
  <pageSetup paperSize="9" scale="79" fitToHeight="0"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2"/>
  <sheetViews>
    <sheetView zoomScaleNormal="100" workbookViewId="0">
      <pane ySplit="7" topLeftCell="A8" activePane="bottomLeft" state="frozen"/>
      <selection pane="bottomLeft" activeCell="A13" sqref="A13"/>
    </sheetView>
  </sheetViews>
  <sheetFormatPr defaultColWidth="9.140625" defaultRowHeight="12.75"/>
  <cols>
    <col min="1" max="1" width="51.42578125" style="486" customWidth="1"/>
    <col min="2" max="2" width="9.140625" style="486"/>
    <col min="3" max="3" width="5.85546875" style="486" customWidth="1"/>
    <col min="4" max="4" width="8" style="486" customWidth="1"/>
    <col min="5" max="5" width="5.85546875" style="487" customWidth="1"/>
    <col min="6" max="7" width="6.28515625" style="487" customWidth="1"/>
    <col min="8" max="8" width="6" style="487" customWidth="1"/>
    <col min="9" max="9" width="5.85546875" style="487" customWidth="1"/>
    <col min="10" max="10" width="6" style="487" customWidth="1"/>
    <col min="11" max="11" width="6.7109375" style="487" customWidth="1"/>
    <col min="12" max="12" width="6.42578125" style="487" customWidth="1"/>
    <col min="13" max="13" width="5.85546875" style="486" customWidth="1"/>
    <col min="14" max="14" width="6.28515625" style="486" customWidth="1"/>
    <col min="15" max="15" width="6.7109375" style="486" customWidth="1"/>
    <col min="16" max="16" width="5.7109375" style="474" customWidth="1"/>
    <col min="17" max="18" width="6.7109375" style="474" customWidth="1"/>
    <col min="19" max="16384" width="9.140625" style="474"/>
  </cols>
  <sheetData>
    <row r="1" spans="1:23" s="452" customFormat="1" ht="15.75">
      <c r="A1" s="523"/>
      <c r="B1" s="633" t="s">
        <v>0</v>
      </c>
      <c r="C1" s="1745" t="s">
        <v>3795</v>
      </c>
      <c r="D1" s="1745"/>
      <c r="E1" s="525"/>
      <c r="F1" s="525"/>
      <c r="G1" s="525"/>
      <c r="H1" s="525"/>
      <c r="I1" s="525"/>
      <c r="J1" s="525"/>
      <c r="K1" s="525"/>
      <c r="L1" s="525"/>
      <c r="M1" s="525"/>
      <c r="N1" s="525"/>
      <c r="O1" s="450"/>
      <c r="P1" s="450"/>
      <c r="Q1" s="450"/>
      <c r="R1" s="451"/>
      <c r="S1" s="450"/>
      <c r="T1" s="451"/>
      <c r="W1" s="453"/>
    </row>
    <row r="2" spans="1:23" s="452" customFormat="1" ht="15.75">
      <c r="A2" s="523"/>
      <c r="B2" s="633" t="s">
        <v>2</v>
      </c>
      <c r="C2" s="3030" t="s">
        <v>3</v>
      </c>
      <c r="D2" s="3030"/>
      <c r="E2" s="525"/>
      <c r="F2" s="525"/>
      <c r="G2" s="525"/>
      <c r="H2" s="525"/>
      <c r="I2" s="525"/>
      <c r="J2" s="525"/>
      <c r="K2" s="525"/>
      <c r="L2" s="525"/>
      <c r="M2" s="525"/>
      <c r="N2" s="525"/>
      <c r="O2" s="450"/>
      <c r="P2" s="450"/>
      <c r="Q2" s="450"/>
      <c r="R2" s="451"/>
      <c r="S2" s="450"/>
      <c r="T2" s="451"/>
      <c r="W2" s="453"/>
    </row>
    <row r="3" spans="1:23" s="452" customFormat="1" ht="15.75">
      <c r="A3" s="523"/>
      <c r="B3" s="633" t="s">
        <v>5935</v>
      </c>
      <c r="C3" s="1745" t="s">
        <v>5936</v>
      </c>
      <c r="D3" s="1745"/>
      <c r="E3" s="525"/>
      <c r="F3" s="525"/>
      <c r="G3" s="525"/>
      <c r="H3" s="525"/>
      <c r="I3" s="525"/>
      <c r="J3" s="525"/>
      <c r="K3" s="525"/>
      <c r="L3" s="525"/>
      <c r="M3" s="525"/>
      <c r="N3" s="525"/>
      <c r="O3" s="450"/>
      <c r="P3" s="450"/>
      <c r="Q3" s="450"/>
      <c r="R3" s="451"/>
      <c r="S3" s="450"/>
      <c r="T3" s="451"/>
      <c r="W3" s="453"/>
    </row>
    <row r="4" spans="1:23" s="452" customFormat="1" ht="15.75">
      <c r="A4" s="523"/>
      <c r="B4" s="633" t="s">
        <v>5992</v>
      </c>
      <c r="C4" s="1745" t="s">
        <v>5993</v>
      </c>
      <c r="D4" s="1745"/>
      <c r="E4" s="526"/>
      <c r="F4" s="526"/>
      <c r="G4" s="526"/>
      <c r="H4" s="526"/>
      <c r="I4" s="526"/>
      <c r="J4" s="526"/>
      <c r="K4" s="526"/>
      <c r="L4" s="526"/>
      <c r="M4" s="526"/>
      <c r="N4" s="526"/>
      <c r="O4" s="450"/>
      <c r="P4" s="450"/>
      <c r="Q4" s="450"/>
      <c r="R4" s="451"/>
      <c r="S4" s="450"/>
      <c r="T4" s="451"/>
      <c r="W4" s="453"/>
    </row>
    <row r="5" spans="1:23" s="452" customFormat="1" ht="10.5" customHeight="1">
      <c r="A5" s="454"/>
      <c r="C5" s="473"/>
      <c r="O5" s="450"/>
      <c r="P5" s="450"/>
      <c r="Q5" s="450"/>
      <c r="R5" s="451"/>
      <c r="S5" s="450"/>
      <c r="T5" s="451"/>
      <c r="W5" s="453"/>
    </row>
    <row r="6" spans="1:23" ht="55.5" customHeight="1">
      <c r="A6" s="3029" t="s">
        <v>78</v>
      </c>
      <c r="B6" s="3029" t="s">
        <v>5994</v>
      </c>
      <c r="C6" s="3029" t="s">
        <v>5995</v>
      </c>
      <c r="D6" s="3029" t="s">
        <v>5996</v>
      </c>
      <c r="E6" s="3029" t="s">
        <v>5944</v>
      </c>
      <c r="F6" s="3029"/>
      <c r="G6" s="3029"/>
      <c r="H6" s="3029"/>
      <c r="I6" s="3029"/>
      <c r="J6" s="3029"/>
      <c r="K6" s="3029"/>
      <c r="L6" s="3029"/>
      <c r="M6" s="3029"/>
      <c r="N6" s="3029"/>
      <c r="O6" s="3029"/>
      <c r="P6" s="3029" t="s">
        <v>5945</v>
      </c>
      <c r="Q6" s="3029"/>
      <c r="R6" s="3029"/>
    </row>
    <row r="7" spans="1:23" s="476" customFormat="1" ht="88.5" customHeight="1">
      <c r="A7" s="3029"/>
      <c r="B7" s="3029"/>
      <c r="C7" s="3029"/>
      <c r="D7" s="3029"/>
      <c r="E7" s="475" t="s">
        <v>5997</v>
      </c>
      <c r="F7" s="475" t="s">
        <v>5950</v>
      </c>
      <c r="G7" s="475" t="s">
        <v>5951</v>
      </c>
      <c r="H7" s="475" t="s">
        <v>5998</v>
      </c>
      <c r="I7" s="475" t="s">
        <v>5999</v>
      </c>
      <c r="J7" s="475" t="s">
        <v>6000</v>
      </c>
      <c r="K7" s="475" t="s">
        <v>6001</v>
      </c>
      <c r="L7" s="475" t="s">
        <v>6002</v>
      </c>
      <c r="M7" s="475" t="s">
        <v>5957</v>
      </c>
      <c r="N7" s="475" t="s">
        <v>6003</v>
      </c>
      <c r="O7" s="475" t="s">
        <v>6004</v>
      </c>
      <c r="P7" s="475" t="s">
        <v>6005</v>
      </c>
      <c r="Q7" s="475" t="s">
        <v>6006</v>
      </c>
      <c r="R7" s="475" t="s">
        <v>6007</v>
      </c>
    </row>
    <row r="8" spans="1:23" ht="17.25" customHeight="1">
      <c r="A8" s="477" t="s">
        <v>6008</v>
      </c>
      <c r="B8" s="477">
        <v>49</v>
      </c>
      <c r="C8" s="477">
        <v>3</v>
      </c>
      <c r="D8" s="478">
        <v>24500</v>
      </c>
      <c r="E8" s="479"/>
      <c r="F8" s="479"/>
      <c r="G8" s="479"/>
      <c r="H8" s="1743"/>
      <c r="I8" s="1751">
        <v>0</v>
      </c>
      <c r="J8" s="479"/>
      <c r="K8" s="1743"/>
      <c r="L8" s="1751">
        <v>0</v>
      </c>
      <c r="M8" s="479"/>
      <c r="N8" s="1743"/>
      <c r="O8" s="1751">
        <f t="shared" ref="O8" si="0">M8-N8</f>
        <v>0</v>
      </c>
      <c r="P8" s="480"/>
      <c r="Q8" s="480"/>
      <c r="R8" s="480"/>
    </row>
    <row r="9" spans="1:23" ht="21" customHeight="1">
      <c r="A9" s="481" t="s">
        <v>6009</v>
      </c>
      <c r="B9" s="1748">
        <v>5</v>
      </c>
      <c r="C9" s="477"/>
      <c r="D9" s="478"/>
      <c r="E9" s="479">
        <v>1</v>
      </c>
      <c r="F9" s="479"/>
      <c r="G9" s="479">
        <v>1</v>
      </c>
      <c r="H9" s="1743"/>
      <c r="I9" s="1751"/>
      <c r="J9" s="479">
        <v>1</v>
      </c>
      <c r="K9" s="1743"/>
      <c r="L9" s="1751"/>
      <c r="M9" s="479"/>
      <c r="N9" s="1743"/>
      <c r="O9" s="1751"/>
      <c r="P9" s="480"/>
      <c r="Q9" s="480"/>
      <c r="R9" s="480"/>
    </row>
    <row r="10" spans="1:23" ht="21" customHeight="1">
      <c r="A10" s="481" t="s">
        <v>6010</v>
      </c>
      <c r="B10" s="1748">
        <v>2</v>
      </c>
      <c r="C10" s="477"/>
      <c r="D10" s="478"/>
      <c r="E10" s="479">
        <v>1</v>
      </c>
      <c r="F10" s="479"/>
      <c r="G10" s="479">
        <v>1</v>
      </c>
      <c r="H10" s="1743"/>
      <c r="I10" s="1751"/>
      <c r="J10" s="479">
        <v>1</v>
      </c>
      <c r="K10" s="1743"/>
      <c r="L10" s="1751"/>
      <c r="M10" s="479"/>
      <c r="N10" s="1743"/>
      <c r="O10" s="1751"/>
      <c r="P10" s="480"/>
      <c r="Q10" s="480"/>
      <c r="R10" s="480"/>
    </row>
    <row r="11" spans="1:23" ht="21" customHeight="1">
      <c r="A11" s="481" t="s">
        <v>6011</v>
      </c>
      <c r="B11" s="1748">
        <v>2</v>
      </c>
      <c r="C11" s="477"/>
      <c r="D11" s="478"/>
      <c r="E11" s="479">
        <v>2</v>
      </c>
      <c r="F11" s="479"/>
      <c r="G11" s="479">
        <v>2</v>
      </c>
      <c r="H11" s="1743"/>
      <c r="I11" s="1751"/>
      <c r="J11" s="479">
        <v>13</v>
      </c>
      <c r="K11" s="1743"/>
      <c r="L11" s="1751"/>
      <c r="M11" s="479"/>
      <c r="N11" s="1743"/>
      <c r="O11" s="1751"/>
      <c r="P11" s="480"/>
      <c r="Q11" s="480"/>
      <c r="R11" s="480"/>
    </row>
    <row r="12" spans="1:23" ht="21" customHeight="1">
      <c r="A12" s="481" t="s">
        <v>6012</v>
      </c>
      <c r="B12" s="1748">
        <v>10</v>
      </c>
      <c r="C12" s="477"/>
      <c r="D12" s="478"/>
      <c r="E12" s="477">
        <v>1</v>
      </c>
      <c r="F12" s="477"/>
      <c r="G12" s="477">
        <v>1</v>
      </c>
      <c r="H12" s="1743"/>
      <c r="I12" s="1751"/>
      <c r="J12" s="477">
        <v>5</v>
      </c>
      <c r="K12" s="1743"/>
      <c r="L12" s="1751"/>
      <c r="M12" s="479"/>
      <c r="N12" s="1743"/>
      <c r="O12" s="1751"/>
      <c r="P12" s="480"/>
      <c r="Q12" s="480"/>
      <c r="R12" s="480"/>
    </row>
    <row r="13" spans="1:23" ht="21" customHeight="1">
      <c r="A13" s="481" t="s">
        <v>6013</v>
      </c>
      <c r="B13" s="1748">
        <v>2</v>
      </c>
      <c r="C13" s="477"/>
      <c r="D13" s="478"/>
      <c r="E13" s="479">
        <v>1</v>
      </c>
      <c r="F13" s="479"/>
      <c r="G13" s="479">
        <v>1</v>
      </c>
      <c r="H13" s="1743"/>
      <c r="I13" s="1751"/>
      <c r="J13" s="479">
        <v>2</v>
      </c>
      <c r="K13" s="1743"/>
      <c r="L13" s="1751"/>
      <c r="M13" s="479"/>
      <c r="N13" s="1743"/>
      <c r="O13" s="1751"/>
      <c r="P13" s="480"/>
      <c r="Q13" s="480"/>
      <c r="R13" s="480"/>
    </row>
    <row r="14" spans="1:23" ht="21" customHeight="1">
      <c r="A14" s="481" t="s">
        <v>6014</v>
      </c>
      <c r="B14" s="1748">
        <v>3</v>
      </c>
      <c r="C14" s="477"/>
      <c r="D14" s="478"/>
      <c r="E14" s="479"/>
      <c r="F14" s="479"/>
      <c r="G14" s="479"/>
      <c r="H14" s="1743"/>
      <c r="I14" s="1751"/>
      <c r="J14" s="479">
        <v>3</v>
      </c>
      <c r="K14" s="1743"/>
      <c r="L14" s="1751"/>
      <c r="M14" s="479"/>
      <c r="N14" s="1743"/>
      <c r="O14" s="1751"/>
      <c r="P14" s="480"/>
      <c r="Q14" s="480"/>
      <c r="R14" s="480"/>
    </row>
    <row r="15" spans="1:23" ht="21" customHeight="1">
      <c r="A15" s="481" t="s">
        <v>6015</v>
      </c>
      <c r="B15" s="1748">
        <v>5</v>
      </c>
      <c r="C15" s="477"/>
      <c r="D15" s="478"/>
      <c r="E15" s="479">
        <v>1</v>
      </c>
      <c r="F15" s="479"/>
      <c r="G15" s="479">
        <v>1</v>
      </c>
      <c r="H15" s="1743"/>
      <c r="I15" s="1751"/>
      <c r="J15" s="479">
        <v>2</v>
      </c>
      <c r="K15" s="1743"/>
      <c r="L15" s="1751"/>
      <c r="M15" s="479"/>
      <c r="N15" s="1743"/>
      <c r="O15" s="1751"/>
      <c r="P15" s="480"/>
      <c r="Q15" s="480"/>
      <c r="R15" s="480"/>
    </row>
    <row r="16" spans="1:23" ht="21" customHeight="1">
      <c r="A16" s="482" t="s">
        <v>6016</v>
      </c>
      <c r="B16" s="483">
        <v>25</v>
      </c>
      <c r="C16" s="477"/>
      <c r="D16" s="478"/>
      <c r="E16" s="479">
        <v>7</v>
      </c>
      <c r="F16" s="479"/>
      <c r="G16" s="479">
        <v>7</v>
      </c>
      <c r="H16" s="1743">
        <v>6</v>
      </c>
      <c r="I16" s="1751"/>
      <c r="J16" s="479">
        <v>50</v>
      </c>
      <c r="K16" s="1743">
        <v>23</v>
      </c>
      <c r="L16" s="1751"/>
      <c r="M16" s="479"/>
      <c r="N16" s="1743"/>
      <c r="O16" s="1751"/>
      <c r="P16" s="480"/>
      <c r="Q16" s="480"/>
      <c r="R16" s="480"/>
    </row>
    <row r="17" spans="1:18" ht="21" customHeight="1">
      <c r="A17" s="482" t="s">
        <v>6017</v>
      </c>
      <c r="B17" s="483">
        <v>2</v>
      </c>
      <c r="C17" s="477"/>
      <c r="D17" s="478"/>
      <c r="E17" s="479">
        <v>2</v>
      </c>
      <c r="F17" s="479"/>
      <c r="G17" s="479">
        <v>2</v>
      </c>
      <c r="H17" s="1743"/>
      <c r="I17" s="1751"/>
      <c r="J17" s="479">
        <v>5</v>
      </c>
      <c r="K17" s="1743"/>
      <c r="L17" s="1751"/>
      <c r="M17" s="479"/>
      <c r="N17" s="1743"/>
      <c r="O17" s="1751"/>
      <c r="P17" s="480"/>
      <c r="Q17" s="480"/>
      <c r="R17" s="480"/>
    </row>
    <row r="18" spans="1:18" ht="21" customHeight="1">
      <c r="A18" s="482" t="s">
        <v>6018</v>
      </c>
      <c r="B18" s="483">
        <v>6</v>
      </c>
      <c r="C18" s="477"/>
      <c r="D18" s="478"/>
      <c r="E18" s="479">
        <v>3</v>
      </c>
      <c r="F18" s="479"/>
      <c r="G18" s="479">
        <v>3</v>
      </c>
      <c r="H18" s="1743">
        <v>1</v>
      </c>
      <c r="I18" s="1751"/>
      <c r="J18" s="479">
        <v>8</v>
      </c>
      <c r="K18" s="1743">
        <v>2</v>
      </c>
      <c r="L18" s="1751"/>
      <c r="M18" s="479"/>
      <c r="N18" s="1743"/>
      <c r="O18" s="1751"/>
      <c r="P18" s="480"/>
      <c r="Q18" s="480"/>
      <c r="R18" s="480"/>
    </row>
    <row r="19" spans="1:18" ht="21" customHeight="1">
      <c r="A19" s="481" t="s">
        <v>6019</v>
      </c>
      <c r="B19" s="1748">
        <v>3</v>
      </c>
      <c r="C19" s="477"/>
      <c r="D19" s="478"/>
      <c r="E19" s="479">
        <v>2</v>
      </c>
      <c r="F19" s="479"/>
      <c r="G19" s="479">
        <v>2</v>
      </c>
      <c r="H19" s="1743"/>
      <c r="I19" s="1751"/>
      <c r="J19" s="479">
        <v>6</v>
      </c>
      <c r="K19" s="1743"/>
      <c r="L19" s="1751"/>
      <c r="M19" s="479"/>
      <c r="N19" s="1743"/>
      <c r="O19" s="1751"/>
      <c r="P19" s="480"/>
      <c r="Q19" s="480"/>
      <c r="R19" s="480"/>
    </row>
    <row r="20" spans="1:18" ht="21" customHeight="1">
      <c r="A20" s="482" t="s">
        <v>6020</v>
      </c>
      <c r="B20" s="483">
        <v>6</v>
      </c>
      <c r="C20" s="477"/>
      <c r="D20" s="478"/>
      <c r="E20" s="477">
        <v>4</v>
      </c>
      <c r="F20" s="477"/>
      <c r="G20" s="477">
        <v>4</v>
      </c>
      <c r="H20" s="1743">
        <v>2</v>
      </c>
      <c r="I20" s="1751"/>
      <c r="J20" s="477">
        <v>6</v>
      </c>
      <c r="K20" s="1743">
        <v>4</v>
      </c>
      <c r="L20" s="1751"/>
      <c r="M20" s="477"/>
      <c r="N20" s="1743"/>
      <c r="O20" s="1751"/>
      <c r="P20" s="480"/>
      <c r="Q20" s="480"/>
      <c r="R20" s="480"/>
    </row>
    <row r="21" spans="1:18" ht="21" customHeight="1">
      <c r="A21" s="481" t="s">
        <v>6021</v>
      </c>
      <c r="B21" s="1748">
        <v>5</v>
      </c>
      <c r="C21" s="477"/>
      <c r="D21" s="478"/>
      <c r="E21" s="477">
        <v>1</v>
      </c>
      <c r="F21" s="477"/>
      <c r="G21" s="477">
        <v>1</v>
      </c>
      <c r="H21" s="1743"/>
      <c r="I21" s="1751"/>
      <c r="J21" s="477">
        <v>4</v>
      </c>
      <c r="K21" s="1743"/>
      <c r="L21" s="1751"/>
      <c r="M21" s="477"/>
      <c r="N21" s="1743"/>
      <c r="O21" s="1751"/>
      <c r="P21" s="480"/>
      <c r="Q21" s="480"/>
      <c r="R21" s="480"/>
    </row>
    <row r="22" spans="1:18" ht="21" customHeight="1">
      <c r="A22" s="482" t="s">
        <v>6022</v>
      </c>
      <c r="B22" s="483">
        <v>30</v>
      </c>
      <c r="C22" s="477"/>
      <c r="D22" s="478"/>
      <c r="E22" s="479">
        <v>5</v>
      </c>
      <c r="F22" s="479"/>
      <c r="G22" s="479">
        <v>5</v>
      </c>
      <c r="H22" s="1743">
        <v>3</v>
      </c>
      <c r="I22" s="1751"/>
      <c r="J22" s="479">
        <v>13</v>
      </c>
      <c r="K22" s="1743">
        <v>12</v>
      </c>
      <c r="L22" s="1751"/>
      <c r="M22" s="479">
        <v>1</v>
      </c>
      <c r="N22" s="1743">
        <v>4</v>
      </c>
      <c r="O22" s="1751"/>
      <c r="P22" s="480"/>
      <c r="Q22" s="480"/>
      <c r="R22" s="480"/>
    </row>
    <row r="23" spans="1:18" ht="21" customHeight="1">
      <c r="A23" s="481" t="s">
        <v>6023</v>
      </c>
      <c r="B23" s="1748">
        <v>5</v>
      </c>
      <c r="C23" s="477"/>
      <c r="D23" s="478"/>
      <c r="E23" s="479">
        <v>9</v>
      </c>
      <c r="F23" s="479"/>
      <c r="G23" s="479">
        <v>9</v>
      </c>
      <c r="H23" s="1743"/>
      <c r="I23" s="1751"/>
      <c r="J23" s="479">
        <v>14</v>
      </c>
      <c r="K23" s="1743"/>
      <c r="L23" s="1751"/>
      <c r="M23" s="479"/>
      <c r="N23" s="1743"/>
      <c r="O23" s="1751"/>
      <c r="P23" s="480"/>
      <c r="Q23" s="480"/>
      <c r="R23" s="480"/>
    </row>
    <row r="24" spans="1:18" ht="21" customHeight="1">
      <c r="A24" s="481" t="s">
        <v>6024</v>
      </c>
      <c r="B24" s="1748">
        <v>6</v>
      </c>
      <c r="C24" s="477"/>
      <c r="D24" s="478"/>
      <c r="E24" s="479">
        <v>2</v>
      </c>
      <c r="F24" s="479"/>
      <c r="G24" s="479">
        <v>2</v>
      </c>
      <c r="H24" s="1743"/>
      <c r="I24" s="1751"/>
      <c r="J24" s="479">
        <v>8</v>
      </c>
      <c r="K24" s="1743"/>
      <c r="L24" s="1751"/>
      <c r="M24" s="479"/>
      <c r="N24" s="1743"/>
      <c r="O24" s="1751"/>
      <c r="P24" s="480"/>
      <c r="Q24" s="480"/>
      <c r="R24" s="480"/>
    </row>
    <row r="25" spans="1:18" ht="21" customHeight="1">
      <c r="A25" s="481" t="s">
        <v>6025</v>
      </c>
      <c r="B25" s="1748">
        <v>20</v>
      </c>
      <c r="C25" s="477"/>
      <c r="D25" s="478"/>
      <c r="E25" s="479">
        <v>4</v>
      </c>
      <c r="F25" s="479"/>
      <c r="G25" s="479">
        <v>4</v>
      </c>
      <c r="H25" s="1743"/>
      <c r="I25" s="1751"/>
      <c r="J25" s="479">
        <v>8</v>
      </c>
      <c r="K25" s="1743"/>
      <c r="L25" s="1751"/>
      <c r="M25" s="479"/>
      <c r="N25" s="1743"/>
      <c r="O25" s="1751"/>
      <c r="P25" s="480"/>
      <c r="Q25" s="480"/>
      <c r="R25" s="480"/>
    </row>
    <row r="26" spans="1:18" ht="21" customHeight="1">
      <c r="A26" s="481" t="s">
        <v>6026</v>
      </c>
      <c r="B26" s="1748">
        <v>12</v>
      </c>
      <c r="C26" s="477"/>
      <c r="D26" s="478"/>
      <c r="E26" s="479">
        <v>2</v>
      </c>
      <c r="F26" s="479"/>
      <c r="G26" s="479">
        <v>2</v>
      </c>
      <c r="H26" s="1743"/>
      <c r="I26" s="1751"/>
      <c r="J26" s="479">
        <v>6</v>
      </c>
      <c r="K26" s="1743"/>
      <c r="L26" s="1751"/>
      <c r="M26" s="479"/>
      <c r="N26" s="1743"/>
      <c r="O26" s="1751"/>
      <c r="P26" s="480"/>
      <c r="Q26" s="480"/>
      <c r="R26" s="480"/>
    </row>
    <row r="27" spans="1:18" ht="21" customHeight="1">
      <c r="A27" s="482" t="s">
        <v>6027</v>
      </c>
      <c r="B27" s="483">
        <v>9</v>
      </c>
      <c r="C27" s="477"/>
      <c r="D27" s="478"/>
      <c r="E27" s="479">
        <v>1</v>
      </c>
      <c r="F27" s="479"/>
      <c r="G27" s="479">
        <v>1</v>
      </c>
      <c r="H27" s="1743"/>
      <c r="I27" s="1751"/>
      <c r="J27" s="479">
        <v>1</v>
      </c>
      <c r="K27" s="1743"/>
      <c r="L27" s="1751"/>
      <c r="M27" s="479"/>
      <c r="N27" s="1743"/>
      <c r="O27" s="1751"/>
      <c r="P27" s="480"/>
      <c r="Q27" s="480"/>
      <c r="R27" s="480"/>
    </row>
    <row r="28" spans="1:18" s="484" customFormat="1" ht="21" customHeight="1">
      <c r="A28" s="1744" t="s">
        <v>627</v>
      </c>
      <c r="B28" s="1744">
        <f>SUM(B8:B27)</f>
        <v>207</v>
      </c>
      <c r="C28" s="1744"/>
      <c r="D28" s="1744"/>
      <c r="E28" s="1744">
        <f>SUM(E9:E27)</f>
        <v>49</v>
      </c>
      <c r="F28" s="1744">
        <f t="shared" ref="F28:R28" si="1">SUM(F9:F27)</f>
        <v>0</v>
      </c>
      <c r="G28" s="1744">
        <f t="shared" si="1"/>
        <v>49</v>
      </c>
      <c r="H28" s="1744">
        <f t="shared" si="1"/>
        <v>12</v>
      </c>
      <c r="I28" s="1744">
        <f t="shared" si="1"/>
        <v>0</v>
      </c>
      <c r="J28" s="1744">
        <f t="shared" si="1"/>
        <v>156</v>
      </c>
      <c r="K28" s="1744">
        <f t="shared" si="1"/>
        <v>41</v>
      </c>
      <c r="L28" s="1744">
        <f t="shared" si="1"/>
        <v>0</v>
      </c>
      <c r="M28" s="1744">
        <f t="shared" si="1"/>
        <v>1</v>
      </c>
      <c r="N28" s="1744">
        <f t="shared" si="1"/>
        <v>4</v>
      </c>
      <c r="O28" s="1744">
        <f t="shared" si="1"/>
        <v>0</v>
      </c>
      <c r="P28" s="1744">
        <f t="shared" si="1"/>
        <v>0</v>
      </c>
      <c r="Q28" s="1744">
        <f t="shared" si="1"/>
        <v>0</v>
      </c>
      <c r="R28" s="1744">
        <f t="shared" si="1"/>
        <v>0</v>
      </c>
    </row>
    <row r="29" spans="1:18">
      <c r="A29" s="485" t="s">
        <v>6028</v>
      </c>
    </row>
    <row r="30" spans="1:18" ht="27" customHeight="1">
      <c r="A30" s="488"/>
      <c r="B30" s="488"/>
      <c r="C30" s="488"/>
      <c r="D30" s="488"/>
      <c r="E30" s="488"/>
      <c r="F30" s="488"/>
      <c r="G30" s="488"/>
      <c r="H30" s="488"/>
      <c r="I30" s="488"/>
      <c r="J30" s="488"/>
      <c r="K30" s="488"/>
      <c r="L30" s="488"/>
      <c r="M30" s="488"/>
      <c r="N30" s="488"/>
      <c r="O30" s="488"/>
    </row>
    <row r="31" spans="1:18" ht="17.25" customHeight="1">
      <c r="A31" s="474"/>
      <c r="B31" s="489"/>
      <c r="C31" s="489"/>
      <c r="D31" s="489"/>
      <c r="E31" s="489"/>
      <c r="F31" s="489"/>
      <c r="G31" s="489"/>
      <c r="H31" s="489"/>
      <c r="I31" s="489"/>
      <c r="J31" s="489"/>
      <c r="K31" s="489"/>
      <c r="L31" s="489"/>
      <c r="M31" s="489"/>
      <c r="N31" s="489"/>
      <c r="O31" s="489"/>
    </row>
    <row r="32" spans="1:18">
      <c r="R32" s="490"/>
    </row>
  </sheetData>
  <mergeCells count="7">
    <mergeCell ref="P6:R6"/>
    <mergeCell ref="C2:D2"/>
    <mergeCell ref="A6:A7"/>
    <mergeCell ref="B6:B7"/>
    <mergeCell ref="C6:C7"/>
    <mergeCell ref="D6:D7"/>
    <mergeCell ref="E6:O6"/>
  </mergeCells>
  <pageMargins left="0.25" right="0.25" top="0.75" bottom="0.75" header="0.3" footer="0.3"/>
  <pageSetup paperSize="9" scale="88"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4"/>
  <sheetViews>
    <sheetView workbookViewId="0">
      <pane ySplit="7" topLeftCell="A8" activePane="bottomLeft" state="frozen"/>
      <selection pane="bottomLeft" activeCell="B5" sqref="B5"/>
    </sheetView>
  </sheetViews>
  <sheetFormatPr defaultColWidth="9.140625" defaultRowHeight="15.75"/>
  <cols>
    <col min="1" max="1" width="30.42578125" style="452" customWidth="1"/>
    <col min="2" max="2" width="5.7109375" style="453" customWidth="1"/>
    <col min="3" max="3" width="5" style="453" customWidth="1"/>
    <col min="4" max="8" width="5.28515625" style="453" customWidth="1"/>
    <col min="9" max="9" width="5.28515625" style="501" customWidth="1"/>
    <col min="10" max="10" width="4.5703125" style="501" customWidth="1"/>
    <col min="11" max="11" width="4.85546875" style="452" customWidth="1"/>
    <col min="12" max="12" width="5.28515625" style="453" customWidth="1"/>
    <col min="13" max="14" width="5.28515625" style="452" customWidth="1"/>
    <col min="15" max="15" width="4.7109375" style="452" customWidth="1"/>
    <col min="16" max="16" width="4.85546875" style="452" customWidth="1"/>
    <col min="17" max="23" width="5.28515625" style="452" customWidth="1"/>
    <col min="24" max="16384" width="9.140625" style="452"/>
  </cols>
  <sheetData>
    <row r="1" spans="1:23">
      <c r="A1" s="523"/>
      <c r="B1" s="633" t="s">
        <v>0</v>
      </c>
      <c r="C1" s="1745" t="s">
        <v>3795</v>
      </c>
      <c r="D1" s="1745"/>
      <c r="E1" s="525"/>
      <c r="F1" s="525"/>
      <c r="G1" s="525"/>
      <c r="H1" s="525"/>
      <c r="I1" s="525"/>
      <c r="J1" s="525"/>
      <c r="K1" s="525"/>
      <c r="L1" s="525"/>
      <c r="M1" s="525"/>
      <c r="N1" s="525"/>
      <c r="O1" s="525"/>
      <c r="P1" s="525"/>
    </row>
    <row r="2" spans="1:23">
      <c r="A2" s="523"/>
      <c r="B2" s="633" t="s">
        <v>2</v>
      </c>
      <c r="C2" s="3030" t="s">
        <v>3</v>
      </c>
      <c r="D2" s="3030"/>
      <c r="E2" s="525"/>
      <c r="F2" s="525"/>
      <c r="G2" s="525"/>
      <c r="H2" s="525"/>
      <c r="I2" s="525"/>
      <c r="J2" s="525"/>
      <c r="K2" s="525"/>
      <c r="L2" s="525"/>
      <c r="M2" s="525"/>
      <c r="N2" s="525"/>
      <c r="O2" s="525"/>
      <c r="P2" s="525"/>
    </row>
    <row r="3" spans="1:23">
      <c r="A3" s="523"/>
      <c r="B3" s="633" t="s">
        <v>5935</v>
      </c>
      <c r="C3" s="1745" t="s">
        <v>5936</v>
      </c>
      <c r="D3" s="1745"/>
      <c r="E3" s="525"/>
      <c r="F3" s="525"/>
      <c r="G3" s="525"/>
      <c r="H3" s="525"/>
      <c r="I3" s="525"/>
      <c r="J3" s="525"/>
      <c r="K3" s="525"/>
      <c r="L3" s="525"/>
      <c r="M3" s="525"/>
      <c r="N3" s="525"/>
      <c r="O3" s="525"/>
      <c r="P3" s="525"/>
    </row>
    <row r="4" spans="1:23">
      <c r="A4" s="523"/>
      <c r="B4" s="633" t="s">
        <v>13420</v>
      </c>
      <c r="C4" s="1745" t="s">
        <v>6029</v>
      </c>
      <c r="D4" s="1745"/>
      <c r="E4" s="526"/>
      <c r="F4" s="526"/>
      <c r="G4" s="526"/>
      <c r="H4" s="526"/>
      <c r="I4" s="526"/>
      <c r="J4" s="526"/>
      <c r="K4" s="526"/>
      <c r="L4" s="526"/>
      <c r="M4" s="526"/>
      <c r="N4" s="526"/>
      <c r="O4" s="526"/>
      <c r="P4" s="526"/>
    </row>
    <row r="5" spans="1:23">
      <c r="A5" s="454"/>
      <c r="B5" s="452"/>
      <c r="C5" s="455"/>
      <c r="D5" s="462"/>
      <c r="E5" s="462"/>
      <c r="F5" s="462"/>
      <c r="G5" s="462"/>
      <c r="H5" s="462"/>
      <c r="I5" s="462"/>
      <c r="J5" s="462"/>
      <c r="K5" s="462"/>
      <c r="L5" s="462"/>
      <c r="M5" s="462"/>
    </row>
    <row r="6" spans="1:23" ht="45.75" customHeight="1">
      <c r="A6" s="3032" t="s">
        <v>6030</v>
      </c>
      <c r="B6" s="3033" t="s">
        <v>6031</v>
      </c>
      <c r="C6" s="3033" t="s">
        <v>6032</v>
      </c>
      <c r="D6" s="3031" t="s">
        <v>5944</v>
      </c>
      <c r="E6" s="3031"/>
      <c r="F6" s="3031"/>
      <c r="G6" s="3031"/>
      <c r="H6" s="3031"/>
      <c r="I6" s="3031"/>
      <c r="J6" s="3031"/>
      <c r="K6" s="3031"/>
      <c r="L6" s="3031"/>
      <c r="M6" s="3031"/>
      <c r="N6" s="3031"/>
      <c r="O6" s="3031"/>
      <c r="P6" s="3031"/>
      <c r="Q6" s="3031"/>
      <c r="R6" s="3031"/>
      <c r="S6" s="3031"/>
      <c r="T6" s="3031" t="s">
        <v>5945</v>
      </c>
      <c r="U6" s="3031"/>
      <c r="V6" s="3031"/>
      <c r="W6" s="3031"/>
    </row>
    <row r="7" spans="1:23" ht="66" customHeight="1">
      <c r="A7" s="3032"/>
      <c r="B7" s="3033"/>
      <c r="C7" s="3033"/>
      <c r="D7" s="1742" t="s">
        <v>5997</v>
      </c>
      <c r="E7" s="1742" t="s">
        <v>6033</v>
      </c>
      <c r="F7" s="1742" t="s">
        <v>5950</v>
      </c>
      <c r="G7" s="1742" t="s">
        <v>5951</v>
      </c>
      <c r="H7" s="1742" t="s">
        <v>6034</v>
      </c>
      <c r="I7" s="1742" t="s">
        <v>5959</v>
      </c>
      <c r="J7" s="1742" t="s">
        <v>6035</v>
      </c>
      <c r="K7" s="457" t="s">
        <v>6036</v>
      </c>
      <c r="L7" s="457" t="s">
        <v>6037</v>
      </c>
      <c r="M7" s="457" t="s">
        <v>6034</v>
      </c>
      <c r="N7" s="1742" t="s">
        <v>5959</v>
      </c>
      <c r="O7" s="1742" t="s">
        <v>6035</v>
      </c>
      <c r="P7" s="1742" t="s">
        <v>6036</v>
      </c>
      <c r="Q7" s="491" t="s">
        <v>6038</v>
      </c>
      <c r="R7" s="491" t="s">
        <v>6039</v>
      </c>
      <c r="S7" s="491" t="s">
        <v>6040</v>
      </c>
      <c r="T7" s="1742" t="s">
        <v>6005</v>
      </c>
      <c r="U7" s="1742" t="s">
        <v>6041</v>
      </c>
      <c r="V7" s="1742" t="s">
        <v>6042</v>
      </c>
      <c r="W7" s="1742" t="s">
        <v>6007</v>
      </c>
    </row>
    <row r="8" spans="1:23">
      <c r="A8" s="492" t="s">
        <v>6043</v>
      </c>
      <c r="B8" s="460">
        <f>1425+616</f>
        <v>2041</v>
      </c>
      <c r="C8" s="479"/>
      <c r="D8" s="479">
        <v>49</v>
      </c>
      <c r="E8" s="479"/>
      <c r="F8" s="479">
        <v>8</v>
      </c>
      <c r="G8" s="479">
        <v>39</v>
      </c>
      <c r="H8" s="479"/>
      <c r="I8" s="479"/>
      <c r="J8" s="1743">
        <v>28</v>
      </c>
      <c r="K8" s="1743"/>
      <c r="L8" s="479">
        <v>81</v>
      </c>
      <c r="M8" s="479"/>
      <c r="N8" s="479"/>
      <c r="O8" s="1743">
        <v>58</v>
      </c>
      <c r="P8" s="1749"/>
      <c r="Q8" s="493">
        <v>1</v>
      </c>
      <c r="R8" s="493"/>
      <c r="S8" s="1749"/>
      <c r="T8" s="494"/>
      <c r="U8" s="494"/>
      <c r="V8" s="494"/>
      <c r="W8" s="494"/>
    </row>
    <row r="9" spans="1:23">
      <c r="A9" s="492" t="s">
        <v>6044</v>
      </c>
      <c r="B9" s="460"/>
      <c r="C9" s="479" t="s">
        <v>6045</v>
      </c>
      <c r="D9" s="479"/>
      <c r="E9" s="479"/>
      <c r="F9" s="479"/>
      <c r="G9" s="479"/>
      <c r="H9" s="479"/>
      <c r="I9" s="479"/>
      <c r="J9" s="1743">
        <v>6</v>
      </c>
      <c r="K9" s="1743"/>
      <c r="L9" s="479">
        <v>12</v>
      </c>
      <c r="M9" s="479"/>
      <c r="N9" s="479"/>
      <c r="O9" s="1743">
        <v>12</v>
      </c>
      <c r="P9" s="1749"/>
      <c r="Q9" s="493"/>
      <c r="R9" s="493"/>
      <c r="S9" s="1749"/>
      <c r="T9" s="494"/>
      <c r="U9" s="494"/>
      <c r="V9" s="494"/>
      <c r="W9" s="494"/>
    </row>
    <row r="10" spans="1:23">
      <c r="A10" s="492" t="s">
        <v>6046</v>
      </c>
      <c r="B10" s="460"/>
      <c r="C10" s="479" t="s">
        <v>6047</v>
      </c>
      <c r="D10" s="479"/>
      <c r="E10" s="479"/>
      <c r="F10" s="479"/>
      <c r="G10" s="479"/>
      <c r="H10" s="479"/>
      <c r="I10" s="479"/>
      <c r="J10" s="1743">
        <v>2</v>
      </c>
      <c r="K10" s="1743"/>
      <c r="L10" s="479">
        <v>4</v>
      </c>
      <c r="M10" s="479"/>
      <c r="N10" s="479"/>
      <c r="O10" s="1743">
        <v>4</v>
      </c>
      <c r="P10" s="1749"/>
      <c r="Q10" s="493"/>
      <c r="R10" s="493"/>
      <c r="S10" s="1749"/>
      <c r="T10" s="494"/>
      <c r="U10" s="494"/>
      <c r="V10" s="494"/>
      <c r="W10" s="494"/>
    </row>
    <row r="11" spans="1:23" ht="24">
      <c r="A11" s="492" t="s">
        <v>6048</v>
      </c>
      <c r="B11" s="460"/>
      <c r="C11" s="479"/>
      <c r="D11" s="479">
        <v>17</v>
      </c>
      <c r="E11" s="479">
        <v>4</v>
      </c>
      <c r="F11" s="479">
        <v>6</v>
      </c>
      <c r="G11" s="479">
        <v>11</v>
      </c>
      <c r="H11" s="479"/>
      <c r="I11" s="479"/>
      <c r="J11" s="1743">
        <v>18</v>
      </c>
      <c r="K11" s="1743"/>
      <c r="L11" s="479">
        <v>143</v>
      </c>
      <c r="M11" s="479"/>
      <c r="N11" s="479"/>
      <c r="O11" s="1743">
        <v>110</v>
      </c>
      <c r="P11" s="1749"/>
      <c r="Q11" s="493">
        <v>10</v>
      </c>
      <c r="R11" s="493"/>
      <c r="S11" s="1749"/>
      <c r="T11" s="494"/>
      <c r="U11" s="494"/>
      <c r="V11" s="494"/>
      <c r="W11" s="494"/>
    </row>
    <row r="12" spans="1:23">
      <c r="A12" s="492" t="s">
        <v>6049</v>
      </c>
      <c r="B12" s="460"/>
      <c r="C12" s="479"/>
      <c r="D12" s="479">
        <v>1</v>
      </c>
      <c r="E12" s="479"/>
      <c r="F12" s="479"/>
      <c r="G12" s="479"/>
      <c r="H12" s="479"/>
      <c r="I12" s="479"/>
      <c r="J12" s="1743">
        <v>5</v>
      </c>
      <c r="K12" s="1743"/>
      <c r="L12" s="479">
        <v>7</v>
      </c>
      <c r="M12" s="479"/>
      <c r="N12" s="479"/>
      <c r="O12" s="1743">
        <v>10</v>
      </c>
      <c r="P12" s="1749"/>
      <c r="Q12" s="493"/>
      <c r="R12" s="493"/>
      <c r="S12" s="1749"/>
      <c r="T12" s="494"/>
      <c r="U12" s="494"/>
      <c r="V12" s="494"/>
      <c r="W12" s="494"/>
    </row>
    <row r="13" spans="1:23" ht="24">
      <c r="A13" s="492" t="s">
        <v>6050</v>
      </c>
      <c r="B13" s="460">
        <f>1425+616</f>
        <v>2041</v>
      </c>
      <c r="C13" s="479"/>
      <c r="D13" s="479">
        <v>17</v>
      </c>
      <c r="E13" s="479"/>
      <c r="F13" s="479">
        <v>3</v>
      </c>
      <c r="G13" s="479">
        <v>11</v>
      </c>
      <c r="H13" s="479"/>
      <c r="I13" s="479"/>
      <c r="J13" s="1743">
        <v>11</v>
      </c>
      <c r="K13" s="1743"/>
      <c r="L13" s="479">
        <v>24</v>
      </c>
      <c r="M13" s="479"/>
      <c r="N13" s="479"/>
      <c r="O13" s="1743">
        <v>22</v>
      </c>
      <c r="P13" s="1749"/>
      <c r="Q13" s="493"/>
      <c r="R13" s="493"/>
      <c r="S13" s="1749"/>
      <c r="T13" s="494"/>
      <c r="U13" s="494"/>
      <c r="V13" s="494"/>
      <c r="W13" s="494"/>
    </row>
    <row r="14" spans="1:23">
      <c r="A14" s="492" t="s">
        <v>6051</v>
      </c>
      <c r="B14" s="460"/>
      <c r="C14" s="479"/>
      <c r="D14" s="479"/>
      <c r="E14" s="479"/>
      <c r="F14" s="479"/>
      <c r="G14" s="479"/>
      <c r="H14" s="479"/>
      <c r="I14" s="479"/>
      <c r="J14" s="1743"/>
      <c r="K14" s="1743"/>
      <c r="L14" s="479"/>
      <c r="M14" s="479"/>
      <c r="N14" s="479"/>
      <c r="O14" s="1743"/>
      <c r="P14" s="1749"/>
      <c r="Q14" s="493"/>
      <c r="R14" s="493"/>
      <c r="S14" s="1749"/>
      <c r="T14" s="494"/>
      <c r="U14" s="494"/>
      <c r="V14" s="494"/>
      <c r="W14" s="494"/>
    </row>
    <row r="15" spans="1:23">
      <c r="A15" s="492" t="s">
        <v>6052</v>
      </c>
      <c r="B15" s="460">
        <f>1425+616</f>
        <v>2041</v>
      </c>
      <c r="C15" s="479"/>
      <c r="D15" s="479">
        <v>1</v>
      </c>
      <c r="E15" s="479"/>
      <c r="F15" s="479"/>
      <c r="G15" s="479">
        <v>1</v>
      </c>
      <c r="H15" s="479"/>
      <c r="I15" s="479"/>
      <c r="J15" s="1743">
        <v>7</v>
      </c>
      <c r="K15" s="1743"/>
      <c r="L15" s="479"/>
      <c r="M15" s="479"/>
      <c r="N15" s="479"/>
      <c r="O15" s="1743">
        <v>21</v>
      </c>
      <c r="P15" s="1749"/>
      <c r="Q15" s="493"/>
      <c r="R15" s="493"/>
      <c r="S15" s="1749"/>
      <c r="T15" s="494"/>
      <c r="U15" s="494"/>
      <c r="V15" s="494"/>
      <c r="W15" s="494"/>
    </row>
    <row r="16" spans="1:23">
      <c r="A16" s="492" t="s">
        <v>6053</v>
      </c>
      <c r="B16" s="460">
        <f t="shared" ref="B16:B21" si="0">1425+616</f>
        <v>2041</v>
      </c>
      <c r="C16" s="479"/>
      <c r="D16" s="479">
        <v>6</v>
      </c>
      <c r="E16" s="479"/>
      <c r="F16" s="479">
        <v>2</v>
      </c>
      <c r="G16" s="479">
        <v>4</v>
      </c>
      <c r="H16" s="479"/>
      <c r="I16" s="479"/>
      <c r="J16" s="1743">
        <v>5</v>
      </c>
      <c r="K16" s="1743"/>
      <c r="L16" s="479">
        <v>6</v>
      </c>
      <c r="M16" s="479"/>
      <c r="N16" s="479"/>
      <c r="O16" s="1743">
        <v>10</v>
      </c>
      <c r="P16" s="1749"/>
      <c r="Q16" s="493"/>
      <c r="R16" s="493"/>
      <c r="S16" s="1749"/>
      <c r="T16" s="494"/>
      <c r="U16" s="494"/>
      <c r="V16" s="494"/>
      <c r="W16" s="494"/>
    </row>
    <row r="17" spans="1:23" ht="24">
      <c r="A17" s="492" t="s">
        <v>6054</v>
      </c>
      <c r="B17" s="460">
        <f t="shared" si="0"/>
        <v>2041</v>
      </c>
      <c r="C17" s="479"/>
      <c r="D17" s="479"/>
      <c r="E17" s="479"/>
      <c r="F17" s="479"/>
      <c r="G17" s="479"/>
      <c r="H17" s="479"/>
      <c r="I17" s="479"/>
      <c r="J17" s="1743">
        <v>9</v>
      </c>
      <c r="K17" s="1743"/>
      <c r="L17" s="479"/>
      <c r="M17" s="479"/>
      <c r="N17" s="479"/>
      <c r="O17" s="1743">
        <v>44</v>
      </c>
      <c r="P17" s="1749"/>
      <c r="Q17" s="493"/>
      <c r="R17" s="493"/>
      <c r="S17" s="1749"/>
      <c r="T17" s="494"/>
      <c r="U17" s="494"/>
      <c r="V17" s="494"/>
      <c r="W17" s="494"/>
    </row>
    <row r="18" spans="1:23" ht="24">
      <c r="A18" s="492" t="s">
        <v>6055</v>
      </c>
      <c r="B18" s="460">
        <f t="shared" si="0"/>
        <v>2041</v>
      </c>
      <c r="C18" s="479"/>
      <c r="D18" s="479"/>
      <c r="E18" s="479">
        <v>14</v>
      </c>
      <c r="F18" s="479">
        <v>2</v>
      </c>
      <c r="G18" s="479">
        <v>4</v>
      </c>
      <c r="H18" s="479"/>
      <c r="I18" s="479"/>
      <c r="J18" s="1743">
        <v>16</v>
      </c>
      <c r="K18" s="1743"/>
      <c r="L18" s="479">
        <v>35</v>
      </c>
      <c r="M18" s="479"/>
      <c r="N18" s="479"/>
      <c r="O18" s="1743">
        <v>7</v>
      </c>
      <c r="P18" s="1749"/>
      <c r="Q18" s="493"/>
      <c r="R18" s="493"/>
      <c r="S18" s="1749"/>
      <c r="T18" s="494"/>
      <c r="U18" s="494"/>
      <c r="V18" s="494"/>
      <c r="W18" s="494"/>
    </row>
    <row r="19" spans="1:23">
      <c r="A19" s="492" t="s">
        <v>6056</v>
      </c>
      <c r="B19" s="460">
        <f t="shared" si="0"/>
        <v>2041</v>
      </c>
      <c r="C19" s="479"/>
      <c r="D19" s="479"/>
      <c r="E19" s="479"/>
      <c r="F19" s="479"/>
      <c r="G19" s="479"/>
      <c r="H19" s="479"/>
      <c r="I19" s="479"/>
      <c r="J19" s="1743">
        <v>4</v>
      </c>
      <c r="K19" s="1743"/>
      <c r="L19" s="479"/>
      <c r="M19" s="479"/>
      <c r="N19" s="479"/>
      <c r="O19" s="1743"/>
      <c r="P19" s="1749"/>
      <c r="Q19" s="493"/>
      <c r="R19" s="493"/>
      <c r="S19" s="1749"/>
      <c r="T19" s="494"/>
      <c r="U19" s="494"/>
      <c r="V19" s="494"/>
      <c r="W19" s="494"/>
    </row>
    <row r="20" spans="1:23" ht="24.75">
      <c r="A20" s="495" t="s">
        <v>6057</v>
      </c>
      <c r="B20" s="460">
        <f t="shared" si="0"/>
        <v>2041</v>
      </c>
      <c r="C20" s="479"/>
      <c r="D20" s="479"/>
      <c r="E20" s="479"/>
      <c r="F20" s="479"/>
      <c r="G20" s="479"/>
      <c r="H20" s="479"/>
      <c r="I20" s="479"/>
      <c r="J20" s="1743">
        <v>3</v>
      </c>
      <c r="K20" s="1743"/>
      <c r="L20" s="479"/>
      <c r="M20" s="479"/>
      <c r="N20" s="479"/>
      <c r="O20" s="1743">
        <v>9</v>
      </c>
      <c r="P20" s="1749"/>
      <c r="Q20" s="493"/>
      <c r="R20" s="493">
        <v>1</v>
      </c>
      <c r="S20" s="1749"/>
      <c r="T20" s="494"/>
      <c r="U20" s="494"/>
      <c r="V20" s="494"/>
      <c r="W20" s="494"/>
    </row>
    <row r="21" spans="1:23" ht="24.75">
      <c r="A21" s="495" t="s">
        <v>6058</v>
      </c>
      <c r="B21" s="460">
        <f t="shared" si="0"/>
        <v>2041</v>
      </c>
      <c r="C21" s="479"/>
      <c r="D21" s="479"/>
      <c r="E21" s="479"/>
      <c r="F21" s="479"/>
      <c r="G21" s="479"/>
      <c r="H21" s="479"/>
      <c r="I21" s="479"/>
      <c r="J21" s="1743"/>
      <c r="K21" s="1743"/>
      <c r="L21" s="479">
        <v>2</v>
      </c>
      <c r="M21" s="479"/>
      <c r="N21" s="479"/>
      <c r="O21" s="1743">
        <v>5</v>
      </c>
      <c r="P21" s="1749"/>
      <c r="Q21" s="493"/>
      <c r="R21" s="493"/>
      <c r="S21" s="1749"/>
      <c r="T21" s="494"/>
      <c r="U21" s="494"/>
      <c r="V21" s="494"/>
      <c r="W21" s="494"/>
    </row>
    <row r="22" spans="1:23" ht="20.25" customHeight="1">
      <c r="A22" s="1750" t="s">
        <v>10</v>
      </c>
      <c r="B22" s="1743"/>
      <c r="C22" s="1743"/>
      <c r="D22" s="1743">
        <f>SUM(D8:D21)</f>
        <v>91</v>
      </c>
      <c r="E22" s="1743">
        <f t="shared" ref="E22:W22" si="1">SUM(E8:E21)</f>
        <v>18</v>
      </c>
      <c r="F22" s="1743">
        <f t="shared" si="1"/>
        <v>21</v>
      </c>
      <c r="G22" s="1743">
        <f t="shared" si="1"/>
        <v>70</v>
      </c>
      <c r="H22" s="1743">
        <f t="shared" si="1"/>
        <v>0</v>
      </c>
      <c r="I22" s="1743">
        <f t="shared" si="1"/>
        <v>0</v>
      </c>
      <c r="J22" s="1743">
        <v>98</v>
      </c>
      <c r="K22" s="1743">
        <f t="shared" si="1"/>
        <v>0</v>
      </c>
      <c r="L22" s="1743">
        <f t="shared" si="1"/>
        <v>314</v>
      </c>
      <c r="M22" s="1743">
        <f t="shared" si="1"/>
        <v>0</v>
      </c>
      <c r="N22" s="1743">
        <f t="shared" si="1"/>
        <v>0</v>
      </c>
      <c r="O22" s="1743">
        <f t="shared" si="1"/>
        <v>312</v>
      </c>
      <c r="P22" s="1749">
        <f t="shared" si="1"/>
        <v>0</v>
      </c>
      <c r="Q22" s="528">
        <f t="shared" si="1"/>
        <v>11</v>
      </c>
      <c r="R22" s="528">
        <f t="shared" si="1"/>
        <v>1</v>
      </c>
      <c r="S22" s="1749">
        <f t="shared" si="1"/>
        <v>0</v>
      </c>
      <c r="T22" s="1743">
        <v>6</v>
      </c>
      <c r="U22" s="1743">
        <f t="shared" si="1"/>
        <v>0</v>
      </c>
      <c r="V22" s="1743">
        <f t="shared" si="1"/>
        <v>0</v>
      </c>
      <c r="W22" s="1743">
        <f t="shared" si="1"/>
        <v>0</v>
      </c>
    </row>
    <row r="23" spans="1:23" ht="15.75" customHeight="1">
      <c r="A23" s="497" t="s">
        <v>6059</v>
      </c>
      <c r="B23" s="498"/>
      <c r="C23" s="498"/>
      <c r="D23" s="498"/>
      <c r="E23" s="498"/>
      <c r="F23" s="498"/>
      <c r="G23" s="498"/>
      <c r="H23" s="498"/>
      <c r="I23" s="498"/>
      <c r="J23" s="498"/>
      <c r="K23" s="498"/>
      <c r="L23" s="498"/>
      <c r="M23" s="498"/>
      <c r="N23" s="498"/>
      <c r="O23" s="498"/>
      <c r="P23" s="498"/>
      <c r="Q23" s="499"/>
      <c r="R23" s="499"/>
      <c r="S23" s="499"/>
      <c r="T23" s="499"/>
      <c r="U23" s="499"/>
      <c r="V23" s="499"/>
      <c r="W23" s="499"/>
    </row>
    <row r="24" spans="1:23">
      <c r="A24" s="500"/>
    </row>
  </sheetData>
  <mergeCells count="6">
    <mergeCell ref="T6:W6"/>
    <mergeCell ref="C2:D2"/>
    <mergeCell ref="A6:A7"/>
    <mergeCell ref="B6:B7"/>
    <mergeCell ref="C6:C7"/>
    <mergeCell ref="D6:S6"/>
  </mergeCells>
  <pageMargins left="0.15748031496062992" right="0.15748031496062992" top="0.74803149606299213" bottom="0.35433070866141736" header="0.31496062992125984" footer="0.31496062992125984"/>
  <pageSetup paperSize="9" orientation="landscape" r:id="rId1"/>
  <headerFooter alignWithMargins="0">
    <oddFooter>&amp;R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
  <sheetViews>
    <sheetView workbookViewId="0">
      <selection activeCell="B5" sqref="B5"/>
    </sheetView>
  </sheetViews>
  <sheetFormatPr defaultColWidth="9.140625" defaultRowHeight="12.75"/>
  <cols>
    <col min="1" max="1" width="51.140625" style="474" customWidth="1"/>
    <col min="2" max="2" width="13.42578125" style="474" customWidth="1"/>
    <col min="3" max="3" width="11.7109375" style="474" customWidth="1"/>
    <col min="4" max="4" width="8.140625" style="474" customWidth="1"/>
    <col min="5" max="5" width="13.140625" style="474" customWidth="1"/>
    <col min="6" max="6" width="10" style="474" customWidth="1"/>
    <col min="7" max="7" width="8" style="474" customWidth="1"/>
    <col min="8" max="8" width="10" style="474" customWidth="1"/>
    <col min="9" max="9" width="11.42578125" style="474" customWidth="1"/>
    <col min="10" max="16384" width="9.140625" style="474"/>
  </cols>
  <sheetData>
    <row r="1" spans="1:9">
      <c r="A1" s="529"/>
      <c r="B1" s="633" t="s">
        <v>0</v>
      </c>
      <c r="C1" s="582" t="s">
        <v>3795</v>
      </c>
      <c r="D1" s="530"/>
      <c r="E1" s="530"/>
      <c r="F1" s="530"/>
      <c r="G1" s="530"/>
    </row>
    <row r="2" spans="1:9">
      <c r="A2" s="529"/>
      <c r="B2" s="633" t="s">
        <v>2</v>
      </c>
      <c r="C2" s="28" t="s">
        <v>3</v>
      </c>
      <c r="D2" s="530"/>
      <c r="E2" s="530"/>
      <c r="F2" s="530"/>
      <c r="G2" s="530"/>
    </row>
    <row r="3" spans="1:9">
      <c r="A3" s="529"/>
      <c r="B3" s="633" t="s">
        <v>5935</v>
      </c>
      <c r="C3" s="582" t="s">
        <v>5936</v>
      </c>
      <c r="D3" s="530"/>
      <c r="E3" s="530"/>
      <c r="F3" s="530"/>
      <c r="G3" s="530"/>
    </row>
    <row r="4" spans="1:9" ht="14.25">
      <c r="A4" s="529"/>
      <c r="B4" s="633" t="s">
        <v>13421</v>
      </c>
      <c r="C4" s="582" t="s">
        <v>6060</v>
      </c>
      <c r="D4" s="531"/>
      <c r="E4" s="531"/>
      <c r="F4" s="531"/>
      <c r="G4" s="531"/>
    </row>
    <row r="5" spans="1:9" ht="12" customHeight="1">
      <c r="A5" s="532"/>
      <c r="B5" s="452"/>
      <c r="C5" s="533"/>
      <c r="D5" s="502"/>
    </row>
    <row r="6" spans="1:9" ht="21.75" customHeight="1">
      <c r="A6" s="3029" t="s">
        <v>6031</v>
      </c>
      <c r="B6" s="3029"/>
      <c r="C6" s="534"/>
      <c r="D6" s="534"/>
      <c r="E6" s="534"/>
      <c r="F6" s="534"/>
    </row>
    <row r="7" spans="1:9">
      <c r="A7" s="503" t="s">
        <v>6061</v>
      </c>
      <c r="B7" s="507">
        <v>2041</v>
      </c>
      <c r="C7" s="534"/>
      <c r="D7" s="534"/>
      <c r="E7" s="534"/>
      <c r="F7" s="534"/>
    </row>
    <row r="8" spans="1:9">
      <c r="A8" s="503" t="s">
        <v>6062</v>
      </c>
      <c r="B8" s="507"/>
      <c r="C8" s="534"/>
      <c r="D8" s="534"/>
      <c r="E8" s="534"/>
      <c r="F8" s="534"/>
    </row>
    <row r="9" spans="1:9">
      <c r="A9" s="503" t="s">
        <v>10</v>
      </c>
      <c r="B9" s="507">
        <v>2041</v>
      </c>
      <c r="C9" s="534"/>
      <c r="D9" s="534"/>
      <c r="E9" s="534"/>
      <c r="F9" s="534"/>
    </row>
    <row r="10" spans="1:9">
      <c r="A10" s="534"/>
      <c r="B10" s="534"/>
      <c r="C10" s="534"/>
      <c r="D10" s="534"/>
      <c r="E10" s="534"/>
      <c r="F10" s="534"/>
      <c r="G10" s="534"/>
      <c r="H10" s="534"/>
      <c r="I10" s="535"/>
    </row>
    <row r="11" spans="1:9" ht="57.75" customHeight="1">
      <c r="A11" s="3029" t="s">
        <v>6063</v>
      </c>
      <c r="B11" s="3034" t="s">
        <v>5944</v>
      </c>
      <c r="C11" s="3034"/>
      <c r="D11" s="3034"/>
      <c r="E11" s="3034"/>
      <c r="F11" s="3034"/>
      <c r="G11" s="3034"/>
      <c r="H11" s="3034" t="s">
        <v>5945</v>
      </c>
      <c r="I11" s="3034"/>
    </row>
    <row r="12" spans="1:9" ht="54.75" customHeight="1">
      <c r="A12" s="3029"/>
      <c r="B12" s="504" t="s">
        <v>6064</v>
      </c>
      <c r="C12" s="504" t="s">
        <v>6065</v>
      </c>
      <c r="D12" s="504" t="s">
        <v>6036</v>
      </c>
      <c r="E12" s="504" t="s">
        <v>6066</v>
      </c>
      <c r="F12" s="504" t="s">
        <v>6065</v>
      </c>
      <c r="G12" s="504" t="s">
        <v>6036</v>
      </c>
      <c r="H12" s="504" t="s">
        <v>6067</v>
      </c>
      <c r="I12" s="504" t="s">
        <v>6068</v>
      </c>
    </row>
    <row r="13" spans="1:9" ht="14.25" customHeight="1">
      <c r="A13" s="505" t="s">
        <v>6069</v>
      </c>
      <c r="B13" s="506"/>
      <c r="C13" s="506"/>
      <c r="D13" s="507"/>
      <c r="E13" s="508"/>
      <c r="F13" s="509">
        <v>5</v>
      </c>
      <c r="G13" s="507"/>
      <c r="H13" s="508"/>
      <c r="I13" s="509"/>
    </row>
    <row r="14" spans="1:9" ht="14.25" customHeight="1">
      <c r="A14" s="505" t="s">
        <v>6070</v>
      </c>
      <c r="B14" s="506"/>
      <c r="C14" s="506"/>
      <c r="D14" s="507"/>
      <c r="E14" s="508"/>
      <c r="F14" s="509"/>
      <c r="G14" s="507"/>
      <c r="H14" s="508"/>
      <c r="I14" s="509"/>
    </row>
    <row r="15" spans="1:9" ht="14.25" customHeight="1">
      <c r="A15" s="510" t="s">
        <v>6071</v>
      </c>
      <c r="B15" s="506">
        <v>142</v>
      </c>
      <c r="C15" s="506">
        <v>100</v>
      </c>
      <c r="D15" s="507"/>
      <c r="E15" s="508">
        <v>335</v>
      </c>
      <c r="F15" s="509">
        <v>456</v>
      </c>
      <c r="G15" s="507"/>
      <c r="H15" s="508"/>
      <c r="I15" s="509"/>
    </row>
    <row r="16" spans="1:9" ht="14.25" customHeight="1">
      <c r="A16" s="510" t="s">
        <v>6072</v>
      </c>
      <c r="B16" s="506"/>
      <c r="C16" s="506"/>
      <c r="D16" s="507"/>
      <c r="E16" s="508"/>
      <c r="F16" s="509">
        <v>2</v>
      </c>
      <c r="G16" s="511"/>
      <c r="H16" s="508"/>
      <c r="I16" s="509"/>
    </row>
    <row r="17" spans="1:9" ht="14.25" customHeight="1">
      <c r="A17" s="510" t="s">
        <v>6073</v>
      </c>
      <c r="B17" s="506"/>
      <c r="C17" s="506"/>
      <c r="D17" s="507"/>
      <c r="E17" s="508"/>
      <c r="F17" s="509">
        <v>3</v>
      </c>
      <c r="G17" s="511"/>
      <c r="H17" s="508"/>
      <c r="I17" s="509"/>
    </row>
    <row r="18" spans="1:9" ht="14.25" customHeight="1">
      <c r="A18" s="510" t="s">
        <v>6074</v>
      </c>
      <c r="B18" s="506"/>
      <c r="C18" s="506"/>
      <c r="D18" s="507"/>
      <c r="E18" s="508"/>
      <c r="F18" s="509">
        <v>18</v>
      </c>
      <c r="G18" s="511"/>
      <c r="H18" s="508"/>
      <c r="I18" s="509"/>
    </row>
    <row r="19" spans="1:9" ht="14.25" customHeight="1">
      <c r="A19" s="510" t="s">
        <v>6075</v>
      </c>
      <c r="B19" s="506"/>
      <c r="C19" s="506"/>
      <c r="D19" s="507"/>
      <c r="E19" s="508"/>
      <c r="F19" s="509">
        <v>4</v>
      </c>
      <c r="G19" s="511"/>
      <c r="H19" s="508"/>
      <c r="I19" s="509"/>
    </row>
    <row r="20" spans="1:9" ht="14.25" customHeight="1">
      <c r="A20" s="512" t="s">
        <v>6076</v>
      </c>
      <c r="B20" s="506">
        <v>43</v>
      </c>
      <c r="C20" s="506">
        <v>43</v>
      </c>
      <c r="D20" s="507"/>
      <c r="E20" s="508">
        <v>198</v>
      </c>
      <c r="F20" s="509">
        <v>198</v>
      </c>
      <c r="G20" s="507"/>
      <c r="H20" s="508"/>
      <c r="I20" s="509"/>
    </row>
    <row r="21" spans="1:9" s="514" customFormat="1" ht="14.25" customHeight="1">
      <c r="A21" s="513"/>
      <c r="B21" s="506"/>
      <c r="C21" s="506"/>
      <c r="D21" s="507"/>
      <c r="E21" s="508"/>
      <c r="F21" s="509"/>
      <c r="G21" s="507"/>
      <c r="H21" s="508"/>
      <c r="I21" s="509"/>
    </row>
    <row r="22" spans="1:9" s="514" customFormat="1">
      <c r="A22" s="536" t="s">
        <v>627</v>
      </c>
      <c r="B22" s="507">
        <f>SUM(B13:B21)</f>
        <v>185</v>
      </c>
      <c r="C22" s="507">
        <f>SUM(C13:C21)</f>
        <v>143</v>
      </c>
      <c r="D22" s="507">
        <f>B22-C22</f>
        <v>42</v>
      </c>
      <c r="E22" s="507">
        <f>SUM(E13:E21)</f>
        <v>533</v>
      </c>
      <c r="F22" s="507">
        <f>SUM(F13:F21)</f>
        <v>686</v>
      </c>
      <c r="G22" s="507">
        <f>E22-F22</f>
        <v>-153</v>
      </c>
      <c r="H22" s="507">
        <f>SUM(H13:H21)</f>
        <v>0</v>
      </c>
      <c r="I22" s="507">
        <f>SUM(I13:I21)</f>
        <v>0</v>
      </c>
    </row>
  </sheetData>
  <mergeCells count="4">
    <mergeCell ref="A6:B6"/>
    <mergeCell ref="A11:A12"/>
    <mergeCell ref="B11:G11"/>
    <mergeCell ref="H11:I11"/>
  </mergeCells>
  <printOptions horizontalCentered="1"/>
  <pageMargins left="0.15748031496062992" right="0.15748031496062992" top="0.74803149606299213" bottom="0.35433070866141736" header="0.31496062992125984" footer="0.31496062992125984"/>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0"/>
  <sheetViews>
    <sheetView workbookViewId="0"/>
  </sheetViews>
  <sheetFormatPr defaultColWidth="9.140625" defaultRowHeight="12"/>
  <cols>
    <col min="1" max="1" width="46.28515625" style="518" customWidth="1"/>
    <col min="2" max="2" width="4.7109375" style="518" customWidth="1"/>
    <col min="3" max="3" width="12.42578125" style="518" customWidth="1"/>
    <col min="4" max="4" width="11.5703125" style="518" customWidth="1"/>
    <col min="5" max="5" width="11.140625" style="518" customWidth="1"/>
    <col min="6" max="11" width="12.42578125" style="518" customWidth="1"/>
    <col min="12" max="16384" width="9.140625" style="518"/>
  </cols>
  <sheetData>
    <row r="1" spans="1:24" ht="12.75">
      <c r="A1" s="529"/>
      <c r="B1" s="633" t="s">
        <v>0</v>
      </c>
      <c r="C1" s="582" t="s">
        <v>3795</v>
      </c>
      <c r="D1" s="530"/>
      <c r="E1" s="530"/>
      <c r="F1" s="537"/>
      <c r="G1" s="515"/>
      <c r="H1" s="515"/>
      <c r="I1" s="516"/>
      <c r="J1" s="516"/>
      <c r="K1" s="517"/>
      <c r="L1" s="517"/>
      <c r="M1" s="517"/>
      <c r="N1" s="517"/>
      <c r="O1" s="517"/>
      <c r="P1" s="517"/>
      <c r="Q1" s="517"/>
      <c r="R1" s="517"/>
      <c r="S1" s="517"/>
      <c r="T1" s="517"/>
      <c r="U1" s="517"/>
      <c r="V1" s="517"/>
      <c r="W1" s="517"/>
      <c r="X1" s="517"/>
    </row>
    <row r="2" spans="1:24" ht="12.75">
      <c r="A2" s="529"/>
      <c r="B2" s="633" t="s">
        <v>2</v>
      </c>
      <c r="C2" s="28" t="s">
        <v>3</v>
      </c>
      <c r="D2" s="530"/>
      <c r="E2" s="530"/>
      <c r="F2" s="537"/>
      <c r="G2" s="515"/>
      <c r="H2" s="515"/>
      <c r="I2" s="517"/>
      <c r="J2" s="517"/>
      <c r="K2" s="517"/>
      <c r="L2" s="517"/>
      <c r="M2" s="517"/>
      <c r="N2" s="517"/>
      <c r="O2" s="517"/>
      <c r="P2" s="517"/>
      <c r="Q2" s="517"/>
      <c r="R2" s="517"/>
      <c r="S2" s="517"/>
      <c r="T2" s="517"/>
    </row>
    <row r="3" spans="1:24" ht="12.75">
      <c r="A3" s="529"/>
      <c r="B3" s="633" t="s">
        <v>5935</v>
      </c>
      <c r="C3" s="582" t="s">
        <v>13316</v>
      </c>
      <c r="D3" s="530"/>
      <c r="E3" s="530"/>
      <c r="F3" s="537"/>
      <c r="G3" s="515"/>
      <c r="H3" s="515"/>
      <c r="I3" s="517"/>
      <c r="J3" s="517"/>
      <c r="K3" s="517"/>
      <c r="L3" s="517"/>
      <c r="M3" s="517"/>
      <c r="N3" s="517"/>
      <c r="O3" s="517"/>
      <c r="P3" s="517"/>
      <c r="Q3" s="517"/>
      <c r="R3" s="517"/>
      <c r="S3" s="517"/>
      <c r="T3" s="517"/>
      <c r="U3" s="517"/>
      <c r="V3" s="517"/>
      <c r="W3" s="517"/>
      <c r="X3" s="517"/>
    </row>
    <row r="4" spans="1:24" ht="14.25">
      <c r="A4" s="529"/>
      <c r="B4" s="633" t="s">
        <v>13422</v>
      </c>
      <c r="C4" s="582" t="s">
        <v>6077</v>
      </c>
      <c r="D4" s="531"/>
      <c r="E4" s="531"/>
      <c r="F4" s="538"/>
      <c r="G4" s="519"/>
      <c r="H4" s="519"/>
      <c r="I4" s="517"/>
      <c r="J4" s="517"/>
      <c r="K4" s="517"/>
      <c r="L4" s="517"/>
      <c r="M4" s="517"/>
      <c r="N4" s="517"/>
      <c r="O4" s="517"/>
      <c r="P4" s="517"/>
      <c r="Q4" s="517"/>
      <c r="R4" s="517"/>
      <c r="S4" s="517"/>
      <c r="T4" s="517"/>
      <c r="U4" s="517"/>
      <c r="V4" s="517"/>
      <c r="W4" s="517"/>
      <c r="X4" s="517"/>
    </row>
    <row r="5" spans="1:24" ht="12.75">
      <c r="G5" s="520"/>
      <c r="H5" s="520"/>
      <c r="K5" s="1754"/>
    </row>
    <row r="6" spans="1:24" ht="127.5">
      <c r="A6" s="1769"/>
      <c r="B6" s="1770"/>
      <c r="C6" s="1771" t="s">
        <v>6078</v>
      </c>
      <c r="D6" s="1772" t="s">
        <v>6065</v>
      </c>
      <c r="E6" s="1772" t="s">
        <v>6036</v>
      </c>
      <c r="F6" s="1771" t="s">
        <v>5945</v>
      </c>
      <c r="G6" s="1771" t="s">
        <v>6079</v>
      </c>
      <c r="H6" s="1771" t="s">
        <v>6080</v>
      </c>
      <c r="I6" s="1771" t="s">
        <v>6081</v>
      </c>
      <c r="J6" s="1773" t="s">
        <v>6082</v>
      </c>
      <c r="K6" s="1774" t="s">
        <v>6083</v>
      </c>
    </row>
    <row r="7" spans="1:24" ht="9.75" customHeight="1" thickBot="1">
      <c r="A7" s="1766"/>
      <c r="B7" s="1767"/>
      <c r="C7" s="1767"/>
      <c r="D7" s="1767"/>
      <c r="E7" s="1767"/>
      <c r="F7" s="1767"/>
      <c r="G7" s="1767"/>
      <c r="H7" s="1767"/>
      <c r="I7" s="1754"/>
      <c r="J7" s="1754"/>
      <c r="K7" s="1768"/>
    </row>
    <row r="8" spans="1:24" ht="16.5" thickTop="1" thickBot="1">
      <c r="A8" s="1755" t="s">
        <v>6084</v>
      </c>
      <c r="B8" s="1756"/>
      <c r="C8" s="1757">
        <f>'T1 Kadar.ode.'!I47+'T2 Kadar.dne.bol.dij.'!E28+'T3 Kadar.zaj.med.del.'!D22</f>
        <v>854</v>
      </c>
      <c r="D8" s="1757">
        <f>'T1 Kadar.ode.'!P47+'T2 Kadar.dne.bol.dij.'!H28+'T3 Kadar.zaj.med.del.'!J22</f>
        <v>809</v>
      </c>
      <c r="E8" s="1757">
        <f t="shared" ref="E8:E13" si="0">C8-D8</f>
        <v>45</v>
      </c>
      <c r="F8" s="1758">
        <v>0</v>
      </c>
      <c r="G8" s="1757">
        <f>C8+F8</f>
        <v>854</v>
      </c>
      <c r="H8" s="1759">
        <v>3</v>
      </c>
      <c r="I8" s="521">
        <v>10</v>
      </c>
      <c r="J8" s="521">
        <v>10</v>
      </c>
      <c r="K8" s="1760">
        <f>C8+J8</f>
        <v>864</v>
      </c>
    </row>
    <row r="9" spans="1:24" ht="16.5" thickTop="1" thickBot="1">
      <c r="A9" s="1755" t="s">
        <v>6085</v>
      </c>
      <c r="B9" s="1756"/>
      <c r="C9" s="1757">
        <f>'T3 Kadar.zaj.med.del.'!E22</f>
        <v>18</v>
      </c>
      <c r="D9" s="1757">
        <f>'T3 Kadar.zaj.med.del.'!J18</f>
        <v>16</v>
      </c>
      <c r="E9" s="1757">
        <f t="shared" si="0"/>
        <v>2</v>
      </c>
      <c r="F9" s="1758">
        <v>0</v>
      </c>
      <c r="G9" s="1757">
        <f t="shared" ref="G9:G13" si="1">C9+F9</f>
        <v>18</v>
      </c>
      <c r="H9" s="1758">
        <v>0</v>
      </c>
      <c r="I9" s="521">
        <v>0</v>
      </c>
      <c r="J9" s="521">
        <v>0</v>
      </c>
      <c r="K9" s="1760">
        <f t="shared" ref="K9:K13" si="2">C9+J9</f>
        <v>18</v>
      </c>
    </row>
    <row r="10" spans="1:24" ht="16.5" thickTop="1" thickBot="1">
      <c r="A10" s="1755" t="s">
        <v>6086</v>
      </c>
      <c r="B10" s="1756"/>
      <c r="C10" s="1757">
        <f>'T1 Kadar.ode.'!R47+'T2 Kadar.dne.bol.dij.'!J28+'T3 Kadar.zaj.med.del.'!L22</f>
        <v>2473</v>
      </c>
      <c r="D10" s="1757">
        <f>'T1 Kadar.ode.'!X47+'T2 Kadar.dne.bol.dij.'!K28+'T3 Kadar.zaj.med.del.'!O22</f>
        <v>3166</v>
      </c>
      <c r="E10" s="1757">
        <f t="shared" si="0"/>
        <v>-693</v>
      </c>
      <c r="F10" s="1758">
        <v>0</v>
      </c>
      <c r="G10" s="1757">
        <f t="shared" si="1"/>
        <v>2473</v>
      </c>
      <c r="H10" s="1758">
        <v>21</v>
      </c>
      <c r="I10" s="521">
        <v>30</v>
      </c>
      <c r="J10" s="521">
        <v>30</v>
      </c>
      <c r="K10" s="1760">
        <f t="shared" si="2"/>
        <v>2503</v>
      </c>
    </row>
    <row r="11" spans="1:24" ht="16.5" thickTop="1" thickBot="1">
      <c r="A11" s="1755" t="s">
        <v>6087</v>
      </c>
      <c r="B11" s="1756"/>
      <c r="C11" s="1757">
        <f>'T1 Kadar.ode.'!Z47+'T2 Kadar.dne.bol.dij.'!M28+'T3 Kadar.zaj.med.del.'!Q22</f>
        <v>36</v>
      </c>
      <c r="D11" s="1757">
        <f>'T1 Kadar.ode.'!AA47+'T2 Kadar.dne.bol.dij.'!N28</f>
        <v>21</v>
      </c>
      <c r="E11" s="1757">
        <f t="shared" si="0"/>
        <v>15</v>
      </c>
      <c r="F11" s="1758">
        <v>4</v>
      </c>
      <c r="G11" s="1757">
        <f t="shared" si="1"/>
        <v>40</v>
      </c>
      <c r="H11" s="1758">
        <v>0</v>
      </c>
      <c r="I11" s="521">
        <v>3</v>
      </c>
      <c r="J11" s="521">
        <v>0</v>
      </c>
      <c r="K11" s="1760">
        <f t="shared" si="2"/>
        <v>36</v>
      </c>
    </row>
    <row r="12" spans="1:24" ht="16.5" thickTop="1" thickBot="1">
      <c r="A12" s="1755" t="s">
        <v>6088</v>
      </c>
      <c r="B12" s="1756"/>
      <c r="C12" s="1757">
        <f>'T4 Kadar.nem.'!B22</f>
        <v>185</v>
      </c>
      <c r="D12" s="1757">
        <f>'T4 Kadar.nem.'!C22</f>
        <v>143</v>
      </c>
      <c r="E12" s="1757">
        <f t="shared" si="0"/>
        <v>42</v>
      </c>
      <c r="F12" s="1758">
        <v>0</v>
      </c>
      <c r="G12" s="1757">
        <f t="shared" si="1"/>
        <v>185</v>
      </c>
      <c r="H12" s="1758">
        <v>0</v>
      </c>
      <c r="I12" s="521">
        <v>4</v>
      </c>
      <c r="J12" s="521">
        <v>1</v>
      </c>
      <c r="K12" s="1760">
        <f t="shared" si="2"/>
        <v>186</v>
      </c>
    </row>
    <row r="13" spans="1:24" ht="16.5" thickTop="1" thickBot="1">
      <c r="A13" s="1755" t="s">
        <v>6089</v>
      </c>
      <c r="B13" s="1756"/>
      <c r="C13" s="1757">
        <f>'T4 Kadar.nem.'!E22</f>
        <v>533</v>
      </c>
      <c r="D13" s="1757">
        <f>'T4 Kadar.nem.'!F22</f>
        <v>686</v>
      </c>
      <c r="E13" s="1757">
        <f t="shared" si="0"/>
        <v>-153</v>
      </c>
      <c r="F13" s="1758">
        <v>0</v>
      </c>
      <c r="G13" s="1757">
        <f t="shared" si="1"/>
        <v>533</v>
      </c>
      <c r="H13" s="1758">
        <v>1</v>
      </c>
      <c r="I13" s="521">
        <v>27</v>
      </c>
      <c r="J13" s="521">
        <v>27</v>
      </c>
      <c r="K13" s="1760">
        <f t="shared" si="2"/>
        <v>560</v>
      </c>
    </row>
    <row r="14" spans="1:24" ht="15.75" thickTop="1">
      <c r="A14" s="1761" t="s">
        <v>627</v>
      </c>
      <c r="B14" s="1762"/>
      <c r="C14" s="1763">
        <f t="shared" ref="C14:K14" si="3">SUM(C8:C13)</f>
        <v>4099</v>
      </c>
      <c r="D14" s="1763">
        <f t="shared" si="3"/>
        <v>4841</v>
      </c>
      <c r="E14" s="1763">
        <f t="shared" si="3"/>
        <v>-742</v>
      </c>
      <c r="F14" s="1764">
        <f t="shared" si="3"/>
        <v>4</v>
      </c>
      <c r="G14" s="1763">
        <f t="shared" si="3"/>
        <v>4103</v>
      </c>
      <c r="H14" s="1763">
        <f>H13+H12+H11+H10+H9+H8</f>
        <v>25</v>
      </c>
      <c r="I14" s="1764">
        <f t="shared" si="3"/>
        <v>74</v>
      </c>
      <c r="J14" s="1764">
        <f t="shared" si="3"/>
        <v>68</v>
      </c>
      <c r="K14" s="1765">
        <f t="shared" si="3"/>
        <v>4167</v>
      </c>
    </row>
    <row r="16" spans="1:24">
      <c r="H16" s="522"/>
    </row>
    <row r="17" spans="1:8">
      <c r="A17" s="522"/>
      <c r="C17" s="522"/>
      <c r="D17" s="522"/>
    </row>
    <row r="18" spans="1:8">
      <c r="C18" s="522"/>
    </row>
    <row r="19" spans="1:8">
      <c r="H19" s="522"/>
    </row>
    <row r="20" spans="1:8">
      <c r="D20" s="522"/>
    </row>
  </sheetData>
  <pageMargins left="0.15748031496062992" right="0.15748031496062992" top="0.74803149606299213" bottom="0.74803149606299213" header="0.31496062992125984" footer="0.31496062992125984"/>
  <pageSetup paperSize="9" scale="9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7"/>
  <sheetViews>
    <sheetView zoomScaleNormal="100" workbookViewId="0">
      <pane xSplit="2" ySplit="6" topLeftCell="C7" activePane="bottomRight" state="frozen"/>
      <selection pane="topRight" activeCell="C1" sqref="C1"/>
      <selection pane="bottomLeft" activeCell="A7" sqref="A7"/>
      <selection pane="bottomRight" activeCell="B106" sqref="B106"/>
    </sheetView>
  </sheetViews>
  <sheetFormatPr defaultColWidth="9" defaultRowHeight="15"/>
  <cols>
    <col min="1" max="1" width="9" style="2981"/>
    <col min="2" max="2" width="38" style="2981" customWidth="1"/>
    <col min="3" max="3" width="10.28515625" style="2981" customWidth="1"/>
    <col min="4" max="4" width="5.140625" style="2981" customWidth="1"/>
    <col min="5" max="9" width="9.140625" style="557" customWidth="1"/>
    <col min="10" max="12" width="9.140625" style="2981" customWidth="1"/>
    <col min="13" max="16384" width="9" style="2981"/>
  </cols>
  <sheetData>
    <row r="1" spans="1:12">
      <c r="A1" s="539"/>
      <c r="B1" s="540" t="s">
        <v>0</v>
      </c>
      <c r="C1" s="3013" t="s">
        <v>1</v>
      </c>
      <c r="D1" s="541"/>
      <c r="E1" s="542"/>
      <c r="F1" s="542"/>
      <c r="G1" s="543"/>
      <c r="H1" s="543"/>
      <c r="I1" s="543"/>
      <c r="J1" s="543"/>
      <c r="K1" s="544"/>
      <c r="L1" s="543"/>
    </row>
    <row r="2" spans="1:12">
      <c r="A2" s="539"/>
      <c r="B2" s="540" t="s">
        <v>2</v>
      </c>
      <c r="C2" s="637" t="s">
        <v>3</v>
      </c>
      <c r="D2" s="541"/>
      <c r="E2" s="542"/>
      <c r="F2" s="546"/>
      <c r="G2" s="543"/>
      <c r="H2" s="543"/>
      <c r="I2" s="543"/>
      <c r="J2" s="543"/>
      <c r="K2" s="544"/>
      <c r="L2" s="543"/>
    </row>
    <row r="3" spans="1:12">
      <c r="A3" s="547"/>
      <c r="B3" s="540" t="s">
        <v>6090</v>
      </c>
      <c r="C3" s="637" t="s">
        <v>6091</v>
      </c>
      <c r="D3" s="548"/>
      <c r="E3" s="549"/>
      <c r="F3" s="549"/>
      <c r="G3" s="543"/>
      <c r="H3" s="543"/>
      <c r="I3" s="543"/>
      <c r="J3" s="543"/>
      <c r="K3" s="544"/>
      <c r="L3" s="543"/>
    </row>
    <row r="4" spans="1:12">
      <c r="A4" s="547"/>
      <c r="B4" s="207"/>
      <c r="C4" s="548"/>
      <c r="D4" s="548"/>
      <c r="E4" s="549"/>
      <c r="F4" s="549"/>
      <c r="G4" s="543"/>
      <c r="H4" s="543"/>
      <c r="I4" s="543"/>
      <c r="J4" s="543"/>
      <c r="K4" s="544"/>
      <c r="L4" s="543"/>
    </row>
    <row r="5" spans="1:12" ht="33.75" customHeight="1">
      <c r="A5" s="3041" t="s">
        <v>6</v>
      </c>
      <c r="B5" s="3041" t="s">
        <v>78</v>
      </c>
      <c r="C5" s="3043" t="s">
        <v>6092</v>
      </c>
      <c r="D5" s="3043"/>
      <c r="E5" s="3041" t="s">
        <v>6093</v>
      </c>
      <c r="F5" s="3041"/>
      <c r="G5" s="3042" t="s">
        <v>6094</v>
      </c>
      <c r="H5" s="3042"/>
      <c r="I5" s="3042" t="s">
        <v>6095</v>
      </c>
      <c r="J5" s="3042"/>
      <c r="K5" s="3042" t="s">
        <v>6096</v>
      </c>
      <c r="L5" s="3042"/>
    </row>
    <row r="6" spans="1:12" ht="22.5">
      <c r="A6" s="3041"/>
      <c r="B6" s="3041"/>
      <c r="C6" s="3012" t="s">
        <v>6097</v>
      </c>
      <c r="D6" s="3012" t="s">
        <v>6098</v>
      </c>
      <c r="E6" s="3011" t="s">
        <v>75</v>
      </c>
      <c r="F6" s="3010" t="s">
        <v>6099</v>
      </c>
      <c r="G6" s="3011" t="s">
        <v>75</v>
      </c>
      <c r="H6" s="3010" t="s">
        <v>6099</v>
      </c>
      <c r="I6" s="3011" t="s">
        <v>75</v>
      </c>
      <c r="J6" s="3010" t="s">
        <v>6099</v>
      </c>
      <c r="K6" s="3011" t="s">
        <v>75</v>
      </c>
      <c r="L6" s="3010" t="s">
        <v>6099</v>
      </c>
    </row>
    <row r="7" spans="1:12" ht="13.5" customHeight="1">
      <c r="A7" s="3036" t="s">
        <v>11</v>
      </c>
      <c r="B7" s="3037" t="s">
        <v>6009</v>
      </c>
      <c r="C7" s="2989" t="s">
        <v>627</v>
      </c>
      <c r="D7" s="2993">
        <v>60</v>
      </c>
      <c r="E7" s="2996">
        <v>3443</v>
      </c>
      <c r="F7" s="3007">
        <v>3500</v>
      </c>
      <c r="G7" s="2998">
        <f>G8+G9+G10</f>
        <v>13119</v>
      </c>
      <c r="H7" s="2997">
        <f>H8+H9+H10</f>
        <v>13500</v>
      </c>
      <c r="I7" s="2982">
        <f>G7/E7</f>
        <v>3.8103398199244847</v>
      </c>
      <c r="J7" s="2982">
        <f>H7/F7</f>
        <v>3.8571428571428572</v>
      </c>
      <c r="K7" s="2988">
        <f>G7/(D7*365)</f>
        <v>0.59904109589041099</v>
      </c>
      <c r="L7" s="2988">
        <f>H7/(D7*365)</f>
        <v>0.61643835616438358</v>
      </c>
    </row>
    <row r="8" spans="1:12" ht="13.5" customHeight="1">
      <c r="A8" s="3036"/>
      <c r="B8" s="3037"/>
      <c r="C8" s="2987" t="s">
        <v>6100</v>
      </c>
      <c r="D8" s="2993">
        <v>3</v>
      </c>
      <c r="E8" s="2980"/>
      <c r="F8" s="2992"/>
      <c r="G8" s="2991">
        <v>149</v>
      </c>
      <c r="H8" s="2990">
        <v>200</v>
      </c>
      <c r="I8" s="2982"/>
      <c r="J8" s="2982"/>
      <c r="K8" s="2986"/>
      <c r="L8" s="2986"/>
    </row>
    <row r="9" spans="1:12" ht="13.5" customHeight="1">
      <c r="A9" s="3036"/>
      <c r="B9" s="3037"/>
      <c r="C9" s="2987" t="s">
        <v>6101</v>
      </c>
      <c r="D9" s="2993">
        <v>21</v>
      </c>
      <c r="E9" s="2980"/>
      <c r="F9" s="2992"/>
      <c r="G9" s="2995">
        <v>204</v>
      </c>
      <c r="H9" s="2994">
        <v>300</v>
      </c>
      <c r="I9" s="2982"/>
      <c r="J9" s="2982"/>
      <c r="K9" s="2986"/>
      <c r="L9" s="2986"/>
    </row>
    <row r="10" spans="1:12" ht="13.5" customHeight="1">
      <c r="A10" s="3036"/>
      <c r="B10" s="3037"/>
      <c r="C10" s="2985" t="s">
        <v>6102</v>
      </c>
      <c r="D10" s="2993">
        <v>36</v>
      </c>
      <c r="E10" s="2980"/>
      <c r="F10" s="2992"/>
      <c r="G10" s="2991">
        <v>12766</v>
      </c>
      <c r="H10" s="2990">
        <v>13000</v>
      </c>
      <c r="I10" s="2982"/>
      <c r="J10" s="2982"/>
      <c r="K10" s="2986"/>
      <c r="L10" s="2986"/>
    </row>
    <row r="11" spans="1:12" ht="13.5" customHeight="1">
      <c r="A11" s="3039" t="s">
        <v>13</v>
      </c>
      <c r="B11" s="3040" t="s">
        <v>6103</v>
      </c>
      <c r="C11" s="2989" t="s">
        <v>627</v>
      </c>
      <c r="D11" s="2993">
        <v>34</v>
      </c>
      <c r="E11" s="2996">
        <v>284</v>
      </c>
      <c r="F11" s="3008">
        <v>450</v>
      </c>
      <c r="G11" s="2998">
        <f>G12+G13+G14</f>
        <v>2809</v>
      </c>
      <c r="H11" s="2997">
        <f>H12+H13+H14</f>
        <v>3000</v>
      </c>
      <c r="I11" s="2982">
        <f>G11/E11</f>
        <v>9.8908450704225359</v>
      </c>
      <c r="J11" s="2982">
        <f>H11/F11</f>
        <v>6.666666666666667</v>
      </c>
      <c r="K11" s="2988">
        <f>G11/(D11*365)</f>
        <v>0.22634971796937953</v>
      </c>
      <c r="L11" s="2988">
        <f>H11/(D11*365)</f>
        <v>0.24174053182917002</v>
      </c>
    </row>
    <row r="12" spans="1:12" ht="13.5" customHeight="1">
      <c r="A12" s="3039"/>
      <c r="B12" s="3040"/>
      <c r="C12" s="2987" t="s">
        <v>6100</v>
      </c>
      <c r="D12" s="2993">
        <v>12</v>
      </c>
      <c r="E12" s="2980"/>
      <c r="F12" s="2992"/>
      <c r="G12" s="2991">
        <v>2634</v>
      </c>
      <c r="H12" s="2996">
        <v>2800</v>
      </c>
      <c r="I12" s="2982"/>
      <c r="J12" s="2982"/>
      <c r="K12" s="2986"/>
      <c r="L12" s="2986"/>
    </row>
    <row r="13" spans="1:12" ht="13.5" customHeight="1">
      <c r="A13" s="3039"/>
      <c r="B13" s="3040"/>
      <c r="C13" s="2987" t="s">
        <v>6101</v>
      </c>
      <c r="D13" s="2993">
        <v>18</v>
      </c>
      <c r="E13" s="2980"/>
      <c r="F13" s="2992"/>
      <c r="G13" s="2995">
        <v>7</v>
      </c>
      <c r="H13" s="2996">
        <v>10</v>
      </c>
      <c r="I13" s="2982"/>
      <c r="J13" s="2982"/>
      <c r="K13" s="2986"/>
      <c r="L13" s="2986"/>
    </row>
    <row r="14" spans="1:12" ht="13.5" customHeight="1">
      <c r="A14" s="3039"/>
      <c r="B14" s="3040"/>
      <c r="C14" s="2985" t="s">
        <v>6102</v>
      </c>
      <c r="D14" s="2993">
        <v>4</v>
      </c>
      <c r="E14" s="2980"/>
      <c r="F14" s="2992"/>
      <c r="G14" s="2991">
        <v>168</v>
      </c>
      <c r="H14" s="2996">
        <v>190</v>
      </c>
      <c r="I14" s="2982"/>
      <c r="J14" s="2982"/>
      <c r="K14" s="2986"/>
      <c r="L14" s="2986"/>
    </row>
    <row r="15" spans="1:12" ht="13.5" customHeight="1">
      <c r="A15" s="3039" t="s">
        <v>15</v>
      </c>
      <c r="B15" s="3040" t="s">
        <v>6015</v>
      </c>
      <c r="C15" s="2989" t="s">
        <v>627</v>
      </c>
      <c r="D15" s="2993">
        <v>21</v>
      </c>
      <c r="E15" s="2996">
        <v>890</v>
      </c>
      <c r="F15" s="2996">
        <v>890</v>
      </c>
      <c r="G15" s="2998">
        <f>G16+G17+G18</f>
        <v>3492</v>
      </c>
      <c r="H15" s="2997">
        <f>H16+H17+H18</f>
        <v>3500</v>
      </c>
      <c r="I15" s="2982">
        <f>G15/E15</f>
        <v>3.9235955056179774</v>
      </c>
      <c r="J15" s="2982">
        <f>H15/F15</f>
        <v>3.9325842696629212</v>
      </c>
      <c r="K15" s="2988">
        <f>G15/(D15*365)</f>
        <v>0.45557729941291586</v>
      </c>
      <c r="L15" s="2988">
        <f>H15/(D15*365)</f>
        <v>0.45662100456621002</v>
      </c>
    </row>
    <row r="16" spans="1:12" ht="13.5" customHeight="1">
      <c r="A16" s="3039"/>
      <c r="B16" s="3040"/>
      <c r="C16" s="2987" t="s">
        <v>6100</v>
      </c>
      <c r="D16" s="2993">
        <v>4</v>
      </c>
      <c r="E16" s="2980"/>
      <c r="F16" s="2992"/>
      <c r="G16" s="2991">
        <v>605</v>
      </c>
      <c r="H16" s="2996">
        <v>500</v>
      </c>
      <c r="I16" s="2982"/>
      <c r="J16" s="2982"/>
      <c r="K16" s="2986"/>
      <c r="L16" s="2986"/>
    </row>
    <row r="17" spans="1:12" ht="13.5" customHeight="1">
      <c r="A17" s="3039"/>
      <c r="B17" s="3040"/>
      <c r="C17" s="2987" t="s">
        <v>6101</v>
      </c>
      <c r="D17" s="2993">
        <v>8</v>
      </c>
      <c r="E17" s="2980"/>
      <c r="F17" s="2992"/>
      <c r="G17" s="2995">
        <v>679</v>
      </c>
      <c r="H17" s="2996">
        <v>500</v>
      </c>
      <c r="I17" s="2982"/>
      <c r="J17" s="2982"/>
      <c r="K17" s="2986"/>
      <c r="L17" s="2986"/>
    </row>
    <row r="18" spans="1:12" ht="13.5" customHeight="1">
      <c r="A18" s="3039"/>
      <c r="B18" s="3040"/>
      <c r="C18" s="2985" t="s">
        <v>6102</v>
      </c>
      <c r="D18" s="2993">
        <v>9</v>
      </c>
      <c r="E18" s="2980"/>
      <c r="F18" s="2992"/>
      <c r="G18" s="2991">
        <v>2208</v>
      </c>
      <c r="H18" s="2996">
        <v>2500</v>
      </c>
      <c r="I18" s="2982"/>
      <c r="J18" s="2982"/>
      <c r="K18" s="2986"/>
      <c r="L18" s="2986"/>
    </row>
    <row r="19" spans="1:12" ht="13.5" customHeight="1">
      <c r="A19" s="3039" t="s">
        <v>17</v>
      </c>
      <c r="B19" s="3040" t="s">
        <v>6014</v>
      </c>
      <c r="C19" s="2989" t="s">
        <v>627</v>
      </c>
      <c r="D19" s="2993">
        <v>33</v>
      </c>
      <c r="E19" s="2996">
        <v>1177</v>
      </c>
      <c r="F19" s="3007">
        <v>1300</v>
      </c>
      <c r="G19" s="2998">
        <f>G20+G21+G22</f>
        <v>6639</v>
      </c>
      <c r="H19" s="2997">
        <f>H20+H21+H22</f>
        <v>7500</v>
      </c>
      <c r="I19" s="2982">
        <f>G19/E19</f>
        <v>5.6406117247238745</v>
      </c>
      <c r="J19" s="2982">
        <f>H19/F19</f>
        <v>5.7692307692307692</v>
      </c>
      <c r="K19" s="2988">
        <f>G19/(D19*365)</f>
        <v>0.55118306351183066</v>
      </c>
      <c r="L19" s="2988">
        <f>H19/(D19*365)</f>
        <v>0.62266500622665011</v>
      </c>
    </row>
    <row r="20" spans="1:12" ht="13.5" customHeight="1">
      <c r="A20" s="3039"/>
      <c r="B20" s="3040"/>
      <c r="C20" s="2987" t="s">
        <v>6100</v>
      </c>
      <c r="D20" s="2993">
        <v>5</v>
      </c>
      <c r="E20" s="2980"/>
      <c r="F20" s="2992"/>
      <c r="G20" s="2991">
        <v>1178</v>
      </c>
      <c r="H20" s="3008">
        <v>2200</v>
      </c>
      <c r="I20" s="2982"/>
      <c r="J20" s="2982"/>
      <c r="K20" s="2986"/>
      <c r="L20" s="2986"/>
    </row>
    <row r="21" spans="1:12" ht="13.5" customHeight="1">
      <c r="A21" s="3039"/>
      <c r="B21" s="3040"/>
      <c r="C21" s="2987" t="s">
        <v>6101</v>
      </c>
      <c r="D21" s="2993">
        <v>28</v>
      </c>
      <c r="E21" s="2980"/>
      <c r="F21" s="2992"/>
      <c r="G21" s="2995">
        <v>5418</v>
      </c>
      <c r="H21" s="3008">
        <v>5300</v>
      </c>
      <c r="I21" s="2982"/>
      <c r="J21" s="2982"/>
      <c r="K21" s="2986"/>
      <c r="L21" s="2986"/>
    </row>
    <row r="22" spans="1:12" ht="13.5" customHeight="1">
      <c r="A22" s="3039"/>
      <c r="B22" s="3040"/>
      <c r="C22" s="2985" t="s">
        <v>6102</v>
      </c>
      <c r="D22" s="2993">
        <v>0</v>
      </c>
      <c r="E22" s="2980"/>
      <c r="F22" s="2992"/>
      <c r="G22" s="2991">
        <v>43</v>
      </c>
      <c r="H22" s="3008">
        <v>0</v>
      </c>
      <c r="I22" s="2982"/>
      <c r="J22" s="2982"/>
      <c r="K22" s="2986"/>
      <c r="L22" s="2986"/>
    </row>
    <row r="23" spans="1:12" ht="13.5" customHeight="1">
      <c r="A23" s="3036" t="s">
        <v>19</v>
      </c>
      <c r="B23" s="3037" t="s">
        <v>6011</v>
      </c>
      <c r="C23" s="2989" t="s">
        <v>627</v>
      </c>
      <c r="D23" s="2993">
        <v>71</v>
      </c>
      <c r="E23" s="2996">
        <v>2777</v>
      </c>
      <c r="F23" s="2996">
        <v>3000</v>
      </c>
      <c r="G23" s="2998">
        <f>G24+G25+G26</f>
        <v>15665</v>
      </c>
      <c r="H23" s="2997">
        <f>H24+H25+H26</f>
        <v>15800</v>
      </c>
      <c r="I23" s="2982">
        <f>G23/E23</f>
        <v>5.6409794742527906</v>
      </c>
      <c r="J23" s="2982">
        <f>H23/F23</f>
        <v>5.2666666666666666</v>
      </c>
      <c r="K23" s="2988">
        <f>G23/(D23*365)</f>
        <v>0.60447617210109972</v>
      </c>
      <c r="L23" s="2988">
        <f>H23/(D23*365)</f>
        <v>0.60968551032220719</v>
      </c>
    </row>
    <row r="24" spans="1:12" ht="13.5" customHeight="1">
      <c r="A24" s="3036"/>
      <c r="B24" s="3037"/>
      <c r="C24" s="2987" t="s">
        <v>6100</v>
      </c>
      <c r="D24" s="2993">
        <v>8</v>
      </c>
      <c r="E24" s="2980"/>
      <c r="F24" s="2992"/>
      <c r="G24" s="2991">
        <v>4889</v>
      </c>
      <c r="H24" s="2996">
        <v>5000</v>
      </c>
      <c r="I24" s="2982"/>
      <c r="J24" s="2982"/>
      <c r="K24" s="2986"/>
      <c r="L24" s="2986"/>
    </row>
    <row r="25" spans="1:12" ht="13.5" customHeight="1">
      <c r="A25" s="3036"/>
      <c r="B25" s="3037"/>
      <c r="C25" s="2987" t="s">
        <v>6101</v>
      </c>
      <c r="D25" s="2993">
        <v>62</v>
      </c>
      <c r="E25" s="2980"/>
      <c r="F25" s="2992"/>
      <c r="G25" s="2995">
        <v>7182</v>
      </c>
      <c r="H25" s="2996">
        <v>7200</v>
      </c>
      <c r="I25" s="2982"/>
      <c r="J25" s="2982"/>
      <c r="K25" s="2986"/>
      <c r="L25" s="2986"/>
    </row>
    <row r="26" spans="1:12" ht="13.5" customHeight="1">
      <c r="A26" s="3036"/>
      <c r="B26" s="3037"/>
      <c r="C26" s="2985" t="s">
        <v>6102</v>
      </c>
      <c r="D26" s="2993">
        <v>1</v>
      </c>
      <c r="E26" s="2980"/>
      <c r="F26" s="2992"/>
      <c r="G26" s="2991">
        <v>3594</v>
      </c>
      <c r="H26" s="2996">
        <v>3600</v>
      </c>
      <c r="I26" s="2982"/>
      <c r="J26" s="2982"/>
      <c r="K26" s="2986"/>
      <c r="L26" s="2986"/>
    </row>
    <row r="27" spans="1:12" ht="13.5" customHeight="1">
      <c r="A27" s="3036" t="s">
        <v>21</v>
      </c>
      <c r="B27" s="3037" t="s">
        <v>6013</v>
      </c>
      <c r="C27" s="2989" t="s">
        <v>627</v>
      </c>
      <c r="D27" s="2993">
        <v>19</v>
      </c>
      <c r="E27" s="2996">
        <v>871</v>
      </c>
      <c r="F27" s="2996">
        <v>770</v>
      </c>
      <c r="G27" s="2998">
        <f>G28+G29+G30</f>
        <v>3792</v>
      </c>
      <c r="H27" s="2997">
        <f>H28+H29+H30</f>
        <v>3155</v>
      </c>
      <c r="I27" s="2982">
        <f>G27/E27</f>
        <v>4.3536165327210101</v>
      </c>
      <c r="J27" s="2982">
        <f>H27/F27</f>
        <v>4.0974025974025974</v>
      </c>
      <c r="K27" s="2988">
        <f>G27/(D27*365)</f>
        <v>0.54679163662581109</v>
      </c>
      <c r="L27" s="2988">
        <f>H27/(D27*365)</f>
        <v>0.4549387166546503</v>
      </c>
    </row>
    <row r="28" spans="1:12" ht="13.5" customHeight="1">
      <c r="A28" s="3036"/>
      <c r="B28" s="3037"/>
      <c r="C28" s="2987" t="s">
        <v>6100</v>
      </c>
      <c r="D28" s="2993">
        <v>5</v>
      </c>
      <c r="E28" s="2980"/>
      <c r="F28" s="2992"/>
      <c r="G28" s="2991">
        <v>483</v>
      </c>
      <c r="H28" s="2996">
        <v>555</v>
      </c>
      <c r="I28" s="2982"/>
      <c r="J28" s="2982"/>
      <c r="K28" s="2986"/>
      <c r="L28" s="2986"/>
    </row>
    <row r="29" spans="1:12" ht="13.5" customHeight="1">
      <c r="A29" s="3036"/>
      <c r="B29" s="3037"/>
      <c r="C29" s="2987" t="s">
        <v>6101</v>
      </c>
      <c r="D29" s="2993">
        <v>3</v>
      </c>
      <c r="E29" s="2980"/>
      <c r="F29" s="2992"/>
      <c r="G29" s="2995">
        <v>103</v>
      </c>
      <c r="H29" s="2996">
        <v>200</v>
      </c>
      <c r="I29" s="2982"/>
      <c r="J29" s="2982"/>
      <c r="K29" s="2986"/>
      <c r="L29" s="2986"/>
    </row>
    <row r="30" spans="1:12" ht="13.5" customHeight="1">
      <c r="A30" s="3036"/>
      <c r="B30" s="3037"/>
      <c r="C30" s="2985" t="s">
        <v>6102</v>
      </c>
      <c r="D30" s="2993">
        <v>11</v>
      </c>
      <c r="E30" s="2980"/>
      <c r="F30" s="2992"/>
      <c r="G30" s="2991">
        <v>3206</v>
      </c>
      <c r="H30" s="2996">
        <v>2400</v>
      </c>
      <c r="I30" s="2982"/>
      <c r="J30" s="2982"/>
      <c r="K30" s="2986"/>
      <c r="L30" s="2986"/>
    </row>
    <row r="31" spans="1:12" ht="13.5" customHeight="1">
      <c r="A31" s="3036" t="s">
        <v>23</v>
      </c>
      <c r="B31" s="3037" t="s">
        <v>6012</v>
      </c>
      <c r="C31" s="2989" t="s">
        <v>627</v>
      </c>
      <c r="D31" s="2993">
        <v>47</v>
      </c>
      <c r="E31" s="2996">
        <v>2158</v>
      </c>
      <c r="F31" s="2996">
        <v>1400</v>
      </c>
      <c r="G31" s="2998">
        <f>G32+G33+G34</f>
        <v>11321</v>
      </c>
      <c r="H31" s="2997">
        <f>H32+H33+H34</f>
        <v>7140</v>
      </c>
      <c r="I31" s="2982">
        <f>G31/E31</f>
        <v>5.2460611677479143</v>
      </c>
      <c r="J31" s="2982">
        <f>H31/F31</f>
        <v>5.0999999999999996</v>
      </c>
      <c r="K31" s="2988">
        <f>G31/(D31*365)</f>
        <v>0.65992422034392306</v>
      </c>
      <c r="L31" s="2988">
        <f>H31/(D31*365)</f>
        <v>0.41620518799183909</v>
      </c>
    </row>
    <row r="32" spans="1:12" ht="13.5" customHeight="1">
      <c r="A32" s="3036"/>
      <c r="B32" s="3037"/>
      <c r="C32" s="2987" t="s">
        <v>6100</v>
      </c>
      <c r="D32" s="2993">
        <v>10</v>
      </c>
      <c r="E32" s="2980"/>
      <c r="F32" s="2992"/>
      <c r="G32" s="2991">
        <v>1470</v>
      </c>
      <c r="H32" s="2996">
        <v>980</v>
      </c>
      <c r="I32" s="2982"/>
      <c r="J32" s="2982"/>
      <c r="K32" s="2986"/>
      <c r="L32" s="2986"/>
    </row>
    <row r="33" spans="1:12" ht="13.5" customHeight="1">
      <c r="A33" s="3036"/>
      <c r="B33" s="3037"/>
      <c r="C33" s="2987" t="s">
        <v>6101</v>
      </c>
      <c r="D33" s="2993">
        <v>35</v>
      </c>
      <c r="E33" s="2980"/>
      <c r="F33" s="2992"/>
      <c r="G33" s="2995">
        <v>7136</v>
      </c>
      <c r="H33" s="2996">
        <v>5040</v>
      </c>
      <c r="I33" s="2982"/>
      <c r="J33" s="2982"/>
      <c r="K33" s="2986"/>
      <c r="L33" s="2986"/>
    </row>
    <row r="34" spans="1:12" ht="13.5" customHeight="1">
      <c r="A34" s="3036"/>
      <c r="B34" s="3037"/>
      <c r="C34" s="2985" t="s">
        <v>6102</v>
      </c>
      <c r="D34" s="2993">
        <v>2</v>
      </c>
      <c r="E34" s="2980"/>
      <c r="F34" s="2992"/>
      <c r="G34" s="2991">
        <v>2715</v>
      </c>
      <c r="H34" s="2996">
        <v>1120</v>
      </c>
      <c r="I34" s="2982"/>
      <c r="J34" s="2982"/>
      <c r="K34" s="2986"/>
      <c r="L34" s="2986"/>
    </row>
    <row r="35" spans="1:12" ht="13.5" customHeight="1">
      <c r="A35" s="3039" t="s">
        <v>25</v>
      </c>
      <c r="B35" s="3040" t="s">
        <v>6010</v>
      </c>
      <c r="C35" s="3006" t="s">
        <v>627</v>
      </c>
      <c r="D35" s="3002">
        <v>29</v>
      </c>
      <c r="E35" s="2996">
        <v>1168</v>
      </c>
      <c r="F35" s="2996">
        <v>1300</v>
      </c>
      <c r="G35" s="2998">
        <f>G36+G37+G38</f>
        <v>5236</v>
      </c>
      <c r="H35" s="2997">
        <f>H36+H37+H38</f>
        <v>6000</v>
      </c>
      <c r="I35" s="3001">
        <f>G35/E35</f>
        <v>4.4828767123287667</v>
      </c>
      <c r="J35" s="3001">
        <f>H35/F35</f>
        <v>4.615384615384615</v>
      </c>
      <c r="K35" s="3005">
        <f>G35/(D35*365)</f>
        <v>0.4946622579121398</v>
      </c>
      <c r="L35" s="3005">
        <f>H35/(D35*365)</f>
        <v>0.56683986773736417</v>
      </c>
    </row>
    <row r="36" spans="1:12" ht="13.5" customHeight="1">
      <c r="A36" s="3039"/>
      <c r="B36" s="3040"/>
      <c r="C36" s="3004" t="s">
        <v>6100</v>
      </c>
      <c r="D36" s="3002">
        <v>8</v>
      </c>
      <c r="E36" s="2980"/>
      <c r="F36" s="2992"/>
      <c r="G36" s="2991">
        <v>1040</v>
      </c>
      <c r="H36" s="2996">
        <v>2500</v>
      </c>
      <c r="I36" s="3001"/>
      <c r="J36" s="3001"/>
      <c r="K36" s="3000"/>
      <c r="L36" s="3000"/>
    </row>
    <row r="37" spans="1:12" ht="13.5" customHeight="1">
      <c r="A37" s="3039"/>
      <c r="B37" s="3040"/>
      <c r="C37" s="3004" t="s">
        <v>6101</v>
      </c>
      <c r="D37" s="3002">
        <v>20</v>
      </c>
      <c r="E37" s="2980"/>
      <c r="F37" s="2992"/>
      <c r="G37" s="2995">
        <v>3098</v>
      </c>
      <c r="H37" s="2996">
        <v>3000</v>
      </c>
      <c r="I37" s="3001"/>
      <c r="J37" s="3001"/>
      <c r="K37" s="3000"/>
      <c r="L37" s="3000"/>
    </row>
    <row r="38" spans="1:12" ht="13.5" customHeight="1">
      <c r="A38" s="3039"/>
      <c r="B38" s="3040"/>
      <c r="C38" s="3003" t="s">
        <v>6102</v>
      </c>
      <c r="D38" s="3002">
        <v>1</v>
      </c>
      <c r="E38" s="2980"/>
      <c r="F38" s="2992"/>
      <c r="G38" s="2991">
        <v>1098</v>
      </c>
      <c r="H38" s="2996">
        <v>500</v>
      </c>
      <c r="I38" s="3001"/>
      <c r="J38" s="3001"/>
      <c r="K38" s="3000"/>
      <c r="L38" s="3000"/>
    </row>
    <row r="39" spans="1:12" ht="13.5" customHeight="1">
      <c r="A39" s="3039" t="s">
        <v>27</v>
      </c>
      <c r="B39" s="3040" t="s">
        <v>6104</v>
      </c>
      <c r="C39" s="3006" t="s">
        <v>627</v>
      </c>
      <c r="D39" s="3002">
        <v>616</v>
      </c>
      <c r="E39" s="2996">
        <v>813</v>
      </c>
      <c r="F39" s="2996">
        <v>0</v>
      </c>
      <c r="G39" s="2998">
        <f>G40+G41+G42</f>
        <v>9423</v>
      </c>
      <c r="H39" s="2997">
        <f>H40+H41+H42</f>
        <v>0</v>
      </c>
      <c r="I39" s="3001">
        <f>G39/E39</f>
        <v>11.590405904059041</v>
      </c>
      <c r="J39" s="3001">
        <v>0</v>
      </c>
      <c r="K39" s="3005">
        <f>G39/(D39*365)</f>
        <v>4.190980252624088E-2</v>
      </c>
      <c r="L39" s="3005">
        <f>H39/(D39*365)</f>
        <v>0</v>
      </c>
    </row>
    <row r="40" spans="1:12" ht="13.5" customHeight="1">
      <c r="A40" s="3039"/>
      <c r="B40" s="3040"/>
      <c r="C40" s="3004" t="s">
        <v>6100</v>
      </c>
      <c r="D40" s="3002">
        <v>212</v>
      </c>
      <c r="E40" s="2980"/>
      <c r="F40" s="2992"/>
      <c r="G40" s="2991">
        <v>1545</v>
      </c>
      <c r="H40" s="2990"/>
      <c r="I40" s="3001"/>
      <c r="J40" s="3001"/>
      <c r="K40" s="3000"/>
      <c r="L40" s="3000"/>
    </row>
    <row r="41" spans="1:12" ht="13.5" customHeight="1">
      <c r="A41" s="3039"/>
      <c r="B41" s="3040"/>
      <c r="C41" s="3004" t="s">
        <v>6101</v>
      </c>
      <c r="D41" s="3002">
        <v>404</v>
      </c>
      <c r="E41" s="2980"/>
      <c r="F41" s="2992"/>
      <c r="G41" s="2995">
        <v>7877</v>
      </c>
      <c r="H41" s="2994"/>
      <c r="I41" s="3001"/>
      <c r="J41" s="3001"/>
      <c r="K41" s="3000"/>
      <c r="L41" s="3000"/>
    </row>
    <row r="42" spans="1:12" ht="13.5" customHeight="1">
      <c r="A42" s="3039"/>
      <c r="B42" s="3040"/>
      <c r="C42" s="3003" t="s">
        <v>6102</v>
      </c>
      <c r="D42" s="3002"/>
      <c r="E42" s="2980"/>
      <c r="F42" s="2992"/>
      <c r="G42" s="2991">
        <v>1</v>
      </c>
      <c r="H42" s="2990"/>
      <c r="I42" s="3001"/>
      <c r="J42" s="3001"/>
      <c r="K42" s="3000"/>
      <c r="L42" s="3000"/>
    </row>
    <row r="43" spans="1:12" ht="13.5" customHeight="1">
      <c r="A43" s="3039" t="s">
        <v>29</v>
      </c>
      <c r="B43" s="3040" t="s">
        <v>6018</v>
      </c>
      <c r="C43" s="3006" t="s">
        <v>627</v>
      </c>
      <c r="D43" s="3002">
        <v>46</v>
      </c>
      <c r="E43" s="2996">
        <v>516</v>
      </c>
      <c r="F43" s="2996">
        <v>550</v>
      </c>
      <c r="G43" s="2998">
        <f>G44+G45+G46</f>
        <v>4816</v>
      </c>
      <c r="H43" s="2997">
        <f>H44+H45+H46</f>
        <v>5000</v>
      </c>
      <c r="I43" s="3001">
        <f>G43/E43</f>
        <v>9.3333333333333339</v>
      </c>
      <c r="J43" s="3001">
        <f>H43/F43</f>
        <v>9.0909090909090917</v>
      </c>
      <c r="K43" s="3005">
        <f>G43/(D43*365)</f>
        <v>0.2868374032162001</v>
      </c>
      <c r="L43" s="3005">
        <f>H43/(D43*365)</f>
        <v>0.29779630732578916</v>
      </c>
    </row>
    <row r="44" spans="1:12" ht="13.5" customHeight="1">
      <c r="A44" s="3039"/>
      <c r="B44" s="3040"/>
      <c r="C44" s="3004" t="s">
        <v>6100</v>
      </c>
      <c r="D44" s="3002">
        <v>0</v>
      </c>
      <c r="E44" s="2980"/>
      <c r="F44" s="2992"/>
      <c r="G44" s="2991"/>
      <c r="H44" s="2996"/>
      <c r="I44" s="3001"/>
      <c r="J44" s="3001"/>
      <c r="K44" s="3000"/>
      <c r="L44" s="3000"/>
    </row>
    <row r="45" spans="1:12" ht="13.5" customHeight="1">
      <c r="A45" s="3039"/>
      <c r="B45" s="3040"/>
      <c r="C45" s="3004" t="s">
        <v>6101</v>
      </c>
      <c r="D45" s="3002">
        <v>11</v>
      </c>
      <c r="E45" s="2980"/>
      <c r="F45" s="2992"/>
      <c r="G45" s="2991">
        <v>440</v>
      </c>
      <c r="H45" s="2996">
        <v>500</v>
      </c>
      <c r="I45" s="3001"/>
      <c r="J45" s="3001"/>
      <c r="K45" s="3000"/>
      <c r="L45" s="3000"/>
    </row>
    <row r="46" spans="1:12" ht="13.5" customHeight="1">
      <c r="A46" s="3039"/>
      <c r="B46" s="3040"/>
      <c r="C46" s="3003" t="s">
        <v>6102</v>
      </c>
      <c r="D46" s="3002">
        <v>35</v>
      </c>
      <c r="E46" s="2980"/>
      <c r="F46" s="2992"/>
      <c r="G46" s="2995">
        <v>4376</v>
      </c>
      <c r="H46" s="2996">
        <v>4500</v>
      </c>
      <c r="I46" s="3001"/>
      <c r="J46" s="3001"/>
      <c r="K46" s="3000"/>
      <c r="L46" s="3000"/>
    </row>
    <row r="47" spans="1:12" ht="13.5" customHeight="1">
      <c r="A47" s="3039" t="s">
        <v>31</v>
      </c>
      <c r="B47" s="3040" t="s">
        <v>6019</v>
      </c>
      <c r="C47" s="3006" t="s">
        <v>627</v>
      </c>
      <c r="D47" s="3002">
        <v>56</v>
      </c>
      <c r="E47" s="2996">
        <v>1435</v>
      </c>
      <c r="F47" s="2996">
        <v>1445</v>
      </c>
      <c r="G47" s="2998">
        <f>G48+G49+G50</f>
        <v>11239</v>
      </c>
      <c r="H47" s="2997">
        <f>H48+H49+H50</f>
        <v>12010</v>
      </c>
      <c r="I47" s="3001">
        <f>G47/E47</f>
        <v>7.8320557491289202</v>
      </c>
      <c r="J47" s="3001">
        <f>H47/F47</f>
        <v>8.311418685121108</v>
      </c>
      <c r="K47" s="3005">
        <f>G47/(D47*365)</f>
        <v>0.54985322896281796</v>
      </c>
      <c r="L47" s="3005">
        <f>H47/(D47*365)</f>
        <v>0.58757338551859095</v>
      </c>
    </row>
    <row r="48" spans="1:12" ht="13.5" customHeight="1">
      <c r="A48" s="3039"/>
      <c r="B48" s="3040"/>
      <c r="C48" s="3004" t="s">
        <v>6100</v>
      </c>
      <c r="D48" s="3002">
        <v>6</v>
      </c>
      <c r="E48" s="2980"/>
      <c r="F48" s="2992"/>
      <c r="G48" s="2991">
        <v>7</v>
      </c>
      <c r="H48" s="2996">
        <v>10</v>
      </c>
      <c r="I48" s="3001"/>
      <c r="J48" s="3001"/>
      <c r="K48" s="3000"/>
      <c r="L48" s="3000"/>
    </row>
    <row r="49" spans="1:12" ht="13.5" customHeight="1">
      <c r="A49" s="3039"/>
      <c r="B49" s="3040"/>
      <c r="C49" s="3004" t="s">
        <v>6101</v>
      </c>
      <c r="D49" s="3002">
        <v>27</v>
      </c>
      <c r="E49" s="2980"/>
      <c r="F49" s="2992"/>
      <c r="G49" s="2995">
        <v>1888</v>
      </c>
      <c r="H49" s="2996">
        <v>2000</v>
      </c>
      <c r="I49" s="3001"/>
      <c r="J49" s="3001"/>
      <c r="K49" s="3000"/>
      <c r="L49" s="3000"/>
    </row>
    <row r="50" spans="1:12" ht="13.5" customHeight="1">
      <c r="A50" s="3039"/>
      <c r="B50" s="3040"/>
      <c r="C50" s="3003" t="s">
        <v>6102</v>
      </c>
      <c r="D50" s="3002">
        <v>23</v>
      </c>
      <c r="E50" s="2980"/>
      <c r="F50" s="2992"/>
      <c r="G50" s="2991">
        <v>9344</v>
      </c>
      <c r="H50" s="2996">
        <v>10000</v>
      </c>
      <c r="I50" s="3001"/>
      <c r="J50" s="3001"/>
      <c r="K50" s="3000"/>
      <c r="L50" s="3000"/>
    </row>
    <row r="51" spans="1:12" ht="13.5" customHeight="1">
      <c r="A51" s="3039" t="s">
        <v>33</v>
      </c>
      <c r="B51" s="3040" t="s">
        <v>6105</v>
      </c>
      <c r="C51" s="3006" t="s">
        <v>627</v>
      </c>
      <c r="D51" s="3002">
        <v>44</v>
      </c>
      <c r="E51" s="2996">
        <v>904</v>
      </c>
      <c r="F51" s="2996">
        <v>920</v>
      </c>
      <c r="G51" s="2998">
        <f>G52+G53+G54</f>
        <v>7899</v>
      </c>
      <c r="H51" s="2997">
        <f>H52+H53+H54</f>
        <v>8000</v>
      </c>
      <c r="I51" s="3001">
        <f>G51/E51</f>
        <v>8.7378318584070804</v>
      </c>
      <c r="J51" s="3001">
        <f>H51/F51</f>
        <v>8.695652173913043</v>
      </c>
      <c r="K51" s="3005">
        <f>G51/(D51*365)</f>
        <v>0.49184308841843088</v>
      </c>
      <c r="L51" s="3005">
        <f>H51/(D51*365)</f>
        <v>0.49813200498132004</v>
      </c>
    </row>
    <row r="52" spans="1:12" ht="13.5" customHeight="1">
      <c r="A52" s="3039"/>
      <c r="B52" s="3040"/>
      <c r="C52" s="3004" t="s">
        <v>6100</v>
      </c>
      <c r="D52" s="3002">
        <v>6</v>
      </c>
      <c r="E52" s="2980"/>
      <c r="F52" s="2992"/>
      <c r="G52" s="2991">
        <v>886</v>
      </c>
      <c r="H52" s="2996">
        <v>2500</v>
      </c>
      <c r="I52" s="3001"/>
      <c r="J52" s="3001"/>
      <c r="K52" s="3000"/>
      <c r="L52" s="3000"/>
    </row>
    <row r="53" spans="1:12" ht="13.5" customHeight="1">
      <c r="A53" s="3039"/>
      <c r="B53" s="3040"/>
      <c r="C53" s="3004" t="s">
        <v>6101</v>
      </c>
      <c r="D53" s="3002">
        <v>18</v>
      </c>
      <c r="E53" s="2980"/>
      <c r="F53" s="2992"/>
      <c r="G53" s="2995">
        <v>159</v>
      </c>
      <c r="H53" s="2996">
        <v>200</v>
      </c>
      <c r="I53" s="3001"/>
      <c r="J53" s="3001"/>
      <c r="K53" s="3000"/>
      <c r="L53" s="3000"/>
    </row>
    <row r="54" spans="1:12" ht="13.5" customHeight="1">
      <c r="A54" s="3039"/>
      <c r="B54" s="3040"/>
      <c r="C54" s="3003" t="s">
        <v>6102</v>
      </c>
      <c r="D54" s="3002">
        <v>20</v>
      </c>
      <c r="E54" s="2980"/>
      <c r="F54" s="2992"/>
      <c r="G54" s="2991">
        <v>6854</v>
      </c>
      <c r="H54" s="2996">
        <v>5300</v>
      </c>
      <c r="I54" s="3001"/>
      <c r="J54" s="3001"/>
      <c r="K54" s="3000"/>
      <c r="L54" s="3000"/>
    </row>
    <row r="55" spans="1:12" ht="13.5" customHeight="1">
      <c r="A55" s="3039" t="s">
        <v>35</v>
      </c>
      <c r="B55" s="3040" t="s">
        <v>6020</v>
      </c>
      <c r="C55" s="3006" t="s">
        <v>627</v>
      </c>
      <c r="D55" s="3002">
        <v>42</v>
      </c>
      <c r="E55" s="2996">
        <v>622</v>
      </c>
      <c r="F55" s="2996">
        <v>650</v>
      </c>
      <c r="G55" s="2998">
        <f>G56+G57+G58</f>
        <v>11150</v>
      </c>
      <c r="H55" s="2997">
        <f>H56+H57+H58</f>
        <v>12000</v>
      </c>
      <c r="I55" s="3001">
        <f>G55/E55</f>
        <v>17.926045016077172</v>
      </c>
      <c r="J55" s="3001">
        <f>H55/F55</f>
        <v>18.46153846153846</v>
      </c>
      <c r="K55" s="3005">
        <f>G55/(D55*365)</f>
        <v>0.72733202870189173</v>
      </c>
      <c r="L55" s="3005">
        <f>H55/(D55*365)</f>
        <v>0.78277886497064575</v>
      </c>
    </row>
    <row r="56" spans="1:12" ht="13.5" customHeight="1">
      <c r="A56" s="3039"/>
      <c r="B56" s="3040"/>
      <c r="C56" s="3004" t="s">
        <v>6100</v>
      </c>
      <c r="D56" s="3002">
        <v>7</v>
      </c>
      <c r="E56" s="2980"/>
      <c r="F56" s="2992"/>
      <c r="G56" s="2991">
        <v>3903</v>
      </c>
      <c r="H56" s="3009">
        <v>4000</v>
      </c>
      <c r="I56" s="3001"/>
      <c r="J56" s="3001"/>
      <c r="K56" s="3000"/>
      <c r="L56" s="3000"/>
    </row>
    <row r="57" spans="1:12" ht="13.5" customHeight="1">
      <c r="A57" s="3039"/>
      <c r="B57" s="3040"/>
      <c r="C57" s="3004" t="s">
        <v>6101</v>
      </c>
      <c r="D57" s="3002">
        <v>23</v>
      </c>
      <c r="E57" s="2980"/>
      <c r="F57" s="2992"/>
      <c r="G57" s="2995">
        <v>4272</v>
      </c>
      <c r="H57" s="3009">
        <v>5000</v>
      </c>
      <c r="I57" s="3001"/>
      <c r="J57" s="3001"/>
      <c r="K57" s="3000"/>
      <c r="L57" s="3000"/>
    </row>
    <row r="58" spans="1:12" ht="13.5" customHeight="1">
      <c r="A58" s="3039"/>
      <c r="B58" s="3040"/>
      <c r="C58" s="3003" t="s">
        <v>6102</v>
      </c>
      <c r="D58" s="3002">
        <v>12</v>
      </c>
      <c r="E58" s="2980"/>
      <c r="F58" s="2992"/>
      <c r="G58" s="2991">
        <v>2975</v>
      </c>
      <c r="H58" s="3009">
        <v>3000</v>
      </c>
      <c r="I58" s="3001"/>
      <c r="J58" s="3001"/>
      <c r="K58" s="3000"/>
      <c r="L58" s="3000"/>
    </row>
    <row r="59" spans="1:12" ht="13.5" customHeight="1">
      <c r="A59" s="3039" t="s">
        <v>37</v>
      </c>
      <c r="B59" s="3040" t="s">
        <v>6106</v>
      </c>
      <c r="C59" s="3006" t="s">
        <v>627</v>
      </c>
      <c r="D59" s="3002">
        <v>100</v>
      </c>
      <c r="E59" s="2996">
        <v>1246</v>
      </c>
      <c r="F59" s="2996">
        <v>1200</v>
      </c>
      <c r="G59" s="2998">
        <f>G60+G61+G62</f>
        <v>14273</v>
      </c>
      <c r="H59" s="2997">
        <f>H60+H61+H62</f>
        <v>14500</v>
      </c>
      <c r="I59" s="3001">
        <f>G59/E59</f>
        <v>11.455056179775282</v>
      </c>
      <c r="J59" s="3001">
        <f>H59/F59</f>
        <v>12.083333333333334</v>
      </c>
      <c r="K59" s="3005">
        <f>G59/(D59*365)</f>
        <v>0.39104109589041097</v>
      </c>
      <c r="L59" s="3005">
        <f>H59/(D59*365)</f>
        <v>0.39726027397260272</v>
      </c>
    </row>
    <row r="60" spans="1:12" ht="13.5" customHeight="1">
      <c r="A60" s="3039"/>
      <c r="B60" s="3040"/>
      <c r="C60" s="3004" t="s">
        <v>6100</v>
      </c>
      <c r="D60" s="3002">
        <v>3</v>
      </c>
      <c r="E60" s="2980"/>
      <c r="F60" s="2992"/>
      <c r="G60" s="2991">
        <v>2249</v>
      </c>
      <c r="H60" s="2996">
        <v>2000</v>
      </c>
      <c r="I60" s="3001"/>
      <c r="J60" s="3001"/>
      <c r="K60" s="3000"/>
      <c r="L60" s="3000"/>
    </row>
    <row r="61" spans="1:12" ht="13.5" customHeight="1">
      <c r="A61" s="3039"/>
      <c r="B61" s="3040"/>
      <c r="C61" s="3004" t="s">
        <v>6101</v>
      </c>
      <c r="D61" s="3002">
        <v>60</v>
      </c>
      <c r="E61" s="2980"/>
      <c r="F61" s="2992"/>
      <c r="G61" s="2995">
        <v>11565</v>
      </c>
      <c r="H61" s="2996">
        <v>12000</v>
      </c>
      <c r="I61" s="3001"/>
      <c r="J61" s="3001"/>
      <c r="K61" s="3000"/>
      <c r="L61" s="3000"/>
    </row>
    <row r="62" spans="1:12" ht="13.5" customHeight="1">
      <c r="A62" s="3039"/>
      <c r="B62" s="3040"/>
      <c r="C62" s="3003" t="s">
        <v>6102</v>
      </c>
      <c r="D62" s="3002">
        <v>37</v>
      </c>
      <c r="E62" s="2980"/>
      <c r="F62" s="2992"/>
      <c r="G62" s="2991">
        <v>459</v>
      </c>
      <c r="H62" s="2996">
        <v>500</v>
      </c>
      <c r="I62" s="3001"/>
      <c r="J62" s="3001"/>
      <c r="K62" s="3000"/>
      <c r="L62" s="3000"/>
    </row>
    <row r="63" spans="1:12" ht="13.5" customHeight="1">
      <c r="A63" s="3039" t="s">
        <v>39</v>
      </c>
      <c r="B63" s="3040" t="s">
        <v>6023</v>
      </c>
      <c r="C63" s="3006" t="s">
        <v>627</v>
      </c>
      <c r="D63" s="3002">
        <v>47</v>
      </c>
      <c r="E63" s="2996">
        <v>252</v>
      </c>
      <c r="F63" s="3007">
        <v>260</v>
      </c>
      <c r="G63" s="2998">
        <f>G64+G65+G66</f>
        <v>1658</v>
      </c>
      <c r="H63" s="2997">
        <f>H64+H65+H66</f>
        <v>1770</v>
      </c>
      <c r="I63" s="3001">
        <f>G63/E63</f>
        <v>6.5793650793650791</v>
      </c>
      <c r="J63" s="3001">
        <f>H63/F63</f>
        <v>6.8076923076923075</v>
      </c>
      <c r="K63" s="3005">
        <f>G63/(D63*365)</f>
        <v>9.6648207519673568E-2</v>
      </c>
      <c r="L63" s="3005">
        <f>H63/(D63*365)</f>
        <v>0.10317691635091809</v>
      </c>
    </row>
    <row r="64" spans="1:12" ht="13.5" customHeight="1">
      <c r="A64" s="3039"/>
      <c r="B64" s="3040"/>
      <c r="C64" s="3004" t="s">
        <v>6100</v>
      </c>
      <c r="D64" s="3002">
        <v>0</v>
      </c>
      <c r="E64" s="2980"/>
      <c r="F64" s="2992"/>
      <c r="G64" s="2991"/>
      <c r="H64" s="3008">
        <v>0</v>
      </c>
      <c r="I64" s="3001"/>
      <c r="J64" s="3001"/>
      <c r="K64" s="3000"/>
      <c r="L64" s="3000"/>
    </row>
    <row r="65" spans="1:12" ht="13.5" customHeight="1">
      <c r="A65" s="3039"/>
      <c r="B65" s="3040"/>
      <c r="C65" s="3004" t="s">
        <v>6101</v>
      </c>
      <c r="D65" s="3002">
        <v>3</v>
      </c>
      <c r="E65" s="2980"/>
      <c r="F65" s="2992"/>
      <c r="G65" s="2995">
        <v>235</v>
      </c>
      <c r="H65" s="3008">
        <v>240</v>
      </c>
      <c r="I65" s="3001"/>
      <c r="J65" s="3001"/>
      <c r="K65" s="3000"/>
      <c r="L65" s="3000"/>
    </row>
    <row r="66" spans="1:12" ht="13.5" customHeight="1">
      <c r="A66" s="3039"/>
      <c r="B66" s="3040"/>
      <c r="C66" s="3003" t="s">
        <v>6102</v>
      </c>
      <c r="D66" s="3002">
        <v>44</v>
      </c>
      <c r="E66" s="2980"/>
      <c r="F66" s="2992"/>
      <c r="G66" s="2991">
        <v>1423</v>
      </c>
      <c r="H66" s="3008">
        <v>1530</v>
      </c>
      <c r="I66" s="3001"/>
      <c r="J66" s="3001"/>
      <c r="K66" s="3000"/>
      <c r="L66" s="3000"/>
    </row>
    <row r="67" spans="1:12" ht="13.5" customHeight="1">
      <c r="A67" s="3039" t="s">
        <v>41</v>
      </c>
      <c r="B67" s="3040" t="s">
        <v>6024</v>
      </c>
      <c r="C67" s="3006" t="s">
        <v>627</v>
      </c>
      <c r="D67" s="3002">
        <v>70</v>
      </c>
      <c r="E67" s="2996">
        <v>1787</v>
      </c>
      <c r="F67" s="2996">
        <v>1800</v>
      </c>
      <c r="G67" s="2998">
        <f>G68+G69+G70</f>
        <v>5236</v>
      </c>
      <c r="H67" s="2997">
        <f>H68+H69+H70</f>
        <v>5400</v>
      </c>
      <c r="I67" s="3001">
        <f>G67/E67</f>
        <v>2.9300503637381086</v>
      </c>
      <c r="J67" s="3001">
        <f>H67/F67</f>
        <v>3</v>
      </c>
      <c r="K67" s="3005">
        <f>G67/(D67*365)</f>
        <v>0.20493150684931508</v>
      </c>
      <c r="L67" s="3005">
        <f>H67/(D67*365)</f>
        <v>0.21135029354207435</v>
      </c>
    </row>
    <row r="68" spans="1:12" ht="13.5" customHeight="1">
      <c r="A68" s="3039"/>
      <c r="B68" s="3040"/>
      <c r="C68" s="3004" t="s">
        <v>6100</v>
      </c>
      <c r="D68" s="3002">
        <v>3</v>
      </c>
      <c r="E68" s="2980"/>
      <c r="F68" s="2992"/>
      <c r="G68" s="2991">
        <v>861</v>
      </c>
      <c r="H68" s="2996">
        <v>1000</v>
      </c>
      <c r="I68" s="3001"/>
      <c r="J68" s="3001"/>
      <c r="K68" s="3000"/>
      <c r="L68" s="3000"/>
    </row>
    <row r="69" spans="1:12" ht="13.5" customHeight="1">
      <c r="A69" s="3039"/>
      <c r="B69" s="3040"/>
      <c r="C69" s="3004" t="s">
        <v>6101</v>
      </c>
      <c r="D69" s="3002">
        <v>30</v>
      </c>
      <c r="E69" s="2980"/>
      <c r="F69" s="2992"/>
      <c r="G69" s="2995">
        <v>1861</v>
      </c>
      <c r="H69" s="2996">
        <v>1900</v>
      </c>
      <c r="I69" s="3001"/>
      <c r="J69" s="3001"/>
      <c r="K69" s="3000"/>
      <c r="L69" s="3000"/>
    </row>
    <row r="70" spans="1:12" ht="13.5" customHeight="1">
      <c r="A70" s="3039"/>
      <c r="B70" s="3040"/>
      <c r="C70" s="3003" t="s">
        <v>6102</v>
      </c>
      <c r="D70" s="3002">
        <v>37</v>
      </c>
      <c r="E70" s="2980"/>
      <c r="F70" s="2992"/>
      <c r="G70" s="2991">
        <v>2514</v>
      </c>
      <c r="H70" s="2996">
        <v>2500</v>
      </c>
      <c r="I70" s="3001"/>
      <c r="J70" s="3001"/>
      <c r="K70" s="3000"/>
      <c r="L70" s="3000"/>
    </row>
    <row r="71" spans="1:12" ht="13.5" customHeight="1">
      <c r="A71" s="3039" t="s">
        <v>43</v>
      </c>
      <c r="B71" s="3040" t="s">
        <v>6025</v>
      </c>
      <c r="C71" s="3006" t="s">
        <v>627</v>
      </c>
      <c r="D71" s="3002">
        <v>70</v>
      </c>
      <c r="E71" s="2996">
        <v>376</v>
      </c>
      <c r="F71" s="2996">
        <v>290</v>
      </c>
      <c r="G71" s="2998">
        <f>G72+G73+G74</f>
        <v>1099</v>
      </c>
      <c r="H71" s="2997">
        <f>H72+H73+H74</f>
        <v>745</v>
      </c>
      <c r="I71" s="3001">
        <f>G71/E71</f>
        <v>2.9228723404255321</v>
      </c>
      <c r="J71" s="3001">
        <f>H71/F71</f>
        <v>2.5689655172413794</v>
      </c>
      <c r="K71" s="3005">
        <f>G71/(D71*365)</f>
        <v>4.3013698630136987E-2</v>
      </c>
      <c r="L71" s="2988">
        <f>H71/(D71*365)</f>
        <v>2.9158512720156557E-2</v>
      </c>
    </row>
    <row r="72" spans="1:12" ht="13.5" customHeight="1">
      <c r="A72" s="3039"/>
      <c r="B72" s="3040"/>
      <c r="C72" s="3004" t="s">
        <v>6100</v>
      </c>
      <c r="D72" s="3002">
        <v>0</v>
      </c>
      <c r="E72" s="2980"/>
      <c r="F72" s="2992"/>
      <c r="G72" s="2991"/>
      <c r="H72" s="3007"/>
      <c r="I72" s="3001"/>
      <c r="J72" s="3001"/>
      <c r="K72" s="3000"/>
      <c r="L72" s="2986"/>
    </row>
    <row r="73" spans="1:12" ht="13.5" customHeight="1">
      <c r="A73" s="3039"/>
      <c r="B73" s="3040"/>
      <c r="C73" s="3004" t="s">
        <v>6101</v>
      </c>
      <c r="D73" s="3002">
        <v>14</v>
      </c>
      <c r="E73" s="2980"/>
      <c r="F73" s="2992"/>
      <c r="G73" s="2995"/>
      <c r="H73" s="2994"/>
      <c r="I73" s="3001"/>
      <c r="J73" s="3001"/>
      <c r="K73" s="3000"/>
      <c r="L73" s="2986"/>
    </row>
    <row r="74" spans="1:12" ht="13.5" customHeight="1">
      <c r="A74" s="3039"/>
      <c r="B74" s="3040"/>
      <c r="C74" s="3003" t="s">
        <v>6102</v>
      </c>
      <c r="D74" s="3002">
        <v>56</v>
      </c>
      <c r="E74" s="2980"/>
      <c r="F74" s="2992"/>
      <c r="G74" s="2991">
        <v>1099</v>
      </c>
      <c r="H74" s="2996">
        <v>745</v>
      </c>
      <c r="I74" s="3001"/>
      <c r="J74" s="3001"/>
      <c r="K74" s="3000"/>
      <c r="L74" s="2986"/>
    </row>
    <row r="75" spans="1:12" ht="13.5" customHeight="1">
      <c r="A75" s="3039" t="s">
        <v>45</v>
      </c>
      <c r="B75" s="3040" t="s">
        <v>6026</v>
      </c>
      <c r="C75" s="3006" t="s">
        <v>627</v>
      </c>
      <c r="D75" s="3002">
        <v>226</v>
      </c>
      <c r="E75" s="2996">
        <v>9497</v>
      </c>
      <c r="F75" s="2996">
        <v>10000</v>
      </c>
      <c r="G75" s="2998">
        <f>G76+G77+G78</f>
        <v>41256</v>
      </c>
      <c r="H75" s="2997">
        <f>H76+H77+H78</f>
        <v>42000</v>
      </c>
      <c r="I75" s="3001">
        <f>G75/E75</f>
        <v>4.3441086658944927</v>
      </c>
      <c r="J75" s="3001">
        <f>H75/F75</f>
        <v>4.2</v>
      </c>
      <c r="K75" s="3005">
        <f>G75/(D75*365)</f>
        <v>0.50013334949690869</v>
      </c>
      <c r="L75" s="2988">
        <f>H75/(D75*365)</f>
        <v>0.50915262456055277</v>
      </c>
    </row>
    <row r="76" spans="1:12" ht="13.5" customHeight="1">
      <c r="A76" s="3039"/>
      <c r="B76" s="3040"/>
      <c r="C76" s="3004" t="s">
        <v>6100</v>
      </c>
      <c r="D76" s="3002">
        <v>18</v>
      </c>
      <c r="E76" s="2980"/>
      <c r="F76" s="2992"/>
      <c r="G76" s="2991">
        <v>12825</v>
      </c>
      <c r="H76" s="2996">
        <v>13000</v>
      </c>
      <c r="I76" s="3001"/>
      <c r="J76" s="3001"/>
      <c r="K76" s="3000"/>
      <c r="L76" s="2986"/>
    </row>
    <row r="77" spans="1:12" ht="13.5" customHeight="1">
      <c r="A77" s="3039"/>
      <c r="B77" s="3040"/>
      <c r="C77" s="3004" t="s">
        <v>6101</v>
      </c>
      <c r="D77" s="3002">
        <v>139</v>
      </c>
      <c r="E77" s="2980"/>
      <c r="F77" s="2992"/>
      <c r="G77" s="2995">
        <v>25166</v>
      </c>
      <c r="H77" s="2996">
        <v>25000</v>
      </c>
      <c r="I77" s="3001"/>
      <c r="J77" s="3001"/>
      <c r="K77" s="3000"/>
      <c r="L77" s="2986"/>
    </row>
    <row r="78" spans="1:12" ht="13.5" customHeight="1">
      <c r="A78" s="3039"/>
      <c r="B78" s="3040"/>
      <c r="C78" s="3003" t="s">
        <v>6102</v>
      </c>
      <c r="D78" s="3002">
        <v>69</v>
      </c>
      <c r="E78" s="2980"/>
      <c r="F78" s="2992"/>
      <c r="G78" s="2991">
        <v>3265</v>
      </c>
      <c r="H78" s="2996">
        <v>4000</v>
      </c>
      <c r="I78" s="3001"/>
      <c r="J78" s="3001"/>
      <c r="K78" s="3000"/>
      <c r="L78" s="2986"/>
    </row>
    <row r="79" spans="1:12" ht="13.5" customHeight="1">
      <c r="A79" s="3039" t="s">
        <v>47</v>
      </c>
      <c r="B79" s="3040" t="s">
        <v>6027</v>
      </c>
      <c r="C79" s="3006" t="s">
        <v>627</v>
      </c>
      <c r="D79" s="3002">
        <v>120</v>
      </c>
      <c r="E79" s="2996">
        <v>954</v>
      </c>
      <c r="F79" s="2996">
        <v>700</v>
      </c>
      <c r="G79" s="2998">
        <f>G80+G81+G82</f>
        <v>13141</v>
      </c>
      <c r="H79" s="2997">
        <f>H80+H81+H82</f>
        <v>9980</v>
      </c>
      <c r="I79" s="3001">
        <f>G79/E79</f>
        <v>13.774633123689727</v>
      </c>
      <c r="J79" s="3001">
        <f>H79/F79</f>
        <v>14.257142857142858</v>
      </c>
      <c r="K79" s="3005">
        <f>G79/(D79*365)</f>
        <v>0.30002283105022831</v>
      </c>
      <c r="L79" s="2988">
        <f>H79/(D79*365)</f>
        <v>0.22785388127853881</v>
      </c>
    </row>
    <row r="80" spans="1:12" ht="13.5" customHeight="1">
      <c r="A80" s="3039"/>
      <c r="B80" s="3040"/>
      <c r="C80" s="3004" t="s">
        <v>6100</v>
      </c>
      <c r="D80" s="3002">
        <v>8</v>
      </c>
      <c r="E80" s="2980"/>
      <c r="F80" s="2992"/>
      <c r="G80" s="2991">
        <v>22</v>
      </c>
      <c r="H80" s="2991">
        <v>20</v>
      </c>
      <c r="I80" s="3001"/>
      <c r="J80" s="3001"/>
      <c r="K80" s="3000"/>
      <c r="L80" s="2986"/>
    </row>
    <row r="81" spans="1:12" ht="13.5" customHeight="1">
      <c r="A81" s="3039"/>
      <c r="B81" s="3040"/>
      <c r="C81" s="3004" t="s">
        <v>6101</v>
      </c>
      <c r="D81" s="3002">
        <v>40</v>
      </c>
      <c r="E81" s="2980"/>
      <c r="F81" s="2992"/>
      <c r="G81" s="2995">
        <v>4948</v>
      </c>
      <c r="H81" s="2995">
        <v>3500</v>
      </c>
      <c r="I81" s="3001"/>
      <c r="J81" s="3001"/>
      <c r="K81" s="3000"/>
      <c r="L81" s="2986"/>
    </row>
    <row r="82" spans="1:12" ht="13.5" customHeight="1">
      <c r="A82" s="3039"/>
      <c r="B82" s="3040"/>
      <c r="C82" s="3003" t="s">
        <v>6102</v>
      </c>
      <c r="D82" s="3002">
        <v>72</v>
      </c>
      <c r="E82" s="2980"/>
      <c r="F82" s="2992"/>
      <c r="G82" s="2991">
        <v>8171</v>
      </c>
      <c r="H82" s="2991">
        <v>6460</v>
      </c>
      <c r="I82" s="3001"/>
      <c r="J82" s="3001"/>
      <c r="K82" s="3000"/>
      <c r="L82" s="2986"/>
    </row>
    <row r="83" spans="1:12" ht="13.5" customHeight="1">
      <c r="A83" s="3036" t="s">
        <v>49</v>
      </c>
      <c r="B83" s="3037" t="s">
        <v>6021</v>
      </c>
      <c r="C83" s="2989" t="s">
        <v>627</v>
      </c>
      <c r="D83" s="2993">
        <v>90</v>
      </c>
      <c r="E83" s="2996">
        <v>1421</v>
      </c>
      <c r="F83" s="2996">
        <v>1430</v>
      </c>
      <c r="G83" s="2998">
        <f>G84+G85+G86</f>
        <v>16432</v>
      </c>
      <c r="H83" s="2997">
        <f>H84+H85+H86</f>
        <v>17000</v>
      </c>
      <c r="I83" s="2982">
        <f>G83/E83</f>
        <v>11.563687543983111</v>
      </c>
      <c r="J83" s="2982">
        <f>H83/F83</f>
        <v>11.888111888111888</v>
      </c>
      <c r="K83" s="2988">
        <f>G83/(D83*365)</f>
        <v>0.50021308980213086</v>
      </c>
      <c r="L83" s="2988">
        <f>H83/(D83*365)</f>
        <v>0.51750380517503802</v>
      </c>
    </row>
    <row r="84" spans="1:12" ht="13.5" customHeight="1">
      <c r="A84" s="3036"/>
      <c r="B84" s="3037"/>
      <c r="C84" s="2987" t="s">
        <v>6100</v>
      </c>
      <c r="D84" s="2993">
        <v>9</v>
      </c>
      <c r="E84" s="2980"/>
      <c r="F84" s="2992"/>
      <c r="G84" s="2991">
        <v>2320</v>
      </c>
      <c r="H84" s="2996">
        <v>3000</v>
      </c>
      <c r="I84" s="2982"/>
      <c r="J84" s="2982"/>
      <c r="K84" s="2986"/>
      <c r="L84" s="2986"/>
    </row>
    <row r="85" spans="1:12" ht="13.5" customHeight="1">
      <c r="A85" s="3036"/>
      <c r="B85" s="3037"/>
      <c r="C85" s="2987" t="s">
        <v>6101</v>
      </c>
      <c r="D85" s="2993">
        <v>81</v>
      </c>
      <c r="E85" s="2980"/>
      <c r="F85" s="2992"/>
      <c r="G85" s="2995">
        <v>11896</v>
      </c>
      <c r="H85" s="2996">
        <v>11000</v>
      </c>
      <c r="I85" s="2982"/>
      <c r="J85" s="2982"/>
      <c r="K85" s="2986"/>
      <c r="L85" s="2986"/>
    </row>
    <row r="86" spans="1:12" ht="13.5" customHeight="1">
      <c r="A86" s="3036"/>
      <c r="B86" s="3037"/>
      <c r="C86" s="2985" t="s">
        <v>6102</v>
      </c>
      <c r="D86" s="2993">
        <v>0</v>
      </c>
      <c r="E86" s="2980"/>
      <c r="F86" s="2992"/>
      <c r="G86" s="2991">
        <v>2216</v>
      </c>
      <c r="H86" s="2996">
        <v>3000</v>
      </c>
      <c r="I86" s="2982"/>
      <c r="J86" s="2982"/>
      <c r="K86" s="2986"/>
      <c r="L86" s="2986"/>
    </row>
    <row r="87" spans="1:12" ht="13.5" customHeight="1">
      <c r="A87" s="3036" t="s">
        <v>51</v>
      </c>
      <c r="B87" s="3037" t="s">
        <v>6022</v>
      </c>
      <c r="C87" s="2989" t="s">
        <v>627</v>
      </c>
      <c r="D87" s="2993">
        <v>150</v>
      </c>
      <c r="E87" s="2996">
        <v>2072</v>
      </c>
      <c r="F87" s="2996">
        <v>2500</v>
      </c>
      <c r="G87" s="2998">
        <f>G88+G89+G90</f>
        <v>25486</v>
      </c>
      <c r="H87" s="2997">
        <f>H88+H89+H90</f>
        <v>27000</v>
      </c>
      <c r="I87" s="2982">
        <f>G87/E87</f>
        <v>12.30019305019305</v>
      </c>
      <c r="J87" s="2982">
        <f>H87/F87</f>
        <v>10.8</v>
      </c>
      <c r="K87" s="2988">
        <f>G87/(D87*365)</f>
        <v>0.46549771689497715</v>
      </c>
      <c r="L87" s="2988">
        <f>H87/(D87*365)</f>
        <v>0.49315068493150682</v>
      </c>
    </row>
    <row r="88" spans="1:12" ht="13.5" customHeight="1">
      <c r="A88" s="3036"/>
      <c r="B88" s="3037"/>
      <c r="C88" s="2987" t="s">
        <v>6100</v>
      </c>
      <c r="D88" s="2993">
        <v>12</v>
      </c>
      <c r="E88" s="2980"/>
      <c r="F88" s="2992"/>
      <c r="G88" s="2991"/>
      <c r="H88" s="2999">
        <v>0</v>
      </c>
      <c r="I88" s="2982"/>
      <c r="J88" s="2982"/>
      <c r="K88" s="2986"/>
      <c r="L88" s="2986"/>
    </row>
    <row r="89" spans="1:12" ht="13.5" customHeight="1">
      <c r="A89" s="3036"/>
      <c r="B89" s="3037"/>
      <c r="C89" s="2987" t="s">
        <v>6101</v>
      </c>
      <c r="D89" s="2993">
        <v>100</v>
      </c>
      <c r="E89" s="2980"/>
      <c r="F89" s="2992"/>
      <c r="G89" s="2995"/>
      <c r="H89" s="2996">
        <v>2000</v>
      </c>
      <c r="I89" s="2982"/>
      <c r="J89" s="2982"/>
      <c r="K89" s="2986"/>
      <c r="L89" s="2986"/>
    </row>
    <row r="90" spans="1:12" ht="13.5" customHeight="1">
      <c r="A90" s="3036"/>
      <c r="B90" s="3037"/>
      <c r="C90" s="2985" t="s">
        <v>6102</v>
      </c>
      <c r="D90" s="2993">
        <v>38</v>
      </c>
      <c r="E90" s="2980"/>
      <c r="F90" s="2992"/>
      <c r="G90" s="2991">
        <v>25486</v>
      </c>
      <c r="H90" s="2996">
        <v>25000</v>
      </c>
      <c r="I90" s="2982"/>
      <c r="J90" s="2982"/>
      <c r="K90" s="2986"/>
      <c r="L90" s="2986"/>
    </row>
    <row r="91" spans="1:12" ht="13.5" customHeight="1">
      <c r="A91" s="3036" t="s">
        <v>57</v>
      </c>
      <c r="B91" s="3037" t="s">
        <v>6107</v>
      </c>
      <c r="C91" s="2989" t="s">
        <v>627</v>
      </c>
      <c r="D91" s="2993">
        <v>37</v>
      </c>
      <c r="E91" s="2996">
        <v>615</v>
      </c>
      <c r="F91" s="2996">
        <v>620</v>
      </c>
      <c r="G91" s="2998">
        <f>G92+G93+G94</f>
        <v>12353</v>
      </c>
      <c r="H91" s="2997">
        <f>H92+H93+H94</f>
        <v>12450</v>
      </c>
      <c r="I91" s="2982">
        <f>G91/E91</f>
        <v>20.086178861788618</v>
      </c>
      <c r="J91" s="2982">
        <f>H91/F91</f>
        <v>20.080645161290324</v>
      </c>
      <c r="K91" s="2988">
        <f>G91/(D91*365)</f>
        <v>0.91469825990373932</v>
      </c>
      <c r="L91" s="2988">
        <f>H91/(D91*365)</f>
        <v>0.92188078489448355</v>
      </c>
    </row>
    <row r="92" spans="1:12" ht="13.5" customHeight="1">
      <c r="A92" s="3036"/>
      <c r="B92" s="3037"/>
      <c r="C92" s="2987" t="s">
        <v>6100</v>
      </c>
      <c r="D92" s="2993">
        <v>13</v>
      </c>
      <c r="E92" s="2980"/>
      <c r="F92" s="2992"/>
      <c r="G92" s="2991">
        <v>10046</v>
      </c>
      <c r="H92" s="2996">
        <v>10000</v>
      </c>
      <c r="I92" s="2982"/>
      <c r="J92" s="2982"/>
      <c r="K92" s="2986"/>
      <c r="L92" s="2986"/>
    </row>
    <row r="93" spans="1:12" ht="13.5" customHeight="1">
      <c r="A93" s="3036"/>
      <c r="B93" s="3037"/>
      <c r="C93" s="2987" t="s">
        <v>6101</v>
      </c>
      <c r="D93" s="2993">
        <v>24</v>
      </c>
      <c r="E93" s="2980"/>
      <c r="F93" s="2992"/>
      <c r="G93" s="2995">
        <v>1916</v>
      </c>
      <c r="H93" s="2996">
        <v>2000</v>
      </c>
      <c r="I93" s="2982"/>
      <c r="J93" s="2982"/>
      <c r="K93" s="2986"/>
      <c r="L93" s="2986"/>
    </row>
    <row r="94" spans="1:12" ht="13.5" customHeight="1">
      <c r="A94" s="3036"/>
      <c r="B94" s="3037"/>
      <c r="C94" s="2985" t="s">
        <v>6102</v>
      </c>
      <c r="D94" s="2993">
        <v>0</v>
      </c>
      <c r="E94" s="2980"/>
      <c r="F94" s="2992"/>
      <c r="G94" s="2991">
        <v>391</v>
      </c>
      <c r="H94" s="2996">
        <v>450</v>
      </c>
      <c r="I94" s="2982"/>
      <c r="J94" s="2982"/>
      <c r="K94" s="2986"/>
      <c r="L94" s="2986"/>
    </row>
    <row r="95" spans="1:12" ht="13.5" customHeight="1">
      <c r="A95" s="3036" t="s">
        <v>59</v>
      </c>
      <c r="B95" s="3037" t="s">
        <v>6108</v>
      </c>
      <c r="C95" s="2989" t="s">
        <v>627</v>
      </c>
      <c r="D95" s="2993">
        <v>13</v>
      </c>
      <c r="E95" s="2996">
        <v>21</v>
      </c>
      <c r="F95" s="2996">
        <v>25</v>
      </c>
      <c r="G95" s="2998">
        <f>G96+G97+G98</f>
        <v>332</v>
      </c>
      <c r="H95" s="2997">
        <f>H96+H97+H98</f>
        <v>350</v>
      </c>
      <c r="I95" s="2982">
        <f>G95/E95</f>
        <v>15.80952380952381</v>
      </c>
      <c r="J95" s="2982">
        <f>H95/F95</f>
        <v>14</v>
      </c>
      <c r="K95" s="2988">
        <f>G95/(D95*365)</f>
        <v>6.9968387776606952E-2</v>
      </c>
      <c r="L95" s="2988">
        <f>H95/(D95*365)</f>
        <v>7.3761854583772393E-2</v>
      </c>
    </row>
    <row r="96" spans="1:12" ht="13.5" customHeight="1">
      <c r="A96" s="3036"/>
      <c r="B96" s="3037"/>
      <c r="C96" s="2987" t="s">
        <v>6100</v>
      </c>
      <c r="D96" s="2993">
        <v>13</v>
      </c>
      <c r="E96" s="2980"/>
      <c r="F96" s="2992"/>
      <c r="G96" s="2991">
        <v>332</v>
      </c>
      <c r="H96" s="2996">
        <v>350</v>
      </c>
      <c r="I96" s="2982"/>
      <c r="J96" s="2982"/>
      <c r="K96" s="2986"/>
      <c r="L96" s="2986"/>
    </row>
    <row r="97" spans="1:14" ht="13.5" customHeight="1">
      <c r="A97" s="3036"/>
      <c r="B97" s="3037"/>
      <c r="C97" s="2987" t="s">
        <v>6101</v>
      </c>
      <c r="D97" s="2993"/>
      <c r="E97" s="2980"/>
      <c r="F97" s="2992"/>
      <c r="G97" s="2995"/>
      <c r="H97" s="2994"/>
      <c r="I97" s="2982"/>
      <c r="J97" s="2982"/>
      <c r="K97" s="2986"/>
      <c r="L97" s="2986"/>
    </row>
    <row r="98" spans="1:14" ht="13.5" customHeight="1">
      <c r="A98" s="3036"/>
      <c r="B98" s="3037"/>
      <c r="C98" s="2985" t="s">
        <v>6102</v>
      </c>
      <c r="D98" s="2993"/>
      <c r="E98" s="2980"/>
      <c r="F98" s="2992"/>
      <c r="G98" s="2991"/>
      <c r="H98" s="2990"/>
      <c r="I98" s="2982"/>
      <c r="J98" s="2982"/>
      <c r="K98" s="2986"/>
      <c r="L98" s="2986"/>
    </row>
    <row r="99" spans="1:14" ht="16.5" customHeight="1">
      <c r="A99" s="3038" t="s">
        <v>6109</v>
      </c>
      <c r="B99" s="3038"/>
      <c r="C99" s="2989" t="s">
        <v>627</v>
      </c>
      <c r="D99" s="2984">
        <v>2041</v>
      </c>
      <c r="E99" s="2983">
        <f>E7+E11+E15+E19+E23+E27+E31+E35+E39+E43+E47+E51+E55+E59+E63+E67+E71+E75+E79+E83+E87+E91+E95</f>
        <v>35299</v>
      </c>
      <c r="F99" s="2983">
        <f>F7+F11+F15+F19+F23+F27+F31+F35+F39+F43+F47+F51+F55+F59+F63+F67+F71+F75+F79+F83+F87+F91+F95</f>
        <v>35000</v>
      </c>
      <c r="G99" s="2983">
        <f>G7+G11+G15+G19+G23+G27+G31+G35+G39+G43+G47+G51+G55+G59+G63+G67+G71+G75+G79+G83+G87+G91+G95</f>
        <v>237866</v>
      </c>
      <c r="H99" s="2983">
        <f>H7+H11+H15+H19+H23+H27+H31+H35+H39+H43+H47+H51+H55+H59+H63+H67+H71+H75+H79+H83+H87+H91+H95</f>
        <v>227800</v>
      </c>
      <c r="I99" s="2982">
        <f>G99/E99</f>
        <v>6.7386044930451288</v>
      </c>
      <c r="J99" s="2982">
        <f>H99/F99</f>
        <v>6.5085714285714289</v>
      </c>
      <c r="K99" s="2988">
        <f>G99/(D99*365)</f>
        <v>0.31929822206412384</v>
      </c>
      <c r="L99" s="2988">
        <f>H99/(D99*365)</f>
        <v>0.30578617787412832</v>
      </c>
    </row>
    <row r="100" spans="1:14" ht="16.5" customHeight="1">
      <c r="A100" s="3038"/>
      <c r="B100" s="3038"/>
      <c r="C100" s="2987" t="s">
        <v>6100</v>
      </c>
      <c r="D100" s="2984">
        <v>365</v>
      </c>
      <c r="E100" s="2983"/>
      <c r="F100" s="2983"/>
      <c r="G100" s="2983">
        <f t="shared" ref="G100:H102" si="0">G8+G12+G16+G20+G24+G28+G32+G36+G40+G44+G48+G52+G56+G60+G64+G68+G72+G76+G80+G84+G88+G92+G96</f>
        <v>47444</v>
      </c>
      <c r="H100" s="2983">
        <f t="shared" si="0"/>
        <v>50615</v>
      </c>
      <c r="I100" s="2982"/>
      <c r="J100" s="2982"/>
      <c r="K100" s="2986"/>
      <c r="L100" s="2986"/>
    </row>
    <row r="101" spans="1:14" ht="16.5" customHeight="1">
      <c r="A101" s="3038"/>
      <c r="B101" s="3038"/>
      <c r="C101" s="2987" t="s">
        <v>6101</v>
      </c>
      <c r="D101" s="2984">
        <v>1169</v>
      </c>
      <c r="E101" s="2983"/>
      <c r="F101" s="2983"/>
      <c r="G101" s="2983">
        <f t="shared" si="0"/>
        <v>96050</v>
      </c>
      <c r="H101" s="2983">
        <f t="shared" si="0"/>
        <v>86890</v>
      </c>
      <c r="I101" s="2982"/>
      <c r="J101" s="2982"/>
      <c r="K101" s="2986"/>
      <c r="L101" s="2986"/>
    </row>
    <row r="102" spans="1:14" ht="16.5" customHeight="1">
      <c r="A102" s="3038"/>
      <c r="B102" s="3038"/>
      <c r="C102" s="2985" t="s">
        <v>6102</v>
      </c>
      <c r="D102" s="2984">
        <v>507</v>
      </c>
      <c r="E102" s="2983"/>
      <c r="F102" s="2983"/>
      <c r="G102" s="2983">
        <f t="shared" si="0"/>
        <v>94372</v>
      </c>
      <c r="H102" s="2983">
        <f t="shared" si="0"/>
        <v>90295</v>
      </c>
      <c r="I102" s="2982"/>
      <c r="J102" s="2982"/>
      <c r="K102" s="2982"/>
      <c r="L102" s="2982"/>
    </row>
    <row r="103" spans="1:14">
      <c r="E103" s="556"/>
      <c r="F103" s="556"/>
      <c r="G103" s="556"/>
      <c r="H103" s="556"/>
      <c r="K103" s="558"/>
    </row>
    <row r="104" spans="1:14">
      <c r="E104" s="559"/>
      <c r="F104" s="559"/>
    </row>
    <row r="105" spans="1:14" s="968" customFormat="1" ht="12.75">
      <c r="A105" s="2597"/>
      <c r="B105" s="2597" t="s">
        <v>13435</v>
      </c>
      <c r="C105" s="2979"/>
      <c r="D105" s="2979"/>
      <c r="E105" s="996"/>
      <c r="F105" s="996"/>
      <c r="G105" s="996"/>
      <c r="H105" s="965"/>
      <c r="I105" s="965"/>
      <c r="J105" s="965"/>
      <c r="K105" s="965"/>
      <c r="L105" s="996"/>
      <c r="M105" s="2979"/>
      <c r="N105" s="967"/>
    </row>
    <row r="106" spans="1:14" s="968" customFormat="1" ht="15" customHeight="1">
      <c r="A106" s="2597" t="s">
        <v>13383</v>
      </c>
      <c r="B106" s="2597"/>
      <c r="C106" s="994"/>
      <c r="D106" s="994"/>
      <c r="E106" s="994"/>
      <c r="F106" s="994"/>
      <c r="G106" s="994"/>
      <c r="H106" s="994"/>
      <c r="I106" s="994"/>
      <c r="J106" s="994"/>
      <c r="K106" s="994"/>
      <c r="L106" s="994"/>
      <c r="M106" s="994"/>
      <c r="N106" s="994"/>
    </row>
    <row r="107" spans="1:14" s="664" customFormat="1" ht="25.5" customHeight="1">
      <c r="A107" s="3035" t="s">
        <v>13386</v>
      </c>
      <c r="B107" s="3035"/>
      <c r="C107" s="3035"/>
      <c r="D107" s="3035"/>
      <c r="E107" s="3035"/>
      <c r="F107" s="3035"/>
      <c r="G107" s="3035"/>
      <c r="H107" s="3035"/>
      <c r="I107" s="3035"/>
      <c r="J107" s="3035"/>
      <c r="K107" s="3035"/>
      <c r="L107" s="3035"/>
    </row>
  </sheetData>
  <mergeCells count="55">
    <mergeCell ref="K5:L5"/>
    <mergeCell ref="A7:A10"/>
    <mergeCell ref="B7:B10"/>
    <mergeCell ref="A11:A14"/>
    <mergeCell ref="B11:B14"/>
    <mergeCell ref="E5:F5"/>
    <mergeCell ref="G5:H5"/>
    <mergeCell ref="I5:J5"/>
    <mergeCell ref="C5:D5"/>
    <mergeCell ref="A23:A26"/>
    <mergeCell ref="B23:B26"/>
    <mergeCell ref="A15:A18"/>
    <mergeCell ref="B15:B18"/>
    <mergeCell ref="A5:A6"/>
    <mergeCell ref="B5:B6"/>
    <mergeCell ref="A19:A22"/>
    <mergeCell ref="B19:B22"/>
    <mergeCell ref="A27:A30"/>
    <mergeCell ref="B27:B30"/>
    <mergeCell ref="A31:A34"/>
    <mergeCell ref="B31:B34"/>
    <mergeCell ref="A35:A38"/>
    <mergeCell ref="B35:B38"/>
    <mergeCell ref="A39:A42"/>
    <mergeCell ref="B39:B42"/>
    <mergeCell ref="A43:A46"/>
    <mergeCell ref="B43:B46"/>
    <mergeCell ref="A47:A50"/>
    <mergeCell ref="B47:B50"/>
    <mergeCell ref="A51:A54"/>
    <mergeCell ref="B51:B54"/>
    <mergeCell ref="A55:A58"/>
    <mergeCell ref="B55:B58"/>
    <mergeCell ref="A59:A62"/>
    <mergeCell ref="B59:B62"/>
    <mergeCell ref="A63:A66"/>
    <mergeCell ref="B63:B66"/>
    <mergeCell ref="B87:B90"/>
    <mergeCell ref="A67:A70"/>
    <mergeCell ref="B67:B70"/>
    <mergeCell ref="A71:A74"/>
    <mergeCell ref="B71:B74"/>
    <mergeCell ref="A75:A78"/>
    <mergeCell ref="B75:B78"/>
    <mergeCell ref="A79:A82"/>
    <mergeCell ref="B79:B82"/>
    <mergeCell ref="A83:A86"/>
    <mergeCell ref="B83:B86"/>
    <mergeCell ref="A87:A90"/>
    <mergeCell ref="A107:L107"/>
    <mergeCell ref="A91:A94"/>
    <mergeCell ref="B91:B94"/>
    <mergeCell ref="A95:A98"/>
    <mergeCell ref="B95:B98"/>
    <mergeCell ref="A99:B102"/>
  </mergeCells>
  <pageMargins left="0.15748031496062992" right="0.15748031496062992" top="0.55118110236220474" bottom="0.39370078740157483" header="0.31496062992125984" footer="0.31496062992125984"/>
  <pageSetup orientation="landscape" r:id="rId1"/>
  <headerFooter>
    <oddFooter>&amp;R&amp;P</oddFooter>
  </headerFooter>
  <rowBreaks count="1" manualBreakCount="1">
    <brk id="74" max="1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
  <sheetViews>
    <sheetView workbookViewId="0">
      <selection activeCell="I22" sqref="I22"/>
    </sheetView>
  </sheetViews>
  <sheetFormatPr defaultColWidth="9" defaultRowHeight="15"/>
  <cols>
    <col min="1" max="1" width="9" style="545"/>
    <col min="2" max="2" width="42.5703125" style="545" customWidth="1"/>
    <col min="3" max="3" width="7.5703125" style="545" customWidth="1"/>
    <col min="4" max="7" width="14.85546875" style="557" customWidth="1"/>
    <col min="8" max="16384" width="9" style="545"/>
  </cols>
  <sheetData>
    <row r="1" spans="1:7" ht="15.75" customHeight="1"/>
    <row r="2" spans="1:7">
      <c r="A2" s="560"/>
      <c r="B2" s="540" t="s">
        <v>0</v>
      </c>
      <c r="C2" s="636" t="s">
        <v>1</v>
      </c>
      <c r="D2" s="541"/>
      <c r="E2" s="562"/>
      <c r="F2" s="563"/>
      <c r="G2" s="563"/>
    </row>
    <row r="3" spans="1:7">
      <c r="A3" s="560"/>
      <c r="B3" s="540" t="s">
        <v>2</v>
      </c>
      <c r="C3" s="637" t="s">
        <v>3</v>
      </c>
      <c r="D3" s="541"/>
      <c r="E3" s="562"/>
      <c r="F3" s="563"/>
      <c r="G3" s="563"/>
    </row>
    <row r="4" spans="1:7">
      <c r="A4" s="560"/>
      <c r="B4" s="540" t="s">
        <v>6110</v>
      </c>
      <c r="C4" s="637" t="s">
        <v>6111</v>
      </c>
      <c r="D4" s="631"/>
      <c r="E4" s="564"/>
      <c r="F4" s="563"/>
      <c r="G4" s="563"/>
    </row>
    <row r="5" spans="1:7">
      <c r="A5" s="565"/>
      <c r="B5" s="565"/>
      <c r="C5" s="565"/>
      <c r="D5" s="566"/>
      <c r="E5" s="566"/>
      <c r="F5" s="566"/>
      <c r="G5" s="566"/>
    </row>
    <row r="6" spans="1:7" ht="27" customHeight="1">
      <c r="A6" s="3046" t="s">
        <v>6112</v>
      </c>
      <c r="B6" s="3048" t="s">
        <v>78</v>
      </c>
      <c r="C6" s="3046" t="s">
        <v>6113</v>
      </c>
      <c r="D6" s="3050" t="s">
        <v>6114</v>
      </c>
      <c r="E6" s="3050"/>
      <c r="F6" s="3044" t="s">
        <v>6115</v>
      </c>
      <c r="G6" s="3044"/>
    </row>
    <row r="7" spans="1:7" ht="27" customHeight="1">
      <c r="A7" s="3047"/>
      <c r="B7" s="3049"/>
      <c r="C7" s="3047"/>
      <c r="D7" s="567" t="s">
        <v>75</v>
      </c>
      <c r="E7" s="568" t="s">
        <v>6099</v>
      </c>
      <c r="F7" s="567" t="s">
        <v>75</v>
      </c>
      <c r="G7" s="568" t="s">
        <v>6099</v>
      </c>
    </row>
    <row r="8" spans="1:7" ht="27" customHeight="1">
      <c r="A8" s="569" t="s">
        <v>15</v>
      </c>
      <c r="B8" s="570" t="s">
        <v>6015</v>
      </c>
      <c r="C8" s="571"/>
      <c r="D8" s="626">
        <v>4</v>
      </c>
      <c r="E8" s="627">
        <v>5</v>
      </c>
      <c r="F8" s="626">
        <v>5</v>
      </c>
      <c r="G8" s="627">
        <v>5</v>
      </c>
    </row>
    <row r="9" spans="1:7" ht="27" customHeight="1">
      <c r="A9" s="569" t="s">
        <v>17</v>
      </c>
      <c r="B9" s="570" t="s">
        <v>6014</v>
      </c>
      <c r="C9" s="571"/>
      <c r="D9" s="626">
        <v>1</v>
      </c>
      <c r="E9" s="627">
        <v>5</v>
      </c>
      <c r="F9" s="626">
        <v>2</v>
      </c>
      <c r="G9" s="627">
        <v>5</v>
      </c>
    </row>
    <row r="10" spans="1:7" ht="27" customHeight="1">
      <c r="A10" s="569" t="s">
        <v>19</v>
      </c>
      <c r="B10" s="570" t="s">
        <v>6011</v>
      </c>
      <c r="C10" s="571"/>
      <c r="D10" s="626">
        <v>1</v>
      </c>
      <c r="E10" s="627">
        <v>2</v>
      </c>
      <c r="F10" s="626">
        <v>2</v>
      </c>
      <c r="G10" s="627">
        <v>2</v>
      </c>
    </row>
    <row r="11" spans="1:7" ht="27" customHeight="1">
      <c r="A11" s="572">
        <v>56</v>
      </c>
      <c r="B11" s="573" t="s">
        <v>6116</v>
      </c>
      <c r="C11" s="574"/>
      <c r="D11" s="575">
        <v>1</v>
      </c>
      <c r="E11" s="576">
        <v>1</v>
      </c>
      <c r="F11" s="575">
        <v>3</v>
      </c>
      <c r="G11" s="576">
        <v>1</v>
      </c>
    </row>
    <row r="12" spans="1:7" ht="27" customHeight="1">
      <c r="A12" s="572">
        <v>60</v>
      </c>
      <c r="B12" s="573" t="s">
        <v>6104</v>
      </c>
      <c r="C12" s="574"/>
      <c r="D12" s="575">
        <v>0</v>
      </c>
      <c r="E12" s="576">
        <v>0</v>
      </c>
      <c r="F12" s="575">
        <v>0</v>
      </c>
      <c r="G12" s="576">
        <v>0</v>
      </c>
    </row>
    <row r="13" spans="1:7" ht="27" customHeight="1">
      <c r="A13" s="572">
        <v>71</v>
      </c>
      <c r="B13" s="577" t="s">
        <v>6018</v>
      </c>
      <c r="C13" s="574"/>
      <c r="D13" s="575">
        <v>2</v>
      </c>
      <c r="E13" s="576">
        <v>2</v>
      </c>
      <c r="F13" s="575">
        <v>3</v>
      </c>
      <c r="G13" s="576">
        <v>10</v>
      </c>
    </row>
    <row r="14" spans="1:7" ht="27" customHeight="1">
      <c r="A14" s="572">
        <v>72</v>
      </c>
      <c r="B14" s="577" t="s">
        <v>6019</v>
      </c>
      <c r="C14" s="574"/>
      <c r="D14" s="575">
        <v>1</v>
      </c>
      <c r="E14" s="576">
        <v>1</v>
      </c>
      <c r="F14" s="575">
        <v>1</v>
      </c>
      <c r="G14" s="576">
        <v>1</v>
      </c>
    </row>
    <row r="15" spans="1:7" ht="27" customHeight="1">
      <c r="A15" s="572">
        <v>74</v>
      </c>
      <c r="B15" s="577" t="s">
        <v>6117</v>
      </c>
      <c r="C15" s="574"/>
      <c r="D15" s="575">
        <v>3</v>
      </c>
      <c r="E15" s="575">
        <v>3</v>
      </c>
      <c r="F15" s="575">
        <v>3</v>
      </c>
      <c r="G15" s="575">
        <v>3</v>
      </c>
    </row>
    <row r="16" spans="1:7" ht="27" customHeight="1">
      <c r="A16" s="572">
        <v>77</v>
      </c>
      <c r="B16" s="578" t="s">
        <v>6118</v>
      </c>
      <c r="C16" s="574"/>
      <c r="D16" s="575">
        <v>253</v>
      </c>
      <c r="E16" s="579">
        <v>215</v>
      </c>
      <c r="F16" s="575">
        <v>473</v>
      </c>
      <c r="G16" s="579">
        <v>350</v>
      </c>
    </row>
    <row r="17" spans="1:7" ht="27" customHeight="1">
      <c r="A17" s="572">
        <v>82</v>
      </c>
      <c r="B17" s="577" t="s">
        <v>6022</v>
      </c>
      <c r="C17" s="574"/>
      <c r="D17" s="579">
        <v>1</v>
      </c>
      <c r="E17" s="579">
        <v>2</v>
      </c>
      <c r="F17" s="579">
        <v>1</v>
      </c>
      <c r="G17" s="579">
        <v>2</v>
      </c>
    </row>
    <row r="18" spans="1:7" ht="27" customHeight="1">
      <c r="A18" s="3045" t="s">
        <v>627</v>
      </c>
      <c r="B18" s="3045"/>
      <c r="C18" s="623"/>
      <c r="D18" s="580">
        <f>SUM(D8:D17)</f>
        <v>267</v>
      </c>
      <c r="E18" s="580">
        <f t="shared" ref="E18:G18" si="0">SUM(E8:E17)</f>
        <v>236</v>
      </c>
      <c r="F18" s="580">
        <f t="shared" si="0"/>
        <v>493</v>
      </c>
      <c r="G18" s="580">
        <f t="shared" si="0"/>
        <v>379</v>
      </c>
    </row>
  </sheetData>
  <mergeCells count="6">
    <mergeCell ref="F6:G6"/>
    <mergeCell ref="A18:B18"/>
    <mergeCell ref="A6:A7"/>
    <mergeCell ref="B6:B7"/>
    <mergeCell ref="C6:C7"/>
    <mergeCell ref="D6:E6"/>
  </mergeCells>
  <pageMargins left="0.70866141732283472" right="0.70866141732283472" top="0.74803149606299213" bottom="0.74803149606299213" header="0.31496062992125984" footer="0.31496062992125984"/>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zoomScaleNormal="100" workbookViewId="0">
      <pane ySplit="7" topLeftCell="A8" activePane="bottomLeft" state="frozen"/>
      <selection activeCell="C2" sqref="C2"/>
      <selection pane="bottomLeft" activeCell="K22" sqref="K22"/>
    </sheetView>
  </sheetViews>
  <sheetFormatPr defaultColWidth="9" defaultRowHeight="15"/>
  <cols>
    <col min="1" max="1" width="9" style="545"/>
    <col min="2" max="2" width="59" style="545" customWidth="1"/>
    <col min="3" max="3" width="8.5703125" style="545" customWidth="1"/>
    <col min="4" max="7" width="11" style="557" customWidth="1"/>
    <col min="8" max="16384" width="9" style="545"/>
  </cols>
  <sheetData>
    <row r="1" spans="1:7" ht="9.75" customHeight="1"/>
    <row r="2" spans="1:7">
      <c r="A2" s="581"/>
      <c r="B2" s="628" t="s">
        <v>0</v>
      </c>
      <c r="C2" s="629" t="s">
        <v>1</v>
      </c>
      <c r="D2" s="582"/>
      <c r="E2" s="582"/>
      <c r="F2" s="583"/>
      <c r="G2" s="582"/>
    </row>
    <row r="3" spans="1:7">
      <c r="A3" s="581"/>
      <c r="B3" s="6" t="s">
        <v>2</v>
      </c>
      <c r="C3" s="638" t="s">
        <v>3</v>
      </c>
      <c r="D3" s="582"/>
      <c r="E3" s="582"/>
      <c r="F3" s="583"/>
      <c r="G3" s="582"/>
    </row>
    <row r="4" spans="1:7">
      <c r="A4" s="581"/>
      <c r="B4" s="540" t="s">
        <v>6119</v>
      </c>
      <c r="C4" s="550" t="s">
        <v>6120</v>
      </c>
      <c r="D4" s="551"/>
      <c r="E4" s="582"/>
      <c r="F4" s="583"/>
      <c r="G4" s="582"/>
    </row>
    <row r="6" spans="1:7">
      <c r="A6" s="3053" t="s">
        <v>6</v>
      </c>
      <c r="B6" s="3055" t="s">
        <v>78</v>
      </c>
      <c r="C6" s="3053" t="s">
        <v>6121</v>
      </c>
      <c r="D6" s="3051" t="s">
        <v>6122</v>
      </c>
      <c r="E6" s="3057"/>
      <c r="F6" s="3051" t="s">
        <v>6123</v>
      </c>
      <c r="G6" s="3052"/>
    </row>
    <row r="7" spans="1:7" ht="22.5">
      <c r="A7" s="3054"/>
      <c r="B7" s="3056"/>
      <c r="C7" s="3054"/>
      <c r="D7" s="617" t="s">
        <v>75</v>
      </c>
      <c r="E7" s="624" t="s">
        <v>6099</v>
      </c>
      <c r="F7" s="617" t="s">
        <v>75</v>
      </c>
      <c r="G7" s="624" t="s">
        <v>6099</v>
      </c>
    </row>
    <row r="8" spans="1:7" ht="18.75" customHeight="1">
      <c r="A8" s="569" t="s">
        <v>11</v>
      </c>
      <c r="B8" s="584" t="s">
        <v>6009</v>
      </c>
      <c r="C8" s="585">
        <v>5</v>
      </c>
      <c r="D8" s="586">
        <v>1944</v>
      </c>
      <c r="E8" s="588">
        <v>2000</v>
      </c>
      <c r="F8" s="586">
        <v>1944</v>
      </c>
      <c r="G8" s="588">
        <v>2000</v>
      </c>
    </row>
    <row r="9" spans="1:7" ht="18.75" customHeight="1">
      <c r="A9" s="569" t="s">
        <v>13</v>
      </c>
      <c r="B9" s="584" t="s">
        <v>6103</v>
      </c>
      <c r="C9" s="585"/>
      <c r="D9" s="586">
        <v>473</v>
      </c>
      <c r="E9" s="587">
        <v>500</v>
      </c>
      <c r="F9" s="586">
        <v>473</v>
      </c>
      <c r="G9" s="587">
        <v>500</v>
      </c>
    </row>
    <row r="10" spans="1:7" ht="18.75" customHeight="1">
      <c r="A10" s="569" t="s">
        <v>15</v>
      </c>
      <c r="B10" s="584" t="s">
        <v>6015</v>
      </c>
      <c r="C10" s="585">
        <v>5</v>
      </c>
      <c r="D10" s="586">
        <v>1015</v>
      </c>
      <c r="E10" s="587">
        <v>1050</v>
      </c>
      <c r="F10" s="586">
        <v>1015</v>
      </c>
      <c r="G10" s="587">
        <v>1050</v>
      </c>
    </row>
    <row r="11" spans="1:7" ht="18.75" customHeight="1">
      <c r="A11" s="569" t="s">
        <v>17</v>
      </c>
      <c r="B11" s="584" t="s">
        <v>6014</v>
      </c>
      <c r="C11" s="585">
        <v>3</v>
      </c>
      <c r="D11" s="586">
        <v>630</v>
      </c>
      <c r="E11" s="588">
        <v>600</v>
      </c>
      <c r="F11" s="586">
        <v>630</v>
      </c>
      <c r="G11" s="588">
        <v>600</v>
      </c>
    </row>
    <row r="12" spans="1:7" ht="18.75" customHeight="1">
      <c r="A12" s="569" t="s">
        <v>19</v>
      </c>
      <c r="B12" s="584" t="s">
        <v>6011</v>
      </c>
      <c r="C12" s="585">
        <v>2</v>
      </c>
      <c r="D12" s="586">
        <v>1114</v>
      </c>
      <c r="E12" s="587">
        <v>1200</v>
      </c>
      <c r="F12" s="586">
        <v>1114</v>
      </c>
      <c r="G12" s="587">
        <v>1200</v>
      </c>
    </row>
    <row r="13" spans="1:7" ht="18.75" customHeight="1">
      <c r="A13" s="569" t="s">
        <v>21</v>
      </c>
      <c r="B13" s="584" t="s">
        <v>6013</v>
      </c>
      <c r="C13" s="585">
        <v>2</v>
      </c>
      <c r="D13" s="586">
        <v>2118</v>
      </c>
      <c r="E13" s="587">
        <v>2100</v>
      </c>
      <c r="F13" s="586">
        <v>2118</v>
      </c>
      <c r="G13" s="587">
        <v>2100</v>
      </c>
    </row>
    <row r="14" spans="1:7" ht="18.75" customHeight="1">
      <c r="A14" s="569" t="s">
        <v>23</v>
      </c>
      <c r="B14" s="584" t="s">
        <v>6012</v>
      </c>
      <c r="C14" s="585">
        <v>10</v>
      </c>
      <c r="D14" s="586">
        <v>3853</v>
      </c>
      <c r="E14" s="587">
        <v>4200</v>
      </c>
      <c r="F14" s="586">
        <v>3853</v>
      </c>
      <c r="G14" s="587">
        <v>4200</v>
      </c>
    </row>
    <row r="15" spans="1:7" ht="18.75" customHeight="1">
      <c r="A15" s="569" t="s">
        <v>25</v>
      </c>
      <c r="B15" s="584" t="s">
        <v>6010</v>
      </c>
      <c r="C15" s="585">
        <v>2</v>
      </c>
      <c r="D15" s="586">
        <v>628</v>
      </c>
      <c r="E15" s="587">
        <v>700</v>
      </c>
      <c r="F15" s="586">
        <v>628</v>
      </c>
      <c r="G15" s="587">
        <v>700</v>
      </c>
    </row>
    <row r="16" spans="1:7" ht="18.75" customHeight="1">
      <c r="A16" s="569" t="s">
        <v>27</v>
      </c>
      <c r="B16" s="589" t="s">
        <v>6124</v>
      </c>
      <c r="C16" s="590">
        <v>10</v>
      </c>
      <c r="D16" s="586">
        <v>147</v>
      </c>
      <c r="E16" s="588">
        <v>0</v>
      </c>
      <c r="F16" s="586">
        <v>147</v>
      </c>
      <c r="G16" s="588">
        <v>0</v>
      </c>
    </row>
    <row r="17" spans="1:7" ht="18.75" customHeight="1">
      <c r="A17" s="569" t="s">
        <v>29</v>
      </c>
      <c r="B17" s="589" t="s">
        <v>6018</v>
      </c>
      <c r="C17" s="590">
        <v>6</v>
      </c>
      <c r="D17" s="586">
        <v>4582</v>
      </c>
      <c r="E17" s="587">
        <v>4600</v>
      </c>
      <c r="F17" s="586">
        <v>4582</v>
      </c>
      <c r="G17" s="587">
        <v>4600</v>
      </c>
    </row>
    <row r="18" spans="1:7" ht="18.75" customHeight="1">
      <c r="A18" s="569" t="s">
        <v>31</v>
      </c>
      <c r="B18" s="584" t="s">
        <v>6019</v>
      </c>
      <c r="C18" s="585">
        <v>3</v>
      </c>
      <c r="D18" s="586">
        <v>3984</v>
      </c>
      <c r="E18" s="587">
        <v>4000</v>
      </c>
      <c r="F18" s="586">
        <v>3984</v>
      </c>
      <c r="G18" s="587">
        <v>4000</v>
      </c>
    </row>
    <row r="19" spans="1:7" ht="18.75" customHeight="1">
      <c r="A19" s="569" t="s">
        <v>33</v>
      </c>
      <c r="B19" s="589" t="s">
        <v>6105</v>
      </c>
      <c r="C19" s="590">
        <v>27</v>
      </c>
      <c r="D19" s="586">
        <v>13196</v>
      </c>
      <c r="E19" s="586">
        <v>15000</v>
      </c>
      <c r="F19" s="586">
        <v>13196</v>
      </c>
      <c r="G19" s="586">
        <v>15000</v>
      </c>
    </row>
    <row r="20" spans="1:7" ht="18.75" customHeight="1">
      <c r="A20" s="569" t="s">
        <v>35</v>
      </c>
      <c r="B20" s="589" t="s">
        <v>6020</v>
      </c>
      <c r="C20" s="590">
        <v>6</v>
      </c>
      <c r="D20" s="586">
        <v>7772</v>
      </c>
      <c r="E20" s="587">
        <v>8500</v>
      </c>
      <c r="F20" s="586">
        <v>7772</v>
      </c>
      <c r="G20" s="587">
        <v>8500</v>
      </c>
    </row>
    <row r="21" spans="1:7" ht="18.75" customHeight="1">
      <c r="A21" s="569" t="s">
        <v>37</v>
      </c>
      <c r="B21" s="589" t="s">
        <v>6106</v>
      </c>
      <c r="C21" s="590"/>
      <c r="D21" s="586">
        <v>1096</v>
      </c>
      <c r="E21" s="587">
        <v>1300</v>
      </c>
      <c r="F21" s="586">
        <v>1096</v>
      </c>
      <c r="G21" s="587">
        <v>1300</v>
      </c>
    </row>
    <row r="22" spans="1:7" ht="18.75" customHeight="1">
      <c r="A22" s="569" t="s">
        <v>39</v>
      </c>
      <c r="B22" s="584" t="s">
        <v>6023</v>
      </c>
      <c r="C22" s="585">
        <v>5</v>
      </c>
      <c r="D22" s="586">
        <v>1552</v>
      </c>
      <c r="E22" s="588">
        <v>1500</v>
      </c>
      <c r="F22" s="586">
        <v>1552</v>
      </c>
      <c r="G22" s="588">
        <v>1500</v>
      </c>
    </row>
    <row r="23" spans="1:7" ht="18.75" customHeight="1">
      <c r="A23" s="591" t="s">
        <v>41</v>
      </c>
      <c r="B23" s="584" t="s">
        <v>6024</v>
      </c>
      <c r="C23" s="585">
        <v>6</v>
      </c>
      <c r="D23" s="586">
        <v>489</v>
      </c>
      <c r="E23" s="587">
        <v>500</v>
      </c>
      <c r="F23" s="586">
        <v>489</v>
      </c>
      <c r="G23" s="587">
        <v>500</v>
      </c>
    </row>
    <row r="24" spans="1:7" ht="18.75" customHeight="1">
      <c r="A24" s="591" t="s">
        <v>43</v>
      </c>
      <c r="B24" s="584" t="s">
        <v>6025</v>
      </c>
      <c r="C24" s="585">
        <v>20</v>
      </c>
      <c r="D24" s="586">
        <v>2084</v>
      </c>
      <c r="E24" s="586">
        <v>1626</v>
      </c>
      <c r="F24" s="586">
        <v>2084</v>
      </c>
      <c r="G24" s="586">
        <v>1626</v>
      </c>
    </row>
    <row r="25" spans="1:7" ht="18.75" customHeight="1">
      <c r="A25" s="591" t="s">
        <v>45</v>
      </c>
      <c r="B25" s="584" t="s">
        <v>6026</v>
      </c>
      <c r="C25" s="585">
        <v>12</v>
      </c>
      <c r="D25" s="586">
        <v>2976</v>
      </c>
      <c r="E25" s="587">
        <v>3100</v>
      </c>
      <c r="F25" s="586">
        <v>2976</v>
      </c>
      <c r="G25" s="587">
        <v>3100</v>
      </c>
    </row>
    <row r="26" spans="1:7" ht="18.75" customHeight="1">
      <c r="A26" s="569" t="s">
        <v>47</v>
      </c>
      <c r="B26" s="589" t="s">
        <v>6027</v>
      </c>
      <c r="C26" s="590">
        <v>9</v>
      </c>
      <c r="D26" s="586">
        <v>2727</v>
      </c>
      <c r="E26" s="586">
        <v>1800</v>
      </c>
      <c r="F26" s="586">
        <v>2727</v>
      </c>
      <c r="G26" s="586">
        <v>1800</v>
      </c>
    </row>
    <row r="27" spans="1:7" ht="18.75" customHeight="1">
      <c r="A27" s="569" t="s">
        <v>49</v>
      </c>
      <c r="B27" s="584" t="s">
        <v>6021</v>
      </c>
      <c r="C27" s="585">
        <v>5</v>
      </c>
      <c r="D27" s="586">
        <v>2218</v>
      </c>
      <c r="E27" s="587">
        <v>2000</v>
      </c>
      <c r="F27" s="586">
        <v>2218</v>
      </c>
      <c r="G27" s="587">
        <v>2000</v>
      </c>
    </row>
    <row r="28" spans="1:7" ht="18.75" customHeight="1">
      <c r="A28" s="569" t="s">
        <v>51</v>
      </c>
      <c r="B28" s="589" t="s">
        <v>6022</v>
      </c>
      <c r="C28" s="590">
        <v>30</v>
      </c>
      <c r="D28" s="586">
        <v>2054</v>
      </c>
      <c r="E28" s="587">
        <v>3000</v>
      </c>
      <c r="F28" s="586">
        <v>2054</v>
      </c>
      <c r="G28" s="587">
        <v>3000</v>
      </c>
    </row>
    <row r="29" spans="1:7" ht="18.75" customHeight="1">
      <c r="A29" s="3045" t="s">
        <v>627</v>
      </c>
      <c r="B29" s="3045"/>
      <c r="C29" s="622">
        <v>168</v>
      </c>
      <c r="D29" s="592">
        <f>SUM(D8:D28)</f>
        <v>56652</v>
      </c>
      <c r="E29" s="592">
        <f t="shared" ref="E29:G29" si="0">SUM(E8:E28)</f>
        <v>59276</v>
      </c>
      <c r="F29" s="592">
        <f t="shared" si="0"/>
        <v>56652</v>
      </c>
      <c r="G29" s="592">
        <f t="shared" si="0"/>
        <v>59276</v>
      </c>
    </row>
  </sheetData>
  <mergeCells count="6">
    <mergeCell ref="F6:G6"/>
    <mergeCell ref="A29:B29"/>
    <mergeCell ref="A6:A7"/>
    <mergeCell ref="B6:B7"/>
    <mergeCell ref="C6:C7"/>
    <mergeCell ref="D6:E6"/>
  </mergeCells>
  <pageMargins left="0.70866141732283472" right="0.70866141732283472" top="0.74803149606299213" bottom="0.15748031496062992" header="0.31496062992125984" footer="0.31496062992125984"/>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2"/>
  <sheetViews>
    <sheetView zoomScaleNormal="100" workbookViewId="0">
      <selection activeCell="O20" sqref="O20"/>
    </sheetView>
  </sheetViews>
  <sheetFormatPr defaultColWidth="9" defaultRowHeight="15"/>
  <cols>
    <col min="1" max="1" width="40.42578125" style="545" customWidth="1"/>
    <col min="2" max="2" width="9" style="545"/>
    <col min="3" max="3" width="15.7109375" style="545" customWidth="1"/>
    <col min="4" max="4" width="15.7109375" style="610" customWidth="1"/>
    <col min="5" max="5" width="15.7109375" style="545" customWidth="1"/>
    <col min="6" max="6" width="15.7109375" style="610" customWidth="1"/>
    <col min="7" max="16384" width="9" style="545"/>
  </cols>
  <sheetData>
    <row r="2" spans="1:6">
      <c r="A2" s="581"/>
      <c r="B2" s="628" t="s">
        <v>0</v>
      </c>
      <c r="C2" s="636" t="s">
        <v>1</v>
      </c>
      <c r="D2" s="593"/>
      <c r="E2" s="594"/>
      <c r="F2" s="595"/>
    </row>
    <row r="3" spans="1:6">
      <c r="A3" s="581"/>
      <c r="B3" s="6" t="s">
        <v>2</v>
      </c>
      <c r="C3" s="638" t="s">
        <v>3</v>
      </c>
      <c r="D3" s="593"/>
      <c r="E3" s="594"/>
      <c r="F3" s="595"/>
    </row>
    <row r="4" spans="1:6">
      <c r="A4" s="581"/>
      <c r="B4" s="6" t="s">
        <v>6125</v>
      </c>
      <c r="C4" s="637" t="s">
        <v>6120</v>
      </c>
      <c r="D4" s="561"/>
      <c r="E4" s="594"/>
      <c r="F4" s="595"/>
    </row>
    <row r="5" spans="1:6">
      <c r="A5" s="596"/>
      <c r="B5" s="596"/>
      <c r="C5" s="595"/>
      <c r="D5" s="595"/>
      <c r="E5" s="594"/>
      <c r="F5" s="595"/>
    </row>
    <row r="6" spans="1:6" ht="44.25" customHeight="1">
      <c r="A6" s="3058" t="s">
        <v>6126</v>
      </c>
      <c r="B6" s="3058"/>
      <c r="C6" s="3059" t="s">
        <v>6127</v>
      </c>
      <c r="D6" s="3060"/>
      <c r="E6" s="3061" t="s">
        <v>6115</v>
      </c>
      <c r="F6" s="3061"/>
    </row>
    <row r="7" spans="1:6" ht="27" customHeight="1">
      <c r="A7" s="597" t="s">
        <v>6128</v>
      </c>
      <c r="B7" s="598" t="s">
        <v>6129</v>
      </c>
      <c r="C7" s="567" t="s">
        <v>75</v>
      </c>
      <c r="D7" s="568" t="s">
        <v>6099</v>
      </c>
      <c r="E7" s="567" t="s">
        <v>75</v>
      </c>
      <c r="F7" s="568" t="s">
        <v>6099</v>
      </c>
    </row>
    <row r="8" spans="1:6" s="554" customFormat="1">
      <c r="A8" s="599" t="s">
        <v>627</v>
      </c>
      <c r="B8" s="600">
        <v>100</v>
      </c>
      <c r="C8" s="579">
        <v>6549</v>
      </c>
      <c r="D8" s="601">
        <v>7000</v>
      </c>
      <c r="E8" s="602">
        <f>SUM(E9:E12)</f>
        <v>22351</v>
      </c>
      <c r="F8" s="625">
        <f>SUM(F9:F12)</f>
        <v>23000</v>
      </c>
    </row>
    <row r="9" spans="1:6">
      <c r="A9" s="603" t="s">
        <v>6130</v>
      </c>
      <c r="B9" s="604"/>
      <c r="C9" s="605"/>
      <c r="D9" s="605"/>
      <c r="E9" s="579">
        <v>15308</v>
      </c>
      <c r="F9" s="606">
        <v>15500</v>
      </c>
    </row>
    <row r="10" spans="1:6">
      <c r="A10" s="603" t="s">
        <v>6131</v>
      </c>
      <c r="B10" s="604"/>
      <c r="C10" s="605"/>
      <c r="D10" s="605"/>
      <c r="E10" s="607"/>
      <c r="F10" s="608"/>
    </row>
    <row r="11" spans="1:6">
      <c r="A11" s="603" t="s">
        <v>6132</v>
      </c>
      <c r="B11" s="604"/>
      <c r="C11" s="605"/>
      <c r="D11" s="605"/>
      <c r="E11" s="607"/>
      <c r="F11" s="608"/>
    </row>
    <row r="12" spans="1:6">
      <c r="A12" s="609" t="s">
        <v>6133</v>
      </c>
      <c r="B12" s="604"/>
      <c r="C12" s="605"/>
      <c r="D12" s="605"/>
      <c r="E12" s="579">
        <v>7043</v>
      </c>
      <c r="F12" s="601">
        <v>7500</v>
      </c>
    </row>
  </sheetData>
  <mergeCells count="3">
    <mergeCell ref="A6:B6"/>
    <mergeCell ref="C6:D6"/>
    <mergeCell ref="E6:F6"/>
  </mergeCells>
  <pageMargins left="0.70866141732283472" right="0.70866141732283472" top="0.74803149606299213" bottom="0.74803149606299213" header="0.31496062992125984" footer="0.31496062992125984"/>
  <pageSetup scale="10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7"/>
  <sheetViews>
    <sheetView zoomScaleNormal="100" workbookViewId="0">
      <pane ySplit="6" topLeftCell="A7" activePane="bottomLeft" state="frozen"/>
      <selection activeCell="C3" sqref="C3"/>
      <selection pane="bottomLeft" activeCell="P10" sqref="P10"/>
    </sheetView>
  </sheetViews>
  <sheetFormatPr defaultColWidth="9" defaultRowHeight="15"/>
  <cols>
    <col min="1" max="1" width="8.28515625" style="33" customWidth="1"/>
    <col min="2" max="2" width="51.7109375" style="33" customWidth="1"/>
    <col min="3" max="3" width="10.28515625" style="33" customWidth="1"/>
    <col min="4" max="4" width="8.42578125" style="33" customWidth="1"/>
    <col min="5" max="6" width="9.28515625" style="33" customWidth="1"/>
    <col min="7" max="8" width="9.140625" style="33" customWidth="1"/>
    <col min="9" max="11" width="9" style="33"/>
    <col min="12" max="16" width="9" style="32"/>
    <col min="17" max="17" width="9" style="654"/>
    <col min="18" max="16384" width="9" style="33"/>
  </cols>
  <sheetData>
    <row r="1" spans="1:18" ht="20.25" customHeight="1">
      <c r="A1" s="639"/>
      <c r="B1" s="640" t="s">
        <v>0</v>
      </c>
      <c r="C1" s="641" t="s">
        <v>1</v>
      </c>
      <c r="D1" s="641"/>
      <c r="E1" s="642"/>
      <c r="F1" s="642"/>
      <c r="G1" s="643"/>
      <c r="H1" s="643"/>
    </row>
    <row r="2" spans="1:18">
      <c r="A2" s="639"/>
      <c r="B2" s="640" t="s">
        <v>2</v>
      </c>
      <c r="C2" s="644" t="s">
        <v>3</v>
      </c>
      <c r="D2" s="644"/>
      <c r="E2" s="645"/>
      <c r="F2" s="645"/>
      <c r="G2" s="646"/>
      <c r="H2" s="646"/>
    </row>
    <row r="3" spans="1:18">
      <c r="A3" s="639"/>
      <c r="B3" s="640" t="s">
        <v>4</v>
      </c>
      <c r="C3" s="647" t="s">
        <v>5</v>
      </c>
      <c r="D3" s="647"/>
      <c r="E3" s="642"/>
      <c r="F3" s="642"/>
      <c r="G3" s="643"/>
      <c r="H3" s="643"/>
    </row>
    <row r="4" spans="1:18" ht="10.5" customHeight="1">
      <c r="A4" s="639"/>
      <c r="B4" s="640"/>
      <c r="C4" s="647"/>
      <c r="D4" s="647"/>
      <c r="E4" s="642"/>
      <c r="F4" s="642"/>
      <c r="G4" s="643"/>
      <c r="H4" s="643"/>
    </row>
    <row r="5" spans="1:18" ht="15" customHeight="1">
      <c r="A5" s="3064" t="s">
        <v>6</v>
      </c>
      <c r="B5" s="3062" t="s">
        <v>7</v>
      </c>
      <c r="C5" s="3062" t="s">
        <v>8</v>
      </c>
      <c r="D5" s="3062"/>
      <c r="E5" s="3062" t="s">
        <v>9</v>
      </c>
      <c r="F5" s="3062"/>
      <c r="G5" s="3062" t="s">
        <v>10</v>
      </c>
      <c r="H5" s="3062"/>
    </row>
    <row r="6" spans="1:18" ht="22.5">
      <c r="A6" s="3064"/>
      <c r="B6" s="3062"/>
      <c r="C6" s="7" t="s">
        <v>75</v>
      </c>
      <c r="D6" s="7" t="s">
        <v>76</v>
      </c>
      <c r="E6" s="7" t="s">
        <v>75</v>
      </c>
      <c r="F6" s="7" t="s">
        <v>76</v>
      </c>
      <c r="G6" s="7" t="s">
        <v>75</v>
      </c>
      <c r="H6" s="7" t="s">
        <v>76</v>
      </c>
      <c r="J6" s="312"/>
    </row>
    <row r="7" spans="1:18">
      <c r="A7" s="648" t="s">
        <v>11</v>
      </c>
      <c r="B7" s="649" t="s">
        <v>12</v>
      </c>
      <c r="C7" s="8">
        <f>'T10 ABD'!C24</f>
        <v>14523</v>
      </c>
      <c r="D7" s="8">
        <f>'T10 ABD'!D24</f>
        <v>14690</v>
      </c>
      <c r="E7" s="8">
        <f>'T10 ABD'!E24</f>
        <v>1862</v>
      </c>
      <c r="F7" s="8">
        <f>'T10 ABD'!F24</f>
        <v>1884</v>
      </c>
      <c r="G7" s="8">
        <f t="shared" ref="G7:G31" si="0">C7+E7</f>
        <v>16385</v>
      </c>
      <c r="H7" s="8">
        <f t="shared" ref="H7:H31" si="1">D7+F7</f>
        <v>16574</v>
      </c>
      <c r="I7" s="40"/>
      <c r="L7" s="650"/>
      <c r="M7" s="650"/>
      <c r="N7" s="650"/>
      <c r="O7" s="650"/>
      <c r="P7" s="650"/>
      <c r="Q7" s="655"/>
      <c r="R7" s="40"/>
    </row>
    <row r="8" spans="1:18">
      <c r="A8" s="648" t="s">
        <v>13</v>
      </c>
      <c r="B8" s="649" t="s">
        <v>14</v>
      </c>
      <c r="C8" s="2">
        <f>'T10 ANE'!C24</f>
        <v>12133</v>
      </c>
      <c r="D8" s="2">
        <f>'T10 ANE'!D24</f>
        <v>10170</v>
      </c>
      <c r="E8" s="2">
        <f>'T10 ANE'!E24</f>
        <v>3903</v>
      </c>
      <c r="F8" s="2">
        <f>'T10 ANE'!F24</f>
        <v>3500</v>
      </c>
      <c r="G8" s="2">
        <f t="shared" si="0"/>
        <v>16036</v>
      </c>
      <c r="H8" s="8">
        <f t="shared" si="1"/>
        <v>13670</v>
      </c>
      <c r="I8" s="40"/>
      <c r="L8" s="650"/>
      <c r="M8" s="650"/>
      <c r="N8" s="650"/>
      <c r="O8" s="650"/>
      <c r="P8" s="650"/>
      <c r="Q8" s="655"/>
    </row>
    <row r="9" spans="1:18">
      <c r="A9" s="648" t="s">
        <v>15</v>
      </c>
      <c r="B9" s="649" t="s">
        <v>16</v>
      </c>
      <c r="C9" s="2">
        <f>'T10 MF '!C22</f>
        <v>7718</v>
      </c>
      <c r="D9" s="2">
        <f>'T10 MF '!D22</f>
        <v>7830</v>
      </c>
      <c r="E9" s="2">
        <f>'T10 MF '!E22</f>
        <v>54</v>
      </c>
      <c r="F9" s="2">
        <f>'T10 MF '!F22</f>
        <v>62</v>
      </c>
      <c r="G9" s="2">
        <f t="shared" si="0"/>
        <v>7772</v>
      </c>
      <c r="H9" s="8">
        <f t="shared" si="1"/>
        <v>7892</v>
      </c>
      <c r="I9" s="40"/>
      <c r="L9" s="650"/>
      <c r="M9" s="650"/>
      <c r="N9" s="650"/>
      <c r="O9" s="650"/>
      <c r="P9" s="650"/>
      <c r="Q9" s="655"/>
    </row>
    <row r="10" spans="1:18">
      <c r="A10" s="648" t="s">
        <v>17</v>
      </c>
      <c r="B10" s="649" t="s">
        <v>18</v>
      </c>
      <c r="C10" s="2">
        <f>'T10 NH'!C25</f>
        <v>7865</v>
      </c>
      <c r="D10" s="2">
        <f>'T10 NH'!D25</f>
        <v>8100</v>
      </c>
      <c r="E10" s="2">
        <f>'T10 NH'!E25</f>
        <v>1461</v>
      </c>
      <c r="F10" s="2">
        <f>'T10 NH'!F25</f>
        <v>1700</v>
      </c>
      <c r="G10" s="2">
        <f t="shared" si="0"/>
        <v>9326</v>
      </c>
      <c r="H10" s="8">
        <f t="shared" si="1"/>
        <v>9800</v>
      </c>
      <c r="I10" s="40"/>
      <c r="L10" s="650"/>
      <c r="M10" s="650"/>
      <c r="N10" s="650"/>
      <c r="O10" s="650"/>
      <c r="P10" s="650"/>
      <c r="Q10" s="655"/>
    </row>
    <row r="11" spans="1:18">
      <c r="A11" s="648" t="s">
        <v>19</v>
      </c>
      <c r="B11" s="649" t="s">
        <v>20</v>
      </c>
      <c r="C11" s="2">
        <f>'T10 ORT'!C26</f>
        <v>31573</v>
      </c>
      <c r="D11" s="2">
        <f>'T10 ORT'!D26</f>
        <v>31921</v>
      </c>
      <c r="E11" s="2">
        <f>'T10 ORT'!E26</f>
        <v>1175</v>
      </c>
      <c r="F11" s="2">
        <f>'T10 ORT'!F26</f>
        <v>1251</v>
      </c>
      <c r="G11" s="2">
        <f t="shared" si="0"/>
        <v>32748</v>
      </c>
      <c r="H11" s="8">
        <f t="shared" si="1"/>
        <v>33172</v>
      </c>
      <c r="I11" s="40"/>
      <c r="L11" s="650"/>
      <c r="M11" s="650"/>
      <c r="N11" s="650"/>
      <c r="O11" s="650"/>
      <c r="P11" s="650"/>
      <c r="Q11" s="655"/>
    </row>
    <row r="12" spans="1:18">
      <c r="A12" s="648" t="s">
        <v>21</v>
      </c>
      <c r="B12" s="649" t="s">
        <v>22</v>
      </c>
      <c r="C12" s="2">
        <f>'T10 PLH'!C24</f>
        <v>16297</v>
      </c>
      <c r="D12" s="2">
        <f>'T10 PLH'!D24</f>
        <v>15152</v>
      </c>
      <c r="E12" s="2">
        <f>'T10 PLH'!E24</f>
        <v>5752</v>
      </c>
      <c r="F12" s="2">
        <f>'T10 PLH'!F24</f>
        <v>5000</v>
      </c>
      <c r="G12" s="2">
        <f t="shared" si="0"/>
        <v>22049</v>
      </c>
      <c r="H12" s="8">
        <f t="shared" si="1"/>
        <v>20152</v>
      </c>
      <c r="I12" s="40"/>
      <c r="L12" s="650"/>
      <c r="M12" s="650"/>
      <c r="N12" s="650"/>
      <c r="O12" s="650"/>
      <c r="P12" s="650"/>
      <c r="Q12" s="655"/>
    </row>
    <row r="13" spans="1:18">
      <c r="A13" s="648" t="s">
        <v>23</v>
      </c>
      <c r="B13" s="649" t="s">
        <v>24</v>
      </c>
      <c r="C13" s="2">
        <f>'T10 URO'!C24</f>
        <v>17402</v>
      </c>
      <c r="D13" s="2">
        <f>'T10 URO'!D24</f>
        <v>16900</v>
      </c>
      <c r="E13" s="2">
        <f>'T10 URO'!E24</f>
        <v>165</v>
      </c>
      <c r="F13" s="2">
        <f>'T10 URO'!F24</f>
        <v>150</v>
      </c>
      <c r="G13" s="2">
        <f t="shared" si="0"/>
        <v>17567</v>
      </c>
      <c r="H13" s="8">
        <f t="shared" si="1"/>
        <v>17050</v>
      </c>
      <c r="I13" s="40"/>
      <c r="L13" s="650"/>
      <c r="M13" s="650"/>
      <c r="N13" s="650"/>
      <c r="O13" s="650"/>
      <c r="P13" s="650"/>
      <c r="Q13" s="655"/>
    </row>
    <row r="14" spans="1:18">
      <c r="A14" s="648" t="s">
        <v>25</v>
      </c>
      <c r="B14" s="649" t="s">
        <v>26</v>
      </c>
      <c r="C14" s="2">
        <f>'T10 VASK '!C24</f>
        <v>15836</v>
      </c>
      <c r="D14" s="2">
        <f>'T10 VASK '!D24</f>
        <v>16700</v>
      </c>
      <c r="E14" s="2">
        <f>'T10 VASK '!E24</f>
        <v>539</v>
      </c>
      <c r="F14" s="2">
        <f>'T10 VASK '!F24</f>
        <v>600</v>
      </c>
      <c r="G14" s="2">
        <f t="shared" si="0"/>
        <v>16375</v>
      </c>
      <c r="H14" s="8">
        <f t="shared" si="1"/>
        <v>17300</v>
      </c>
      <c r="I14" s="40"/>
      <c r="L14" s="650"/>
      <c r="M14" s="650"/>
      <c r="N14" s="650"/>
      <c r="O14" s="650"/>
      <c r="P14" s="650"/>
      <c r="Q14" s="655"/>
    </row>
    <row r="15" spans="1:18">
      <c r="A15" s="648" t="s">
        <v>27</v>
      </c>
      <c r="B15" s="649" t="s">
        <v>28</v>
      </c>
      <c r="C15" s="651">
        <f>'T10 KOVID'!C26</f>
        <v>623</v>
      </c>
      <c r="D15" s="651">
        <f>'T10 KOVID'!D26</f>
        <v>0</v>
      </c>
      <c r="E15" s="651">
        <f>'T10 KOVID'!E26</f>
        <v>2218</v>
      </c>
      <c r="F15" s="651">
        <f>'T10 KOVID'!F26</f>
        <v>0</v>
      </c>
      <c r="G15" s="2">
        <f t="shared" si="0"/>
        <v>2841</v>
      </c>
      <c r="H15" s="8">
        <f t="shared" si="1"/>
        <v>0</v>
      </c>
      <c r="I15" s="40"/>
      <c r="L15" s="650"/>
      <c r="M15" s="650"/>
      <c r="N15" s="650"/>
      <c r="O15" s="650"/>
      <c r="P15" s="650"/>
      <c r="Q15" s="655"/>
    </row>
    <row r="16" spans="1:18" ht="24">
      <c r="A16" s="648" t="s">
        <v>29</v>
      </c>
      <c r="B16" s="649" t="s">
        <v>30</v>
      </c>
      <c r="C16" s="2">
        <f>'T10 ENDO'!C25</f>
        <v>19604</v>
      </c>
      <c r="D16" s="2">
        <f>'T10 ENDO'!D25</f>
        <v>19710</v>
      </c>
      <c r="E16" s="2">
        <f>'T10 ENDO'!E25</f>
        <v>8625</v>
      </c>
      <c r="F16" s="2">
        <f>'T10 ENDO'!F25</f>
        <v>8535</v>
      </c>
      <c r="G16" s="2">
        <f t="shared" si="0"/>
        <v>28229</v>
      </c>
      <c r="H16" s="8">
        <f t="shared" si="1"/>
        <v>28245</v>
      </c>
      <c r="I16" s="40"/>
      <c r="L16" s="650"/>
      <c r="M16" s="650"/>
      <c r="N16" s="650"/>
      <c r="O16" s="650"/>
      <c r="P16" s="650"/>
      <c r="Q16" s="655"/>
    </row>
    <row r="17" spans="1:17">
      <c r="A17" s="648" t="s">
        <v>31</v>
      </c>
      <c r="B17" s="649" t="s">
        <v>32</v>
      </c>
      <c r="C17" s="2">
        <f>'T10 GASTRO'!C24</f>
        <v>12832</v>
      </c>
      <c r="D17" s="2">
        <f>'T10 GASTRO'!D24</f>
        <v>12480</v>
      </c>
      <c r="E17" s="2">
        <f>'T10 GASTRO'!E24</f>
        <v>17278</v>
      </c>
      <c r="F17" s="2">
        <f>'T10 GASTRO'!F24</f>
        <v>18280</v>
      </c>
      <c r="G17" s="2">
        <f t="shared" si="0"/>
        <v>30110</v>
      </c>
      <c r="H17" s="8">
        <f t="shared" si="1"/>
        <v>30760</v>
      </c>
      <c r="I17" s="40"/>
      <c r="L17" s="650"/>
      <c r="M17" s="650"/>
      <c r="N17" s="650"/>
      <c r="O17" s="650"/>
      <c r="P17" s="650"/>
      <c r="Q17" s="655"/>
    </row>
    <row r="18" spans="1:17">
      <c r="A18" s="648" t="s">
        <v>33</v>
      </c>
      <c r="B18" s="649" t="s">
        <v>34</v>
      </c>
      <c r="C18" s="2">
        <f>'T10 NEFRO'!C24</f>
        <v>12947</v>
      </c>
      <c r="D18" s="2">
        <f>'T10 NEFRO'!D24</f>
        <v>13137</v>
      </c>
      <c r="E18" s="2">
        <f>'T10 NEFRO'!E24</f>
        <v>22512</v>
      </c>
      <c r="F18" s="2">
        <f>'T10 NEFRO'!F24</f>
        <v>23762</v>
      </c>
      <c r="G18" s="2">
        <f t="shared" si="0"/>
        <v>35459</v>
      </c>
      <c r="H18" s="8">
        <f t="shared" si="1"/>
        <v>36899</v>
      </c>
      <c r="I18" s="40"/>
      <c r="L18" s="650"/>
      <c r="M18" s="650"/>
      <c r="N18" s="650"/>
      <c r="O18" s="650"/>
      <c r="P18" s="650"/>
      <c r="Q18" s="655"/>
    </row>
    <row r="19" spans="1:17">
      <c r="A19" s="648" t="s">
        <v>35</v>
      </c>
      <c r="B19" s="649" t="s">
        <v>36</v>
      </c>
      <c r="C19" s="2">
        <f>'T10 HEMA'!C24</f>
        <v>11455</v>
      </c>
      <c r="D19" s="2">
        <f>'T10 HEMA'!D24</f>
        <v>12010</v>
      </c>
      <c r="E19" s="2">
        <f>'T10 HEMA'!E24</f>
        <v>19541</v>
      </c>
      <c r="F19" s="2">
        <f>'T10 HEMA'!F24</f>
        <v>22350</v>
      </c>
      <c r="G19" s="2">
        <f t="shared" si="0"/>
        <v>30996</v>
      </c>
      <c r="H19" s="8">
        <f t="shared" si="1"/>
        <v>34360</v>
      </c>
      <c r="I19" s="40"/>
      <c r="L19" s="650"/>
      <c r="M19" s="650"/>
      <c r="N19" s="650"/>
      <c r="O19" s="650"/>
      <c r="P19" s="650"/>
      <c r="Q19" s="655"/>
    </row>
    <row r="20" spans="1:17">
      <c r="A20" s="648" t="s">
        <v>37</v>
      </c>
      <c r="B20" s="649" t="s">
        <v>38</v>
      </c>
      <c r="C20" s="2">
        <f>'T10 INF'!C24</f>
        <v>8980</v>
      </c>
      <c r="D20" s="2">
        <f>'T10 INF'!D24</f>
        <v>12570</v>
      </c>
      <c r="E20" s="2">
        <f>'T10 INF'!E24</f>
        <v>20828</v>
      </c>
      <c r="F20" s="2">
        <f>'T10 INF'!F24</f>
        <v>20680</v>
      </c>
      <c r="G20" s="2">
        <f t="shared" si="0"/>
        <v>29808</v>
      </c>
      <c r="H20" s="8">
        <f t="shared" si="1"/>
        <v>33250</v>
      </c>
      <c r="I20" s="40"/>
      <c r="L20" s="650"/>
      <c r="M20" s="650"/>
      <c r="N20" s="650"/>
      <c r="O20" s="650"/>
      <c r="P20" s="650"/>
      <c r="Q20" s="655"/>
    </row>
    <row r="21" spans="1:17">
      <c r="A21" s="648" t="s">
        <v>39</v>
      </c>
      <c r="B21" s="649" t="s">
        <v>40</v>
      </c>
      <c r="C21" s="2">
        <f>'T10 KOŽNA'!C24</f>
        <v>24885</v>
      </c>
      <c r="D21" s="2">
        <f>'T10 KOŽNA'!D24</f>
        <v>24865</v>
      </c>
      <c r="E21" s="2">
        <f>'T10 KOŽNA'!E24</f>
        <v>3573</v>
      </c>
      <c r="F21" s="2">
        <f>'T10 KOŽNA'!F24</f>
        <v>3657</v>
      </c>
      <c r="G21" s="2">
        <f t="shared" si="0"/>
        <v>28458</v>
      </c>
      <c r="H21" s="8">
        <f t="shared" si="1"/>
        <v>28522</v>
      </c>
      <c r="I21" s="40"/>
      <c r="L21" s="650"/>
      <c r="M21" s="650"/>
      <c r="N21" s="650"/>
      <c r="O21" s="650"/>
      <c r="P21" s="650"/>
      <c r="Q21" s="655"/>
    </row>
    <row r="22" spans="1:17">
      <c r="A22" s="648" t="s">
        <v>41</v>
      </c>
      <c r="B22" s="649" t="s">
        <v>42</v>
      </c>
      <c r="C22" s="3">
        <f>'Т10 ORL'!C24</f>
        <v>26616</v>
      </c>
      <c r="D22" s="3">
        <f>'Т10 ORL'!D24</f>
        <v>26890</v>
      </c>
      <c r="E22" s="3">
        <f>'Т10 ORL'!E24</f>
        <v>4051</v>
      </c>
      <c r="F22" s="3">
        <f>'Т10 ORL'!F24</f>
        <v>4095</v>
      </c>
      <c r="G22" s="2">
        <f t="shared" si="0"/>
        <v>30667</v>
      </c>
      <c r="H22" s="8">
        <f t="shared" si="1"/>
        <v>30985</v>
      </c>
      <c r="I22" s="40"/>
      <c r="L22" s="650"/>
      <c r="M22" s="650"/>
      <c r="N22" s="650"/>
      <c r="O22" s="650"/>
      <c r="P22" s="650"/>
      <c r="Q22" s="655"/>
    </row>
    <row r="23" spans="1:17">
      <c r="A23" s="648" t="s">
        <v>43</v>
      </c>
      <c r="B23" s="649" t="s">
        <v>44</v>
      </c>
      <c r="C23" s="3">
        <f>'T10 OČNA '!C24</f>
        <v>29193</v>
      </c>
      <c r="D23" s="3">
        <f>'T10 OČNA '!D24</f>
        <v>20923</v>
      </c>
      <c r="E23" s="3">
        <f>'T10 OČNA '!E24</f>
        <v>969</v>
      </c>
      <c r="F23" s="3">
        <f>'T10 OČNA '!F24</f>
        <v>777</v>
      </c>
      <c r="G23" s="2">
        <f t="shared" si="0"/>
        <v>30162</v>
      </c>
      <c r="H23" s="8">
        <f t="shared" si="1"/>
        <v>21700</v>
      </c>
      <c r="I23" s="40"/>
      <c r="L23" s="650"/>
      <c r="M23" s="650"/>
      <c r="N23" s="650"/>
      <c r="O23" s="650"/>
      <c r="P23" s="650"/>
      <c r="Q23" s="655"/>
    </row>
    <row r="24" spans="1:17">
      <c r="A24" s="648" t="s">
        <v>45</v>
      </c>
      <c r="B24" s="649" t="s">
        <v>46</v>
      </c>
      <c r="C24" s="3">
        <f>'T10 GAK'!C24</f>
        <v>26437</v>
      </c>
      <c r="D24" s="3">
        <f>'T10 GAK'!D24</f>
        <v>26730</v>
      </c>
      <c r="E24" s="3">
        <f>'T10 GAK'!E24</f>
        <v>41998</v>
      </c>
      <c r="F24" s="3">
        <f>'T10 GAK'!F24</f>
        <v>42920</v>
      </c>
      <c r="G24" s="2">
        <f t="shared" si="0"/>
        <v>68435</v>
      </c>
      <c r="H24" s="8">
        <f t="shared" si="1"/>
        <v>69650</v>
      </c>
      <c r="I24" s="40"/>
      <c r="L24" s="650"/>
      <c r="M24" s="650"/>
      <c r="N24" s="650"/>
      <c r="O24" s="650"/>
      <c r="P24" s="650"/>
      <c r="Q24" s="655"/>
    </row>
    <row r="25" spans="1:17">
      <c r="A25" s="648" t="s">
        <v>47</v>
      </c>
      <c r="B25" s="649" t="s">
        <v>48</v>
      </c>
      <c r="C25" s="3">
        <f>'T10 REH'!C26</f>
        <v>13087</v>
      </c>
      <c r="D25" s="3">
        <f>'T10 REH'!D26</f>
        <v>9341</v>
      </c>
      <c r="E25" s="3">
        <f>'T10 REH'!E26</f>
        <v>20624</v>
      </c>
      <c r="F25" s="3">
        <f>'T10 REH'!F26</f>
        <v>15691</v>
      </c>
      <c r="G25" s="2">
        <f t="shared" si="0"/>
        <v>33711</v>
      </c>
      <c r="H25" s="8">
        <f t="shared" si="1"/>
        <v>25032</v>
      </c>
      <c r="I25" s="40"/>
      <c r="L25" s="650"/>
      <c r="M25" s="650"/>
      <c r="N25" s="650"/>
      <c r="O25" s="650"/>
      <c r="P25" s="650"/>
      <c r="Q25" s="655"/>
    </row>
    <row r="26" spans="1:17">
      <c r="A26" s="648" t="s">
        <v>49</v>
      </c>
      <c r="B26" s="649" t="s">
        <v>50</v>
      </c>
      <c r="C26" s="3">
        <f>'T10 NEURO'!C24</f>
        <v>15938</v>
      </c>
      <c r="D26" s="3">
        <f>'T10 NEURO'!D24</f>
        <v>15985</v>
      </c>
      <c r="E26" s="3">
        <f>'T10 NEURO'!E24</f>
        <v>2673</v>
      </c>
      <c r="F26" s="3">
        <f>'T10 NEURO'!F24</f>
        <v>2710</v>
      </c>
      <c r="G26" s="2">
        <f t="shared" si="0"/>
        <v>18611</v>
      </c>
      <c r="H26" s="8">
        <f t="shared" si="1"/>
        <v>18695</v>
      </c>
      <c r="I26" s="40"/>
      <c r="L26" s="650"/>
      <c r="M26" s="650"/>
      <c r="N26" s="650"/>
      <c r="O26" s="650"/>
      <c r="P26" s="650"/>
      <c r="Q26" s="655"/>
    </row>
    <row r="27" spans="1:17">
      <c r="A27" s="648" t="s">
        <v>51</v>
      </c>
      <c r="B27" s="649" t="s">
        <v>52</v>
      </c>
      <c r="C27" s="3">
        <f>'T10 PSIH'!C29</f>
        <v>17669</v>
      </c>
      <c r="D27" s="3">
        <f>'T10 PSIH'!D29</f>
        <v>18568</v>
      </c>
      <c r="E27" s="3">
        <f>'T10 PSIH'!E29</f>
        <v>26504</v>
      </c>
      <c r="F27" s="3">
        <f>'T10 PSIH'!F29</f>
        <v>27680</v>
      </c>
      <c r="G27" s="2">
        <f t="shared" ref="G27:G28" si="2">C27+E27</f>
        <v>44173</v>
      </c>
      <c r="H27" s="8">
        <f t="shared" ref="H27:H28" si="3">D27+F27</f>
        <v>46248</v>
      </c>
      <c r="I27" s="40"/>
      <c r="L27" s="650"/>
      <c r="M27" s="650"/>
      <c r="N27" s="650"/>
      <c r="O27" s="650"/>
      <c r="P27" s="650"/>
      <c r="Q27" s="655"/>
    </row>
    <row r="28" spans="1:17">
      <c r="A28" s="648" t="s">
        <v>53</v>
      </c>
      <c r="B28" s="649" t="s">
        <v>54</v>
      </c>
      <c r="C28" s="3">
        <f>'T10 LAB '!C24</f>
        <v>14734</v>
      </c>
      <c r="D28" s="3">
        <f>'T10 LAB '!D24</f>
        <v>15201</v>
      </c>
      <c r="E28" s="3">
        <f>'T10 LAB '!E24</f>
        <v>5277</v>
      </c>
      <c r="F28" s="3">
        <f>'T10 LAB '!F24</f>
        <v>6561</v>
      </c>
      <c r="G28" s="2">
        <f t="shared" si="2"/>
        <v>20011</v>
      </c>
      <c r="H28" s="8">
        <f t="shared" si="3"/>
        <v>21762</v>
      </c>
      <c r="I28" s="40"/>
      <c r="L28" s="650"/>
      <c r="M28" s="650"/>
      <c r="N28" s="650"/>
      <c r="O28" s="650"/>
      <c r="P28" s="650"/>
      <c r="Q28" s="655"/>
    </row>
    <row r="29" spans="1:17">
      <c r="A29" s="652" t="s">
        <v>55</v>
      </c>
      <c r="B29" s="653" t="s">
        <v>56</v>
      </c>
      <c r="C29" s="4">
        <f>'T10 RAD'!C25</f>
        <v>4959</v>
      </c>
      <c r="D29" s="4">
        <f>'T10 RAD'!D25</f>
        <v>5412</v>
      </c>
      <c r="E29" s="4">
        <f>'T10 RAD'!E25</f>
        <v>14</v>
      </c>
      <c r="F29" s="4">
        <f>'T10 RAD'!F25</f>
        <v>25</v>
      </c>
      <c r="G29" s="2">
        <f t="shared" si="0"/>
        <v>4973</v>
      </c>
      <c r="H29" s="8">
        <f t="shared" si="1"/>
        <v>5437</v>
      </c>
      <c r="I29" s="40"/>
      <c r="L29" s="650"/>
      <c r="M29" s="650"/>
      <c r="N29" s="650"/>
      <c r="O29" s="650"/>
      <c r="P29" s="650"/>
      <c r="Q29" s="655"/>
    </row>
    <row r="30" spans="1:17">
      <c r="A30" s="648" t="s">
        <v>57</v>
      </c>
      <c r="B30" s="649" t="s">
        <v>58</v>
      </c>
      <c r="C30" s="3">
        <f>'T10 UC'!C24</f>
        <v>71802</v>
      </c>
      <c r="D30" s="3">
        <f>'T10 UC'!D24</f>
        <v>71919</v>
      </c>
      <c r="E30" s="3">
        <f>'T10 UC'!E24</f>
        <v>18105</v>
      </c>
      <c r="F30" s="3">
        <f>'T10 UC'!F24</f>
        <v>18368</v>
      </c>
      <c r="G30" s="2">
        <f t="shared" si="0"/>
        <v>89907</v>
      </c>
      <c r="H30" s="8">
        <f t="shared" si="1"/>
        <v>90287</v>
      </c>
      <c r="I30" s="40"/>
      <c r="L30" s="650"/>
      <c r="M30" s="650"/>
      <c r="N30" s="650"/>
      <c r="O30" s="650"/>
      <c r="P30" s="650"/>
      <c r="Q30" s="655"/>
    </row>
    <row r="31" spans="1:17">
      <c r="A31" s="652" t="s">
        <v>59</v>
      </c>
      <c r="B31" s="653" t="s">
        <v>60</v>
      </c>
      <c r="C31" s="3">
        <v>0</v>
      </c>
      <c r="D31" s="3">
        <v>0</v>
      </c>
      <c r="E31" s="3">
        <v>0</v>
      </c>
      <c r="F31" s="3">
        <v>0</v>
      </c>
      <c r="G31" s="2">
        <f t="shared" si="0"/>
        <v>0</v>
      </c>
      <c r="H31" s="8">
        <f t="shared" si="1"/>
        <v>0</v>
      </c>
      <c r="I31" s="40"/>
    </row>
    <row r="32" spans="1:17">
      <c r="A32" s="3063" t="s">
        <v>61</v>
      </c>
      <c r="B32" s="3063"/>
      <c r="C32" s="5">
        <f>SUM(C7:C31)</f>
        <v>435108</v>
      </c>
      <c r="D32" s="5">
        <f t="shared" ref="D32:H32" si="4">SUM(D7:D31)</f>
        <v>427204</v>
      </c>
      <c r="E32" s="5">
        <f>SUM(E7:E31)</f>
        <v>229701</v>
      </c>
      <c r="F32" s="5">
        <f t="shared" si="4"/>
        <v>230238</v>
      </c>
      <c r="G32" s="5">
        <f t="shared" si="4"/>
        <v>664809</v>
      </c>
      <c r="H32" s="5">
        <f t="shared" si="4"/>
        <v>657442</v>
      </c>
      <c r="I32" s="40"/>
      <c r="L32" s="650"/>
      <c r="M32" s="650"/>
      <c r="N32" s="650"/>
      <c r="O32" s="650"/>
      <c r="P32" s="650"/>
      <c r="Q32" s="655"/>
    </row>
    <row r="33" spans="1:16" ht="6.75" customHeight="1"/>
    <row r="34" spans="1:16" s="968" customFormat="1" ht="12.75">
      <c r="A34" s="2597"/>
      <c r="B34" s="2597" t="s">
        <v>13435</v>
      </c>
      <c r="C34" s="2979"/>
      <c r="D34" s="2979"/>
      <c r="E34" s="996"/>
      <c r="F34" s="996"/>
      <c r="G34" s="996"/>
      <c r="H34" s="965"/>
      <c r="I34" s="965"/>
      <c r="J34" s="965"/>
      <c r="K34" s="965"/>
      <c r="L34" s="996"/>
      <c r="M34" s="2979"/>
      <c r="N34" s="967"/>
      <c r="O34" s="2979"/>
      <c r="P34" s="967"/>
    </row>
    <row r="35" spans="1:16" s="968" customFormat="1" ht="15" customHeight="1">
      <c r="A35" s="3065" t="s">
        <v>13383</v>
      </c>
      <c r="B35" s="3065"/>
      <c r="C35" s="3065"/>
      <c r="D35" s="3065"/>
      <c r="E35" s="3065"/>
      <c r="F35" s="3065"/>
      <c r="G35" s="3065"/>
      <c r="H35" s="3065"/>
      <c r="I35" s="994"/>
      <c r="J35" s="994"/>
      <c r="K35" s="994"/>
      <c r="L35" s="994"/>
      <c r="M35" s="994"/>
      <c r="N35" s="994"/>
      <c r="O35" s="994"/>
      <c r="P35" s="994"/>
    </row>
    <row r="36" spans="1:16" s="968" customFormat="1" ht="15" customHeight="1">
      <c r="A36" s="3065"/>
      <c r="B36" s="3065"/>
      <c r="C36" s="3065"/>
      <c r="D36" s="3065"/>
      <c r="E36" s="3065"/>
      <c r="F36" s="3065"/>
      <c r="G36" s="3065"/>
      <c r="H36" s="3065"/>
      <c r="I36" s="994"/>
      <c r="J36" s="994"/>
      <c r="K36" s="994"/>
      <c r="L36" s="994"/>
      <c r="M36" s="994"/>
      <c r="N36" s="994"/>
      <c r="O36" s="994"/>
      <c r="P36" s="994"/>
    </row>
    <row r="37" spans="1:16" s="664" customFormat="1" ht="25.5" customHeight="1">
      <c r="A37" s="3035" t="s">
        <v>13386</v>
      </c>
      <c r="B37" s="3035"/>
      <c r="C37" s="3035"/>
      <c r="D37" s="3035"/>
      <c r="E37" s="3035"/>
      <c r="F37" s="3035"/>
      <c r="G37" s="3035"/>
      <c r="H37" s="3035"/>
    </row>
  </sheetData>
  <mergeCells count="8">
    <mergeCell ref="A37:H37"/>
    <mergeCell ref="G5:H5"/>
    <mergeCell ref="A32:B32"/>
    <mergeCell ref="A5:A6"/>
    <mergeCell ref="B5:B6"/>
    <mergeCell ref="C5:D5"/>
    <mergeCell ref="E5:F5"/>
    <mergeCell ref="A35:H36"/>
  </mergeCells>
  <printOptions horizontalCentered="1"/>
  <pageMargins left="0.11811023622047245" right="0.11811023622047245" top="0.55118110236220474" bottom="0.15748031496062992" header="0.31496062992125984" footer="0.31496062992125984"/>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00" workbookViewId="0">
      <pane ySplit="7" topLeftCell="A11" activePane="bottomLeft" state="frozen"/>
      <selection activeCell="L20" sqref="L20"/>
      <selection pane="bottomLeft" activeCell="N15" sqref="N15"/>
    </sheetView>
  </sheetViews>
  <sheetFormatPr defaultRowHeight="12"/>
  <cols>
    <col min="1" max="1" width="9.140625" style="1109"/>
    <col min="2" max="2" width="65" style="1112" customWidth="1"/>
    <col min="3" max="8" width="10.28515625" style="1109" customWidth="1"/>
    <col min="9" max="16384" width="9.140625" style="1109"/>
  </cols>
  <sheetData>
    <row r="1" spans="1:8">
      <c r="A1" s="9"/>
      <c r="B1" s="10" t="s">
        <v>0</v>
      </c>
      <c r="C1" s="9" t="s">
        <v>1</v>
      </c>
      <c r="D1" s="9"/>
      <c r="E1" s="9"/>
      <c r="F1" s="9"/>
      <c r="G1" s="9"/>
      <c r="H1" s="9"/>
    </row>
    <row r="2" spans="1:8">
      <c r="A2" s="9"/>
      <c r="B2" s="10" t="s">
        <v>2</v>
      </c>
      <c r="C2" s="28" t="s">
        <v>3</v>
      </c>
      <c r="D2" s="9"/>
      <c r="E2" s="9"/>
      <c r="F2" s="9"/>
      <c r="G2" s="9"/>
      <c r="H2" s="9"/>
    </row>
    <row r="3" spans="1:8">
      <c r="A3" s="9"/>
      <c r="B3" s="10" t="s">
        <v>77</v>
      </c>
      <c r="C3" s="9" t="s">
        <v>5</v>
      </c>
      <c r="D3" s="9"/>
      <c r="E3" s="9"/>
      <c r="F3" s="9"/>
      <c r="G3" s="9"/>
      <c r="H3" s="9"/>
    </row>
    <row r="4" spans="1:8">
      <c r="A4" s="9"/>
      <c r="B4" s="21" t="s">
        <v>78</v>
      </c>
      <c r="C4" s="22" t="s">
        <v>12</v>
      </c>
      <c r="D4" s="1110"/>
      <c r="E4" s="9"/>
      <c r="F4" s="9"/>
      <c r="G4" s="9"/>
      <c r="H4" s="9"/>
    </row>
    <row r="5" spans="1:8">
      <c r="A5" s="9"/>
      <c r="B5" s="11"/>
      <c r="C5" s="9"/>
      <c r="D5" s="9"/>
      <c r="E5" s="9"/>
      <c r="F5" s="9"/>
      <c r="G5" s="9"/>
      <c r="H5" s="9"/>
    </row>
    <row r="6" spans="1:8">
      <c r="A6" s="3073" t="s">
        <v>79</v>
      </c>
      <c r="B6" s="3073" t="s">
        <v>80</v>
      </c>
      <c r="C6" s="3075" t="s">
        <v>8</v>
      </c>
      <c r="D6" s="3076"/>
      <c r="E6" s="3066" t="s">
        <v>9</v>
      </c>
      <c r="F6" s="3067"/>
      <c r="G6" s="3068" t="s">
        <v>10</v>
      </c>
      <c r="H6" s="3068"/>
    </row>
    <row r="7" spans="1:8" ht="24">
      <c r="A7" s="3074"/>
      <c r="B7" s="3074"/>
      <c r="C7" s="1111" t="s">
        <v>75</v>
      </c>
      <c r="D7" s="1111" t="s">
        <v>76</v>
      </c>
      <c r="E7" s="1111" t="s">
        <v>75</v>
      </c>
      <c r="F7" s="1111" t="s">
        <v>76</v>
      </c>
      <c r="G7" s="1111" t="s">
        <v>75</v>
      </c>
      <c r="H7" s="1111" t="s">
        <v>76</v>
      </c>
    </row>
    <row r="8" spans="1:8" s="1112" customFormat="1" ht="21.75" customHeight="1">
      <c r="A8" s="13" t="s">
        <v>81</v>
      </c>
      <c r="B8" s="12" t="s">
        <v>11198</v>
      </c>
      <c r="C8" s="1100">
        <v>6695</v>
      </c>
      <c r="D8" s="1100">
        <v>6700</v>
      </c>
      <c r="E8" s="1100">
        <v>1120</v>
      </c>
      <c r="F8" s="1100">
        <v>1130</v>
      </c>
      <c r="G8" s="1100">
        <f t="shared" ref="G8:H16" si="0">C8+E8</f>
        <v>7815</v>
      </c>
      <c r="H8" s="1100">
        <f t="shared" si="0"/>
        <v>7830</v>
      </c>
    </row>
    <row r="9" spans="1:8" s="1112" customFormat="1" ht="21.75" customHeight="1">
      <c r="A9" s="13" t="s">
        <v>82</v>
      </c>
      <c r="B9" s="12" t="s">
        <v>11199</v>
      </c>
      <c r="C9" s="14">
        <v>3481</v>
      </c>
      <c r="D9" s="14">
        <v>3500</v>
      </c>
      <c r="E9" s="14">
        <v>54</v>
      </c>
      <c r="F9" s="14">
        <v>55</v>
      </c>
      <c r="G9" s="14">
        <f t="shared" si="0"/>
        <v>3535</v>
      </c>
      <c r="H9" s="1100">
        <f t="shared" si="0"/>
        <v>3555</v>
      </c>
    </row>
    <row r="10" spans="1:8" s="1112" customFormat="1" ht="21.75" customHeight="1">
      <c r="A10" s="13" t="s">
        <v>83</v>
      </c>
      <c r="B10" s="12" t="s">
        <v>11200</v>
      </c>
      <c r="C10" s="14">
        <v>1738</v>
      </c>
      <c r="D10" s="14">
        <v>1800</v>
      </c>
      <c r="E10" s="14">
        <v>306</v>
      </c>
      <c r="F10" s="14">
        <v>310</v>
      </c>
      <c r="G10" s="14">
        <f t="shared" si="0"/>
        <v>2044</v>
      </c>
      <c r="H10" s="1100">
        <f t="shared" si="0"/>
        <v>2110</v>
      </c>
    </row>
    <row r="11" spans="1:8" s="1112" customFormat="1" ht="21.75" customHeight="1">
      <c r="A11" s="13" t="s">
        <v>84</v>
      </c>
      <c r="B11" s="12" t="s">
        <v>11201</v>
      </c>
      <c r="C11" s="14">
        <v>944</v>
      </c>
      <c r="D11" s="14">
        <v>995</v>
      </c>
      <c r="E11" s="14">
        <v>13</v>
      </c>
      <c r="F11" s="14">
        <v>14</v>
      </c>
      <c r="G11" s="14">
        <f t="shared" si="0"/>
        <v>957</v>
      </c>
      <c r="H11" s="1100">
        <f t="shared" si="0"/>
        <v>1009</v>
      </c>
    </row>
    <row r="12" spans="1:8" s="1112" customFormat="1" ht="21.75" customHeight="1">
      <c r="A12" s="13" t="s">
        <v>85</v>
      </c>
      <c r="B12" s="12" t="s">
        <v>11202</v>
      </c>
      <c r="C12" s="14">
        <v>1162</v>
      </c>
      <c r="D12" s="14">
        <v>1180</v>
      </c>
      <c r="E12" s="14">
        <v>363</v>
      </c>
      <c r="F12" s="14">
        <v>365</v>
      </c>
      <c r="G12" s="14">
        <f t="shared" si="0"/>
        <v>1525</v>
      </c>
      <c r="H12" s="1100">
        <f t="shared" si="0"/>
        <v>1545</v>
      </c>
    </row>
    <row r="13" spans="1:8" s="1112" customFormat="1" ht="21.75" customHeight="1">
      <c r="A13" s="13" t="s">
        <v>86</v>
      </c>
      <c r="B13" s="12" t="s">
        <v>11203</v>
      </c>
      <c r="C13" s="14">
        <v>492</v>
      </c>
      <c r="D13" s="14">
        <v>500</v>
      </c>
      <c r="E13" s="14">
        <v>4</v>
      </c>
      <c r="F13" s="14">
        <v>5</v>
      </c>
      <c r="G13" s="14">
        <f t="shared" si="0"/>
        <v>496</v>
      </c>
      <c r="H13" s="1100">
        <f t="shared" si="0"/>
        <v>505</v>
      </c>
    </row>
    <row r="14" spans="1:8" s="1112" customFormat="1" ht="21.75" customHeight="1">
      <c r="A14" s="13" t="s">
        <v>87</v>
      </c>
      <c r="B14" s="12" t="s">
        <v>11204</v>
      </c>
      <c r="C14" s="14">
        <v>11</v>
      </c>
      <c r="D14" s="14">
        <v>15</v>
      </c>
      <c r="E14" s="14">
        <v>2</v>
      </c>
      <c r="F14" s="14">
        <v>5</v>
      </c>
      <c r="G14" s="14">
        <f t="shared" si="0"/>
        <v>13</v>
      </c>
      <c r="H14" s="1100">
        <f t="shared" si="0"/>
        <v>20</v>
      </c>
    </row>
    <row r="15" spans="1:8" s="1112" customFormat="1" ht="60">
      <c r="A15" s="13">
        <v>140001</v>
      </c>
      <c r="B15" s="12" t="s">
        <v>11212</v>
      </c>
      <c r="C15" s="14">
        <v>0</v>
      </c>
      <c r="D15" s="15">
        <v>0</v>
      </c>
      <c r="E15" s="14">
        <v>0</v>
      </c>
      <c r="F15" s="15">
        <v>0</v>
      </c>
      <c r="G15" s="15">
        <f t="shared" si="0"/>
        <v>0</v>
      </c>
      <c r="H15" s="1100">
        <f t="shared" si="0"/>
        <v>0</v>
      </c>
    </row>
    <row r="16" spans="1:8" s="1112" customFormat="1" ht="72">
      <c r="A16" s="13">
        <v>140002</v>
      </c>
      <c r="B16" s="12" t="s">
        <v>11213</v>
      </c>
      <c r="C16" s="14">
        <v>0</v>
      </c>
      <c r="D16" s="15">
        <v>0</v>
      </c>
      <c r="E16" s="14">
        <v>0</v>
      </c>
      <c r="F16" s="15">
        <v>0</v>
      </c>
      <c r="G16" s="15">
        <f t="shared" si="0"/>
        <v>0</v>
      </c>
      <c r="H16" s="1100">
        <f t="shared" si="0"/>
        <v>0</v>
      </c>
    </row>
    <row r="17" spans="1:8">
      <c r="A17" s="3069" t="s">
        <v>10</v>
      </c>
      <c r="B17" s="3070"/>
      <c r="C17" s="16">
        <f t="shared" ref="C17:H17" si="1">SUM(C8:C16)</f>
        <v>14523</v>
      </c>
      <c r="D17" s="16">
        <f t="shared" si="1"/>
        <v>14690</v>
      </c>
      <c r="E17" s="16">
        <f t="shared" si="1"/>
        <v>1862</v>
      </c>
      <c r="F17" s="16">
        <f t="shared" si="1"/>
        <v>1884</v>
      </c>
      <c r="G17" s="16">
        <f t="shared" si="1"/>
        <v>16385</v>
      </c>
      <c r="H17" s="16">
        <f t="shared" si="1"/>
        <v>16574</v>
      </c>
    </row>
    <row r="18" spans="1:8">
      <c r="A18" s="1113" t="s">
        <v>88</v>
      </c>
      <c r="B18" s="1114"/>
      <c r="C18" s="23"/>
      <c r="D18" s="23"/>
      <c r="E18" s="1115"/>
      <c r="F18" s="23"/>
      <c r="G18" s="1115"/>
      <c r="H18" s="23"/>
    </row>
    <row r="19" spans="1:8" ht="14.25" customHeight="1">
      <c r="A19" s="1116">
        <v>280005</v>
      </c>
      <c r="B19" s="1117" t="s">
        <v>11214</v>
      </c>
      <c r="C19" s="23"/>
      <c r="D19" s="23"/>
      <c r="E19" s="1115"/>
      <c r="F19" s="23"/>
      <c r="G19" s="1115"/>
      <c r="H19" s="23"/>
    </row>
    <row r="20" spans="1:8" ht="14.25" customHeight="1">
      <c r="A20" s="1116">
        <v>280006</v>
      </c>
      <c r="B20" s="1117" t="s">
        <v>11215</v>
      </c>
      <c r="C20" s="23"/>
      <c r="D20" s="23"/>
      <c r="E20" s="1115"/>
      <c r="F20" s="23"/>
      <c r="G20" s="1115"/>
      <c r="H20" s="23"/>
    </row>
    <row r="21" spans="1:8" s="1720" customFormat="1" ht="24.75" customHeight="1">
      <c r="A21" s="1716">
        <v>280007</v>
      </c>
      <c r="B21" s="1717" t="s">
        <v>11216</v>
      </c>
      <c r="C21" s="1718"/>
      <c r="D21" s="1718"/>
      <c r="E21" s="1719"/>
      <c r="F21" s="1718"/>
      <c r="G21" s="1719"/>
      <c r="H21" s="1718"/>
    </row>
    <row r="22" spans="1:8" s="1720" customFormat="1" ht="25.5" customHeight="1">
      <c r="A22" s="1716">
        <v>280008</v>
      </c>
      <c r="B22" s="1717" t="s">
        <v>11217</v>
      </c>
      <c r="C22" s="1718"/>
      <c r="D22" s="1718"/>
      <c r="E22" s="1719"/>
      <c r="F22" s="1718"/>
      <c r="G22" s="1719"/>
      <c r="H22" s="1718"/>
    </row>
    <row r="23" spans="1:8" ht="17.25" customHeight="1">
      <c r="A23" s="3071" t="s">
        <v>10</v>
      </c>
      <c r="B23" s="3072"/>
      <c r="C23" s="1118"/>
      <c r="D23" s="1118"/>
      <c r="E23" s="1115"/>
      <c r="F23" s="1118"/>
      <c r="G23" s="1115"/>
      <c r="H23" s="1118"/>
    </row>
    <row r="24" spans="1:8" ht="17.25" customHeight="1">
      <c r="A24" s="3071" t="s">
        <v>89</v>
      </c>
      <c r="B24" s="3072"/>
      <c r="C24" s="17">
        <f t="shared" ref="C24:H24" si="2">C17</f>
        <v>14523</v>
      </c>
      <c r="D24" s="23">
        <f t="shared" si="2"/>
        <v>14690</v>
      </c>
      <c r="E24" s="17">
        <f t="shared" si="2"/>
        <v>1862</v>
      </c>
      <c r="F24" s="23">
        <f t="shared" si="2"/>
        <v>1884</v>
      </c>
      <c r="G24" s="17">
        <f t="shared" si="2"/>
        <v>16385</v>
      </c>
      <c r="H24" s="23">
        <f t="shared" si="2"/>
        <v>16574</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workbookViewId="0">
      <pane ySplit="7" topLeftCell="A8" activePane="bottomLeft" state="frozen"/>
      <selection sqref="A1:XFD1048576"/>
      <selection pane="bottomLeft" activeCell="M26" sqref="M26"/>
    </sheetView>
  </sheetViews>
  <sheetFormatPr defaultRowHeight="12"/>
  <cols>
    <col min="1" max="1" width="9.140625" style="1126"/>
    <col min="2" max="2" width="65" style="1126" customWidth="1"/>
    <col min="3" max="8" width="10.28515625" style="1126" customWidth="1"/>
    <col min="9" max="16384" width="9.140625" style="1126"/>
  </cols>
  <sheetData>
    <row r="1" spans="1:8">
      <c r="A1" s="24"/>
      <c r="B1" s="25" t="s">
        <v>0</v>
      </c>
      <c r="C1" s="26" t="s">
        <v>1</v>
      </c>
      <c r="D1" s="34"/>
      <c r="E1" s="27"/>
      <c r="F1" s="27"/>
      <c r="G1" s="27"/>
      <c r="H1" s="27"/>
    </row>
    <row r="2" spans="1:8">
      <c r="A2" s="24"/>
      <c r="B2" s="25" t="s">
        <v>2</v>
      </c>
      <c r="C2" s="28" t="s">
        <v>3</v>
      </c>
      <c r="D2" s="27"/>
      <c r="E2" s="27"/>
      <c r="F2" s="27"/>
      <c r="G2" s="27"/>
      <c r="H2" s="27"/>
    </row>
    <row r="3" spans="1:8">
      <c r="A3" s="24"/>
      <c r="B3" s="25" t="s">
        <v>77</v>
      </c>
      <c r="C3" s="27" t="s">
        <v>5</v>
      </c>
      <c r="D3" s="27"/>
      <c r="E3" s="27"/>
      <c r="F3" s="27"/>
      <c r="G3" s="27"/>
      <c r="H3" s="27"/>
    </row>
    <row r="4" spans="1:8">
      <c r="A4" s="24"/>
      <c r="B4" s="25" t="s">
        <v>653</v>
      </c>
      <c r="C4" s="27" t="s">
        <v>14</v>
      </c>
      <c r="D4" s="27"/>
      <c r="E4" s="27"/>
      <c r="F4" s="27"/>
      <c r="G4" s="27"/>
      <c r="H4" s="27"/>
    </row>
    <row r="5" spans="1:8">
      <c r="A5" s="29"/>
      <c r="B5" s="29"/>
      <c r="C5" s="30"/>
      <c r="D5" s="30"/>
      <c r="E5" s="30"/>
      <c r="F5" s="30"/>
      <c r="G5" s="30"/>
      <c r="H5" s="30"/>
    </row>
    <row r="6" spans="1:8">
      <c r="A6" s="3077" t="s">
        <v>79</v>
      </c>
      <c r="B6" s="3077" t="s">
        <v>80</v>
      </c>
      <c r="C6" s="3075" t="s">
        <v>8</v>
      </c>
      <c r="D6" s="3076"/>
      <c r="E6" s="3066" t="s">
        <v>9</v>
      </c>
      <c r="F6" s="3067"/>
      <c r="G6" s="3068" t="s">
        <v>10</v>
      </c>
      <c r="H6" s="3068"/>
    </row>
    <row r="7" spans="1:8" ht="24">
      <c r="A7" s="3078"/>
      <c r="B7" s="3078"/>
      <c r="C7" s="1111" t="s">
        <v>75</v>
      </c>
      <c r="D7" s="1111" t="s">
        <v>76</v>
      </c>
      <c r="E7" s="1111" t="s">
        <v>75</v>
      </c>
      <c r="F7" s="1111" t="s">
        <v>76</v>
      </c>
      <c r="G7" s="1111" t="s">
        <v>75</v>
      </c>
      <c r="H7" s="1111" t="s">
        <v>76</v>
      </c>
    </row>
    <row r="8" spans="1:8" ht="18.75" customHeight="1">
      <c r="A8" s="202" t="s">
        <v>81</v>
      </c>
      <c r="B8" s="176" t="s">
        <v>11198</v>
      </c>
      <c r="C8" s="1204">
        <v>8760</v>
      </c>
      <c r="D8" s="1204">
        <v>7000</v>
      </c>
      <c r="E8" s="1204">
        <v>3390</v>
      </c>
      <c r="F8" s="1204">
        <v>3000</v>
      </c>
      <c r="G8" s="1204">
        <f t="shared" ref="G8:H16" si="0">C8+E8</f>
        <v>12150</v>
      </c>
      <c r="H8" s="1204">
        <f t="shared" si="0"/>
        <v>10000</v>
      </c>
    </row>
    <row r="9" spans="1:8" ht="18.75" customHeight="1">
      <c r="A9" s="202" t="s">
        <v>82</v>
      </c>
      <c r="B9" s="176" t="s">
        <v>11199</v>
      </c>
      <c r="C9" s="166">
        <v>1791</v>
      </c>
      <c r="D9" s="166">
        <v>1500</v>
      </c>
      <c r="E9" s="166">
        <v>354</v>
      </c>
      <c r="F9" s="166">
        <v>300</v>
      </c>
      <c r="G9" s="166">
        <f t="shared" si="0"/>
        <v>2145</v>
      </c>
      <c r="H9" s="1204">
        <f t="shared" si="0"/>
        <v>1800</v>
      </c>
    </row>
    <row r="10" spans="1:8" ht="18.75" customHeight="1">
      <c r="A10" s="1120" t="s">
        <v>83</v>
      </c>
      <c r="B10" s="176" t="s">
        <v>11200</v>
      </c>
      <c r="C10" s="166">
        <v>425</v>
      </c>
      <c r="D10" s="166">
        <v>350</v>
      </c>
      <c r="E10" s="166">
        <v>34</v>
      </c>
      <c r="F10" s="166">
        <v>30</v>
      </c>
      <c r="G10" s="166">
        <f t="shared" si="0"/>
        <v>459</v>
      </c>
      <c r="H10" s="1204">
        <f t="shared" si="0"/>
        <v>380</v>
      </c>
    </row>
    <row r="11" spans="1:8" ht="18.75" customHeight="1">
      <c r="A11" s="202" t="s">
        <v>84</v>
      </c>
      <c r="B11" s="176" t="s">
        <v>11201</v>
      </c>
      <c r="C11" s="166">
        <v>357</v>
      </c>
      <c r="D11" s="166">
        <v>450</v>
      </c>
      <c r="E11" s="166">
        <v>6</v>
      </c>
      <c r="F11" s="166">
        <v>10</v>
      </c>
      <c r="G11" s="166">
        <f t="shared" si="0"/>
        <v>363</v>
      </c>
      <c r="H11" s="1204">
        <f t="shared" si="0"/>
        <v>460</v>
      </c>
    </row>
    <row r="12" spans="1:8" ht="18.75" customHeight="1">
      <c r="A12" s="202" t="s">
        <v>85</v>
      </c>
      <c r="B12" s="176" t="s">
        <v>11202</v>
      </c>
      <c r="C12" s="166">
        <v>458</v>
      </c>
      <c r="D12" s="166">
        <v>400</v>
      </c>
      <c r="E12" s="166">
        <v>103</v>
      </c>
      <c r="F12" s="166">
        <v>100</v>
      </c>
      <c r="G12" s="166">
        <f t="shared" si="0"/>
        <v>561</v>
      </c>
      <c r="H12" s="1204">
        <f t="shared" si="0"/>
        <v>500</v>
      </c>
    </row>
    <row r="13" spans="1:8" ht="18.75" customHeight="1">
      <c r="A13" s="1120" t="s">
        <v>86</v>
      </c>
      <c r="B13" s="1101" t="s">
        <v>11203</v>
      </c>
      <c r="C13" s="166">
        <v>342</v>
      </c>
      <c r="D13" s="166">
        <v>450</v>
      </c>
      <c r="E13" s="166">
        <v>16</v>
      </c>
      <c r="F13" s="166">
        <v>50</v>
      </c>
      <c r="G13" s="166">
        <f t="shared" si="0"/>
        <v>358</v>
      </c>
      <c r="H13" s="1204">
        <f t="shared" si="0"/>
        <v>500</v>
      </c>
    </row>
    <row r="14" spans="1:8" ht="18.75" customHeight="1">
      <c r="A14" s="1120" t="s">
        <v>87</v>
      </c>
      <c r="B14" s="1101" t="s">
        <v>11204</v>
      </c>
      <c r="C14" s="166">
        <v>0</v>
      </c>
      <c r="D14" s="166">
        <v>20</v>
      </c>
      <c r="E14" s="166">
        <v>0</v>
      </c>
      <c r="F14" s="166">
        <v>10</v>
      </c>
      <c r="G14" s="166">
        <f t="shared" si="0"/>
        <v>0</v>
      </c>
      <c r="H14" s="1204">
        <f t="shared" si="0"/>
        <v>30</v>
      </c>
    </row>
    <row r="15" spans="1:8" ht="60">
      <c r="A15" s="1233">
        <v>140001</v>
      </c>
      <c r="B15" s="1234" t="s">
        <v>11212</v>
      </c>
      <c r="C15" s="166">
        <v>0</v>
      </c>
      <c r="D15" s="166">
        <v>0</v>
      </c>
      <c r="E15" s="166">
        <v>0</v>
      </c>
      <c r="F15" s="166">
        <v>0</v>
      </c>
      <c r="G15" s="166">
        <f t="shared" si="0"/>
        <v>0</v>
      </c>
      <c r="H15" s="1204">
        <f t="shared" si="0"/>
        <v>0</v>
      </c>
    </row>
    <row r="16" spans="1:8" ht="72">
      <c r="A16" s="1233">
        <v>140002</v>
      </c>
      <c r="B16" s="1234" t="s">
        <v>11213</v>
      </c>
      <c r="C16" s="166">
        <v>0</v>
      </c>
      <c r="D16" s="166">
        <v>0</v>
      </c>
      <c r="E16" s="166">
        <v>0</v>
      </c>
      <c r="F16" s="166">
        <v>0</v>
      </c>
      <c r="G16" s="166">
        <f t="shared" si="0"/>
        <v>0</v>
      </c>
      <c r="H16" s="1204">
        <f t="shared" si="0"/>
        <v>0</v>
      </c>
    </row>
    <row r="17" spans="1:8">
      <c r="A17" s="3069" t="s">
        <v>10</v>
      </c>
      <c r="B17" s="3070"/>
      <c r="C17" s="31">
        <f t="shared" ref="C17:H17" si="1">SUM(C8:C16)</f>
        <v>12133</v>
      </c>
      <c r="D17" s="31">
        <f t="shared" si="1"/>
        <v>10170</v>
      </c>
      <c r="E17" s="31">
        <f t="shared" si="1"/>
        <v>3903</v>
      </c>
      <c r="F17" s="31">
        <f t="shared" si="1"/>
        <v>3500</v>
      </c>
      <c r="G17" s="31">
        <f t="shared" si="1"/>
        <v>16036</v>
      </c>
      <c r="H17" s="31">
        <f t="shared" si="1"/>
        <v>13670</v>
      </c>
    </row>
    <row r="18" spans="1:8">
      <c r="A18" s="1113" t="s">
        <v>88</v>
      </c>
      <c r="B18" s="1114"/>
      <c r="C18" s="23"/>
      <c r="D18" s="23"/>
      <c r="E18" s="1235"/>
      <c r="F18" s="23"/>
      <c r="G18" s="1236"/>
      <c r="H18" s="1236"/>
    </row>
    <row r="19" spans="1:8" s="1723" customFormat="1" ht="14.25" customHeight="1">
      <c r="A19" s="1716">
        <v>280005</v>
      </c>
      <c r="B19" s="1117" t="s">
        <v>11214</v>
      </c>
      <c r="C19" s="1718"/>
      <c r="D19" s="1718"/>
      <c r="E19" s="1721"/>
      <c r="F19" s="1718"/>
      <c r="G19" s="1722"/>
      <c r="H19" s="1722"/>
    </row>
    <row r="20" spans="1:8" s="1723" customFormat="1" ht="14.25" customHeight="1">
      <c r="A20" s="1716">
        <v>280006</v>
      </c>
      <c r="B20" s="1117" t="s">
        <v>11215</v>
      </c>
      <c r="C20" s="1718"/>
      <c r="D20" s="1718"/>
      <c r="E20" s="1721"/>
      <c r="F20" s="1718"/>
      <c r="G20" s="1722"/>
      <c r="H20" s="1722"/>
    </row>
    <row r="21" spans="1:8" s="1723" customFormat="1" ht="24">
      <c r="A21" s="1716">
        <v>280007</v>
      </c>
      <c r="B21" s="1717" t="s">
        <v>11216</v>
      </c>
      <c r="C21" s="1718"/>
      <c r="D21" s="1718"/>
      <c r="E21" s="1721"/>
      <c r="F21" s="1718"/>
      <c r="G21" s="1722"/>
      <c r="H21" s="1722"/>
    </row>
    <row r="22" spans="1:8" s="1723" customFormat="1" ht="24">
      <c r="A22" s="1716">
        <v>280008</v>
      </c>
      <c r="B22" s="1717" t="s">
        <v>11217</v>
      </c>
      <c r="C22" s="1718"/>
      <c r="D22" s="1718"/>
      <c r="E22" s="1721"/>
      <c r="F22" s="1718"/>
      <c r="G22" s="1722"/>
      <c r="H22" s="1722"/>
    </row>
    <row r="23" spans="1:8" ht="16.5" customHeight="1">
      <c r="A23" s="3071" t="s">
        <v>10</v>
      </c>
      <c r="B23" s="3072"/>
      <c r="C23" s="1118"/>
      <c r="D23" s="1118"/>
      <c r="E23" s="1235"/>
      <c r="F23" s="1118"/>
      <c r="G23" s="1114"/>
      <c r="H23" s="1114"/>
    </row>
    <row r="24" spans="1:8" ht="16.5" customHeight="1">
      <c r="A24" s="3071" t="s">
        <v>89</v>
      </c>
      <c r="B24" s="3072"/>
      <c r="C24" s="17">
        <f t="shared" ref="C24:H24" si="2">C17</f>
        <v>12133</v>
      </c>
      <c r="D24" s="17">
        <f t="shared" si="2"/>
        <v>10170</v>
      </c>
      <c r="E24" s="17">
        <f t="shared" si="2"/>
        <v>3903</v>
      </c>
      <c r="F24" s="17">
        <f t="shared" si="2"/>
        <v>3500</v>
      </c>
      <c r="G24" s="17">
        <f t="shared" si="2"/>
        <v>16036</v>
      </c>
      <c r="H24" s="17">
        <f t="shared" si="2"/>
        <v>13670</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zoomScaleNormal="100" workbookViewId="0">
      <pane ySplit="7" topLeftCell="A8" activePane="bottomLeft" state="frozen"/>
      <selection sqref="A1:XFD1048576"/>
      <selection pane="bottomLeft" activeCell="M14" sqref="M14"/>
    </sheetView>
  </sheetViews>
  <sheetFormatPr defaultRowHeight="12"/>
  <cols>
    <col min="1" max="1" width="9.140625" style="1126"/>
    <col min="2" max="2" width="65" style="1126" customWidth="1"/>
    <col min="3" max="8" width="10.28515625" style="1126" customWidth="1"/>
    <col min="9" max="16384" width="9.140625" style="1126"/>
  </cols>
  <sheetData>
    <row r="1" spans="1:8">
      <c r="A1" s="24"/>
      <c r="B1" s="25" t="s">
        <v>0</v>
      </c>
      <c r="C1" s="26" t="s">
        <v>1</v>
      </c>
      <c r="D1" s="34"/>
      <c r="E1" s="34"/>
      <c r="F1" s="34"/>
      <c r="G1" s="34"/>
      <c r="H1" s="34"/>
    </row>
    <row r="2" spans="1:8">
      <c r="A2" s="24"/>
      <c r="B2" s="25" t="s">
        <v>2</v>
      </c>
      <c r="C2" s="28" t="s">
        <v>3</v>
      </c>
      <c r="D2" s="27"/>
      <c r="E2" s="27"/>
      <c r="F2" s="27"/>
      <c r="G2" s="27"/>
      <c r="H2" s="27"/>
    </row>
    <row r="3" spans="1:8">
      <c r="A3" s="24"/>
      <c r="B3" s="25" t="s">
        <v>77</v>
      </c>
      <c r="C3" s="27" t="s">
        <v>5</v>
      </c>
      <c r="D3" s="27"/>
      <c r="E3" s="27"/>
      <c r="F3" s="27"/>
      <c r="G3" s="27"/>
      <c r="H3" s="27"/>
    </row>
    <row r="4" spans="1:8">
      <c r="A4" s="24"/>
      <c r="B4" s="25" t="s">
        <v>1013</v>
      </c>
      <c r="C4" s="27" t="s">
        <v>16</v>
      </c>
      <c r="D4" s="27"/>
      <c r="E4" s="27"/>
      <c r="F4" s="27"/>
      <c r="G4" s="27"/>
      <c r="H4" s="27"/>
    </row>
    <row r="5" spans="1:8">
      <c r="A5" s="29"/>
      <c r="B5" s="29"/>
      <c r="C5" s="165"/>
      <c r="D5" s="165"/>
      <c r="E5" s="165"/>
      <c r="F5" s="165"/>
      <c r="G5" s="165"/>
      <c r="H5" s="165"/>
    </row>
    <row r="6" spans="1:8">
      <c r="A6" s="3077" t="s">
        <v>79</v>
      </c>
      <c r="B6" s="3077" t="s">
        <v>80</v>
      </c>
      <c r="C6" s="3075" t="s">
        <v>8</v>
      </c>
      <c r="D6" s="3083"/>
      <c r="E6" s="3066" t="s">
        <v>9</v>
      </c>
      <c r="F6" s="3079"/>
      <c r="G6" s="3068" t="s">
        <v>10</v>
      </c>
      <c r="H6" s="3068"/>
    </row>
    <row r="7" spans="1:8" ht="24">
      <c r="A7" s="3078"/>
      <c r="B7" s="3078"/>
      <c r="C7" s="1111" t="s">
        <v>75</v>
      </c>
      <c r="D7" s="1111" t="s">
        <v>76</v>
      </c>
      <c r="E7" s="1111" t="s">
        <v>75</v>
      </c>
      <c r="F7" s="1111" t="s">
        <v>76</v>
      </c>
      <c r="G7" s="1111" t="s">
        <v>75</v>
      </c>
      <c r="H7" s="1111" t="s">
        <v>76</v>
      </c>
    </row>
    <row r="8" spans="1:8" ht="20.25" customHeight="1">
      <c r="A8" s="208" t="s">
        <v>81</v>
      </c>
      <c r="B8" s="185" t="s">
        <v>11198</v>
      </c>
      <c r="C8" s="45">
        <v>4820</v>
      </c>
      <c r="D8" s="45">
        <v>4900</v>
      </c>
      <c r="E8" s="45">
        <v>22</v>
      </c>
      <c r="F8" s="45">
        <v>25</v>
      </c>
      <c r="G8" s="170">
        <f>C8+E8</f>
        <v>4842</v>
      </c>
      <c r="H8" s="170">
        <f>D8+F8</f>
        <v>4925</v>
      </c>
    </row>
    <row r="9" spans="1:8" ht="20.25" customHeight="1">
      <c r="A9" s="208" t="s">
        <v>82</v>
      </c>
      <c r="B9" s="185" t="s">
        <v>11199</v>
      </c>
      <c r="C9" s="45">
        <v>192</v>
      </c>
      <c r="D9" s="45">
        <v>200</v>
      </c>
      <c r="E9" s="45">
        <v>16</v>
      </c>
      <c r="F9" s="45">
        <v>20</v>
      </c>
      <c r="G9" s="170">
        <f t="shared" ref="G9:G14" si="0">C9+E9</f>
        <v>208</v>
      </c>
      <c r="H9" s="170">
        <f t="shared" ref="H9:H14" si="1">D9+F9</f>
        <v>220</v>
      </c>
    </row>
    <row r="10" spans="1:8" ht="20.25" customHeight="1">
      <c r="A10" s="208" t="s">
        <v>83</v>
      </c>
      <c r="B10" s="185" t="s">
        <v>11200</v>
      </c>
      <c r="C10" s="45">
        <v>2387</v>
      </c>
      <c r="D10" s="45">
        <v>2400</v>
      </c>
      <c r="E10" s="45">
        <v>14</v>
      </c>
      <c r="F10" s="45">
        <v>15</v>
      </c>
      <c r="G10" s="170">
        <f t="shared" si="0"/>
        <v>2401</v>
      </c>
      <c r="H10" s="170">
        <f t="shared" si="1"/>
        <v>2415</v>
      </c>
    </row>
    <row r="11" spans="1:8" ht="20.25" customHeight="1">
      <c r="A11" s="208" t="s">
        <v>84</v>
      </c>
      <c r="B11" s="185" t="s">
        <v>11201</v>
      </c>
      <c r="C11" s="133">
        <v>128</v>
      </c>
      <c r="D11" s="45">
        <v>130</v>
      </c>
      <c r="E11" s="133">
        <v>2</v>
      </c>
      <c r="F11" s="133">
        <v>2</v>
      </c>
      <c r="G11" s="170">
        <f t="shared" si="0"/>
        <v>130</v>
      </c>
      <c r="H11" s="170">
        <f t="shared" si="1"/>
        <v>132</v>
      </c>
    </row>
    <row r="12" spans="1:8" ht="20.25" customHeight="1">
      <c r="A12" s="202" t="s">
        <v>87</v>
      </c>
      <c r="B12" s="176" t="s">
        <v>11204</v>
      </c>
      <c r="C12" s="1231">
        <v>191</v>
      </c>
      <c r="D12" s="166">
        <v>200</v>
      </c>
      <c r="E12" s="133">
        <v>0</v>
      </c>
      <c r="F12" s="1231">
        <v>0</v>
      </c>
      <c r="G12" s="169">
        <f t="shared" si="0"/>
        <v>191</v>
      </c>
      <c r="H12" s="170">
        <f t="shared" si="1"/>
        <v>200</v>
      </c>
    </row>
    <row r="13" spans="1:8" ht="60">
      <c r="A13" s="446">
        <v>140001</v>
      </c>
      <c r="B13" s="1234" t="s">
        <v>11212</v>
      </c>
      <c r="C13" s="1231">
        <v>0</v>
      </c>
      <c r="D13" s="1231">
        <v>0</v>
      </c>
      <c r="E13" s="133">
        <v>0</v>
      </c>
      <c r="F13" s="1231">
        <v>0</v>
      </c>
      <c r="G13" s="169">
        <f t="shared" si="0"/>
        <v>0</v>
      </c>
      <c r="H13" s="170">
        <f t="shared" si="1"/>
        <v>0</v>
      </c>
    </row>
    <row r="14" spans="1:8" ht="72">
      <c r="A14" s="446">
        <v>140002</v>
      </c>
      <c r="B14" s="1234" t="s">
        <v>11213</v>
      </c>
      <c r="C14" s="1231">
        <v>0</v>
      </c>
      <c r="D14" s="1231">
        <v>0</v>
      </c>
      <c r="E14" s="133">
        <v>0</v>
      </c>
      <c r="F14" s="1231">
        <v>0</v>
      </c>
      <c r="G14" s="169">
        <f t="shared" si="0"/>
        <v>0</v>
      </c>
      <c r="H14" s="170">
        <f t="shared" si="1"/>
        <v>0</v>
      </c>
    </row>
    <row r="15" spans="1:8">
      <c r="A15" s="3080" t="s">
        <v>10</v>
      </c>
      <c r="B15" s="3081"/>
      <c r="C15" s="166">
        <f>SUM(C8:C14)</f>
        <v>7718</v>
      </c>
      <c r="D15" s="166">
        <f t="shared" ref="D15:H15" si="2">SUM(D8:D14)</f>
        <v>7830</v>
      </c>
      <c r="E15" s="166">
        <f t="shared" si="2"/>
        <v>54</v>
      </c>
      <c r="F15" s="166">
        <f t="shared" si="2"/>
        <v>62</v>
      </c>
      <c r="G15" s="166">
        <f t="shared" si="2"/>
        <v>7772</v>
      </c>
      <c r="H15" s="166">
        <f t="shared" si="2"/>
        <v>7892</v>
      </c>
    </row>
    <row r="16" spans="1:8">
      <c r="A16" s="1113" t="s">
        <v>88</v>
      </c>
      <c r="B16" s="1232"/>
      <c r="C16" s="23"/>
      <c r="D16" s="23"/>
      <c r="E16" s="1115"/>
      <c r="F16" s="23"/>
      <c r="G16" s="23"/>
      <c r="H16" s="23"/>
    </row>
    <row r="17" spans="1:8" s="1723" customFormat="1" ht="12" customHeight="1">
      <c r="A17" s="1716">
        <v>280005</v>
      </c>
      <c r="B17" s="1117" t="s">
        <v>11214</v>
      </c>
      <c r="C17" s="1718"/>
      <c r="D17" s="1718"/>
      <c r="E17" s="1719"/>
      <c r="F17" s="1718"/>
      <c r="G17" s="1718"/>
      <c r="H17" s="1718"/>
    </row>
    <row r="18" spans="1:8" s="1723" customFormat="1" ht="12" customHeight="1">
      <c r="A18" s="1716">
        <v>280006</v>
      </c>
      <c r="B18" s="1117" t="s">
        <v>11215</v>
      </c>
      <c r="C18" s="1718"/>
      <c r="D18" s="1718"/>
      <c r="E18" s="1719"/>
      <c r="F18" s="1718"/>
      <c r="G18" s="1718"/>
      <c r="H18" s="1718"/>
    </row>
    <row r="19" spans="1:8" s="1723" customFormat="1" ht="24">
      <c r="A19" s="1716">
        <v>280007</v>
      </c>
      <c r="B19" s="1717" t="s">
        <v>11216</v>
      </c>
      <c r="C19" s="1718"/>
      <c r="D19" s="1718"/>
      <c r="E19" s="1719"/>
      <c r="F19" s="1718"/>
      <c r="G19" s="1718"/>
      <c r="H19" s="1718"/>
    </row>
    <row r="20" spans="1:8" s="1723" customFormat="1" ht="24">
      <c r="A20" s="1716">
        <v>280008</v>
      </c>
      <c r="B20" s="1717" t="s">
        <v>11217</v>
      </c>
      <c r="C20" s="1718"/>
      <c r="D20" s="1718"/>
      <c r="E20" s="1719"/>
      <c r="F20" s="1718"/>
      <c r="G20" s="1718"/>
      <c r="H20" s="1718"/>
    </row>
    <row r="21" spans="1:8" ht="16.5" customHeight="1">
      <c r="A21" s="3071" t="s">
        <v>10</v>
      </c>
      <c r="B21" s="3082"/>
      <c r="C21" s="1118"/>
      <c r="D21" s="1118"/>
      <c r="E21" s="1115"/>
      <c r="F21" s="1118"/>
      <c r="G21" s="1118"/>
      <c r="H21" s="23"/>
    </row>
    <row r="22" spans="1:8" ht="16.5" customHeight="1">
      <c r="A22" s="3071" t="s">
        <v>89</v>
      </c>
      <c r="B22" s="3082"/>
      <c r="C22" s="17">
        <f t="shared" ref="C22:H22" si="3">C15</f>
        <v>7718</v>
      </c>
      <c r="D22" s="17">
        <f t="shared" si="3"/>
        <v>7830</v>
      </c>
      <c r="E22" s="17">
        <f t="shared" si="3"/>
        <v>54</v>
      </c>
      <c r="F22" s="17">
        <f t="shared" si="3"/>
        <v>62</v>
      </c>
      <c r="G22" s="17">
        <f t="shared" si="3"/>
        <v>7772</v>
      </c>
      <c r="H22" s="17">
        <f t="shared" si="3"/>
        <v>7892</v>
      </c>
    </row>
  </sheetData>
  <mergeCells count="8">
    <mergeCell ref="E6:F6"/>
    <mergeCell ref="G6:H6"/>
    <mergeCell ref="A15:B15"/>
    <mergeCell ref="A21:B21"/>
    <mergeCell ref="A22:B22"/>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zoomScaleNormal="100" workbookViewId="0">
      <pane ySplit="7" topLeftCell="A8" activePane="bottomLeft" state="frozen"/>
      <selection sqref="A1:XFD1048576"/>
      <selection pane="bottomLeft" activeCell="F36" sqref="F36"/>
    </sheetView>
  </sheetViews>
  <sheetFormatPr defaultRowHeight="12"/>
  <cols>
    <col min="1" max="1" width="9.140625" style="1126"/>
    <col min="2" max="2" width="65" style="1126" customWidth="1"/>
    <col min="3" max="8" width="10.28515625" style="1126" customWidth="1"/>
    <col min="9" max="16384" width="9.140625" style="1126"/>
  </cols>
  <sheetData>
    <row r="1" spans="1:10">
      <c r="A1" s="24"/>
      <c r="B1" s="25" t="s">
        <v>0</v>
      </c>
      <c r="C1" s="26" t="s">
        <v>1</v>
      </c>
      <c r="D1" s="34"/>
      <c r="E1" s="34"/>
      <c r="F1" s="34"/>
      <c r="G1" s="34"/>
    </row>
    <row r="2" spans="1:10">
      <c r="A2" s="24"/>
      <c r="B2" s="25" t="s">
        <v>2</v>
      </c>
      <c r="C2" s="28" t="s">
        <v>3</v>
      </c>
      <c r="D2" s="27"/>
      <c r="E2" s="27"/>
      <c r="F2" s="27"/>
      <c r="G2" s="27"/>
    </row>
    <row r="3" spans="1:10">
      <c r="A3" s="24"/>
      <c r="B3" s="25" t="s">
        <v>77</v>
      </c>
      <c r="C3" s="27" t="s">
        <v>5</v>
      </c>
      <c r="D3" s="27"/>
      <c r="E3" s="27"/>
      <c r="F3" s="27"/>
      <c r="G3" s="27"/>
    </row>
    <row r="4" spans="1:10">
      <c r="A4" s="24"/>
      <c r="B4" s="25" t="s">
        <v>1661</v>
      </c>
      <c r="C4" s="34" t="s">
        <v>18</v>
      </c>
      <c r="D4" s="186"/>
      <c r="E4" s="186"/>
      <c r="F4" s="186"/>
      <c r="G4" s="186"/>
    </row>
    <row r="5" spans="1:10">
      <c r="A5" s="29"/>
      <c r="B5" s="29"/>
      <c r="C5" s="187"/>
      <c r="D5" s="187"/>
      <c r="E5" s="187"/>
      <c r="F5" s="187"/>
      <c r="G5" s="187"/>
    </row>
    <row r="6" spans="1:10">
      <c r="A6" s="3077" t="s">
        <v>79</v>
      </c>
      <c r="B6" s="3077" t="s">
        <v>80</v>
      </c>
      <c r="C6" s="3090" t="s">
        <v>8</v>
      </c>
      <c r="D6" s="3083"/>
      <c r="E6" s="3084" t="s">
        <v>9</v>
      </c>
      <c r="F6" s="3079"/>
      <c r="G6" s="3085" t="s">
        <v>10</v>
      </c>
      <c r="H6" s="3085"/>
    </row>
    <row r="7" spans="1:10" ht="24">
      <c r="A7" s="3078"/>
      <c r="B7" s="3078"/>
      <c r="C7" s="1215" t="s">
        <v>75</v>
      </c>
      <c r="D7" s="1215" t="s">
        <v>76</v>
      </c>
      <c r="E7" s="1215" t="s">
        <v>75</v>
      </c>
      <c r="F7" s="1215" t="s">
        <v>76</v>
      </c>
      <c r="G7" s="1215" t="s">
        <v>75</v>
      </c>
      <c r="H7" s="1215" t="s">
        <v>76</v>
      </c>
    </row>
    <row r="8" spans="1:10" ht="20.25" customHeight="1">
      <c r="A8" s="192" t="s">
        <v>81</v>
      </c>
      <c r="B8" s="1108" t="s">
        <v>11198</v>
      </c>
      <c r="C8" s="188">
        <v>2599</v>
      </c>
      <c r="D8" s="188">
        <v>2600</v>
      </c>
      <c r="E8" s="1222">
        <v>681</v>
      </c>
      <c r="F8" s="1222">
        <v>700</v>
      </c>
      <c r="G8" s="1223">
        <f t="shared" ref="G8:H17" si="0">C8+E8</f>
        <v>3280</v>
      </c>
      <c r="H8" s="177">
        <f t="shared" si="0"/>
        <v>3300</v>
      </c>
      <c r="J8" s="1224"/>
    </row>
    <row r="9" spans="1:10" ht="20.25" customHeight="1">
      <c r="A9" s="192" t="s">
        <v>82</v>
      </c>
      <c r="B9" s="1108" t="s">
        <v>11199</v>
      </c>
      <c r="C9" s="188">
        <v>195</v>
      </c>
      <c r="D9" s="188">
        <v>200</v>
      </c>
      <c r="E9" s="1222">
        <v>225</v>
      </c>
      <c r="F9" s="1222">
        <v>300</v>
      </c>
      <c r="G9" s="1223">
        <f t="shared" si="0"/>
        <v>420</v>
      </c>
      <c r="H9" s="177">
        <f t="shared" si="0"/>
        <v>500</v>
      </c>
      <c r="J9" s="1224"/>
    </row>
    <row r="10" spans="1:10" ht="20.25" customHeight="1">
      <c r="A10" s="192" t="s">
        <v>83</v>
      </c>
      <c r="B10" s="1108" t="s">
        <v>11200</v>
      </c>
      <c r="C10" s="188">
        <v>2124</v>
      </c>
      <c r="D10" s="188">
        <v>2200</v>
      </c>
      <c r="E10" s="1222">
        <v>277</v>
      </c>
      <c r="F10" s="1222">
        <v>300</v>
      </c>
      <c r="G10" s="1223">
        <f t="shared" si="0"/>
        <v>2401</v>
      </c>
      <c r="H10" s="177">
        <f t="shared" si="0"/>
        <v>2500</v>
      </c>
      <c r="J10" s="1224"/>
    </row>
    <row r="11" spans="1:10" ht="20.25" customHeight="1">
      <c r="A11" s="192" t="s">
        <v>84</v>
      </c>
      <c r="B11" s="1108" t="s">
        <v>11201</v>
      </c>
      <c r="C11" s="188">
        <v>297</v>
      </c>
      <c r="D11" s="188">
        <v>300</v>
      </c>
      <c r="E11" s="1222">
        <v>133</v>
      </c>
      <c r="F11" s="1222">
        <v>150</v>
      </c>
      <c r="G11" s="1223">
        <f t="shared" si="0"/>
        <v>430</v>
      </c>
      <c r="H11" s="177">
        <f t="shared" si="0"/>
        <v>450</v>
      </c>
      <c r="J11" s="1224"/>
    </row>
    <row r="12" spans="1:10" ht="20.25" customHeight="1">
      <c r="A12" s="192" t="s">
        <v>85</v>
      </c>
      <c r="B12" s="1108" t="s">
        <v>11202</v>
      </c>
      <c r="C12" s="188">
        <v>1947</v>
      </c>
      <c r="D12" s="188">
        <v>2000</v>
      </c>
      <c r="E12" s="1222">
        <v>77</v>
      </c>
      <c r="F12" s="1222">
        <v>100</v>
      </c>
      <c r="G12" s="1223">
        <f t="shared" si="0"/>
        <v>2024</v>
      </c>
      <c r="H12" s="177">
        <f t="shared" si="0"/>
        <v>2100</v>
      </c>
      <c r="J12" s="1224"/>
    </row>
    <row r="13" spans="1:10" ht="20.25" customHeight="1">
      <c r="A13" s="192" t="s">
        <v>86</v>
      </c>
      <c r="B13" s="1108" t="s">
        <v>11203</v>
      </c>
      <c r="C13" s="188">
        <v>219</v>
      </c>
      <c r="D13" s="188">
        <v>250</v>
      </c>
      <c r="E13" s="1222">
        <v>27</v>
      </c>
      <c r="F13" s="1222">
        <v>50</v>
      </c>
      <c r="G13" s="1223">
        <f t="shared" si="0"/>
        <v>246</v>
      </c>
      <c r="H13" s="177">
        <f t="shared" si="0"/>
        <v>300</v>
      </c>
      <c r="J13" s="1224"/>
    </row>
    <row r="14" spans="1:10" ht="20.25" customHeight="1">
      <c r="A14" s="192" t="s">
        <v>87</v>
      </c>
      <c r="B14" s="1108" t="s">
        <v>11204</v>
      </c>
      <c r="C14" s="188">
        <v>484</v>
      </c>
      <c r="D14" s="188">
        <v>500</v>
      </c>
      <c r="E14" s="1222">
        <v>41</v>
      </c>
      <c r="F14" s="1222">
        <v>50</v>
      </c>
      <c r="G14" s="1223">
        <f t="shared" si="0"/>
        <v>525</v>
      </c>
      <c r="H14" s="177">
        <f t="shared" si="0"/>
        <v>550</v>
      </c>
      <c r="J14" s="1224"/>
    </row>
    <row r="15" spans="1:10" ht="20.25" customHeight="1">
      <c r="A15" s="1225" t="s">
        <v>1662</v>
      </c>
      <c r="B15" s="1108" t="s">
        <v>11205</v>
      </c>
      <c r="C15" s="188">
        <v>0</v>
      </c>
      <c r="D15" s="188">
        <v>50</v>
      </c>
      <c r="E15" s="1222">
        <v>0</v>
      </c>
      <c r="F15" s="1222">
        <v>50</v>
      </c>
      <c r="G15" s="1223">
        <f t="shared" si="0"/>
        <v>0</v>
      </c>
      <c r="H15" s="177">
        <f t="shared" si="0"/>
        <v>100</v>
      </c>
    </row>
    <row r="16" spans="1:10" ht="60">
      <c r="A16" s="178">
        <v>140001</v>
      </c>
      <c r="B16" s="1234" t="s">
        <v>11212</v>
      </c>
      <c r="C16" s="188">
        <v>0</v>
      </c>
      <c r="D16" s="188">
        <v>0</v>
      </c>
      <c r="E16" s="1222">
        <v>0</v>
      </c>
      <c r="F16" s="1222">
        <v>0</v>
      </c>
      <c r="G16" s="1223">
        <f t="shared" si="0"/>
        <v>0</v>
      </c>
      <c r="H16" s="177">
        <f t="shared" si="0"/>
        <v>0</v>
      </c>
    </row>
    <row r="17" spans="1:8" ht="72">
      <c r="A17" s="178">
        <v>140002</v>
      </c>
      <c r="B17" s="1234" t="s">
        <v>11213</v>
      </c>
      <c r="C17" s="188">
        <v>0</v>
      </c>
      <c r="D17" s="188">
        <v>0</v>
      </c>
      <c r="E17" s="1222">
        <v>0</v>
      </c>
      <c r="F17" s="1222">
        <v>0</v>
      </c>
      <c r="G17" s="1223">
        <f t="shared" si="0"/>
        <v>0</v>
      </c>
      <c r="H17" s="177">
        <f t="shared" si="0"/>
        <v>0</v>
      </c>
    </row>
    <row r="18" spans="1:8">
      <c r="A18" s="3086" t="s">
        <v>10</v>
      </c>
      <c r="B18" s="3087"/>
      <c r="C18" s="188">
        <f t="shared" ref="C18:H18" si="1">SUM(C8:C17)</f>
        <v>7865</v>
      </c>
      <c r="D18" s="188">
        <f t="shared" si="1"/>
        <v>8100</v>
      </c>
      <c r="E18" s="188">
        <f t="shared" si="1"/>
        <v>1461</v>
      </c>
      <c r="F18" s="188">
        <f t="shared" si="1"/>
        <v>1700</v>
      </c>
      <c r="G18" s="188">
        <f t="shared" si="1"/>
        <v>9326</v>
      </c>
      <c r="H18" s="188">
        <f t="shared" si="1"/>
        <v>9800</v>
      </c>
    </row>
    <row r="19" spans="1:8">
      <c r="A19" s="1226" t="s">
        <v>88</v>
      </c>
      <c r="B19" s="1227"/>
      <c r="C19" s="1228"/>
      <c r="D19" s="1228"/>
      <c r="E19" s="1229"/>
      <c r="F19" s="1228"/>
      <c r="G19" s="1228"/>
      <c r="H19" s="1228"/>
    </row>
    <row r="20" spans="1:8" s="1723" customFormat="1" ht="15" customHeight="1">
      <c r="A20" s="1724">
        <v>280005</v>
      </c>
      <c r="B20" s="1117" t="s">
        <v>11214</v>
      </c>
      <c r="C20" s="1725"/>
      <c r="D20" s="1725"/>
      <c r="E20" s="1726"/>
      <c r="F20" s="1725"/>
      <c r="G20" s="1725"/>
      <c r="H20" s="1725"/>
    </row>
    <row r="21" spans="1:8" s="1723" customFormat="1" ht="15" customHeight="1">
      <c r="A21" s="1724">
        <v>280006</v>
      </c>
      <c r="B21" s="1117" t="s">
        <v>11215</v>
      </c>
      <c r="C21" s="1725"/>
      <c r="D21" s="1725"/>
      <c r="E21" s="1726"/>
      <c r="F21" s="1725"/>
      <c r="G21" s="1725"/>
      <c r="H21" s="1725"/>
    </row>
    <row r="22" spans="1:8" s="1723" customFormat="1" ht="24">
      <c r="A22" s="1724">
        <v>280007</v>
      </c>
      <c r="B22" s="1717" t="s">
        <v>11216</v>
      </c>
      <c r="C22" s="1725"/>
      <c r="D22" s="1725"/>
      <c r="E22" s="1726"/>
      <c r="F22" s="1725"/>
      <c r="G22" s="1725"/>
      <c r="H22" s="1725"/>
    </row>
    <row r="23" spans="1:8" s="1723" customFormat="1" ht="24">
      <c r="A23" s="1724">
        <v>280008</v>
      </c>
      <c r="B23" s="1717" t="s">
        <v>11217</v>
      </c>
      <c r="C23" s="1725"/>
      <c r="D23" s="1725"/>
      <c r="E23" s="1726"/>
      <c r="F23" s="1725"/>
      <c r="G23" s="1725"/>
      <c r="H23" s="1725"/>
    </row>
    <row r="24" spans="1:8" ht="14.25" customHeight="1">
      <c r="A24" s="3088" t="s">
        <v>10</v>
      </c>
      <c r="B24" s="3089"/>
      <c r="C24" s="1230"/>
      <c r="D24" s="1230"/>
      <c r="E24" s="1229"/>
      <c r="F24" s="1230"/>
      <c r="G24" s="1230"/>
      <c r="H24" s="1228"/>
    </row>
    <row r="25" spans="1:8" ht="14.25" customHeight="1">
      <c r="A25" s="3088" t="s">
        <v>89</v>
      </c>
      <c r="B25" s="3089"/>
      <c r="C25" s="189">
        <f t="shared" ref="C25:H25" si="2">C18</f>
        <v>7865</v>
      </c>
      <c r="D25" s="189">
        <f t="shared" si="2"/>
        <v>8100</v>
      </c>
      <c r="E25" s="189">
        <f t="shared" si="2"/>
        <v>1461</v>
      </c>
      <c r="F25" s="189">
        <f t="shared" si="2"/>
        <v>1700</v>
      </c>
      <c r="G25" s="189">
        <f t="shared" si="2"/>
        <v>9326</v>
      </c>
      <c r="H25" s="189">
        <f t="shared" si="2"/>
        <v>9800</v>
      </c>
    </row>
  </sheetData>
  <mergeCells count="8">
    <mergeCell ref="E6:F6"/>
    <mergeCell ref="G6:H6"/>
    <mergeCell ref="A18:B18"/>
    <mergeCell ref="A24:B24"/>
    <mergeCell ref="A25:B25"/>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workbookViewId="0">
      <pane ySplit="7" topLeftCell="A8" activePane="bottomLeft" state="frozen"/>
      <selection sqref="A1:XFD1048576"/>
      <selection pane="bottomLeft" activeCell="K18" sqref="K18"/>
    </sheetView>
  </sheetViews>
  <sheetFormatPr defaultRowHeight="12"/>
  <cols>
    <col min="1" max="1" width="9.140625" style="1126"/>
    <col min="2" max="2" width="65" style="1126" customWidth="1"/>
    <col min="3" max="8" width="10.28515625" style="1126" customWidth="1"/>
    <col min="9" max="16384" width="9.140625" style="1126"/>
  </cols>
  <sheetData>
    <row r="1" spans="1:8">
      <c r="A1" s="24"/>
      <c r="B1" s="25" t="s">
        <v>0</v>
      </c>
      <c r="C1" s="26" t="s">
        <v>1</v>
      </c>
      <c r="D1" s="34"/>
      <c r="E1" s="34"/>
      <c r="F1" s="34"/>
      <c r="G1" s="34"/>
      <c r="H1" s="34"/>
    </row>
    <row r="2" spans="1:8">
      <c r="A2" s="24"/>
      <c r="B2" s="25" t="s">
        <v>2</v>
      </c>
      <c r="C2" s="28" t="s">
        <v>3</v>
      </c>
      <c r="D2" s="198"/>
      <c r="E2" s="198"/>
      <c r="F2" s="198"/>
      <c r="G2" s="198"/>
      <c r="H2" s="198"/>
    </row>
    <row r="3" spans="1:8">
      <c r="A3" s="24"/>
      <c r="B3" s="25" t="s">
        <v>77</v>
      </c>
      <c r="C3" s="34" t="s">
        <v>5</v>
      </c>
      <c r="D3" s="34"/>
      <c r="E3" s="34"/>
      <c r="F3" s="34"/>
      <c r="G3" s="34"/>
      <c r="H3" s="34"/>
    </row>
    <row r="4" spans="1:8">
      <c r="A4" s="24"/>
      <c r="B4" s="25" t="s">
        <v>653</v>
      </c>
      <c r="C4" s="34" t="s">
        <v>1931</v>
      </c>
      <c r="D4" s="34"/>
      <c r="E4" s="34"/>
      <c r="F4" s="34"/>
      <c r="G4" s="34"/>
      <c r="H4" s="34"/>
    </row>
    <row r="5" spans="1:8">
      <c r="A5" s="29"/>
      <c r="B5" s="29"/>
      <c r="C5" s="199"/>
      <c r="D5" s="199"/>
      <c r="E5" s="199"/>
      <c r="F5" s="199"/>
      <c r="G5" s="199"/>
      <c r="H5" s="199"/>
    </row>
    <row r="6" spans="1:8">
      <c r="A6" s="3077" t="s">
        <v>79</v>
      </c>
      <c r="B6" s="3077" t="s">
        <v>80</v>
      </c>
      <c r="C6" s="3090" t="s">
        <v>8</v>
      </c>
      <c r="D6" s="3083"/>
      <c r="E6" s="3084" t="s">
        <v>9</v>
      </c>
      <c r="F6" s="3079"/>
      <c r="G6" s="3085" t="s">
        <v>10</v>
      </c>
      <c r="H6" s="3085"/>
    </row>
    <row r="7" spans="1:8" ht="24">
      <c r="A7" s="3078"/>
      <c r="B7" s="3078"/>
      <c r="C7" s="1215" t="s">
        <v>75</v>
      </c>
      <c r="D7" s="1215" t="s">
        <v>76</v>
      </c>
      <c r="E7" s="1215" t="s">
        <v>75</v>
      </c>
      <c r="F7" s="1215" t="s">
        <v>76</v>
      </c>
      <c r="G7" s="1215" t="s">
        <v>75</v>
      </c>
      <c r="H7" s="1215" t="s">
        <v>76</v>
      </c>
    </row>
    <row r="8" spans="1:8" ht="20.25" customHeight="1">
      <c r="A8" s="192" t="s">
        <v>81</v>
      </c>
      <c r="B8" s="193" t="s">
        <v>11198</v>
      </c>
      <c r="C8" s="194">
        <v>10520</v>
      </c>
      <c r="D8" s="194">
        <v>10620</v>
      </c>
      <c r="E8" s="194">
        <v>349</v>
      </c>
      <c r="F8" s="194">
        <v>350</v>
      </c>
      <c r="G8" s="177">
        <f t="shared" ref="G8:H18" si="0">C8+E8</f>
        <v>10869</v>
      </c>
      <c r="H8" s="177">
        <f t="shared" si="0"/>
        <v>10970</v>
      </c>
    </row>
    <row r="9" spans="1:8" ht="20.25" customHeight="1">
      <c r="A9" s="192" t="s">
        <v>82</v>
      </c>
      <c r="B9" s="193" t="s">
        <v>11199</v>
      </c>
      <c r="C9" s="194">
        <v>5581</v>
      </c>
      <c r="D9" s="194">
        <v>5600</v>
      </c>
      <c r="E9" s="194">
        <v>216</v>
      </c>
      <c r="F9" s="194">
        <v>240</v>
      </c>
      <c r="G9" s="177">
        <f t="shared" si="0"/>
        <v>5797</v>
      </c>
      <c r="H9" s="177">
        <f t="shared" si="0"/>
        <v>5840</v>
      </c>
    </row>
    <row r="10" spans="1:8" ht="20.25" customHeight="1">
      <c r="A10" s="192" t="s">
        <v>83</v>
      </c>
      <c r="B10" s="193" t="s">
        <v>11200</v>
      </c>
      <c r="C10" s="194">
        <v>6256</v>
      </c>
      <c r="D10" s="194">
        <v>6300</v>
      </c>
      <c r="E10" s="194">
        <v>125</v>
      </c>
      <c r="F10" s="194">
        <v>150</v>
      </c>
      <c r="G10" s="177">
        <f t="shared" si="0"/>
        <v>6381</v>
      </c>
      <c r="H10" s="177">
        <f t="shared" si="0"/>
        <v>6450</v>
      </c>
    </row>
    <row r="11" spans="1:8" ht="20.25" customHeight="1">
      <c r="A11" s="192" t="s">
        <v>84</v>
      </c>
      <c r="B11" s="193" t="s">
        <v>11201</v>
      </c>
      <c r="C11" s="194">
        <v>3756</v>
      </c>
      <c r="D11" s="194">
        <v>3800</v>
      </c>
      <c r="E11" s="194">
        <v>62</v>
      </c>
      <c r="F11" s="194">
        <v>65</v>
      </c>
      <c r="G11" s="177">
        <f t="shared" si="0"/>
        <v>3818</v>
      </c>
      <c r="H11" s="177">
        <f t="shared" si="0"/>
        <v>3865</v>
      </c>
    </row>
    <row r="12" spans="1:8" ht="20.25" customHeight="1">
      <c r="A12" s="192" t="s">
        <v>85</v>
      </c>
      <c r="B12" s="193" t="s">
        <v>11202</v>
      </c>
      <c r="C12" s="194">
        <v>2136</v>
      </c>
      <c r="D12" s="194">
        <v>2200</v>
      </c>
      <c r="E12" s="194">
        <v>111</v>
      </c>
      <c r="F12" s="194">
        <v>120</v>
      </c>
      <c r="G12" s="177">
        <f t="shared" si="0"/>
        <v>2247</v>
      </c>
      <c r="H12" s="177">
        <f t="shared" si="0"/>
        <v>2320</v>
      </c>
    </row>
    <row r="13" spans="1:8" ht="20.25" customHeight="1">
      <c r="A13" s="192" t="s">
        <v>86</v>
      </c>
      <c r="B13" s="193" t="s">
        <v>11203</v>
      </c>
      <c r="C13" s="194">
        <v>1729</v>
      </c>
      <c r="D13" s="194">
        <v>1800</v>
      </c>
      <c r="E13" s="194">
        <v>32</v>
      </c>
      <c r="F13" s="194">
        <v>35</v>
      </c>
      <c r="G13" s="177">
        <f t="shared" si="0"/>
        <v>1761</v>
      </c>
      <c r="H13" s="177">
        <f t="shared" si="0"/>
        <v>1835</v>
      </c>
    </row>
    <row r="14" spans="1:8" ht="20.25" customHeight="1">
      <c r="A14" s="1216" t="s">
        <v>87</v>
      </c>
      <c r="B14" s="1108" t="s">
        <v>11204</v>
      </c>
      <c r="C14" s="194">
        <v>3</v>
      </c>
      <c r="D14" s="194">
        <v>1</v>
      </c>
      <c r="E14" s="194">
        <v>0</v>
      </c>
      <c r="F14" s="194">
        <v>1</v>
      </c>
      <c r="G14" s="177">
        <f t="shared" si="0"/>
        <v>3</v>
      </c>
      <c r="H14" s="177">
        <f t="shared" si="0"/>
        <v>2</v>
      </c>
    </row>
    <row r="15" spans="1:8" ht="20.25" customHeight="1">
      <c r="A15" s="192" t="s">
        <v>1932</v>
      </c>
      <c r="B15" s="193" t="s">
        <v>11218</v>
      </c>
      <c r="C15" s="194">
        <v>1204</v>
      </c>
      <c r="D15" s="194">
        <v>1210</v>
      </c>
      <c r="E15" s="194">
        <v>209</v>
      </c>
      <c r="F15" s="194">
        <v>210</v>
      </c>
      <c r="G15" s="177">
        <f t="shared" si="0"/>
        <v>1413</v>
      </c>
      <c r="H15" s="177">
        <f t="shared" si="0"/>
        <v>1420</v>
      </c>
    </row>
    <row r="16" spans="1:8" ht="20.25" customHeight="1">
      <c r="A16" s="192" t="s">
        <v>1933</v>
      </c>
      <c r="B16" s="193" t="s">
        <v>13434</v>
      </c>
      <c r="C16" s="194">
        <v>388</v>
      </c>
      <c r="D16" s="194">
        <v>390</v>
      </c>
      <c r="E16" s="194">
        <v>71</v>
      </c>
      <c r="F16" s="194">
        <v>80</v>
      </c>
      <c r="G16" s="177">
        <f t="shared" si="0"/>
        <v>459</v>
      </c>
      <c r="H16" s="177">
        <f t="shared" si="0"/>
        <v>470</v>
      </c>
    </row>
    <row r="17" spans="1:8" ht="60">
      <c r="A17" s="1217">
        <v>140001</v>
      </c>
      <c r="B17" s="1234" t="s">
        <v>11212</v>
      </c>
      <c r="C17" s="194">
        <v>0</v>
      </c>
      <c r="D17" s="194">
        <v>0</v>
      </c>
      <c r="E17" s="194">
        <v>0</v>
      </c>
      <c r="F17" s="194">
        <v>0</v>
      </c>
      <c r="G17" s="177">
        <f t="shared" si="0"/>
        <v>0</v>
      </c>
      <c r="H17" s="177">
        <f t="shared" si="0"/>
        <v>0</v>
      </c>
    </row>
    <row r="18" spans="1:8" ht="72">
      <c r="A18" s="1217">
        <v>140002</v>
      </c>
      <c r="B18" s="1234" t="s">
        <v>11213</v>
      </c>
      <c r="C18" s="194">
        <v>0</v>
      </c>
      <c r="D18" s="194">
        <v>0</v>
      </c>
      <c r="E18" s="194">
        <v>0</v>
      </c>
      <c r="F18" s="194">
        <v>0</v>
      </c>
      <c r="G18" s="177">
        <f t="shared" si="0"/>
        <v>0</v>
      </c>
      <c r="H18" s="177">
        <f t="shared" si="0"/>
        <v>0</v>
      </c>
    </row>
    <row r="19" spans="1:8">
      <c r="A19" s="3086" t="s">
        <v>10</v>
      </c>
      <c r="B19" s="3087"/>
      <c r="C19" s="177">
        <f t="shared" ref="C19:H19" si="1">SUM(C8:C18)</f>
        <v>31573</v>
      </c>
      <c r="D19" s="177">
        <f t="shared" si="1"/>
        <v>31921</v>
      </c>
      <c r="E19" s="177">
        <f t="shared" si="1"/>
        <v>1175</v>
      </c>
      <c r="F19" s="177">
        <f t="shared" si="1"/>
        <v>1251</v>
      </c>
      <c r="G19" s="177">
        <f t="shared" si="1"/>
        <v>32748</v>
      </c>
      <c r="H19" s="177">
        <f t="shared" si="1"/>
        <v>33172</v>
      </c>
    </row>
    <row r="20" spans="1:8">
      <c r="A20" s="1218" t="s">
        <v>88</v>
      </c>
      <c r="B20" s="1210"/>
      <c r="C20" s="1219"/>
      <c r="D20" s="1219"/>
      <c r="E20" s="1220"/>
      <c r="F20" s="1219"/>
      <c r="G20" s="1219"/>
      <c r="H20" s="1219"/>
    </row>
    <row r="21" spans="1:8" s="1723" customFormat="1" ht="12.75" customHeight="1">
      <c r="A21" s="1727">
        <v>280005</v>
      </c>
      <c r="B21" s="1117" t="s">
        <v>11214</v>
      </c>
      <c r="C21" s="1728"/>
      <c r="D21" s="1728"/>
      <c r="E21" s="1729"/>
      <c r="F21" s="1728"/>
      <c r="G21" s="1728"/>
      <c r="H21" s="1728"/>
    </row>
    <row r="22" spans="1:8" s="1723" customFormat="1" ht="12.75" customHeight="1">
      <c r="A22" s="1727">
        <v>280006</v>
      </c>
      <c r="B22" s="1117" t="s">
        <v>11215</v>
      </c>
      <c r="C22" s="1728"/>
      <c r="D22" s="1728"/>
      <c r="E22" s="1729"/>
      <c r="F22" s="1728"/>
      <c r="G22" s="1728"/>
      <c r="H22" s="1728"/>
    </row>
    <row r="23" spans="1:8" s="1723" customFormat="1" ht="24">
      <c r="A23" s="1727">
        <v>280007</v>
      </c>
      <c r="B23" s="1717" t="s">
        <v>11216</v>
      </c>
      <c r="C23" s="1728"/>
      <c r="D23" s="1728"/>
      <c r="E23" s="1729"/>
      <c r="F23" s="1728"/>
      <c r="G23" s="1728"/>
      <c r="H23" s="1728"/>
    </row>
    <row r="24" spans="1:8" s="1723" customFormat="1" ht="24">
      <c r="A24" s="1727">
        <v>280008</v>
      </c>
      <c r="B24" s="1717" t="s">
        <v>11217</v>
      </c>
      <c r="C24" s="1728"/>
      <c r="D24" s="1728"/>
      <c r="E24" s="1729"/>
      <c r="F24" s="1728"/>
      <c r="G24" s="1728"/>
      <c r="H24" s="1728"/>
    </row>
    <row r="25" spans="1:8" ht="15.75" customHeight="1">
      <c r="A25" s="3091" t="s">
        <v>10</v>
      </c>
      <c r="B25" s="3092"/>
      <c r="C25" s="1221"/>
      <c r="D25" s="1221"/>
      <c r="E25" s="1220"/>
      <c r="F25" s="1221"/>
      <c r="G25" s="1221"/>
      <c r="H25" s="1219"/>
    </row>
    <row r="26" spans="1:8" ht="15.75" customHeight="1">
      <c r="A26" s="3091" t="s">
        <v>89</v>
      </c>
      <c r="B26" s="3092"/>
      <c r="C26" s="200">
        <f>C19</f>
        <v>31573</v>
      </c>
      <c r="D26" s="200">
        <f t="shared" ref="D26:G26" si="2">D19</f>
        <v>31921</v>
      </c>
      <c r="E26" s="200">
        <f t="shared" si="2"/>
        <v>1175</v>
      </c>
      <c r="F26" s="200">
        <f t="shared" si="2"/>
        <v>1251</v>
      </c>
      <c r="G26" s="200">
        <f t="shared" si="2"/>
        <v>32748</v>
      </c>
      <c r="H26" s="200">
        <f>H19</f>
        <v>33172</v>
      </c>
    </row>
  </sheetData>
  <mergeCells count="8">
    <mergeCell ref="E6:F6"/>
    <mergeCell ref="G6:H6"/>
    <mergeCell ref="A19:B19"/>
    <mergeCell ref="A25:B25"/>
    <mergeCell ref="A26:B26"/>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
  <sheetViews>
    <sheetView workbookViewId="0">
      <pane ySplit="7" topLeftCell="A8" activePane="bottomLeft" state="frozen"/>
      <selection sqref="A1:XFD1048576"/>
      <selection pane="bottomLeft" activeCell="M15" sqref="M15"/>
    </sheetView>
  </sheetViews>
  <sheetFormatPr defaultRowHeight="12"/>
  <cols>
    <col min="1" max="1" width="9.140625" style="331"/>
    <col min="2" max="2" width="65" style="1214" customWidth="1"/>
    <col min="3" max="8" width="10.28515625" style="331" customWidth="1"/>
    <col min="9" max="16384" width="9.140625" style="331"/>
  </cols>
  <sheetData>
    <row r="1" spans="1:10">
      <c r="A1" s="24"/>
      <c r="B1" s="25" t="s">
        <v>0</v>
      </c>
      <c r="C1" s="26" t="s">
        <v>1</v>
      </c>
      <c r="D1" s="199"/>
      <c r="E1" s="199"/>
      <c r="F1" s="199"/>
      <c r="G1" s="199"/>
    </row>
    <row r="2" spans="1:10">
      <c r="A2" s="24"/>
      <c r="B2" s="25" t="s">
        <v>2</v>
      </c>
      <c r="C2" s="28" t="s">
        <v>3</v>
      </c>
      <c r="D2" s="199"/>
      <c r="E2" s="199"/>
      <c r="F2" s="199"/>
      <c r="G2" s="199"/>
    </row>
    <row r="3" spans="1:10">
      <c r="A3" s="24"/>
      <c r="B3" s="25" t="s">
        <v>77</v>
      </c>
      <c r="C3" s="27" t="s">
        <v>5</v>
      </c>
      <c r="D3" s="199"/>
      <c r="E3" s="199"/>
      <c r="F3" s="199"/>
      <c r="G3" s="199"/>
    </row>
    <row r="4" spans="1:10">
      <c r="A4" s="24"/>
      <c r="B4" s="25" t="s">
        <v>2408</v>
      </c>
      <c r="C4" s="27" t="s">
        <v>22</v>
      </c>
      <c r="D4" s="30"/>
      <c r="E4" s="30"/>
      <c r="F4" s="30"/>
      <c r="G4" s="30"/>
    </row>
    <row r="5" spans="1:10">
      <c r="A5" s="29"/>
      <c r="B5" s="29"/>
      <c r="C5" s="30"/>
      <c r="D5" s="30"/>
      <c r="E5" s="30"/>
      <c r="F5" s="30"/>
      <c r="G5" s="30"/>
    </row>
    <row r="6" spans="1:10">
      <c r="A6" s="3077" t="s">
        <v>79</v>
      </c>
      <c r="B6" s="3077" t="s">
        <v>80</v>
      </c>
      <c r="C6" s="3075" t="s">
        <v>8</v>
      </c>
      <c r="D6" s="3083"/>
      <c r="E6" s="3066" t="s">
        <v>9</v>
      </c>
      <c r="F6" s="3079"/>
      <c r="G6" s="3068" t="s">
        <v>10</v>
      </c>
      <c r="H6" s="3068"/>
    </row>
    <row r="7" spans="1:10" ht="24">
      <c r="A7" s="3078"/>
      <c r="B7" s="3078"/>
      <c r="C7" s="1111" t="s">
        <v>75</v>
      </c>
      <c r="D7" s="1111" t="s">
        <v>76</v>
      </c>
      <c r="E7" s="1111" t="s">
        <v>75</v>
      </c>
      <c r="F7" s="1111" t="s">
        <v>76</v>
      </c>
      <c r="G7" s="1111" t="s">
        <v>75</v>
      </c>
      <c r="H7" s="1111" t="s">
        <v>76</v>
      </c>
    </row>
    <row r="8" spans="1:10" ht="18" customHeight="1">
      <c r="A8" s="202" t="s">
        <v>81</v>
      </c>
      <c r="B8" s="176" t="s">
        <v>11198</v>
      </c>
      <c r="C8" s="1206">
        <v>4718</v>
      </c>
      <c r="D8" s="1206">
        <v>4000</v>
      </c>
      <c r="E8" s="1207">
        <v>953</v>
      </c>
      <c r="F8" s="1207">
        <v>850</v>
      </c>
      <c r="G8" s="166">
        <f t="shared" ref="G8:H16" si="0">E8+C8</f>
        <v>5671</v>
      </c>
      <c r="H8" s="166">
        <f t="shared" si="0"/>
        <v>4850</v>
      </c>
      <c r="J8" s="1201"/>
    </row>
    <row r="9" spans="1:10" ht="18" customHeight="1">
      <c r="A9" s="202" t="s">
        <v>82</v>
      </c>
      <c r="B9" s="176" t="s">
        <v>11199</v>
      </c>
      <c r="C9" s="1206">
        <v>1248</v>
      </c>
      <c r="D9" s="1206">
        <v>1300</v>
      </c>
      <c r="E9" s="1207">
        <v>960</v>
      </c>
      <c r="F9" s="1207">
        <v>850</v>
      </c>
      <c r="G9" s="166">
        <f t="shared" si="0"/>
        <v>2208</v>
      </c>
      <c r="H9" s="166">
        <f t="shared" si="0"/>
        <v>2150</v>
      </c>
      <c r="J9" s="1201"/>
    </row>
    <row r="10" spans="1:10" ht="18" customHeight="1">
      <c r="A10" s="202" t="s">
        <v>83</v>
      </c>
      <c r="B10" s="176" t="s">
        <v>11200</v>
      </c>
      <c r="C10" s="1206">
        <v>4875</v>
      </c>
      <c r="D10" s="1206">
        <v>4500</v>
      </c>
      <c r="E10" s="1207">
        <v>1093</v>
      </c>
      <c r="F10" s="1207">
        <v>970</v>
      </c>
      <c r="G10" s="166">
        <f t="shared" si="0"/>
        <v>5968</v>
      </c>
      <c r="H10" s="166">
        <f t="shared" si="0"/>
        <v>5470</v>
      </c>
      <c r="J10" s="1201"/>
    </row>
    <row r="11" spans="1:10" ht="18" customHeight="1">
      <c r="A11" s="202" t="s">
        <v>84</v>
      </c>
      <c r="B11" s="176" t="s">
        <v>11201</v>
      </c>
      <c r="C11" s="1206">
        <v>990</v>
      </c>
      <c r="D11" s="1206">
        <v>1000</v>
      </c>
      <c r="E11" s="1207">
        <v>1099</v>
      </c>
      <c r="F11" s="1207">
        <v>970</v>
      </c>
      <c r="G11" s="166">
        <f t="shared" si="0"/>
        <v>2089</v>
      </c>
      <c r="H11" s="166">
        <f t="shared" si="0"/>
        <v>1970</v>
      </c>
      <c r="J11" s="1201"/>
    </row>
    <row r="12" spans="1:10" ht="18" customHeight="1">
      <c r="A12" s="202" t="s">
        <v>85</v>
      </c>
      <c r="B12" s="176" t="s">
        <v>11202</v>
      </c>
      <c r="C12" s="1206">
        <v>3098</v>
      </c>
      <c r="D12" s="1206">
        <v>3000</v>
      </c>
      <c r="E12" s="1207">
        <v>823</v>
      </c>
      <c r="F12" s="1207">
        <v>680</v>
      </c>
      <c r="G12" s="166">
        <f t="shared" si="0"/>
        <v>3921</v>
      </c>
      <c r="H12" s="166">
        <f t="shared" si="0"/>
        <v>3680</v>
      </c>
      <c r="J12" s="1201"/>
    </row>
    <row r="13" spans="1:10" ht="18" customHeight="1">
      <c r="A13" s="202" t="s">
        <v>86</v>
      </c>
      <c r="B13" s="176" t="s">
        <v>11203</v>
      </c>
      <c r="C13" s="1206">
        <v>975</v>
      </c>
      <c r="D13" s="1206">
        <v>1000</v>
      </c>
      <c r="E13" s="1207">
        <v>824</v>
      </c>
      <c r="F13" s="1207">
        <v>680</v>
      </c>
      <c r="G13" s="166">
        <f t="shared" si="0"/>
        <v>1799</v>
      </c>
      <c r="H13" s="166">
        <f t="shared" si="0"/>
        <v>1680</v>
      </c>
      <c r="J13" s="1201"/>
    </row>
    <row r="14" spans="1:10" ht="18" customHeight="1">
      <c r="A14" s="202" t="s">
        <v>87</v>
      </c>
      <c r="B14" s="176" t="s">
        <v>11204</v>
      </c>
      <c r="C14" s="1206">
        <v>393</v>
      </c>
      <c r="D14" s="1206">
        <v>350</v>
      </c>
      <c r="E14" s="1207">
        <v>0</v>
      </c>
      <c r="F14" s="1207">
        <v>0</v>
      </c>
      <c r="G14" s="166">
        <f t="shared" si="0"/>
        <v>393</v>
      </c>
      <c r="H14" s="166">
        <f t="shared" si="0"/>
        <v>350</v>
      </c>
      <c r="J14" s="1201"/>
    </row>
    <row r="15" spans="1:10" ht="60">
      <c r="A15" s="1208">
        <v>140001</v>
      </c>
      <c r="B15" s="1234" t="s">
        <v>11212</v>
      </c>
      <c r="C15" s="1206">
        <v>0</v>
      </c>
      <c r="D15" s="1206">
        <v>1</v>
      </c>
      <c r="E15" s="1207">
        <v>0</v>
      </c>
      <c r="F15" s="1207">
        <v>0</v>
      </c>
      <c r="G15" s="166">
        <f t="shared" si="0"/>
        <v>0</v>
      </c>
      <c r="H15" s="166">
        <f t="shared" si="0"/>
        <v>1</v>
      </c>
    </row>
    <row r="16" spans="1:10" ht="72">
      <c r="A16" s="1208">
        <v>140002</v>
      </c>
      <c r="B16" s="1234" t="s">
        <v>11213</v>
      </c>
      <c r="C16" s="1206">
        <v>0</v>
      </c>
      <c r="D16" s="1206">
        <v>1</v>
      </c>
      <c r="E16" s="1207">
        <v>0</v>
      </c>
      <c r="F16" s="1207">
        <v>0</v>
      </c>
      <c r="G16" s="166">
        <f t="shared" si="0"/>
        <v>0</v>
      </c>
      <c r="H16" s="166">
        <f t="shared" si="0"/>
        <v>1</v>
      </c>
    </row>
    <row r="17" spans="1:11">
      <c r="A17" s="3080" t="s">
        <v>10</v>
      </c>
      <c r="B17" s="3087"/>
      <c r="C17" s="213">
        <f t="shared" ref="C17:H17" si="1">SUM(C8:C16)</f>
        <v>16297</v>
      </c>
      <c r="D17" s="213">
        <f t="shared" si="1"/>
        <v>15152</v>
      </c>
      <c r="E17" s="213">
        <f t="shared" si="1"/>
        <v>5752</v>
      </c>
      <c r="F17" s="213">
        <f t="shared" si="1"/>
        <v>5000</v>
      </c>
      <c r="G17" s="213">
        <f t="shared" si="1"/>
        <v>22049</v>
      </c>
      <c r="H17" s="213">
        <f t="shared" si="1"/>
        <v>20152</v>
      </c>
    </row>
    <row r="18" spans="1:11" s="1126" customFormat="1">
      <c r="A18" s="1209" t="s">
        <v>88</v>
      </c>
      <c r="B18" s="1210"/>
      <c r="C18" s="1211"/>
      <c r="D18" s="1211"/>
      <c r="E18" s="1212"/>
      <c r="F18" s="1211"/>
      <c r="G18" s="1211"/>
      <c r="H18" s="1211"/>
      <c r="I18" s="331"/>
      <c r="J18" s="331"/>
      <c r="K18" s="331"/>
    </row>
    <row r="19" spans="1:11" s="1723" customFormat="1" ht="13.5" customHeight="1">
      <c r="A19" s="1730">
        <v>280005</v>
      </c>
      <c r="B19" s="1117" t="s">
        <v>11214</v>
      </c>
      <c r="C19" s="1731"/>
      <c r="D19" s="1731"/>
      <c r="E19" s="1732"/>
      <c r="F19" s="1731"/>
      <c r="G19" s="1731"/>
      <c r="H19" s="1731"/>
      <c r="I19" s="1733"/>
      <c r="J19" s="1733"/>
      <c r="K19" s="1733"/>
    </row>
    <row r="20" spans="1:11" s="1723" customFormat="1" ht="13.5" customHeight="1">
      <c r="A20" s="1730">
        <v>280006</v>
      </c>
      <c r="B20" s="1117" t="s">
        <v>11215</v>
      </c>
      <c r="C20" s="1731"/>
      <c r="D20" s="1731"/>
      <c r="E20" s="1732"/>
      <c r="F20" s="1731"/>
      <c r="G20" s="1731"/>
      <c r="H20" s="1731"/>
      <c r="I20" s="1733"/>
      <c r="J20" s="1733"/>
      <c r="K20" s="1733"/>
    </row>
    <row r="21" spans="1:11" s="1723" customFormat="1" ht="24">
      <c r="A21" s="1730">
        <v>280007</v>
      </c>
      <c r="B21" s="1717" t="s">
        <v>11216</v>
      </c>
      <c r="C21" s="1731"/>
      <c r="D21" s="1731"/>
      <c r="E21" s="1732"/>
      <c r="F21" s="1731"/>
      <c r="G21" s="1731"/>
      <c r="H21" s="1731"/>
      <c r="I21" s="1733"/>
      <c r="J21" s="1733"/>
      <c r="K21" s="1733"/>
    </row>
    <row r="22" spans="1:11" s="1723" customFormat="1" ht="24">
      <c r="A22" s="1730">
        <v>280008</v>
      </c>
      <c r="B22" s="1717" t="s">
        <v>11217</v>
      </c>
      <c r="C22" s="1731"/>
      <c r="D22" s="1731"/>
      <c r="E22" s="1732"/>
      <c r="F22" s="1731"/>
      <c r="G22" s="1731"/>
      <c r="H22" s="1731"/>
      <c r="I22" s="1733"/>
      <c r="J22" s="1733"/>
      <c r="K22" s="1733"/>
    </row>
    <row r="23" spans="1:11" s="1126" customFormat="1" ht="15.75" customHeight="1">
      <c r="A23" s="3093" t="s">
        <v>10</v>
      </c>
      <c r="B23" s="3092"/>
      <c r="C23" s="1213"/>
      <c r="D23" s="1213"/>
      <c r="E23" s="1212"/>
      <c r="F23" s="1213"/>
      <c r="G23" s="1213"/>
      <c r="H23" s="1211"/>
      <c r="I23" s="331"/>
      <c r="J23" s="331"/>
      <c r="K23" s="331"/>
    </row>
    <row r="24" spans="1:11" s="1126" customFormat="1" ht="15.75" customHeight="1">
      <c r="A24" s="3093" t="s">
        <v>89</v>
      </c>
      <c r="B24" s="3092"/>
      <c r="C24" s="214">
        <f>C17</f>
        <v>16297</v>
      </c>
      <c r="D24" s="214">
        <f>D17</f>
        <v>15152</v>
      </c>
      <c r="E24" s="214">
        <f>E17</f>
        <v>5752</v>
      </c>
      <c r="F24" s="214">
        <f>F17</f>
        <v>5000</v>
      </c>
      <c r="G24" s="214">
        <f t="shared" ref="G24" si="2">G17</f>
        <v>22049</v>
      </c>
      <c r="H24" s="214">
        <f>H17</f>
        <v>20152</v>
      </c>
      <c r="I24" s="331"/>
      <c r="J24" s="331"/>
      <c r="K24" s="331"/>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
  <sheetViews>
    <sheetView workbookViewId="0">
      <pane ySplit="7" topLeftCell="A8" activePane="bottomLeft" state="frozen"/>
      <selection sqref="A1:XFD1048576"/>
      <selection pane="bottomLeft" activeCell="N16" sqref="N16"/>
    </sheetView>
  </sheetViews>
  <sheetFormatPr defaultRowHeight="12"/>
  <cols>
    <col min="1" max="1" width="9.140625" style="331"/>
    <col min="2" max="2" width="65" style="331" customWidth="1"/>
    <col min="3" max="8" width="10.28515625" style="331" customWidth="1"/>
    <col min="9" max="9" width="9.140625" style="331"/>
    <col min="10" max="11" width="9.140625" style="1201"/>
    <col min="12" max="16384" width="9.140625" style="331"/>
  </cols>
  <sheetData>
    <row r="1" spans="1:11">
      <c r="A1" s="24"/>
      <c r="B1" s="25" t="s">
        <v>0</v>
      </c>
      <c r="C1" s="26" t="s">
        <v>1</v>
      </c>
      <c r="D1" s="34"/>
      <c r="E1" s="34"/>
      <c r="F1" s="34"/>
      <c r="G1" s="34"/>
      <c r="H1" s="34"/>
    </row>
    <row r="2" spans="1:11">
      <c r="A2" s="24"/>
      <c r="B2" s="25" t="s">
        <v>2</v>
      </c>
      <c r="C2" s="28" t="s">
        <v>3</v>
      </c>
      <c r="D2" s="27"/>
      <c r="E2" s="27"/>
      <c r="F2" s="27"/>
      <c r="G2" s="27"/>
      <c r="H2" s="27"/>
    </row>
    <row r="3" spans="1:11">
      <c r="A3" s="24"/>
      <c r="B3" s="25" t="s">
        <v>77</v>
      </c>
      <c r="C3" s="27" t="s">
        <v>5</v>
      </c>
      <c r="D3" s="27"/>
      <c r="E3" s="27"/>
      <c r="F3" s="27"/>
      <c r="G3" s="27"/>
      <c r="H3" s="27"/>
    </row>
    <row r="4" spans="1:11">
      <c r="A4" s="24"/>
      <c r="B4" s="25" t="s">
        <v>2408</v>
      </c>
      <c r="C4" s="27" t="s">
        <v>24</v>
      </c>
      <c r="D4" s="27"/>
      <c r="E4" s="27"/>
      <c r="F4" s="27"/>
      <c r="G4" s="27"/>
      <c r="H4" s="27"/>
    </row>
    <row r="5" spans="1:11">
      <c r="A5" s="29"/>
      <c r="B5" s="29"/>
      <c r="C5" s="220"/>
      <c r="D5" s="220"/>
      <c r="E5" s="220"/>
      <c r="F5" s="220"/>
      <c r="G5" s="220"/>
      <c r="H5" s="220"/>
    </row>
    <row r="6" spans="1:11">
      <c r="A6" s="3077" t="s">
        <v>79</v>
      </c>
      <c r="B6" s="3077" t="s">
        <v>80</v>
      </c>
      <c r="C6" s="3075" t="s">
        <v>8</v>
      </c>
      <c r="D6" s="3076"/>
      <c r="E6" s="3066" t="s">
        <v>9</v>
      </c>
      <c r="F6" s="3067"/>
      <c r="G6" s="3068" t="s">
        <v>10</v>
      </c>
      <c r="H6" s="3068"/>
    </row>
    <row r="7" spans="1:11" ht="24">
      <c r="A7" s="3078"/>
      <c r="B7" s="3078"/>
      <c r="C7" s="1111" t="s">
        <v>75</v>
      </c>
      <c r="D7" s="1111" t="s">
        <v>76</v>
      </c>
      <c r="E7" s="1111" t="s">
        <v>75</v>
      </c>
      <c r="F7" s="1111" t="s">
        <v>76</v>
      </c>
      <c r="G7" s="1111" t="s">
        <v>75</v>
      </c>
      <c r="H7" s="1111" t="s">
        <v>76</v>
      </c>
      <c r="J7" s="1203"/>
      <c r="K7" s="1203"/>
    </row>
    <row r="8" spans="1:11" ht="22.5" customHeight="1">
      <c r="A8" s="202" t="s">
        <v>81</v>
      </c>
      <c r="B8" s="176" t="s">
        <v>11198</v>
      </c>
      <c r="C8" s="1204">
        <v>6201</v>
      </c>
      <c r="D8" s="1204">
        <v>6000</v>
      </c>
      <c r="E8" s="1204">
        <v>68</v>
      </c>
      <c r="F8" s="1204">
        <v>50</v>
      </c>
      <c r="G8" s="1204">
        <f t="shared" ref="G8:H16" si="0">C8+E8</f>
        <v>6269</v>
      </c>
      <c r="H8" s="1204">
        <f t="shared" si="0"/>
        <v>6050</v>
      </c>
      <c r="J8" s="1205"/>
    </row>
    <row r="9" spans="1:11" ht="22.5" customHeight="1">
      <c r="A9" s="202" t="s">
        <v>82</v>
      </c>
      <c r="B9" s="176" t="s">
        <v>11199</v>
      </c>
      <c r="C9" s="166">
        <v>2293</v>
      </c>
      <c r="D9" s="166">
        <v>2100</v>
      </c>
      <c r="E9" s="166">
        <v>32</v>
      </c>
      <c r="F9" s="166">
        <v>30</v>
      </c>
      <c r="G9" s="166">
        <f t="shared" si="0"/>
        <v>2325</v>
      </c>
      <c r="H9" s="1204">
        <f t="shared" si="0"/>
        <v>2130</v>
      </c>
      <c r="J9" s="1205"/>
    </row>
    <row r="10" spans="1:11" ht="22.5" customHeight="1">
      <c r="A10" s="202" t="s">
        <v>83</v>
      </c>
      <c r="B10" s="176" t="s">
        <v>11200</v>
      </c>
      <c r="C10" s="166">
        <v>3929</v>
      </c>
      <c r="D10" s="166">
        <v>3900</v>
      </c>
      <c r="E10" s="166">
        <v>22</v>
      </c>
      <c r="F10" s="166">
        <v>20</v>
      </c>
      <c r="G10" s="166">
        <f t="shared" si="0"/>
        <v>3951</v>
      </c>
      <c r="H10" s="1204">
        <f t="shared" si="0"/>
        <v>3920</v>
      </c>
      <c r="J10" s="1205"/>
    </row>
    <row r="11" spans="1:11" ht="22.5" customHeight="1">
      <c r="A11" s="202" t="s">
        <v>84</v>
      </c>
      <c r="B11" s="176" t="s">
        <v>11201</v>
      </c>
      <c r="C11" s="166">
        <v>1548</v>
      </c>
      <c r="D11" s="166">
        <v>1460</v>
      </c>
      <c r="E11" s="166">
        <v>13</v>
      </c>
      <c r="F11" s="166">
        <v>10</v>
      </c>
      <c r="G11" s="166">
        <f t="shared" si="0"/>
        <v>1561</v>
      </c>
      <c r="H11" s="1204">
        <f t="shared" si="0"/>
        <v>1470</v>
      </c>
      <c r="J11" s="1205"/>
    </row>
    <row r="12" spans="1:11" ht="22.5" customHeight="1">
      <c r="A12" s="202" t="s">
        <v>85</v>
      </c>
      <c r="B12" s="176" t="s">
        <v>11202</v>
      </c>
      <c r="C12" s="166">
        <v>1199</v>
      </c>
      <c r="D12" s="166">
        <v>1270</v>
      </c>
      <c r="E12" s="166">
        <v>7</v>
      </c>
      <c r="F12" s="166">
        <v>10</v>
      </c>
      <c r="G12" s="166">
        <f t="shared" si="0"/>
        <v>1206</v>
      </c>
      <c r="H12" s="1204">
        <f t="shared" si="0"/>
        <v>1280</v>
      </c>
      <c r="J12" s="1205"/>
    </row>
    <row r="13" spans="1:11" ht="22.5" customHeight="1">
      <c r="A13" s="202" t="s">
        <v>86</v>
      </c>
      <c r="B13" s="176" t="s">
        <v>11203</v>
      </c>
      <c r="C13" s="166">
        <v>398</v>
      </c>
      <c r="D13" s="166">
        <v>350</v>
      </c>
      <c r="E13" s="166">
        <v>1</v>
      </c>
      <c r="F13" s="166">
        <v>10</v>
      </c>
      <c r="G13" s="166">
        <f t="shared" si="0"/>
        <v>399</v>
      </c>
      <c r="H13" s="1204">
        <f t="shared" si="0"/>
        <v>360</v>
      </c>
      <c r="J13" s="1205"/>
    </row>
    <row r="14" spans="1:11" ht="22.5" customHeight="1">
      <c r="A14" s="202" t="s">
        <v>87</v>
      </c>
      <c r="B14" s="176" t="s">
        <v>11204</v>
      </c>
      <c r="C14" s="166">
        <v>1834</v>
      </c>
      <c r="D14" s="166">
        <v>1820</v>
      </c>
      <c r="E14" s="166">
        <v>22</v>
      </c>
      <c r="F14" s="166">
        <v>20</v>
      </c>
      <c r="G14" s="166">
        <f t="shared" si="0"/>
        <v>1856</v>
      </c>
      <c r="H14" s="1204">
        <f t="shared" si="0"/>
        <v>1840</v>
      </c>
      <c r="J14" s="1205"/>
    </row>
    <row r="15" spans="1:11" ht="60">
      <c r="A15" s="446">
        <v>140001</v>
      </c>
      <c r="B15" s="1234" t="s">
        <v>11212</v>
      </c>
      <c r="C15" s="166">
        <v>0</v>
      </c>
      <c r="D15" s="166">
        <v>0</v>
      </c>
      <c r="E15" s="166">
        <v>0</v>
      </c>
      <c r="F15" s="166"/>
      <c r="G15" s="166">
        <f t="shared" si="0"/>
        <v>0</v>
      </c>
      <c r="H15" s="1204">
        <f t="shared" si="0"/>
        <v>0</v>
      </c>
      <c r="J15" s="1205"/>
    </row>
    <row r="16" spans="1:11" ht="72">
      <c r="A16" s="446">
        <v>140002</v>
      </c>
      <c r="B16" s="1234" t="s">
        <v>11213</v>
      </c>
      <c r="C16" s="166">
        <v>0</v>
      </c>
      <c r="D16" s="166">
        <v>0</v>
      </c>
      <c r="E16" s="166">
        <v>0</v>
      </c>
      <c r="F16" s="166"/>
      <c r="G16" s="166">
        <f t="shared" si="0"/>
        <v>0</v>
      </c>
      <c r="H16" s="1204">
        <f t="shared" si="0"/>
        <v>0</v>
      </c>
      <c r="J16" s="1205"/>
    </row>
    <row r="17" spans="1:11">
      <c r="A17" s="3080" t="s">
        <v>10</v>
      </c>
      <c r="B17" s="3094"/>
      <c r="C17" s="166">
        <f t="shared" ref="C17:H17" si="1">SUM(C8:C16)</f>
        <v>17402</v>
      </c>
      <c r="D17" s="166">
        <f t="shared" si="1"/>
        <v>16900</v>
      </c>
      <c r="E17" s="166">
        <f t="shared" si="1"/>
        <v>165</v>
      </c>
      <c r="F17" s="166">
        <f t="shared" si="1"/>
        <v>150</v>
      </c>
      <c r="G17" s="166">
        <f t="shared" si="1"/>
        <v>17567</v>
      </c>
      <c r="H17" s="166">
        <f t="shared" si="1"/>
        <v>17050</v>
      </c>
    </row>
    <row r="18" spans="1:11" s="1126" customFormat="1">
      <c r="A18" s="1151" t="s">
        <v>88</v>
      </c>
      <c r="B18" s="1156"/>
      <c r="C18" s="246"/>
      <c r="D18" s="246"/>
      <c r="E18" s="1153"/>
      <c r="F18" s="246"/>
      <c r="G18" s="246"/>
      <c r="H18" s="246"/>
      <c r="I18" s="331"/>
      <c r="J18" s="1201"/>
      <c r="K18" s="1201"/>
    </row>
    <row r="19" spans="1:11" s="1723" customFormat="1" ht="13.5" customHeight="1">
      <c r="A19" s="1734">
        <v>280005</v>
      </c>
      <c r="B19" s="1117" t="s">
        <v>11214</v>
      </c>
      <c r="C19" s="1735"/>
      <c r="D19" s="1735"/>
      <c r="E19" s="1736"/>
      <c r="F19" s="1735"/>
      <c r="G19" s="1735"/>
      <c r="H19" s="1735"/>
      <c r="I19" s="1733"/>
      <c r="J19" s="1737"/>
      <c r="K19" s="1737"/>
    </row>
    <row r="20" spans="1:11" s="1723" customFormat="1" ht="13.5" customHeight="1">
      <c r="A20" s="1734">
        <v>280006</v>
      </c>
      <c r="B20" s="1117" t="s">
        <v>11215</v>
      </c>
      <c r="C20" s="1735"/>
      <c r="D20" s="1735"/>
      <c r="E20" s="1736"/>
      <c r="F20" s="1735"/>
      <c r="G20" s="1735"/>
      <c r="H20" s="1735"/>
      <c r="I20" s="1733"/>
      <c r="J20" s="1737"/>
      <c r="K20" s="1737"/>
    </row>
    <row r="21" spans="1:11" s="1723" customFormat="1" ht="24">
      <c r="A21" s="1734">
        <v>280007</v>
      </c>
      <c r="B21" s="1717" t="s">
        <v>11216</v>
      </c>
      <c r="C21" s="1735"/>
      <c r="D21" s="1735"/>
      <c r="E21" s="1736"/>
      <c r="F21" s="1735"/>
      <c r="G21" s="1735"/>
      <c r="H21" s="1735"/>
      <c r="I21" s="1733"/>
      <c r="J21" s="1737"/>
      <c r="K21" s="1737"/>
    </row>
    <row r="22" spans="1:11" s="1723" customFormat="1" ht="24">
      <c r="A22" s="1734">
        <v>280008</v>
      </c>
      <c r="B22" s="1717" t="s">
        <v>11217</v>
      </c>
      <c r="C22" s="1735"/>
      <c r="D22" s="1735"/>
      <c r="E22" s="1736"/>
      <c r="F22" s="1735"/>
      <c r="G22" s="1735"/>
      <c r="H22" s="1735"/>
      <c r="I22" s="1733"/>
      <c r="J22" s="1737"/>
      <c r="K22" s="1737"/>
    </row>
    <row r="23" spans="1:11" s="1126" customFormat="1" ht="15.75" customHeight="1">
      <c r="A23" s="3095" t="s">
        <v>10</v>
      </c>
      <c r="B23" s="3096"/>
      <c r="C23" s="1128"/>
      <c r="D23" s="1128"/>
      <c r="E23" s="1153"/>
      <c r="F23" s="1128"/>
      <c r="G23" s="1128"/>
      <c r="H23" s="246"/>
      <c r="I23" s="331"/>
      <c r="J23" s="1201"/>
      <c r="K23" s="1201"/>
    </row>
    <row r="24" spans="1:11" s="1126" customFormat="1" ht="15.75" customHeight="1">
      <c r="A24" s="3095" t="s">
        <v>89</v>
      </c>
      <c r="B24" s="3096"/>
      <c r="C24" s="221">
        <f t="shared" ref="C24:H24" si="2">C17</f>
        <v>17402</v>
      </c>
      <c r="D24" s="221">
        <f t="shared" si="2"/>
        <v>16900</v>
      </c>
      <c r="E24" s="221">
        <f t="shared" si="2"/>
        <v>165</v>
      </c>
      <c r="F24" s="221">
        <f t="shared" si="2"/>
        <v>150</v>
      </c>
      <c r="G24" s="221">
        <f t="shared" si="2"/>
        <v>17567</v>
      </c>
      <c r="H24" s="221">
        <f t="shared" si="2"/>
        <v>17050</v>
      </c>
      <c r="I24" s="331"/>
      <c r="J24" s="1201"/>
      <c r="K24" s="1201"/>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
  <sheetViews>
    <sheetView zoomScaleNormal="100" workbookViewId="0">
      <pane ySplit="7" topLeftCell="A8" activePane="bottomLeft" state="frozen"/>
      <selection sqref="A1:XFD1048576"/>
      <selection pane="bottomLeft" activeCell="D37" sqref="D37"/>
    </sheetView>
  </sheetViews>
  <sheetFormatPr defaultRowHeight="12"/>
  <cols>
    <col min="1" max="1" width="9.140625" style="331"/>
    <col min="2" max="2" width="65" style="331" customWidth="1"/>
    <col min="3" max="8" width="10.28515625" style="331" customWidth="1"/>
    <col min="9" max="16384" width="9.140625" style="331"/>
  </cols>
  <sheetData>
    <row r="1" spans="1:10">
      <c r="A1" s="24"/>
      <c r="B1" s="25" t="s">
        <v>0</v>
      </c>
      <c r="C1" s="26" t="s">
        <v>1</v>
      </c>
      <c r="D1" s="27"/>
      <c r="E1" s="27"/>
      <c r="F1" s="27"/>
      <c r="G1" s="27"/>
      <c r="H1" s="27"/>
    </row>
    <row r="2" spans="1:10">
      <c r="A2" s="24"/>
      <c r="B2" s="25" t="s">
        <v>2</v>
      </c>
      <c r="C2" s="28" t="s">
        <v>3</v>
      </c>
      <c r="D2" s="27"/>
      <c r="E2" s="27"/>
      <c r="F2" s="27"/>
      <c r="G2" s="27"/>
      <c r="H2" s="27"/>
    </row>
    <row r="3" spans="1:10">
      <c r="A3" s="24"/>
      <c r="B3" s="25" t="s">
        <v>4</v>
      </c>
      <c r="C3" s="34" t="s">
        <v>5</v>
      </c>
      <c r="D3" s="27"/>
      <c r="E3" s="27"/>
      <c r="F3" s="27"/>
      <c r="G3" s="27"/>
      <c r="H3" s="27"/>
    </row>
    <row r="4" spans="1:10">
      <c r="A4" s="24"/>
      <c r="B4" s="25" t="s">
        <v>653</v>
      </c>
      <c r="C4" s="34" t="s">
        <v>26</v>
      </c>
      <c r="D4" s="27"/>
      <c r="E4" s="27"/>
      <c r="F4" s="27"/>
      <c r="G4" s="27"/>
      <c r="H4" s="27"/>
    </row>
    <row r="5" spans="1:10">
      <c r="A5" s="227"/>
      <c r="B5" s="227"/>
      <c r="C5" s="220"/>
      <c r="D5" s="220"/>
      <c r="E5" s="220"/>
      <c r="F5" s="220"/>
      <c r="G5" s="220"/>
      <c r="H5" s="220"/>
    </row>
    <row r="6" spans="1:10">
      <c r="A6" s="3077" t="s">
        <v>79</v>
      </c>
      <c r="B6" s="3077" t="s">
        <v>80</v>
      </c>
      <c r="C6" s="3075" t="s">
        <v>8</v>
      </c>
      <c r="D6" s="3076"/>
      <c r="E6" s="3066" t="s">
        <v>9</v>
      </c>
      <c r="F6" s="3067"/>
      <c r="G6" s="3068" t="s">
        <v>10</v>
      </c>
      <c r="H6" s="3068"/>
    </row>
    <row r="7" spans="1:10" ht="24">
      <c r="A7" s="3078"/>
      <c r="B7" s="3078"/>
      <c r="C7" s="1111" t="s">
        <v>75</v>
      </c>
      <c r="D7" s="1111" t="s">
        <v>76</v>
      </c>
      <c r="E7" s="1111" t="s">
        <v>75</v>
      </c>
      <c r="F7" s="1111" t="s">
        <v>76</v>
      </c>
      <c r="G7" s="1111" t="s">
        <v>75</v>
      </c>
      <c r="H7" s="1111" t="s">
        <v>76</v>
      </c>
    </row>
    <row r="8" spans="1:10" ht="22.5" customHeight="1">
      <c r="A8" s="1199" t="s">
        <v>81</v>
      </c>
      <c r="B8" s="649" t="s">
        <v>11198</v>
      </c>
      <c r="C8" s="224">
        <v>6991</v>
      </c>
      <c r="D8" s="224">
        <v>7500</v>
      </c>
      <c r="E8" s="224">
        <v>84</v>
      </c>
      <c r="F8" s="224">
        <v>65</v>
      </c>
      <c r="G8" s="1200">
        <f t="shared" ref="G8:H16" si="0">C8+E8</f>
        <v>7075</v>
      </c>
      <c r="H8" s="1200">
        <f t="shared" si="0"/>
        <v>7565</v>
      </c>
      <c r="J8" s="1201"/>
    </row>
    <row r="9" spans="1:10" ht="22.5" customHeight="1">
      <c r="A9" s="1199" t="s">
        <v>82</v>
      </c>
      <c r="B9" s="649" t="s">
        <v>11199</v>
      </c>
      <c r="C9" s="45">
        <v>3089</v>
      </c>
      <c r="D9" s="45">
        <v>3000</v>
      </c>
      <c r="E9" s="45">
        <v>403</v>
      </c>
      <c r="F9" s="45">
        <v>450</v>
      </c>
      <c r="G9" s="228">
        <f t="shared" si="0"/>
        <v>3492</v>
      </c>
      <c r="H9" s="1200">
        <f t="shared" si="0"/>
        <v>3450</v>
      </c>
      <c r="J9" s="1201"/>
    </row>
    <row r="10" spans="1:10" ht="22.5" customHeight="1">
      <c r="A10" s="1119" t="s">
        <v>83</v>
      </c>
      <c r="B10" s="649" t="s">
        <v>11200</v>
      </c>
      <c r="C10" s="45">
        <v>2131</v>
      </c>
      <c r="D10" s="45">
        <v>2500</v>
      </c>
      <c r="E10" s="45">
        <v>14</v>
      </c>
      <c r="F10" s="45">
        <v>30</v>
      </c>
      <c r="G10" s="228">
        <f t="shared" si="0"/>
        <v>2145</v>
      </c>
      <c r="H10" s="1200">
        <f t="shared" si="0"/>
        <v>2530</v>
      </c>
      <c r="J10" s="1201"/>
    </row>
    <row r="11" spans="1:10" ht="22.5" customHeight="1">
      <c r="A11" s="1119" t="s">
        <v>84</v>
      </c>
      <c r="B11" s="649" t="s">
        <v>11201</v>
      </c>
      <c r="C11" s="45">
        <v>1107</v>
      </c>
      <c r="D11" s="45">
        <v>1200</v>
      </c>
      <c r="E11" s="45">
        <v>21</v>
      </c>
      <c r="F11" s="45">
        <v>30</v>
      </c>
      <c r="G11" s="228">
        <f t="shared" si="0"/>
        <v>1128</v>
      </c>
      <c r="H11" s="1200">
        <f t="shared" si="0"/>
        <v>1230</v>
      </c>
      <c r="J11" s="1201"/>
    </row>
    <row r="12" spans="1:10" ht="22.5" customHeight="1">
      <c r="A12" s="1199" t="s">
        <v>85</v>
      </c>
      <c r="B12" s="649" t="s">
        <v>11202</v>
      </c>
      <c r="C12" s="45">
        <v>1042</v>
      </c>
      <c r="D12" s="45">
        <v>1000</v>
      </c>
      <c r="E12" s="45">
        <v>9</v>
      </c>
      <c r="F12" s="45">
        <v>10</v>
      </c>
      <c r="G12" s="228">
        <f t="shared" si="0"/>
        <v>1051</v>
      </c>
      <c r="H12" s="1200">
        <f t="shared" si="0"/>
        <v>1010</v>
      </c>
      <c r="J12" s="1201"/>
    </row>
    <row r="13" spans="1:10" ht="22.5" customHeight="1">
      <c r="A13" s="1199" t="s">
        <v>86</v>
      </c>
      <c r="B13" s="649" t="s">
        <v>11203</v>
      </c>
      <c r="C13" s="45">
        <v>533</v>
      </c>
      <c r="D13" s="45">
        <v>500</v>
      </c>
      <c r="E13" s="45">
        <v>8</v>
      </c>
      <c r="F13" s="45">
        <v>10</v>
      </c>
      <c r="G13" s="228">
        <f t="shared" si="0"/>
        <v>541</v>
      </c>
      <c r="H13" s="1200">
        <f t="shared" si="0"/>
        <v>510</v>
      </c>
      <c r="J13" s="1201"/>
    </row>
    <row r="14" spans="1:10" ht="22.5" customHeight="1">
      <c r="A14" s="1199" t="s">
        <v>87</v>
      </c>
      <c r="B14" s="1104" t="s">
        <v>11204</v>
      </c>
      <c r="C14" s="45">
        <v>943</v>
      </c>
      <c r="D14" s="45">
        <v>1000</v>
      </c>
      <c r="E14" s="45">
        <v>0</v>
      </c>
      <c r="F14" s="45">
        <v>5</v>
      </c>
      <c r="G14" s="228">
        <f t="shared" si="0"/>
        <v>943</v>
      </c>
      <c r="H14" s="1200">
        <f t="shared" si="0"/>
        <v>1005</v>
      </c>
      <c r="J14" s="1201"/>
    </row>
    <row r="15" spans="1:10" ht="60">
      <c r="A15" s="1202">
        <v>140001</v>
      </c>
      <c r="B15" s="1234" t="s">
        <v>11212</v>
      </c>
      <c r="C15" s="45">
        <v>0</v>
      </c>
      <c r="D15" s="45">
        <v>0</v>
      </c>
      <c r="E15" s="45">
        <v>0</v>
      </c>
      <c r="F15" s="45">
        <v>0</v>
      </c>
      <c r="G15" s="228">
        <f t="shared" si="0"/>
        <v>0</v>
      </c>
      <c r="H15" s="1200">
        <f t="shared" si="0"/>
        <v>0</v>
      </c>
    </row>
    <row r="16" spans="1:10" ht="72">
      <c r="A16" s="1202">
        <v>140002</v>
      </c>
      <c r="B16" s="1234" t="s">
        <v>11213</v>
      </c>
      <c r="C16" s="45">
        <v>0</v>
      </c>
      <c r="D16" s="45">
        <v>0</v>
      </c>
      <c r="E16" s="45">
        <v>0</v>
      </c>
      <c r="F16" s="45">
        <v>0</v>
      </c>
      <c r="G16" s="228">
        <f t="shared" si="0"/>
        <v>0</v>
      </c>
      <c r="H16" s="1200">
        <f t="shared" si="0"/>
        <v>0</v>
      </c>
    </row>
    <row r="17" spans="1:11">
      <c r="A17" s="3080" t="s">
        <v>10</v>
      </c>
      <c r="B17" s="3094"/>
      <c r="C17" s="228">
        <f t="shared" ref="C17:H17" si="1">SUM(C8:C16)</f>
        <v>15836</v>
      </c>
      <c r="D17" s="228">
        <f t="shared" si="1"/>
        <v>16700</v>
      </c>
      <c r="E17" s="228">
        <f t="shared" si="1"/>
        <v>539</v>
      </c>
      <c r="F17" s="228">
        <f t="shared" si="1"/>
        <v>600</v>
      </c>
      <c r="G17" s="228">
        <f t="shared" si="1"/>
        <v>16375</v>
      </c>
      <c r="H17" s="228">
        <f t="shared" si="1"/>
        <v>17300</v>
      </c>
    </row>
    <row r="18" spans="1:11" s="1126" customFormat="1">
      <c r="A18" s="1151" t="s">
        <v>88</v>
      </c>
      <c r="B18" s="1156"/>
      <c r="C18" s="246"/>
      <c r="D18" s="246"/>
      <c r="E18" s="1153"/>
      <c r="F18" s="246"/>
      <c r="G18" s="246"/>
      <c r="H18" s="246"/>
      <c r="I18" s="331"/>
      <c r="J18" s="331"/>
      <c r="K18" s="331"/>
    </row>
    <row r="19" spans="1:11" s="1126" customFormat="1" ht="13.5" customHeight="1">
      <c r="A19" s="1127">
        <v>280005</v>
      </c>
      <c r="B19" s="1117" t="s">
        <v>11214</v>
      </c>
      <c r="C19" s="246"/>
      <c r="D19" s="246"/>
      <c r="E19" s="1153"/>
      <c r="F19" s="246"/>
      <c r="G19" s="246"/>
      <c r="H19" s="246"/>
      <c r="I19" s="331"/>
      <c r="J19" s="331"/>
      <c r="K19" s="331"/>
    </row>
    <row r="20" spans="1:11" s="1126" customFormat="1" ht="13.5" customHeight="1">
      <c r="A20" s="1127">
        <v>280006</v>
      </c>
      <c r="B20" s="1117" t="s">
        <v>11215</v>
      </c>
      <c r="C20" s="246"/>
      <c r="D20" s="246"/>
      <c r="E20" s="1153"/>
      <c r="F20" s="246"/>
      <c r="G20" s="246"/>
      <c r="H20" s="246"/>
      <c r="I20" s="331"/>
      <c r="J20" s="331"/>
      <c r="K20" s="331"/>
    </row>
    <row r="21" spans="1:11" s="1126" customFormat="1" ht="24">
      <c r="A21" s="1127">
        <v>280007</v>
      </c>
      <c r="B21" s="1717" t="s">
        <v>11216</v>
      </c>
      <c r="C21" s="246"/>
      <c r="D21" s="246"/>
      <c r="E21" s="1153"/>
      <c r="F21" s="246"/>
      <c r="G21" s="246"/>
      <c r="H21" s="246"/>
      <c r="I21" s="331"/>
      <c r="J21" s="331"/>
      <c r="K21" s="331"/>
    </row>
    <row r="22" spans="1:11" s="1126" customFormat="1" ht="24">
      <c r="A22" s="1127">
        <v>280008</v>
      </c>
      <c r="B22" s="1717" t="s">
        <v>11217</v>
      </c>
      <c r="C22" s="246"/>
      <c r="D22" s="246"/>
      <c r="E22" s="1153"/>
      <c r="F22" s="246"/>
      <c r="G22" s="246"/>
      <c r="H22" s="246"/>
      <c r="I22" s="331"/>
      <c r="J22" s="331"/>
      <c r="K22" s="331"/>
    </row>
    <row r="23" spans="1:11" s="1126" customFormat="1" ht="16.5" customHeight="1">
      <c r="A23" s="3095" t="s">
        <v>10</v>
      </c>
      <c r="B23" s="3096"/>
      <c r="C23" s="1128"/>
      <c r="D23" s="1128"/>
      <c r="E23" s="1153"/>
      <c r="F23" s="1128"/>
      <c r="G23" s="1128"/>
      <c r="H23" s="246"/>
      <c r="I23" s="331"/>
      <c r="J23" s="331"/>
      <c r="K23" s="331"/>
    </row>
    <row r="24" spans="1:11" s="1126" customFormat="1" ht="16.5" customHeight="1">
      <c r="A24" s="3095" t="s">
        <v>89</v>
      </c>
      <c r="B24" s="3096"/>
      <c r="C24" s="221">
        <f t="shared" ref="C24:H24" si="2">C17</f>
        <v>15836</v>
      </c>
      <c r="D24" s="221">
        <f>D17</f>
        <v>16700</v>
      </c>
      <c r="E24" s="221">
        <f t="shared" si="2"/>
        <v>539</v>
      </c>
      <c r="F24" s="221">
        <f t="shared" si="2"/>
        <v>600</v>
      </c>
      <c r="G24" s="221">
        <f t="shared" si="2"/>
        <v>16375</v>
      </c>
      <c r="H24" s="221">
        <f t="shared" si="2"/>
        <v>17300</v>
      </c>
      <c r="I24" s="331"/>
      <c r="J24" s="331"/>
      <c r="K24" s="331"/>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workbookViewId="0">
      <pane ySplit="7" topLeftCell="A8" activePane="bottomLeft" state="frozen"/>
      <selection sqref="A1:XFD1048576"/>
      <selection pane="bottomLeft" activeCell="O21" sqref="O21"/>
    </sheetView>
  </sheetViews>
  <sheetFormatPr defaultRowHeight="12"/>
  <cols>
    <col min="1" max="1" width="9.140625" style="1109"/>
    <col min="2" max="2" width="65" style="1109" customWidth="1"/>
    <col min="3" max="8" width="10.28515625" style="1109" customWidth="1"/>
    <col min="9" max="16384" width="9.140625" style="1109"/>
  </cols>
  <sheetData>
    <row r="1" spans="1:8">
      <c r="A1" s="24"/>
      <c r="B1" s="25" t="s">
        <v>0</v>
      </c>
      <c r="C1" s="34" t="s">
        <v>3795</v>
      </c>
      <c r="D1" s="34"/>
      <c r="E1" s="233"/>
      <c r="F1" s="233"/>
      <c r="G1" s="186"/>
      <c r="H1" s="186"/>
    </row>
    <row r="2" spans="1:8">
      <c r="A2" s="24"/>
      <c r="B2" s="25" t="s">
        <v>2</v>
      </c>
      <c r="C2" s="28" t="s">
        <v>3</v>
      </c>
      <c r="D2" s="28"/>
      <c r="E2" s="233"/>
      <c r="F2" s="233"/>
      <c r="G2" s="186"/>
      <c r="H2" s="186"/>
    </row>
    <row r="3" spans="1:8">
      <c r="A3" s="24"/>
      <c r="B3" s="25" t="s">
        <v>4</v>
      </c>
      <c r="C3" s="27" t="s">
        <v>5</v>
      </c>
      <c r="D3" s="27"/>
      <c r="E3" s="233"/>
      <c r="F3" s="233"/>
      <c r="G3" s="186"/>
      <c r="H3" s="186"/>
    </row>
    <row r="4" spans="1:8">
      <c r="A4" s="24"/>
      <c r="B4" s="25" t="s">
        <v>78</v>
      </c>
      <c r="C4" s="34" t="s">
        <v>28</v>
      </c>
      <c r="D4" s="34"/>
      <c r="E4" s="27"/>
      <c r="F4" s="27"/>
      <c r="G4" s="186"/>
      <c r="H4" s="186"/>
    </row>
    <row r="5" spans="1:8">
      <c r="A5" s="233"/>
      <c r="B5" s="233"/>
      <c r="C5" s="165"/>
      <c r="D5" s="165"/>
      <c r="E5" s="165"/>
      <c r="F5" s="165"/>
      <c r="G5" s="186"/>
      <c r="H5" s="186"/>
    </row>
    <row r="6" spans="1:8">
      <c r="A6" s="3103" t="s">
        <v>3798</v>
      </c>
      <c r="B6" s="3103" t="s">
        <v>80</v>
      </c>
      <c r="C6" s="3105" t="s">
        <v>8</v>
      </c>
      <c r="D6" s="3106"/>
      <c r="E6" s="3097" t="s">
        <v>9</v>
      </c>
      <c r="F6" s="3098"/>
      <c r="G6" s="3068" t="s">
        <v>10</v>
      </c>
      <c r="H6" s="3068"/>
    </row>
    <row r="7" spans="1:8" ht="24">
      <c r="A7" s="3104"/>
      <c r="B7" s="3104"/>
      <c r="C7" s="1111" t="s">
        <v>75</v>
      </c>
      <c r="D7" s="1111" t="s">
        <v>76</v>
      </c>
      <c r="E7" s="1111" t="s">
        <v>75</v>
      </c>
      <c r="F7" s="1111" t="s">
        <v>76</v>
      </c>
      <c r="G7" s="1111" t="s">
        <v>75</v>
      </c>
      <c r="H7" s="1111" t="s">
        <v>76</v>
      </c>
    </row>
    <row r="8" spans="1:8" s="1112" customFormat="1" ht="19.5" customHeight="1">
      <c r="A8" s="1119" t="s">
        <v>81</v>
      </c>
      <c r="B8" s="1197" t="s">
        <v>11198</v>
      </c>
      <c r="C8" s="434">
        <v>391</v>
      </c>
      <c r="D8" s="434">
        <v>0</v>
      </c>
      <c r="E8" s="434">
        <v>427</v>
      </c>
      <c r="F8" s="434">
        <v>0</v>
      </c>
      <c r="G8" s="1162">
        <f t="shared" ref="G8:H18" si="0">C8+E8</f>
        <v>818</v>
      </c>
      <c r="H8" s="1162">
        <f t="shared" si="0"/>
        <v>0</v>
      </c>
    </row>
    <row r="9" spans="1:8" s="1112" customFormat="1" ht="19.5" customHeight="1">
      <c r="A9" s="1119" t="s">
        <v>82</v>
      </c>
      <c r="B9" s="1197" t="s">
        <v>11199</v>
      </c>
      <c r="C9" s="434">
        <v>63</v>
      </c>
      <c r="D9" s="434">
        <v>0</v>
      </c>
      <c r="E9" s="434">
        <v>919</v>
      </c>
      <c r="F9" s="434">
        <v>0</v>
      </c>
      <c r="G9" s="1162">
        <f t="shared" si="0"/>
        <v>982</v>
      </c>
      <c r="H9" s="1162">
        <f t="shared" si="0"/>
        <v>0</v>
      </c>
    </row>
    <row r="10" spans="1:8" s="1112" customFormat="1" ht="19.5" customHeight="1">
      <c r="A10" s="1119" t="s">
        <v>83</v>
      </c>
      <c r="B10" s="1197" t="s">
        <v>11200</v>
      </c>
      <c r="C10" s="434">
        <v>68</v>
      </c>
      <c r="D10" s="434">
        <v>0</v>
      </c>
      <c r="E10" s="434">
        <v>279</v>
      </c>
      <c r="F10" s="434">
        <v>0</v>
      </c>
      <c r="G10" s="1162">
        <f t="shared" si="0"/>
        <v>347</v>
      </c>
      <c r="H10" s="1162">
        <f t="shared" si="0"/>
        <v>0</v>
      </c>
    </row>
    <row r="11" spans="1:8" s="1112" customFormat="1" ht="19.5" customHeight="1">
      <c r="A11" s="1119" t="s">
        <v>84</v>
      </c>
      <c r="B11" s="1197" t="s">
        <v>11201</v>
      </c>
      <c r="C11" s="434">
        <v>37</v>
      </c>
      <c r="D11" s="434">
        <v>0</v>
      </c>
      <c r="E11" s="434">
        <v>9</v>
      </c>
      <c r="F11" s="434">
        <v>0</v>
      </c>
      <c r="G11" s="1162">
        <f t="shared" si="0"/>
        <v>46</v>
      </c>
      <c r="H11" s="1162">
        <f t="shared" si="0"/>
        <v>0</v>
      </c>
    </row>
    <row r="12" spans="1:8" s="1112" customFormat="1" ht="19.5" customHeight="1">
      <c r="A12" s="1119" t="s">
        <v>85</v>
      </c>
      <c r="B12" s="1107" t="s">
        <v>11202</v>
      </c>
      <c r="C12" s="434">
        <v>43</v>
      </c>
      <c r="D12" s="434">
        <v>0</v>
      </c>
      <c r="E12" s="434">
        <v>118</v>
      </c>
      <c r="F12" s="434">
        <v>0</v>
      </c>
      <c r="G12" s="1162">
        <f t="shared" si="0"/>
        <v>161</v>
      </c>
      <c r="H12" s="1162">
        <f t="shared" si="0"/>
        <v>0</v>
      </c>
    </row>
    <row r="13" spans="1:8" s="1112" customFormat="1" ht="19.5" customHeight="1">
      <c r="A13" s="1119" t="s">
        <v>86</v>
      </c>
      <c r="B13" s="1197" t="s">
        <v>11203</v>
      </c>
      <c r="C13" s="434">
        <v>21</v>
      </c>
      <c r="D13" s="434">
        <v>0</v>
      </c>
      <c r="E13" s="434">
        <v>264</v>
      </c>
      <c r="F13" s="434">
        <v>0</v>
      </c>
      <c r="G13" s="1162">
        <f t="shared" si="0"/>
        <v>285</v>
      </c>
      <c r="H13" s="1162">
        <f t="shared" si="0"/>
        <v>0</v>
      </c>
    </row>
    <row r="14" spans="1:8" s="1112" customFormat="1" ht="19.5" customHeight="1">
      <c r="A14" s="1119" t="s">
        <v>87</v>
      </c>
      <c r="B14" s="1197" t="s">
        <v>11204</v>
      </c>
      <c r="C14" s="434">
        <v>0</v>
      </c>
      <c r="D14" s="434">
        <v>0</v>
      </c>
      <c r="E14" s="434">
        <v>0</v>
      </c>
      <c r="F14" s="434">
        <v>0</v>
      </c>
      <c r="G14" s="1162">
        <f t="shared" si="0"/>
        <v>0</v>
      </c>
      <c r="H14" s="1162">
        <f t="shared" si="0"/>
        <v>0</v>
      </c>
    </row>
    <row r="15" spans="1:8" s="1112" customFormat="1" ht="19.5" customHeight="1">
      <c r="A15" s="173" t="s">
        <v>1932</v>
      </c>
      <c r="B15" s="174" t="s">
        <v>11218</v>
      </c>
      <c r="C15" s="434">
        <v>0</v>
      </c>
      <c r="D15" s="434">
        <v>0</v>
      </c>
      <c r="E15" s="434">
        <v>191</v>
      </c>
      <c r="F15" s="434">
        <v>0</v>
      </c>
      <c r="G15" s="1162">
        <f t="shared" si="0"/>
        <v>191</v>
      </c>
      <c r="H15" s="1162">
        <f t="shared" si="0"/>
        <v>0</v>
      </c>
    </row>
    <row r="16" spans="1:8" s="1112" customFormat="1" ht="19.5" customHeight="1">
      <c r="A16" s="173" t="s">
        <v>1933</v>
      </c>
      <c r="B16" s="174" t="s">
        <v>13434</v>
      </c>
      <c r="C16" s="434">
        <v>0</v>
      </c>
      <c r="D16" s="434">
        <v>0</v>
      </c>
      <c r="E16" s="434">
        <v>11</v>
      </c>
      <c r="F16" s="434">
        <v>0</v>
      </c>
      <c r="G16" s="1162">
        <f t="shared" si="0"/>
        <v>11</v>
      </c>
      <c r="H16" s="1162">
        <f t="shared" si="0"/>
        <v>0</v>
      </c>
    </row>
    <row r="17" spans="1:8" ht="60">
      <c r="A17" s="13">
        <v>140001</v>
      </c>
      <c r="B17" s="1234" t="s">
        <v>11212</v>
      </c>
      <c r="C17" s="434">
        <v>0</v>
      </c>
      <c r="D17" s="434">
        <v>0</v>
      </c>
      <c r="E17" s="434">
        <v>0</v>
      </c>
      <c r="F17" s="434">
        <v>0</v>
      </c>
      <c r="G17" s="1162">
        <f t="shared" si="0"/>
        <v>0</v>
      </c>
      <c r="H17" s="1162">
        <f t="shared" si="0"/>
        <v>0</v>
      </c>
    </row>
    <row r="18" spans="1:8" ht="72">
      <c r="A18" s="13">
        <v>140002</v>
      </c>
      <c r="B18" s="1234" t="s">
        <v>11213</v>
      </c>
      <c r="C18" s="434">
        <v>0</v>
      </c>
      <c r="D18" s="434">
        <v>0</v>
      </c>
      <c r="E18" s="434">
        <v>0</v>
      </c>
      <c r="F18" s="434">
        <v>0</v>
      </c>
      <c r="G18" s="1162">
        <f t="shared" si="0"/>
        <v>0</v>
      </c>
      <c r="H18" s="1162">
        <f t="shared" si="0"/>
        <v>0</v>
      </c>
    </row>
    <row r="19" spans="1:8">
      <c r="A19" s="3099" t="s">
        <v>10</v>
      </c>
      <c r="B19" s="3100"/>
      <c r="C19" s="324">
        <f t="shared" ref="C19:H19" si="1">SUM(C8:C18)</f>
        <v>623</v>
      </c>
      <c r="D19" s="324">
        <f t="shared" si="1"/>
        <v>0</v>
      </c>
      <c r="E19" s="324">
        <f t="shared" si="1"/>
        <v>2218</v>
      </c>
      <c r="F19" s="324">
        <f t="shared" si="1"/>
        <v>0</v>
      </c>
      <c r="G19" s="324">
        <f t="shared" si="1"/>
        <v>2841</v>
      </c>
      <c r="H19" s="324">
        <f t="shared" si="1"/>
        <v>0</v>
      </c>
    </row>
    <row r="20" spans="1:8">
      <c r="A20" s="1123" t="s">
        <v>88</v>
      </c>
      <c r="B20" s="1124"/>
      <c r="C20" s="246"/>
      <c r="D20" s="246"/>
      <c r="E20" s="246"/>
      <c r="F20" s="246"/>
      <c r="G20" s="1198"/>
      <c r="H20" s="1198"/>
    </row>
    <row r="21" spans="1:8" ht="13.5" customHeight="1">
      <c r="A21" s="1127">
        <v>280005</v>
      </c>
      <c r="B21" s="1117" t="s">
        <v>11214</v>
      </c>
      <c r="C21" s="246"/>
      <c r="D21" s="246"/>
      <c r="E21" s="246"/>
      <c r="F21" s="246"/>
      <c r="G21" s="1153"/>
      <c r="H21" s="1153"/>
    </row>
    <row r="22" spans="1:8" ht="13.5" customHeight="1">
      <c r="A22" s="1127">
        <v>280006</v>
      </c>
      <c r="B22" s="1117" t="s">
        <v>11215</v>
      </c>
      <c r="C22" s="246"/>
      <c r="D22" s="246"/>
      <c r="E22" s="246"/>
      <c r="F22" s="246"/>
      <c r="G22" s="1153"/>
      <c r="H22" s="1153"/>
    </row>
    <row r="23" spans="1:8" ht="24">
      <c r="A23" s="1127">
        <v>280007</v>
      </c>
      <c r="B23" s="1717" t="s">
        <v>11216</v>
      </c>
      <c r="C23" s="246"/>
      <c r="D23" s="246"/>
      <c r="E23" s="246"/>
      <c r="F23" s="246"/>
      <c r="G23" s="1153"/>
      <c r="H23" s="1153"/>
    </row>
    <row r="24" spans="1:8" ht="24">
      <c r="A24" s="1127">
        <v>280008</v>
      </c>
      <c r="B24" s="1717" t="s">
        <v>11217</v>
      </c>
      <c r="C24" s="246"/>
      <c r="D24" s="246"/>
      <c r="E24" s="246"/>
      <c r="F24" s="246"/>
      <c r="G24" s="1153"/>
      <c r="H24" s="1153"/>
    </row>
    <row r="25" spans="1:8" ht="18" customHeight="1">
      <c r="A25" s="3101" t="s">
        <v>10</v>
      </c>
      <c r="B25" s="3102"/>
      <c r="C25" s="1128"/>
      <c r="D25" s="1128"/>
      <c r="E25" s="1128"/>
      <c r="F25" s="1128"/>
      <c r="G25" s="1153"/>
      <c r="H25" s="1153"/>
    </row>
    <row r="26" spans="1:8" ht="18" customHeight="1">
      <c r="A26" s="3101" t="s">
        <v>89</v>
      </c>
      <c r="B26" s="3102"/>
      <c r="C26" s="221">
        <f t="shared" ref="C26:H26" si="2">C19</f>
        <v>623</v>
      </c>
      <c r="D26" s="221">
        <f t="shared" si="2"/>
        <v>0</v>
      </c>
      <c r="E26" s="221">
        <f t="shared" si="2"/>
        <v>2218</v>
      </c>
      <c r="F26" s="221">
        <f t="shared" si="2"/>
        <v>0</v>
      </c>
      <c r="G26" s="221">
        <f t="shared" si="2"/>
        <v>2841</v>
      </c>
      <c r="H26" s="221">
        <f t="shared" si="2"/>
        <v>0</v>
      </c>
    </row>
  </sheetData>
  <mergeCells count="8">
    <mergeCell ref="E6:F6"/>
    <mergeCell ref="G6:H6"/>
    <mergeCell ref="A19:B19"/>
    <mergeCell ref="A25:B25"/>
    <mergeCell ref="A26:B26"/>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
  <sheetViews>
    <sheetView workbookViewId="0">
      <pane ySplit="8" topLeftCell="A9" activePane="bottomLeft" state="frozen"/>
      <selection sqref="A1:XFD1048576"/>
      <selection pane="bottomLeft" activeCell="M17" sqref="M17"/>
    </sheetView>
  </sheetViews>
  <sheetFormatPr defaultRowHeight="12"/>
  <cols>
    <col min="1" max="1" width="9.140625" style="331"/>
    <col min="2" max="2" width="65" style="331" customWidth="1"/>
    <col min="3" max="8" width="10.28515625" style="331" customWidth="1"/>
    <col min="9" max="16384" width="9.140625" style="331"/>
  </cols>
  <sheetData>
    <row r="1" spans="1:8">
      <c r="A1" s="24"/>
      <c r="B1" s="25" t="s">
        <v>0</v>
      </c>
      <c r="C1" s="27" t="s">
        <v>3795</v>
      </c>
      <c r="D1" s="27"/>
      <c r="E1" s="233"/>
      <c r="F1" s="233"/>
      <c r="G1" s="233"/>
      <c r="H1" s="233"/>
    </row>
    <row r="2" spans="1:8">
      <c r="A2" s="24"/>
      <c r="B2" s="25" t="s">
        <v>2</v>
      </c>
      <c r="C2" s="28" t="s">
        <v>3</v>
      </c>
      <c r="D2" s="27"/>
      <c r="E2" s="233"/>
      <c r="F2" s="233"/>
      <c r="G2" s="233"/>
      <c r="H2" s="233"/>
    </row>
    <row r="3" spans="1:8">
      <c r="A3" s="24"/>
      <c r="B3" s="25" t="s">
        <v>4</v>
      </c>
      <c r="C3" s="34" t="s">
        <v>5</v>
      </c>
      <c r="D3" s="34"/>
      <c r="E3" s="233"/>
      <c r="F3" s="233"/>
      <c r="G3" s="233"/>
      <c r="H3" s="233"/>
    </row>
    <row r="4" spans="1:8">
      <c r="A4" s="24"/>
      <c r="B4" s="25" t="s">
        <v>653</v>
      </c>
      <c r="C4" s="34" t="s">
        <v>3796</v>
      </c>
      <c r="D4" s="34"/>
      <c r="E4" s="233"/>
      <c r="F4" s="233"/>
      <c r="G4" s="233"/>
      <c r="H4" s="233"/>
    </row>
    <row r="5" spans="1:8">
      <c r="A5" s="233"/>
      <c r="B5" s="233"/>
      <c r="C5" s="233" t="s">
        <v>3797</v>
      </c>
      <c r="D5" s="233"/>
      <c r="E5" s="233"/>
      <c r="F5" s="233"/>
      <c r="G5" s="233"/>
      <c r="H5" s="233"/>
    </row>
    <row r="6" spans="1:8">
      <c r="A6" s="233"/>
      <c r="B6" s="233"/>
      <c r="C6" s="233"/>
      <c r="D6" s="233"/>
      <c r="E6" s="233"/>
      <c r="F6" s="233"/>
      <c r="G6" s="233"/>
      <c r="H6" s="233"/>
    </row>
    <row r="7" spans="1:8">
      <c r="A7" s="3109" t="s">
        <v>3798</v>
      </c>
      <c r="B7" s="3109" t="s">
        <v>80</v>
      </c>
      <c r="C7" s="3110" t="s">
        <v>8</v>
      </c>
      <c r="D7" s="3111"/>
      <c r="E7" s="3066" t="s">
        <v>9</v>
      </c>
      <c r="F7" s="3067"/>
      <c r="G7" s="3068" t="s">
        <v>10</v>
      </c>
      <c r="H7" s="3068"/>
    </row>
    <row r="8" spans="1:8" ht="24">
      <c r="A8" s="3109"/>
      <c r="B8" s="3109"/>
      <c r="C8" s="1111" t="s">
        <v>75</v>
      </c>
      <c r="D8" s="1111" t="s">
        <v>76</v>
      </c>
      <c r="E8" s="1111" t="s">
        <v>75</v>
      </c>
      <c r="F8" s="1111" t="s">
        <v>76</v>
      </c>
      <c r="G8" s="1111" t="s">
        <v>75</v>
      </c>
      <c r="H8" s="1111" t="s">
        <v>76</v>
      </c>
    </row>
    <row r="9" spans="1:8" ht="21.75" customHeight="1">
      <c r="A9" s="1193" t="s">
        <v>81</v>
      </c>
      <c r="B9" s="1194" t="s">
        <v>11198</v>
      </c>
      <c r="C9" s="1195">
        <v>6475</v>
      </c>
      <c r="D9" s="1195">
        <v>6400</v>
      </c>
      <c r="E9" s="1196">
        <v>488</v>
      </c>
      <c r="F9" s="1196">
        <v>480</v>
      </c>
      <c r="G9" s="234">
        <f t="shared" ref="G9:H17" si="0">C9+E9</f>
        <v>6963</v>
      </c>
      <c r="H9" s="234">
        <f t="shared" si="0"/>
        <v>6880</v>
      </c>
    </row>
    <row r="10" spans="1:8" ht="21.75" customHeight="1">
      <c r="A10" s="1193" t="s">
        <v>82</v>
      </c>
      <c r="B10" s="1194" t="s">
        <v>11199</v>
      </c>
      <c r="C10" s="1195">
        <v>114</v>
      </c>
      <c r="D10" s="1195">
        <v>200</v>
      </c>
      <c r="E10" s="1196">
        <v>2464</v>
      </c>
      <c r="F10" s="1196">
        <v>2400</v>
      </c>
      <c r="G10" s="234">
        <f t="shared" si="0"/>
        <v>2578</v>
      </c>
      <c r="H10" s="234">
        <f t="shared" si="0"/>
        <v>2600</v>
      </c>
    </row>
    <row r="11" spans="1:8" ht="21.75" customHeight="1">
      <c r="A11" s="1193" t="s">
        <v>83</v>
      </c>
      <c r="B11" s="1194" t="s">
        <v>11200</v>
      </c>
      <c r="C11" s="1195">
        <v>10526</v>
      </c>
      <c r="D11" s="1195">
        <v>10500</v>
      </c>
      <c r="E11" s="1196">
        <v>631</v>
      </c>
      <c r="F11" s="1196">
        <v>600</v>
      </c>
      <c r="G11" s="234">
        <f t="shared" si="0"/>
        <v>11157</v>
      </c>
      <c r="H11" s="234">
        <f t="shared" si="0"/>
        <v>11100</v>
      </c>
    </row>
    <row r="12" spans="1:8" ht="21.75" customHeight="1">
      <c r="A12" s="1193" t="s">
        <v>84</v>
      </c>
      <c r="B12" s="1104" t="s">
        <v>11201</v>
      </c>
      <c r="C12" s="1195">
        <v>494</v>
      </c>
      <c r="D12" s="1195">
        <v>500</v>
      </c>
      <c r="E12" s="1196">
        <v>4406</v>
      </c>
      <c r="F12" s="1196">
        <v>4400</v>
      </c>
      <c r="G12" s="234">
        <f t="shared" si="0"/>
        <v>4900</v>
      </c>
      <c r="H12" s="234">
        <f t="shared" si="0"/>
        <v>4900</v>
      </c>
    </row>
    <row r="13" spans="1:8" ht="21.75" customHeight="1">
      <c r="A13" s="1193" t="s">
        <v>85</v>
      </c>
      <c r="B13" s="1194" t="s">
        <v>11202</v>
      </c>
      <c r="C13" s="1195">
        <v>1975</v>
      </c>
      <c r="D13" s="1195">
        <v>1900</v>
      </c>
      <c r="E13" s="1196">
        <v>186</v>
      </c>
      <c r="F13" s="1196">
        <v>250</v>
      </c>
      <c r="G13" s="234">
        <f t="shared" si="0"/>
        <v>2161</v>
      </c>
      <c r="H13" s="234">
        <f t="shared" si="0"/>
        <v>2150</v>
      </c>
    </row>
    <row r="14" spans="1:8" ht="21.75" customHeight="1">
      <c r="A14" s="1193" t="s">
        <v>86</v>
      </c>
      <c r="B14" s="1194" t="s">
        <v>11203</v>
      </c>
      <c r="C14" s="1195">
        <v>12</v>
      </c>
      <c r="D14" s="1195">
        <v>200</v>
      </c>
      <c r="E14" s="1196">
        <v>450</v>
      </c>
      <c r="F14" s="1196">
        <v>400</v>
      </c>
      <c r="G14" s="234">
        <f t="shared" si="0"/>
        <v>462</v>
      </c>
      <c r="H14" s="234">
        <f t="shared" si="0"/>
        <v>600</v>
      </c>
    </row>
    <row r="15" spans="1:8" ht="21.75" customHeight="1">
      <c r="A15" s="1193" t="s">
        <v>87</v>
      </c>
      <c r="B15" s="1194" t="s">
        <v>11204</v>
      </c>
      <c r="C15" s="1195">
        <v>8</v>
      </c>
      <c r="D15" s="1195">
        <v>10</v>
      </c>
      <c r="E15" s="1196">
        <v>0</v>
      </c>
      <c r="F15" s="1196">
        <v>5</v>
      </c>
      <c r="G15" s="234">
        <f t="shared" si="0"/>
        <v>8</v>
      </c>
      <c r="H15" s="234">
        <f t="shared" si="0"/>
        <v>15</v>
      </c>
    </row>
    <row r="16" spans="1:8" ht="60">
      <c r="A16" s="448">
        <v>140001</v>
      </c>
      <c r="B16" s="1234" t="s">
        <v>11212</v>
      </c>
      <c r="C16" s="1195">
        <v>0</v>
      </c>
      <c r="D16" s="1195">
        <v>0</v>
      </c>
      <c r="E16" s="1196">
        <v>0</v>
      </c>
      <c r="F16" s="1196">
        <v>0</v>
      </c>
      <c r="G16" s="234">
        <f t="shared" si="0"/>
        <v>0</v>
      </c>
      <c r="H16" s="234">
        <f t="shared" si="0"/>
        <v>0</v>
      </c>
    </row>
    <row r="17" spans="1:8" ht="72">
      <c r="A17" s="448">
        <v>140002</v>
      </c>
      <c r="B17" s="1234" t="s">
        <v>11213</v>
      </c>
      <c r="C17" s="1195">
        <v>0</v>
      </c>
      <c r="D17" s="1195">
        <v>0</v>
      </c>
      <c r="E17" s="1196">
        <v>0</v>
      </c>
      <c r="F17" s="1196">
        <v>0</v>
      </c>
      <c r="G17" s="234">
        <f t="shared" si="0"/>
        <v>0</v>
      </c>
      <c r="H17" s="234">
        <f t="shared" si="0"/>
        <v>0</v>
      </c>
    </row>
    <row r="18" spans="1:8">
      <c r="A18" s="3107" t="s">
        <v>10</v>
      </c>
      <c r="B18" s="3108"/>
      <c r="C18" s="234">
        <f t="shared" ref="C18:H18" si="1">SUM(C9:C17)</f>
        <v>19604</v>
      </c>
      <c r="D18" s="234">
        <f t="shared" si="1"/>
        <v>19710</v>
      </c>
      <c r="E18" s="234">
        <f t="shared" si="1"/>
        <v>8625</v>
      </c>
      <c r="F18" s="234">
        <f t="shared" si="1"/>
        <v>8535</v>
      </c>
      <c r="G18" s="234">
        <f t="shared" si="1"/>
        <v>28229</v>
      </c>
      <c r="H18" s="234">
        <f t="shared" si="1"/>
        <v>28245</v>
      </c>
    </row>
    <row r="19" spans="1:8">
      <c r="A19" s="1151" t="s">
        <v>88</v>
      </c>
      <c r="B19" s="1156"/>
      <c r="C19" s="246"/>
      <c r="D19" s="246"/>
      <c r="E19" s="246"/>
      <c r="F19" s="246"/>
      <c r="G19" s="1153"/>
      <c r="H19" s="1153"/>
    </row>
    <row r="20" spans="1:8" ht="12" customHeight="1">
      <c r="A20" s="1127">
        <v>280005</v>
      </c>
      <c r="B20" s="1117" t="s">
        <v>11214</v>
      </c>
      <c r="C20" s="246"/>
      <c r="D20" s="246"/>
      <c r="E20" s="246"/>
      <c r="F20" s="246"/>
      <c r="G20" s="1153"/>
      <c r="H20" s="1153"/>
    </row>
    <row r="21" spans="1:8" ht="12" customHeight="1">
      <c r="A21" s="1127">
        <v>280006</v>
      </c>
      <c r="B21" s="1117" t="s">
        <v>11215</v>
      </c>
      <c r="C21" s="246"/>
      <c r="D21" s="246"/>
      <c r="E21" s="246"/>
      <c r="F21" s="246"/>
      <c r="G21" s="1153"/>
      <c r="H21" s="1153"/>
    </row>
    <row r="22" spans="1:8" ht="24">
      <c r="A22" s="1127">
        <v>280007</v>
      </c>
      <c r="B22" s="1717" t="s">
        <v>11216</v>
      </c>
      <c r="C22" s="246"/>
      <c r="D22" s="246"/>
      <c r="E22" s="246"/>
      <c r="F22" s="246"/>
      <c r="G22" s="1153"/>
      <c r="H22" s="1153"/>
    </row>
    <row r="23" spans="1:8" ht="24">
      <c r="A23" s="1127">
        <v>280008</v>
      </c>
      <c r="B23" s="1717" t="s">
        <v>11217</v>
      </c>
      <c r="C23" s="246"/>
      <c r="D23" s="246"/>
      <c r="E23" s="246"/>
      <c r="F23" s="246"/>
      <c r="G23" s="1153"/>
      <c r="H23" s="1153"/>
    </row>
    <row r="24" spans="1:8" ht="17.25" customHeight="1">
      <c r="A24" s="3095" t="s">
        <v>10</v>
      </c>
      <c r="B24" s="3096"/>
      <c r="C24" s="1128"/>
      <c r="D24" s="1128"/>
      <c r="E24" s="1128"/>
      <c r="F24" s="1128"/>
      <c r="G24" s="1153"/>
      <c r="H24" s="1153"/>
    </row>
    <row r="25" spans="1:8" ht="17.25" customHeight="1">
      <c r="A25" s="3095" t="s">
        <v>89</v>
      </c>
      <c r="B25" s="3096"/>
      <c r="C25" s="246">
        <f t="shared" ref="C25:H25" si="2">C18</f>
        <v>19604</v>
      </c>
      <c r="D25" s="246">
        <f t="shared" si="2"/>
        <v>19710</v>
      </c>
      <c r="E25" s="246">
        <f t="shared" si="2"/>
        <v>8625</v>
      </c>
      <c r="F25" s="246">
        <f t="shared" si="2"/>
        <v>8535</v>
      </c>
      <c r="G25" s="246">
        <f t="shared" si="2"/>
        <v>28229</v>
      </c>
      <c r="H25" s="246">
        <f t="shared" si="2"/>
        <v>28245</v>
      </c>
    </row>
  </sheetData>
  <mergeCells count="8">
    <mergeCell ref="E7:F7"/>
    <mergeCell ref="G7:H7"/>
    <mergeCell ref="A18:B18"/>
    <mergeCell ref="A24:B24"/>
    <mergeCell ref="A25:B25"/>
    <mergeCell ref="A7:A8"/>
    <mergeCell ref="B7:B8"/>
    <mergeCell ref="C7:D7"/>
  </mergeCells>
  <pageMargins left="0.15748031496062992" right="0.15748031496062992" top="0.55118110236220474" bottom="0.39370078740157483" header="0.31496062992125984" footer="0.31496062992125984"/>
  <pageSetup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
  <sheetViews>
    <sheetView workbookViewId="0">
      <pane ySplit="7" topLeftCell="A8" activePane="bottomLeft" state="frozen"/>
      <selection sqref="A1:XFD1048576"/>
      <selection pane="bottomLeft" activeCell="N13" sqref="N13"/>
    </sheetView>
  </sheetViews>
  <sheetFormatPr defaultRowHeight="12"/>
  <cols>
    <col min="1" max="1" width="9.140625" style="1163"/>
    <col min="2" max="2" width="65" style="1163" customWidth="1"/>
    <col min="3" max="8" width="10.28515625" style="1192" customWidth="1"/>
    <col min="9" max="16384" width="9.140625" style="1163"/>
  </cols>
  <sheetData>
    <row r="1" spans="1:8">
      <c r="A1" s="24"/>
      <c r="B1" s="25" t="s">
        <v>0</v>
      </c>
      <c r="C1" s="34" t="s">
        <v>3795</v>
      </c>
      <c r="D1" s="34"/>
      <c r="E1" s="233"/>
      <c r="F1" s="233"/>
      <c r="G1" s="227"/>
      <c r="H1" s="227"/>
    </row>
    <row r="2" spans="1:8">
      <c r="A2" s="24"/>
      <c r="B2" s="25" t="s">
        <v>2</v>
      </c>
      <c r="C2" s="28" t="s">
        <v>3</v>
      </c>
      <c r="D2" s="34"/>
      <c r="E2" s="233"/>
      <c r="F2" s="233"/>
      <c r="G2" s="227"/>
      <c r="H2" s="227"/>
    </row>
    <row r="3" spans="1:8">
      <c r="A3" s="24"/>
      <c r="B3" s="25" t="s">
        <v>4</v>
      </c>
      <c r="C3" s="34" t="s">
        <v>5</v>
      </c>
      <c r="D3" s="34"/>
      <c r="E3" s="34"/>
      <c r="F3" s="34"/>
      <c r="G3" s="227"/>
      <c r="H3" s="227"/>
    </row>
    <row r="4" spans="1:8">
      <c r="A4" s="24"/>
      <c r="B4" s="25" t="s">
        <v>3866</v>
      </c>
      <c r="C4" s="34" t="s">
        <v>32</v>
      </c>
      <c r="D4" s="34"/>
      <c r="E4" s="233"/>
      <c r="F4" s="233"/>
      <c r="G4" s="227"/>
      <c r="H4" s="227"/>
    </row>
    <row r="5" spans="1:8">
      <c r="A5" s="24"/>
      <c r="B5" s="25"/>
      <c r="C5" s="34"/>
      <c r="D5" s="34"/>
      <c r="E5" s="233"/>
      <c r="F5" s="233"/>
      <c r="G5" s="227"/>
      <c r="H5" s="227"/>
    </row>
    <row r="6" spans="1:8">
      <c r="A6" s="3114" t="s">
        <v>3798</v>
      </c>
      <c r="B6" s="3114" t="s">
        <v>80</v>
      </c>
      <c r="C6" s="3110" t="s">
        <v>8</v>
      </c>
      <c r="D6" s="3111"/>
      <c r="E6" s="3066" t="s">
        <v>9</v>
      </c>
      <c r="F6" s="3067"/>
      <c r="G6" s="3068" t="s">
        <v>10</v>
      </c>
      <c r="H6" s="3068"/>
    </row>
    <row r="7" spans="1:8" ht="24">
      <c r="A7" s="3114"/>
      <c r="B7" s="3114"/>
      <c r="C7" s="1111" t="s">
        <v>75</v>
      </c>
      <c r="D7" s="1111" t="s">
        <v>76</v>
      </c>
      <c r="E7" s="1111" t="s">
        <v>75</v>
      </c>
      <c r="F7" s="1111" t="s">
        <v>76</v>
      </c>
      <c r="G7" s="1111" t="s">
        <v>75</v>
      </c>
      <c r="H7" s="1111" t="s">
        <v>76</v>
      </c>
    </row>
    <row r="8" spans="1:8" ht="21" customHeight="1">
      <c r="A8" s="1119" t="s">
        <v>81</v>
      </c>
      <c r="B8" s="1104" t="s">
        <v>11198</v>
      </c>
      <c r="C8" s="213">
        <v>8650</v>
      </c>
      <c r="D8" s="213">
        <v>8500</v>
      </c>
      <c r="E8" s="213">
        <v>1754</v>
      </c>
      <c r="F8" s="213">
        <v>1700</v>
      </c>
      <c r="G8" s="324">
        <f t="shared" ref="G8:H16" si="0">C8+E8</f>
        <v>10404</v>
      </c>
      <c r="H8" s="324">
        <f t="shared" si="0"/>
        <v>10200</v>
      </c>
    </row>
    <row r="9" spans="1:8" ht="21" customHeight="1">
      <c r="A9" s="1119" t="s">
        <v>82</v>
      </c>
      <c r="B9" s="1104" t="s">
        <v>11199</v>
      </c>
      <c r="C9" s="213">
        <v>3268</v>
      </c>
      <c r="D9" s="213">
        <v>3000</v>
      </c>
      <c r="E9" s="213">
        <v>14549</v>
      </c>
      <c r="F9" s="213">
        <v>15000</v>
      </c>
      <c r="G9" s="324">
        <f t="shared" si="0"/>
        <v>17817</v>
      </c>
      <c r="H9" s="324">
        <f t="shared" si="0"/>
        <v>18000</v>
      </c>
    </row>
    <row r="10" spans="1:8" ht="21" customHeight="1">
      <c r="A10" s="1119" t="s">
        <v>83</v>
      </c>
      <c r="B10" s="1104" t="s">
        <v>11200</v>
      </c>
      <c r="C10" s="213">
        <v>436</v>
      </c>
      <c r="D10" s="213">
        <v>400</v>
      </c>
      <c r="E10" s="213">
        <v>24</v>
      </c>
      <c r="F10" s="213">
        <v>350</v>
      </c>
      <c r="G10" s="324">
        <f t="shared" si="0"/>
        <v>460</v>
      </c>
      <c r="H10" s="324">
        <f t="shared" si="0"/>
        <v>750</v>
      </c>
    </row>
    <row r="11" spans="1:8" ht="21" customHeight="1">
      <c r="A11" s="1119" t="s">
        <v>84</v>
      </c>
      <c r="B11" s="1104" t="s">
        <v>11201</v>
      </c>
      <c r="C11" s="213">
        <v>235</v>
      </c>
      <c r="D11" s="213">
        <v>200</v>
      </c>
      <c r="E11" s="213">
        <v>630</v>
      </c>
      <c r="F11" s="213">
        <v>600</v>
      </c>
      <c r="G11" s="324">
        <f t="shared" si="0"/>
        <v>865</v>
      </c>
      <c r="H11" s="324">
        <f t="shared" si="0"/>
        <v>800</v>
      </c>
    </row>
    <row r="12" spans="1:8" ht="21" customHeight="1">
      <c r="A12" s="1119" t="s">
        <v>85</v>
      </c>
      <c r="B12" s="1104" t="s">
        <v>11202</v>
      </c>
      <c r="C12" s="213">
        <v>236</v>
      </c>
      <c r="D12" s="213">
        <v>200</v>
      </c>
      <c r="E12" s="213">
        <v>15</v>
      </c>
      <c r="F12" s="213">
        <v>200</v>
      </c>
      <c r="G12" s="324">
        <f t="shared" si="0"/>
        <v>251</v>
      </c>
      <c r="H12" s="324">
        <f t="shared" si="0"/>
        <v>400</v>
      </c>
    </row>
    <row r="13" spans="1:8" ht="21" customHeight="1">
      <c r="A13" s="1119" t="s">
        <v>86</v>
      </c>
      <c r="B13" s="1104" t="s">
        <v>11203</v>
      </c>
      <c r="C13" s="213">
        <v>7</v>
      </c>
      <c r="D13" s="213">
        <v>150</v>
      </c>
      <c r="E13" s="213">
        <v>300</v>
      </c>
      <c r="F13" s="213">
        <v>400</v>
      </c>
      <c r="G13" s="324">
        <f t="shared" si="0"/>
        <v>307</v>
      </c>
      <c r="H13" s="324">
        <f t="shared" si="0"/>
        <v>550</v>
      </c>
    </row>
    <row r="14" spans="1:8" ht="21" customHeight="1">
      <c r="A14" s="1120" t="s">
        <v>87</v>
      </c>
      <c r="B14" s="1101" t="s">
        <v>11204</v>
      </c>
      <c r="C14" s="213">
        <v>0</v>
      </c>
      <c r="D14" s="213">
        <v>30</v>
      </c>
      <c r="E14" s="213">
        <v>6</v>
      </c>
      <c r="F14" s="213">
        <v>30</v>
      </c>
      <c r="G14" s="324">
        <f t="shared" si="0"/>
        <v>6</v>
      </c>
      <c r="H14" s="324">
        <f t="shared" si="0"/>
        <v>60</v>
      </c>
    </row>
    <row r="15" spans="1:8" ht="60">
      <c r="A15" s="1189">
        <v>140001</v>
      </c>
      <c r="B15" s="1234" t="s">
        <v>11212</v>
      </c>
      <c r="C15" s="213">
        <v>0</v>
      </c>
      <c r="D15" s="213">
        <v>0</v>
      </c>
      <c r="E15" s="213">
        <v>0</v>
      </c>
      <c r="F15" s="213">
        <v>0</v>
      </c>
      <c r="G15" s="324">
        <f t="shared" si="0"/>
        <v>0</v>
      </c>
      <c r="H15" s="324">
        <f t="shared" si="0"/>
        <v>0</v>
      </c>
    </row>
    <row r="16" spans="1:8" ht="72">
      <c r="A16" s="1190">
        <v>140002</v>
      </c>
      <c r="B16" s="1234" t="s">
        <v>11213</v>
      </c>
      <c r="C16" s="1009">
        <v>0</v>
      </c>
      <c r="D16" s="1009">
        <v>0</v>
      </c>
      <c r="E16" s="1009">
        <v>0</v>
      </c>
      <c r="F16" s="1009">
        <v>0</v>
      </c>
      <c r="G16" s="234">
        <f t="shared" si="0"/>
        <v>0</v>
      </c>
      <c r="H16" s="324">
        <f t="shared" si="0"/>
        <v>0</v>
      </c>
    </row>
    <row r="17" spans="1:8">
      <c r="A17" s="3112" t="s">
        <v>10</v>
      </c>
      <c r="B17" s="3113"/>
      <c r="C17" s="245">
        <f>SUM(C8:C16)</f>
        <v>12832</v>
      </c>
      <c r="D17" s="245">
        <f t="shared" ref="D17:H17" si="1">SUM(D8:D16)</f>
        <v>12480</v>
      </c>
      <c r="E17" s="245">
        <f t="shared" si="1"/>
        <v>17278</v>
      </c>
      <c r="F17" s="245">
        <f t="shared" si="1"/>
        <v>18280</v>
      </c>
      <c r="G17" s="245">
        <f t="shared" si="1"/>
        <v>30110</v>
      </c>
      <c r="H17" s="245">
        <f t="shared" si="1"/>
        <v>30760</v>
      </c>
    </row>
    <row r="18" spans="1:8">
      <c r="A18" s="1151" t="s">
        <v>88</v>
      </c>
      <c r="B18" s="1156"/>
      <c r="C18" s="246"/>
      <c r="D18" s="246"/>
      <c r="E18" s="246"/>
      <c r="F18" s="246"/>
      <c r="G18" s="1153"/>
      <c r="H18" s="1153"/>
    </row>
    <row r="19" spans="1:8" ht="11.25" customHeight="1">
      <c r="A19" s="1127">
        <v>280005</v>
      </c>
      <c r="B19" s="1117" t="s">
        <v>11214</v>
      </c>
      <c r="C19" s="246"/>
      <c r="D19" s="246"/>
      <c r="E19" s="246"/>
      <c r="F19" s="246"/>
      <c r="G19" s="1153"/>
      <c r="H19" s="1153"/>
    </row>
    <row r="20" spans="1:8" ht="11.25" customHeight="1">
      <c r="A20" s="1127">
        <v>280006</v>
      </c>
      <c r="B20" s="1117" t="s">
        <v>11215</v>
      </c>
      <c r="C20" s="246"/>
      <c r="D20" s="246"/>
      <c r="E20" s="246"/>
      <c r="F20" s="246"/>
      <c r="G20" s="1153"/>
      <c r="H20" s="1153"/>
    </row>
    <row r="21" spans="1:8" ht="24">
      <c r="A21" s="1127">
        <v>280007</v>
      </c>
      <c r="B21" s="1717" t="s">
        <v>11216</v>
      </c>
      <c r="C21" s="246"/>
      <c r="D21" s="246"/>
      <c r="E21" s="246"/>
      <c r="F21" s="246"/>
      <c r="G21" s="1153"/>
      <c r="H21" s="1153"/>
    </row>
    <row r="22" spans="1:8" ht="24">
      <c r="A22" s="1127">
        <v>280008</v>
      </c>
      <c r="B22" s="1717" t="s">
        <v>11217</v>
      </c>
      <c r="C22" s="246"/>
      <c r="D22" s="246"/>
      <c r="E22" s="246"/>
      <c r="F22" s="246"/>
      <c r="G22" s="1153"/>
      <c r="H22" s="1153"/>
    </row>
    <row r="23" spans="1:8" ht="18" customHeight="1">
      <c r="A23" s="3095" t="s">
        <v>10</v>
      </c>
      <c r="B23" s="3096"/>
      <c r="C23" s="1128"/>
      <c r="D23" s="1128"/>
      <c r="E23" s="1128"/>
      <c r="F23" s="1128"/>
      <c r="G23" s="1153"/>
      <c r="H23" s="1153"/>
    </row>
    <row r="24" spans="1:8" ht="18" customHeight="1">
      <c r="A24" s="3095" t="s">
        <v>89</v>
      </c>
      <c r="B24" s="3096"/>
      <c r="C24" s="246">
        <f t="shared" ref="C24:H24" si="2">C17</f>
        <v>12832</v>
      </c>
      <c r="D24" s="246">
        <f t="shared" si="2"/>
        <v>12480</v>
      </c>
      <c r="E24" s="246">
        <f t="shared" si="2"/>
        <v>17278</v>
      </c>
      <c r="F24" s="246">
        <f t="shared" si="2"/>
        <v>18280</v>
      </c>
      <c r="G24" s="246">
        <f t="shared" si="2"/>
        <v>30110</v>
      </c>
      <c r="H24" s="246">
        <f t="shared" si="2"/>
        <v>30760</v>
      </c>
    </row>
    <row r="25" spans="1:8">
      <c r="A25" s="1174"/>
      <c r="B25" s="1174"/>
      <c r="C25" s="1191"/>
      <c r="D25" s="1191"/>
      <c r="E25" s="1191"/>
      <c r="F25" s="1191"/>
      <c r="G25" s="1191"/>
      <c r="H25" s="1191"/>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zoomScaleNormal="100" workbookViewId="0">
      <selection activeCell="M17" sqref="M17"/>
    </sheetView>
  </sheetViews>
  <sheetFormatPr defaultRowHeight="12"/>
  <cols>
    <col min="1" max="1" width="9.140625" style="331"/>
    <col min="2" max="2" width="65" style="331" customWidth="1"/>
    <col min="3" max="3" width="10.28515625" style="1163" customWidth="1"/>
    <col min="4" max="4" width="10.28515625" style="1122" customWidth="1"/>
    <col min="5" max="5" width="10.28515625" style="1163" customWidth="1"/>
    <col min="6" max="6" width="10.28515625" style="1122" customWidth="1"/>
    <col min="7" max="7" width="10.28515625" style="1163" customWidth="1"/>
    <col min="8" max="8" width="10.28515625" style="1122" customWidth="1"/>
    <col min="9" max="16384" width="9.140625" style="331"/>
  </cols>
  <sheetData>
    <row r="1" spans="1:8">
      <c r="A1" s="278"/>
      <c r="B1" s="279" t="s">
        <v>0</v>
      </c>
      <c r="C1" s="280" t="s">
        <v>3795</v>
      </c>
      <c r="D1" s="34"/>
      <c r="E1" s="281"/>
      <c r="F1" s="304"/>
      <c r="G1" s="34"/>
      <c r="H1" s="304"/>
    </row>
    <row r="2" spans="1:8">
      <c r="A2" s="278"/>
      <c r="B2" s="279" t="s">
        <v>2</v>
      </c>
      <c r="C2" s="28" t="s">
        <v>3</v>
      </c>
      <c r="D2" s="34"/>
      <c r="E2" s="281"/>
      <c r="F2" s="304"/>
      <c r="G2" s="34"/>
      <c r="H2" s="304"/>
    </row>
    <row r="3" spans="1:8">
      <c r="A3" s="278"/>
      <c r="B3" s="279" t="s">
        <v>4</v>
      </c>
      <c r="C3" s="282" t="s">
        <v>5</v>
      </c>
      <c r="D3" s="34"/>
      <c r="E3" s="281"/>
      <c r="F3" s="304"/>
      <c r="G3" s="34"/>
      <c r="H3" s="304"/>
    </row>
    <row r="4" spans="1:8">
      <c r="A4" s="278"/>
      <c r="B4" s="279" t="s">
        <v>3989</v>
      </c>
      <c r="C4" s="282" t="s">
        <v>34</v>
      </c>
      <c r="D4" s="34"/>
      <c r="E4" s="281"/>
      <c r="F4" s="304"/>
      <c r="G4" s="34"/>
      <c r="H4" s="304"/>
    </row>
    <row r="5" spans="1:8">
      <c r="A5" s="283"/>
      <c r="B5" s="284"/>
      <c r="C5" s="34"/>
      <c r="D5" s="305"/>
      <c r="E5" s="34"/>
      <c r="F5" s="305"/>
      <c r="G5" s="34"/>
      <c r="H5" s="305"/>
    </row>
    <row r="6" spans="1:8">
      <c r="A6" s="3120" t="s">
        <v>3798</v>
      </c>
      <c r="B6" s="3120" t="s">
        <v>80</v>
      </c>
      <c r="C6" s="3110" t="s">
        <v>8</v>
      </c>
      <c r="D6" s="3121"/>
      <c r="E6" s="3066" t="s">
        <v>9</v>
      </c>
      <c r="F6" s="3115"/>
      <c r="G6" s="3068" t="s">
        <v>10</v>
      </c>
      <c r="H6" s="3068"/>
    </row>
    <row r="7" spans="1:8" ht="24">
      <c r="A7" s="3120"/>
      <c r="B7" s="3120"/>
      <c r="C7" s="1111" t="s">
        <v>75</v>
      </c>
      <c r="D7" s="1111" t="s">
        <v>76</v>
      </c>
      <c r="E7" s="1111" t="s">
        <v>75</v>
      </c>
      <c r="F7" s="1111" t="s">
        <v>76</v>
      </c>
      <c r="G7" s="1111" t="s">
        <v>75</v>
      </c>
      <c r="H7" s="1111" t="s">
        <v>76</v>
      </c>
    </row>
    <row r="8" spans="1:8" ht="21" customHeight="1">
      <c r="A8" s="1175" t="s">
        <v>81</v>
      </c>
      <c r="B8" s="1106" t="s">
        <v>11198</v>
      </c>
      <c r="C8" s="191">
        <v>2493</v>
      </c>
      <c r="D8" s="1176">
        <v>2500</v>
      </c>
      <c r="E8" s="191">
        <v>9915</v>
      </c>
      <c r="F8" s="1176">
        <v>9200</v>
      </c>
      <c r="G8" s="1177">
        <f t="shared" ref="G8:H16" si="0">C8+E8</f>
        <v>12408</v>
      </c>
      <c r="H8" s="1177">
        <f t="shared" si="0"/>
        <v>11700</v>
      </c>
    </row>
    <row r="9" spans="1:8" ht="21" customHeight="1">
      <c r="A9" s="1175" t="s">
        <v>82</v>
      </c>
      <c r="B9" s="1106" t="s">
        <v>11199</v>
      </c>
      <c r="C9" s="213">
        <v>391</v>
      </c>
      <c r="D9" s="1178">
        <v>450</v>
      </c>
      <c r="E9" s="213">
        <v>6726</v>
      </c>
      <c r="F9" s="1178">
        <v>8000</v>
      </c>
      <c r="G9" s="1179">
        <f t="shared" si="0"/>
        <v>7117</v>
      </c>
      <c r="H9" s="1177">
        <f t="shared" si="0"/>
        <v>8450</v>
      </c>
    </row>
    <row r="10" spans="1:8" ht="21" customHeight="1">
      <c r="A10" s="1175" t="s">
        <v>83</v>
      </c>
      <c r="B10" s="1106" t="s">
        <v>11200</v>
      </c>
      <c r="C10" s="213">
        <v>5651</v>
      </c>
      <c r="D10" s="1178">
        <v>5500</v>
      </c>
      <c r="E10" s="213">
        <v>517</v>
      </c>
      <c r="F10" s="1178">
        <v>600</v>
      </c>
      <c r="G10" s="1179">
        <f t="shared" si="0"/>
        <v>6168</v>
      </c>
      <c r="H10" s="1177">
        <f t="shared" si="0"/>
        <v>6100</v>
      </c>
    </row>
    <row r="11" spans="1:8" ht="21" customHeight="1">
      <c r="A11" s="1175" t="s">
        <v>84</v>
      </c>
      <c r="B11" s="1106" t="s">
        <v>11201</v>
      </c>
      <c r="C11" s="213">
        <v>3049</v>
      </c>
      <c r="D11" s="1178">
        <v>3500</v>
      </c>
      <c r="E11" s="213">
        <v>5127</v>
      </c>
      <c r="F11" s="1178">
        <v>5800</v>
      </c>
      <c r="G11" s="1179">
        <f t="shared" si="0"/>
        <v>8176</v>
      </c>
      <c r="H11" s="1177">
        <f t="shared" si="0"/>
        <v>9300</v>
      </c>
    </row>
    <row r="12" spans="1:8" ht="21" customHeight="1">
      <c r="A12" s="1175" t="s">
        <v>85</v>
      </c>
      <c r="B12" s="1106" t="s">
        <v>11202</v>
      </c>
      <c r="C12" s="213">
        <v>1150</v>
      </c>
      <c r="D12" s="1178">
        <v>1000</v>
      </c>
      <c r="E12" s="213">
        <v>156</v>
      </c>
      <c r="F12" s="1178">
        <v>120</v>
      </c>
      <c r="G12" s="1179">
        <f t="shared" si="0"/>
        <v>1306</v>
      </c>
      <c r="H12" s="1177">
        <f t="shared" si="0"/>
        <v>1120</v>
      </c>
    </row>
    <row r="13" spans="1:8" ht="21" customHeight="1">
      <c r="A13" s="1175" t="s">
        <v>86</v>
      </c>
      <c r="B13" s="1106" t="s">
        <v>11203</v>
      </c>
      <c r="C13" s="213">
        <v>213</v>
      </c>
      <c r="D13" s="1178">
        <v>180</v>
      </c>
      <c r="E13" s="213">
        <v>70</v>
      </c>
      <c r="F13" s="1178">
        <v>30</v>
      </c>
      <c r="G13" s="1179">
        <f t="shared" si="0"/>
        <v>283</v>
      </c>
      <c r="H13" s="1177">
        <f t="shared" si="0"/>
        <v>210</v>
      </c>
    </row>
    <row r="14" spans="1:8" ht="21" customHeight="1">
      <c r="A14" s="1180" t="s">
        <v>87</v>
      </c>
      <c r="B14" s="1181" t="s">
        <v>11204</v>
      </c>
      <c r="C14" s="213">
        <v>0</v>
      </c>
      <c r="D14" s="1178">
        <v>5</v>
      </c>
      <c r="E14" s="213">
        <v>1</v>
      </c>
      <c r="F14" s="1178">
        <v>10</v>
      </c>
      <c r="G14" s="1179">
        <f t="shared" si="0"/>
        <v>1</v>
      </c>
      <c r="H14" s="1177">
        <f t="shared" si="0"/>
        <v>15</v>
      </c>
    </row>
    <row r="15" spans="1:8" ht="60">
      <c r="A15" s="1182">
        <v>140001</v>
      </c>
      <c r="B15" s="1234" t="s">
        <v>11212</v>
      </c>
      <c r="C15" s="213">
        <v>0</v>
      </c>
      <c r="D15" s="1178">
        <v>1</v>
      </c>
      <c r="E15" s="213">
        <v>0</v>
      </c>
      <c r="F15" s="1178">
        <v>1</v>
      </c>
      <c r="G15" s="1179">
        <f t="shared" si="0"/>
        <v>0</v>
      </c>
      <c r="H15" s="1177">
        <f t="shared" si="0"/>
        <v>2</v>
      </c>
    </row>
    <row r="16" spans="1:8" ht="72">
      <c r="A16" s="1183">
        <v>140002</v>
      </c>
      <c r="B16" s="1234" t="s">
        <v>11213</v>
      </c>
      <c r="C16" s="1009">
        <v>0</v>
      </c>
      <c r="D16" s="1178">
        <v>1</v>
      </c>
      <c r="E16" s="1009">
        <v>0</v>
      </c>
      <c r="F16" s="1178">
        <v>1</v>
      </c>
      <c r="G16" s="263">
        <f t="shared" si="0"/>
        <v>0</v>
      </c>
      <c r="H16" s="1177">
        <f t="shared" si="0"/>
        <v>2</v>
      </c>
    </row>
    <row r="17" spans="1:8">
      <c r="A17" s="3116" t="s">
        <v>10</v>
      </c>
      <c r="B17" s="3117"/>
      <c r="C17" s="285">
        <f>SUM(C8:C16)</f>
        <v>12947</v>
      </c>
      <c r="D17" s="285">
        <f t="shared" ref="D17:H17" si="1">SUM(D8:D16)</f>
        <v>13137</v>
      </c>
      <c r="E17" s="285">
        <f t="shared" si="1"/>
        <v>22512</v>
      </c>
      <c r="F17" s="285">
        <f t="shared" si="1"/>
        <v>23762</v>
      </c>
      <c r="G17" s="285">
        <f t="shared" si="1"/>
        <v>35459</v>
      </c>
      <c r="H17" s="285">
        <f t="shared" si="1"/>
        <v>36899</v>
      </c>
    </row>
    <row r="18" spans="1:8">
      <c r="A18" s="1184" t="s">
        <v>88</v>
      </c>
      <c r="B18" s="1185"/>
      <c r="C18" s="246"/>
      <c r="D18" s="1186"/>
      <c r="E18" s="246"/>
      <c r="F18" s="1186"/>
      <c r="G18" s="246"/>
      <c r="H18" s="1186"/>
    </row>
    <row r="19" spans="1:8" ht="12" customHeight="1">
      <c r="A19" s="1187">
        <v>280005</v>
      </c>
      <c r="B19" s="1117" t="s">
        <v>11214</v>
      </c>
      <c r="C19" s="246"/>
      <c r="D19" s="1186"/>
      <c r="E19" s="246"/>
      <c r="F19" s="1186"/>
      <c r="G19" s="246"/>
      <c r="H19" s="1186"/>
    </row>
    <row r="20" spans="1:8" ht="12" customHeight="1">
      <c r="A20" s="1187">
        <v>280006</v>
      </c>
      <c r="B20" s="1117" t="s">
        <v>11215</v>
      </c>
      <c r="C20" s="246"/>
      <c r="D20" s="1186"/>
      <c r="E20" s="246"/>
      <c r="F20" s="1186"/>
      <c r="G20" s="246"/>
      <c r="H20" s="1186"/>
    </row>
    <row r="21" spans="1:8" ht="24">
      <c r="A21" s="1187">
        <v>280007</v>
      </c>
      <c r="B21" s="1717" t="s">
        <v>11216</v>
      </c>
      <c r="C21" s="246"/>
      <c r="D21" s="1186"/>
      <c r="E21" s="246"/>
      <c r="F21" s="1186"/>
      <c r="G21" s="246"/>
      <c r="H21" s="1186"/>
    </row>
    <row r="22" spans="1:8" ht="24">
      <c r="A22" s="1187">
        <v>280008</v>
      </c>
      <c r="B22" s="1717" t="s">
        <v>11217</v>
      </c>
      <c r="C22" s="246"/>
      <c r="D22" s="1186"/>
      <c r="E22" s="246"/>
      <c r="F22" s="1186"/>
      <c r="G22" s="246"/>
      <c r="H22" s="1186"/>
    </row>
    <row r="23" spans="1:8" ht="18" customHeight="1">
      <c r="A23" s="3118" t="s">
        <v>10</v>
      </c>
      <c r="B23" s="3119"/>
      <c r="C23" s="1128"/>
      <c r="D23" s="1186"/>
      <c r="E23" s="1128"/>
      <c r="F23" s="1186"/>
      <c r="G23" s="1128"/>
      <c r="H23" s="1186"/>
    </row>
    <row r="24" spans="1:8" ht="18" customHeight="1">
      <c r="A24" s="3118" t="s">
        <v>89</v>
      </c>
      <c r="B24" s="3119"/>
      <c r="C24" s="264">
        <f t="shared" ref="C24:H24" si="2">C17</f>
        <v>12947</v>
      </c>
      <c r="D24" s="264">
        <f t="shared" si="2"/>
        <v>13137</v>
      </c>
      <c r="E24" s="264">
        <f t="shared" si="2"/>
        <v>22512</v>
      </c>
      <c r="F24" s="264">
        <f t="shared" si="2"/>
        <v>23762</v>
      </c>
      <c r="G24" s="264">
        <f t="shared" si="2"/>
        <v>35459</v>
      </c>
      <c r="H24" s="264">
        <f t="shared" si="2"/>
        <v>36899</v>
      </c>
    </row>
    <row r="25" spans="1:8">
      <c r="A25" s="1126"/>
      <c r="B25" s="1126"/>
      <c r="D25" s="1188"/>
      <c r="F25" s="1188"/>
      <c r="H25" s="1188"/>
    </row>
    <row r="26" spans="1:8">
      <c r="A26" s="1126"/>
      <c r="B26" s="1126"/>
      <c r="D26" s="1188"/>
      <c r="F26" s="1188"/>
      <c r="H26" s="1188"/>
    </row>
    <row r="27" spans="1:8">
      <c r="A27" s="1126"/>
      <c r="B27" s="1126"/>
      <c r="D27" s="1188"/>
      <c r="F27" s="1188"/>
      <c r="H27" s="1188"/>
    </row>
    <row r="28" spans="1:8">
      <c r="A28" s="1126"/>
      <c r="B28" s="1126"/>
      <c r="D28" s="1188"/>
      <c r="F28" s="1188"/>
      <c r="H28" s="1188"/>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zoomScaleNormal="100" workbookViewId="0">
      <pane ySplit="7" topLeftCell="A8" activePane="bottomLeft" state="frozen"/>
      <selection sqref="A1:XFD1048576"/>
      <selection pane="bottomLeft" activeCell="L15" sqref="L15"/>
    </sheetView>
  </sheetViews>
  <sheetFormatPr defaultRowHeight="12"/>
  <cols>
    <col min="1" max="1" width="9.140625" style="331"/>
    <col min="2" max="2" width="65" style="331" customWidth="1"/>
    <col min="3" max="8" width="10.28515625" style="1163" customWidth="1"/>
    <col min="9" max="16384" width="9.140625" style="331"/>
  </cols>
  <sheetData>
    <row r="1" spans="1:8">
      <c r="A1" s="259"/>
      <c r="B1" s="260" t="s">
        <v>0</v>
      </c>
      <c r="C1" s="261" t="s">
        <v>3795</v>
      </c>
      <c r="D1" s="34"/>
      <c r="E1" s="34"/>
      <c r="F1" s="34"/>
      <c r="G1" s="34"/>
      <c r="H1" s="34"/>
    </row>
    <row r="2" spans="1:8">
      <c r="A2" s="259"/>
      <c r="B2" s="260" t="s">
        <v>2</v>
      </c>
      <c r="C2" s="28" t="s">
        <v>3</v>
      </c>
      <c r="D2" s="34"/>
      <c r="E2" s="34"/>
      <c r="F2" s="34"/>
      <c r="G2" s="34"/>
      <c r="H2" s="34"/>
    </row>
    <row r="3" spans="1:8">
      <c r="A3" s="259"/>
      <c r="B3" s="260" t="s">
        <v>4</v>
      </c>
      <c r="C3" s="261" t="s">
        <v>5</v>
      </c>
      <c r="D3" s="34"/>
      <c r="E3" s="34"/>
      <c r="F3" s="34"/>
      <c r="G3" s="34"/>
      <c r="H3" s="34"/>
    </row>
    <row r="4" spans="1:8">
      <c r="A4" s="259"/>
      <c r="B4" s="260" t="s">
        <v>3866</v>
      </c>
      <c r="C4" s="261" t="s">
        <v>36</v>
      </c>
      <c r="D4" s="34"/>
      <c r="E4" s="34"/>
      <c r="F4" s="34"/>
      <c r="G4" s="34"/>
      <c r="H4" s="34"/>
    </row>
    <row r="5" spans="1:8">
      <c r="A5" s="262"/>
      <c r="B5" s="262"/>
      <c r="C5" s="34"/>
      <c r="D5" s="34"/>
      <c r="E5" s="34"/>
      <c r="F5" s="34"/>
      <c r="G5" s="34"/>
      <c r="H5" s="34"/>
    </row>
    <row r="6" spans="1:8">
      <c r="A6" s="3125" t="s">
        <v>3798</v>
      </c>
      <c r="B6" s="3127" t="s">
        <v>80</v>
      </c>
      <c r="C6" s="3075" t="s">
        <v>8</v>
      </c>
      <c r="D6" s="3128"/>
      <c r="E6" s="3066" t="s">
        <v>9</v>
      </c>
      <c r="F6" s="3115"/>
      <c r="G6" s="3068" t="s">
        <v>10</v>
      </c>
      <c r="H6" s="3068"/>
    </row>
    <row r="7" spans="1:8" ht="24">
      <c r="A7" s="3126"/>
      <c r="B7" s="3126"/>
      <c r="C7" s="1111" t="s">
        <v>75</v>
      </c>
      <c r="D7" s="1111" t="s">
        <v>76</v>
      </c>
      <c r="E7" s="1111" t="s">
        <v>75</v>
      </c>
      <c r="F7" s="1111" t="s">
        <v>76</v>
      </c>
      <c r="G7" s="1111" t="s">
        <v>75</v>
      </c>
      <c r="H7" s="1111" t="s">
        <v>76</v>
      </c>
    </row>
    <row r="8" spans="1:8" ht="20.25" customHeight="1">
      <c r="A8" s="1166" t="s">
        <v>81</v>
      </c>
      <c r="B8" s="1105" t="s">
        <v>11198</v>
      </c>
      <c r="C8" s="213">
        <v>3256</v>
      </c>
      <c r="D8" s="213">
        <v>3500</v>
      </c>
      <c r="E8" s="213">
        <v>363</v>
      </c>
      <c r="F8" s="213">
        <v>400</v>
      </c>
      <c r="G8" s="1167">
        <f t="shared" ref="G8:H16" si="0">C8+E8</f>
        <v>3619</v>
      </c>
      <c r="H8" s="1167">
        <f t="shared" si="0"/>
        <v>3900</v>
      </c>
    </row>
    <row r="9" spans="1:8" ht="20.25" customHeight="1">
      <c r="A9" s="1166" t="s">
        <v>82</v>
      </c>
      <c r="B9" s="1105" t="s">
        <v>11199</v>
      </c>
      <c r="C9" s="213">
        <v>3790</v>
      </c>
      <c r="D9" s="213">
        <v>3800</v>
      </c>
      <c r="E9" s="213">
        <v>13457</v>
      </c>
      <c r="F9" s="213">
        <v>15000</v>
      </c>
      <c r="G9" s="1167">
        <f t="shared" si="0"/>
        <v>17247</v>
      </c>
      <c r="H9" s="1167">
        <f t="shared" si="0"/>
        <v>18800</v>
      </c>
    </row>
    <row r="10" spans="1:8" ht="20.25" customHeight="1">
      <c r="A10" s="1166" t="s">
        <v>83</v>
      </c>
      <c r="B10" s="1105" t="s">
        <v>11200</v>
      </c>
      <c r="C10" s="213">
        <v>628</v>
      </c>
      <c r="D10" s="213">
        <v>700</v>
      </c>
      <c r="E10" s="213">
        <v>39</v>
      </c>
      <c r="F10" s="213">
        <v>40</v>
      </c>
      <c r="G10" s="1167">
        <f t="shared" si="0"/>
        <v>667</v>
      </c>
      <c r="H10" s="1167">
        <f t="shared" si="0"/>
        <v>740</v>
      </c>
    </row>
    <row r="11" spans="1:8" ht="20.25" customHeight="1">
      <c r="A11" s="1166" t="s">
        <v>84</v>
      </c>
      <c r="B11" s="1105" t="s">
        <v>11201</v>
      </c>
      <c r="C11" s="213">
        <v>1340</v>
      </c>
      <c r="D11" s="213">
        <v>1200</v>
      </c>
      <c r="E11" s="213">
        <v>1325</v>
      </c>
      <c r="F11" s="213">
        <v>1500</v>
      </c>
      <c r="G11" s="1167">
        <f t="shared" si="0"/>
        <v>2665</v>
      </c>
      <c r="H11" s="1167">
        <f t="shared" si="0"/>
        <v>2700</v>
      </c>
    </row>
    <row r="12" spans="1:8" ht="20.25" customHeight="1">
      <c r="A12" s="1166" t="s">
        <v>85</v>
      </c>
      <c r="B12" s="1105" t="s">
        <v>11202</v>
      </c>
      <c r="C12" s="213">
        <v>1043</v>
      </c>
      <c r="D12" s="213">
        <v>1200</v>
      </c>
      <c r="E12" s="213">
        <v>95</v>
      </c>
      <c r="F12" s="213">
        <v>110</v>
      </c>
      <c r="G12" s="1167">
        <f t="shared" si="0"/>
        <v>1138</v>
      </c>
      <c r="H12" s="1167">
        <f t="shared" si="0"/>
        <v>1310</v>
      </c>
    </row>
    <row r="13" spans="1:8" ht="20.25" customHeight="1">
      <c r="A13" s="1166" t="s">
        <v>86</v>
      </c>
      <c r="B13" s="1105" t="s">
        <v>11203</v>
      </c>
      <c r="C13" s="213">
        <v>1398</v>
      </c>
      <c r="D13" s="213">
        <v>1400</v>
      </c>
      <c r="E13" s="213">
        <v>4245</v>
      </c>
      <c r="F13" s="213">
        <v>5000</v>
      </c>
      <c r="G13" s="1167">
        <f t="shared" si="0"/>
        <v>5643</v>
      </c>
      <c r="H13" s="1167">
        <f t="shared" si="0"/>
        <v>6400</v>
      </c>
    </row>
    <row r="14" spans="1:8" ht="20.25" customHeight="1">
      <c r="A14" s="1168" t="s">
        <v>87</v>
      </c>
      <c r="B14" s="1169" t="s">
        <v>11204</v>
      </c>
      <c r="C14" s="213">
        <v>0</v>
      </c>
      <c r="D14" s="213">
        <v>10</v>
      </c>
      <c r="E14" s="213">
        <v>17</v>
      </c>
      <c r="F14" s="213">
        <v>100</v>
      </c>
      <c r="G14" s="1167">
        <f t="shared" si="0"/>
        <v>17</v>
      </c>
      <c r="H14" s="1167">
        <f t="shared" si="0"/>
        <v>110</v>
      </c>
    </row>
    <row r="15" spans="1:8" ht="60">
      <c r="A15" s="1166">
        <v>140001</v>
      </c>
      <c r="B15" s="1234" t="s">
        <v>11212</v>
      </c>
      <c r="C15" s="213">
        <v>0</v>
      </c>
      <c r="D15" s="213">
        <v>100</v>
      </c>
      <c r="E15" s="213">
        <v>0</v>
      </c>
      <c r="F15" s="213">
        <v>100</v>
      </c>
      <c r="G15" s="1167">
        <f t="shared" si="0"/>
        <v>0</v>
      </c>
      <c r="H15" s="1167">
        <f t="shared" si="0"/>
        <v>200</v>
      </c>
    </row>
    <row r="16" spans="1:8" ht="72">
      <c r="A16" s="1170">
        <v>140002</v>
      </c>
      <c r="B16" s="1234" t="s">
        <v>11213</v>
      </c>
      <c r="C16" s="1009">
        <v>0</v>
      </c>
      <c r="D16" s="1009">
        <v>100</v>
      </c>
      <c r="E16" s="1009">
        <v>0</v>
      </c>
      <c r="F16" s="1009">
        <v>100</v>
      </c>
      <c r="G16" s="1171">
        <f t="shared" si="0"/>
        <v>0</v>
      </c>
      <c r="H16" s="1167">
        <f t="shared" si="0"/>
        <v>200</v>
      </c>
    </row>
    <row r="17" spans="1:8">
      <c r="A17" s="3122" t="s">
        <v>10</v>
      </c>
      <c r="B17" s="3123"/>
      <c r="C17" s="263">
        <f t="shared" ref="C17:H17" si="1">SUM(C8:C16)</f>
        <v>11455</v>
      </c>
      <c r="D17" s="263">
        <f t="shared" si="1"/>
        <v>12010</v>
      </c>
      <c r="E17" s="263">
        <f t="shared" si="1"/>
        <v>19541</v>
      </c>
      <c r="F17" s="263">
        <f t="shared" si="1"/>
        <v>22350</v>
      </c>
      <c r="G17" s="263">
        <f t="shared" si="1"/>
        <v>30996</v>
      </c>
      <c r="H17" s="263">
        <f t="shared" si="1"/>
        <v>34360</v>
      </c>
    </row>
    <row r="18" spans="1:8">
      <c r="A18" s="1113" t="s">
        <v>88</v>
      </c>
      <c r="B18" s="1173"/>
      <c r="C18" s="246"/>
      <c r="D18" s="246"/>
      <c r="E18" s="246"/>
      <c r="F18" s="246"/>
      <c r="G18" s="246"/>
      <c r="H18" s="246"/>
    </row>
    <row r="19" spans="1:8" ht="15" customHeight="1">
      <c r="A19" s="1116">
        <v>280005</v>
      </c>
      <c r="B19" s="1117" t="s">
        <v>11214</v>
      </c>
      <c r="C19" s="246"/>
      <c r="D19" s="246"/>
      <c r="E19" s="246"/>
      <c r="F19" s="246"/>
      <c r="G19" s="246"/>
      <c r="H19" s="246"/>
    </row>
    <row r="20" spans="1:8" ht="15" customHeight="1">
      <c r="A20" s="1116">
        <v>280006</v>
      </c>
      <c r="B20" s="1117" t="s">
        <v>11215</v>
      </c>
      <c r="C20" s="246"/>
      <c r="D20" s="246"/>
      <c r="E20" s="246"/>
      <c r="F20" s="246"/>
      <c r="G20" s="246"/>
      <c r="H20" s="246"/>
    </row>
    <row r="21" spans="1:8" ht="24">
      <c r="A21" s="1116">
        <v>280007</v>
      </c>
      <c r="B21" s="1717" t="s">
        <v>11216</v>
      </c>
      <c r="C21" s="246"/>
      <c r="D21" s="246"/>
      <c r="E21" s="246"/>
      <c r="F21" s="246"/>
      <c r="G21" s="246"/>
      <c r="H21" s="246"/>
    </row>
    <row r="22" spans="1:8" ht="24">
      <c r="A22" s="1116">
        <v>280008</v>
      </c>
      <c r="B22" s="1717" t="s">
        <v>11217</v>
      </c>
      <c r="C22" s="246"/>
      <c r="D22" s="246"/>
      <c r="E22" s="246"/>
      <c r="F22" s="246"/>
      <c r="G22" s="246"/>
      <c r="H22" s="246"/>
    </row>
    <row r="23" spans="1:8">
      <c r="A23" s="3071" t="s">
        <v>10</v>
      </c>
      <c r="B23" s="3124"/>
      <c r="C23" s="1128"/>
      <c r="D23" s="1128"/>
      <c r="E23" s="1128"/>
      <c r="F23" s="1128"/>
      <c r="G23" s="1128"/>
      <c r="H23" s="1128"/>
    </row>
    <row r="24" spans="1:8">
      <c r="A24" s="3071" t="s">
        <v>89</v>
      </c>
      <c r="B24" s="3124"/>
      <c r="C24" s="264">
        <f t="shared" ref="C24:H24" si="2">C17</f>
        <v>11455</v>
      </c>
      <c r="D24" s="264">
        <f t="shared" si="2"/>
        <v>12010</v>
      </c>
      <c r="E24" s="264">
        <f t="shared" si="2"/>
        <v>19541</v>
      </c>
      <c r="F24" s="264">
        <f t="shared" si="2"/>
        <v>22350</v>
      </c>
      <c r="G24" s="264">
        <f t="shared" si="2"/>
        <v>30996</v>
      </c>
      <c r="H24" s="264">
        <f t="shared" si="2"/>
        <v>34360</v>
      </c>
    </row>
    <row r="25" spans="1:8">
      <c r="A25" s="1172"/>
      <c r="B25" s="1172"/>
      <c r="C25" s="1174"/>
      <c r="D25" s="1174"/>
      <c r="E25" s="1174"/>
      <c r="F25" s="1174"/>
      <c r="G25" s="1174"/>
      <c r="H25" s="1174"/>
    </row>
    <row r="26" spans="1:8">
      <c r="A26" s="1172"/>
      <c r="B26" s="1172"/>
      <c r="C26" s="1174"/>
      <c r="D26" s="1174"/>
      <c r="E26" s="1174"/>
      <c r="F26" s="1174"/>
      <c r="G26" s="1174"/>
      <c r="H26" s="1174"/>
    </row>
    <row r="27" spans="1:8">
      <c r="A27" s="1172"/>
      <c r="B27" s="1172"/>
      <c r="C27" s="1174"/>
      <c r="D27" s="1174"/>
      <c r="E27" s="1174"/>
      <c r="F27" s="1174"/>
      <c r="G27" s="1174"/>
      <c r="H27" s="1174"/>
    </row>
    <row r="28" spans="1:8">
      <c r="A28" s="1172"/>
      <c r="B28" s="1172"/>
      <c r="C28" s="1174"/>
      <c r="D28" s="1174"/>
      <c r="E28" s="1174"/>
      <c r="F28" s="1174"/>
      <c r="G28" s="1174"/>
      <c r="H28" s="1174"/>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zoomScaleNormal="100" workbookViewId="0">
      <pane ySplit="7" topLeftCell="A8" activePane="bottomLeft" state="frozen"/>
      <selection sqref="A1:XFD1048576"/>
      <selection pane="bottomLeft" activeCell="K19" sqref="K19"/>
    </sheetView>
  </sheetViews>
  <sheetFormatPr defaultRowHeight="12"/>
  <cols>
    <col min="1" max="1" width="9.140625" style="331"/>
    <col min="2" max="2" width="65" style="331" customWidth="1"/>
    <col min="3" max="8" width="10.28515625" style="1163" customWidth="1"/>
    <col min="9" max="16384" width="9.140625" style="331"/>
  </cols>
  <sheetData>
    <row r="1" spans="1:8">
      <c r="A1" s="24"/>
      <c r="B1" s="25" t="s">
        <v>0</v>
      </c>
      <c r="C1" s="34" t="s">
        <v>3795</v>
      </c>
      <c r="D1" s="34"/>
      <c r="E1" s="34"/>
      <c r="F1" s="34"/>
      <c r="G1" s="34"/>
      <c r="H1" s="34"/>
    </row>
    <row r="2" spans="1:8">
      <c r="A2" s="24"/>
      <c r="B2" s="25" t="s">
        <v>2</v>
      </c>
      <c r="C2" s="28" t="s">
        <v>3</v>
      </c>
      <c r="D2" s="34"/>
      <c r="E2" s="34"/>
      <c r="F2" s="34"/>
      <c r="G2" s="34"/>
      <c r="H2" s="34"/>
    </row>
    <row r="3" spans="1:8">
      <c r="A3" s="24"/>
      <c r="B3" s="25" t="s">
        <v>4</v>
      </c>
      <c r="C3" s="34" t="s">
        <v>5</v>
      </c>
      <c r="D3" s="34"/>
      <c r="E3" s="34"/>
      <c r="F3" s="34"/>
      <c r="G3" s="34"/>
      <c r="H3" s="34"/>
    </row>
    <row r="4" spans="1:8">
      <c r="A4" s="24"/>
      <c r="B4" s="25" t="s">
        <v>3866</v>
      </c>
      <c r="C4" s="27" t="s">
        <v>4003</v>
      </c>
      <c r="D4" s="34"/>
      <c r="E4" s="34"/>
      <c r="F4" s="34"/>
      <c r="G4" s="34"/>
      <c r="H4" s="34"/>
    </row>
    <row r="5" spans="1:8">
      <c r="A5" s="233"/>
      <c r="B5" s="233"/>
      <c r="C5" s="34"/>
      <c r="D5" s="34"/>
      <c r="E5" s="34"/>
      <c r="F5" s="34"/>
      <c r="G5" s="34"/>
      <c r="H5" s="34"/>
    </row>
    <row r="6" spans="1:8">
      <c r="A6" s="3132" t="s">
        <v>3798</v>
      </c>
      <c r="B6" s="3132" t="s">
        <v>80</v>
      </c>
      <c r="C6" s="3075" t="s">
        <v>8</v>
      </c>
      <c r="D6" s="3128"/>
      <c r="E6" s="3066" t="s">
        <v>9</v>
      </c>
      <c r="F6" s="3115"/>
      <c r="G6" s="3068" t="s">
        <v>10</v>
      </c>
      <c r="H6" s="3068"/>
    </row>
    <row r="7" spans="1:8" ht="24">
      <c r="A7" s="3104"/>
      <c r="B7" s="3104"/>
      <c r="C7" s="1111" t="s">
        <v>75</v>
      </c>
      <c r="D7" s="1111" t="s">
        <v>76</v>
      </c>
      <c r="E7" s="1111" t="s">
        <v>75</v>
      </c>
      <c r="F7" s="1111" t="s">
        <v>76</v>
      </c>
      <c r="G7" s="1111" t="s">
        <v>75</v>
      </c>
      <c r="H7" s="1111" t="s">
        <v>76</v>
      </c>
    </row>
    <row r="8" spans="1:8" ht="19.5" customHeight="1">
      <c r="A8" s="1119" t="s">
        <v>81</v>
      </c>
      <c r="B8" s="1104" t="s">
        <v>11198</v>
      </c>
      <c r="C8" s="213">
        <v>2594</v>
      </c>
      <c r="D8" s="213">
        <v>4000</v>
      </c>
      <c r="E8" s="213">
        <v>645</v>
      </c>
      <c r="F8" s="213">
        <v>1000</v>
      </c>
      <c r="G8" s="221">
        <f t="shared" ref="G8:H16" si="0">C8+E8</f>
        <v>3239</v>
      </c>
      <c r="H8" s="221">
        <f t="shared" si="0"/>
        <v>5000</v>
      </c>
    </row>
    <row r="9" spans="1:8" ht="19.5" customHeight="1">
      <c r="A9" s="1119" t="s">
        <v>82</v>
      </c>
      <c r="B9" s="1104" t="s">
        <v>11199</v>
      </c>
      <c r="C9" s="213">
        <v>544</v>
      </c>
      <c r="D9" s="213">
        <v>1500</v>
      </c>
      <c r="E9" s="213">
        <v>11685</v>
      </c>
      <c r="F9" s="213">
        <v>11000</v>
      </c>
      <c r="G9" s="221">
        <f t="shared" si="0"/>
        <v>12229</v>
      </c>
      <c r="H9" s="221">
        <f t="shared" si="0"/>
        <v>12500</v>
      </c>
    </row>
    <row r="10" spans="1:8" ht="19.5" customHeight="1">
      <c r="A10" s="1119" t="s">
        <v>83</v>
      </c>
      <c r="B10" s="1104" t="s">
        <v>11200</v>
      </c>
      <c r="C10" s="213">
        <v>3399</v>
      </c>
      <c r="D10" s="213">
        <v>4000</v>
      </c>
      <c r="E10" s="213">
        <v>1125</v>
      </c>
      <c r="F10" s="213">
        <v>1200</v>
      </c>
      <c r="G10" s="221">
        <f t="shared" si="0"/>
        <v>4524</v>
      </c>
      <c r="H10" s="221">
        <f t="shared" si="0"/>
        <v>5200</v>
      </c>
    </row>
    <row r="11" spans="1:8" ht="19.5" customHeight="1">
      <c r="A11" s="1119" t="s">
        <v>84</v>
      </c>
      <c r="B11" s="1104" t="s">
        <v>11201</v>
      </c>
      <c r="C11" s="213">
        <v>2056</v>
      </c>
      <c r="D11" s="213">
        <v>2500</v>
      </c>
      <c r="E11" s="213">
        <v>6917</v>
      </c>
      <c r="F11" s="213">
        <v>7000</v>
      </c>
      <c r="G11" s="221">
        <f t="shared" si="0"/>
        <v>8973</v>
      </c>
      <c r="H11" s="221">
        <f t="shared" si="0"/>
        <v>9500</v>
      </c>
    </row>
    <row r="12" spans="1:8" ht="19.5" customHeight="1">
      <c r="A12" s="1119" t="s">
        <v>85</v>
      </c>
      <c r="B12" s="1104" t="s">
        <v>11202</v>
      </c>
      <c r="C12" s="213">
        <v>319</v>
      </c>
      <c r="D12" s="213">
        <v>400</v>
      </c>
      <c r="E12" s="213">
        <v>135</v>
      </c>
      <c r="F12" s="213">
        <v>150</v>
      </c>
      <c r="G12" s="221">
        <f t="shared" si="0"/>
        <v>454</v>
      </c>
      <c r="H12" s="221">
        <f t="shared" si="0"/>
        <v>550</v>
      </c>
    </row>
    <row r="13" spans="1:8" ht="19.5" customHeight="1">
      <c r="A13" s="1120" t="s">
        <v>86</v>
      </c>
      <c r="B13" s="1101" t="s">
        <v>11203</v>
      </c>
      <c r="C13" s="213">
        <v>68</v>
      </c>
      <c r="D13" s="213">
        <v>150</v>
      </c>
      <c r="E13" s="213">
        <v>311</v>
      </c>
      <c r="F13" s="213">
        <v>300</v>
      </c>
      <c r="G13" s="221">
        <f t="shared" si="0"/>
        <v>379</v>
      </c>
      <c r="H13" s="221">
        <f t="shared" si="0"/>
        <v>450</v>
      </c>
    </row>
    <row r="14" spans="1:8" ht="19.5" customHeight="1">
      <c r="A14" s="1119" t="s">
        <v>87</v>
      </c>
      <c r="B14" s="1104" t="s">
        <v>11204</v>
      </c>
      <c r="C14" s="213">
        <v>0</v>
      </c>
      <c r="D14" s="213">
        <v>20</v>
      </c>
      <c r="E14" s="213">
        <v>10</v>
      </c>
      <c r="F14" s="213">
        <v>30</v>
      </c>
      <c r="G14" s="221">
        <f t="shared" si="0"/>
        <v>10</v>
      </c>
      <c r="H14" s="221">
        <f t="shared" si="0"/>
        <v>50</v>
      </c>
    </row>
    <row r="15" spans="1:8" ht="60">
      <c r="A15" s="446">
        <v>140001</v>
      </c>
      <c r="B15" s="1234" t="s">
        <v>11212</v>
      </c>
      <c r="C15" s="213">
        <v>0</v>
      </c>
      <c r="D15" s="213">
        <v>0</v>
      </c>
      <c r="E15" s="213">
        <v>0</v>
      </c>
      <c r="F15" s="213">
        <v>0</v>
      </c>
      <c r="G15" s="221">
        <f t="shared" si="0"/>
        <v>0</v>
      </c>
      <c r="H15" s="221">
        <f t="shared" si="0"/>
        <v>0</v>
      </c>
    </row>
    <row r="16" spans="1:8" ht="72">
      <c r="A16" s="446">
        <v>140002</v>
      </c>
      <c r="B16" s="1234" t="s">
        <v>11213</v>
      </c>
      <c r="C16" s="213">
        <v>0</v>
      </c>
      <c r="D16" s="213">
        <v>0</v>
      </c>
      <c r="E16" s="213">
        <v>0</v>
      </c>
      <c r="F16" s="213">
        <v>0</v>
      </c>
      <c r="G16" s="221">
        <f t="shared" si="0"/>
        <v>0</v>
      </c>
      <c r="H16" s="221">
        <f t="shared" si="0"/>
        <v>0</v>
      </c>
    </row>
    <row r="17" spans="1:8">
      <c r="A17" s="3129" t="s">
        <v>10</v>
      </c>
      <c r="B17" s="3130"/>
      <c r="C17" s="263">
        <f t="shared" ref="C17:H17" si="1">SUM(C8:C16)</f>
        <v>8980</v>
      </c>
      <c r="D17" s="263">
        <f t="shared" si="1"/>
        <v>12570</v>
      </c>
      <c r="E17" s="263">
        <f t="shared" si="1"/>
        <v>20828</v>
      </c>
      <c r="F17" s="263">
        <f t="shared" si="1"/>
        <v>20680</v>
      </c>
      <c r="G17" s="263">
        <f t="shared" si="1"/>
        <v>29808</v>
      </c>
      <c r="H17" s="263">
        <f t="shared" si="1"/>
        <v>33250</v>
      </c>
    </row>
    <row r="18" spans="1:8">
      <c r="A18" s="1151" t="s">
        <v>88</v>
      </c>
      <c r="B18" s="1164"/>
      <c r="C18" s="213"/>
      <c r="D18" s="246"/>
      <c r="E18" s="246"/>
      <c r="F18" s="246"/>
      <c r="G18" s="246"/>
      <c r="H18" s="246"/>
    </row>
    <row r="19" spans="1:8" ht="14.25" customHeight="1">
      <c r="A19" s="1127">
        <v>280005</v>
      </c>
      <c r="B19" s="1117" t="s">
        <v>11214</v>
      </c>
      <c r="C19" s="213"/>
      <c r="D19" s="246"/>
      <c r="E19" s="246"/>
      <c r="F19" s="246"/>
      <c r="G19" s="246"/>
      <c r="H19" s="246"/>
    </row>
    <row r="20" spans="1:8" ht="14.25" customHeight="1">
      <c r="A20" s="1127">
        <v>280006</v>
      </c>
      <c r="B20" s="1117" t="s">
        <v>11215</v>
      </c>
      <c r="C20" s="213"/>
      <c r="D20" s="246"/>
      <c r="E20" s="246"/>
      <c r="F20" s="246"/>
      <c r="G20" s="246"/>
      <c r="H20" s="246"/>
    </row>
    <row r="21" spans="1:8" ht="24">
      <c r="A21" s="1127">
        <v>280007</v>
      </c>
      <c r="B21" s="1717" t="s">
        <v>11216</v>
      </c>
      <c r="C21" s="213"/>
      <c r="D21" s="246"/>
      <c r="E21" s="246"/>
      <c r="F21" s="246"/>
      <c r="G21" s="246"/>
      <c r="H21" s="246"/>
    </row>
    <row r="22" spans="1:8" ht="24">
      <c r="A22" s="1127">
        <v>280008</v>
      </c>
      <c r="B22" s="1717" t="s">
        <v>11217</v>
      </c>
      <c r="C22" s="213"/>
      <c r="D22" s="246"/>
      <c r="E22" s="246"/>
      <c r="F22" s="246"/>
      <c r="G22" s="246"/>
      <c r="H22" s="246"/>
    </row>
    <row r="23" spans="1:8" ht="18.75" customHeight="1">
      <c r="A23" s="3095" t="s">
        <v>10</v>
      </c>
      <c r="B23" s="3131"/>
      <c r="C23" s="213"/>
      <c r="D23" s="1128"/>
      <c r="E23" s="1128"/>
      <c r="F23" s="1128"/>
      <c r="G23" s="1128"/>
      <c r="H23" s="1128"/>
    </row>
    <row r="24" spans="1:8" ht="18.75" customHeight="1">
      <c r="A24" s="3095" t="s">
        <v>89</v>
      </c>
      <c r="B24" s="3131"/>
      <c r="C24" s="264">
        <f t="shared" ref="C24:H24" si="2">C17</f>
        <v>8980</v>
      </c>
      <c r="D24" s="264">
        <f t="shared" si="2"/>
        <v>12570</v>
      </c>
      <c r="E24" s="264">
        <f t="shared" si="2"/>
        <v>20828</v>
      </c>
      <c r="F24" s="264">
        <f t="shared" si="2"/>
        <v>20680</v>
      </c>
      <c r="G24" s="264">
        <f t="shared" si="2"/>
        <v>29808</v>
      </c>
      <c r="H24" s="264">
        <f t="shared" si="2"/>
        <v>33250</v>
      </c>
    </row>
    <row r="28" spans="1:8">
      <c r="C28" s="1165"/>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00" workbookViewId="0">
      <pane ySplit="7" topLeftCell="A8" activePane="bottomLeft" state="frozen"/>
      <selection sqref="A1:XFD1048576"/>
      <selection pane="bottomLeft" activeCell="M19" sqref="M19"/>
    </sheetView>
  </sheetViews>
  <sheetFormatPr defaultRowHeight="12"/>
  <cols>
    <col min="1" max="1" width="9.140625" style="331"/>
    <col min="2" max="2" width="65" style="331" customWidth="1"/>
    <col min="3" max="8" width="10.28515625" style="1163" customWidth="1"/>
    <col min="9" max="16384" width="9.140625" style="331"/>
  </cols>
  <sheetData>
    <row r="1" spans="1:8">
      <c r="A1" s="24"/>
      <c r="B1" s="25" t="s">
        <v>0</v>
      </c>
      <c r="C1" s="34" t="s">
        <v>3795</v>
      </c>
      <c r="D1" s="34"/>
      <c r="E1" s="34"/>
      <c r="F1" s="34"/>
      <c r="G1" s="34"/>
      <c r="H1" s="34"/>
    </row>
    <row r="2" spans="1:8">
      <c r="A2" s="24"/>
      <c r="B2" s="25" t="s">
        <v>2</v>
      </c>
      <c r="C2" s="28" t="s">
        <v>3</v>
      </c>
      <c r="D2" s="34"/>
      <c r="E2" s="34"/>
      <c r="F2" s="34"/>
      <c r="G2" s="34"/>
      <c r="H2" s="34"/>
    </row>
    <row r="3" spans="1:8">
      <c r="A3" s="24"/>
      <c r="B3" s="25" t="s">
        <v>4</v>
      </c>
      <c r="C3" s="27" t="s">
        <v>5</v>
      </c>
      <c r="D3" s="34"/>
      <c r="E3" s="34"/>
      <c r="F3" s="34"/>
      <c r="G3" s="34"/>
      <c r="H3" s="34"/>
    </row>
    <row r="4" spans="1:8">
      <c r="A4" s="24"/>
      <c r="B4" s="25" t="s">
        <v>2408</v>
      </c>
      <c r="C4" s="27" t="s">
        <v>4047</v>
      </c>
      <c r="D4" s="34"/>
      <c r="E4" s="34"/>
      <c r="F4" s="34"/>
      <c r="G4" s="34"/>
      <c r="H4" s="34"/>
    </row>
    <row r="5" spans="1:8">
      <c r="A5" s="24"/>
      <c r="B5" s="25"/>
      <c r="C5" s="27"/>
      <c r="D5" s="34"/>
      <c r="E5" s="34"/>
      <c r="F5" s="34"/>
      <c r="G5" s="34"/>
      <c r="H5" s="34"/>
    </row>
    <row r="6" spans="1:8">
      <c r="A6" s="3134" t="s">
        <v>3798</v>
      </c>
      <c r="B6" s="3134" t="s">
        <v>80</v>
      </c>
      <c r="C6" s="3110" t="s">
        <v>8</v>
      </c>
      <c r="D6" s="3121"/>
      <c r="E6" s="3066" t="s">
        <v>9</v>
      </c>
      <c r="F6" s="3115"/>
      <c r="G6" s="3068" t="s">
        <v>10</v>
      </c>
      <c r="H6" s="3068"/>
    </row>
    <row r="7" spans="1:8" ht="24">
      <c r="A7" s="3135"/>
      <c r="B7" s="3135"/>
      <c r="C7" s="1111" t="s">
        <v>75</v>
      </c>
      <c r="D7" s="1111" t="s">
        <v>76</v>
      </c>
      <c r="E7" s="1111" t="s">
        <v>75</v>
      </c>
      <c r="F7" s="1111" t="s">
        <v>76</v>
      </c>
      <c r="G7" s="1111" t="s">
        <v>75</v>
      </c>
      <c r="H7" s="1111" t="s">
        <v>76</v>
      </c>
    </row>
    <row r="8" spans="1:8" ht="19.5" customHeight="1">
      <c r="A8" s="1119" t="s">
        <v>81</v>
      </c>
      <c r="B8" s="1104" t="s">
        <v>11198</v>
      </c>
      <c r="C8" s="1150">
        <v>10041</v>
      </c>
      <c r="D8" s="1150">
        <v>10000</v>
      </c>
      <c r="E8" s="1150">
        <v>675</v>
      </c>
      <c r="F8" s="1150">
        <v>732</v>
      </c>
      <c r="G8" s="221">
        <f t="shared" ref="G8:H16" si="0">C8+E8</f>
        <v>10716</v>
      </c>
      <c r="H8" s="221">
        <f t="shared" si="0"/>
        <v>10732</v>
      </c>
    </row>
    <row r="9" spans="1:8" ht="19.5" customHeight="1">
      <c r="A9" s="1119" t="s">
        <v>82</v>
      </c>
      <c r="B9" s="1104" t="s">
        <v>11199</v>
      </c>
      <c r="C9" s="1150">
        <v>131</v>
      </c>
      <c r="D9" s="1150">
        <v>150</v>
      </c>
      <c r="E9" s="1150">
        <v>520</v>
      </c>
      <c r="F9" s="1150">
        <v>527</v>
      </c>
      <c r="G9" s="221">
        <f t="shared" si="0"/>
        <v>651</v>
      </c>
      <c r="H9" s="221">
        <f t="shared" si="0"/>
        <v>677</v>
      </c>
    </row>
    <row r="10" spans="1:8" ht="19.5" customHeight="1">
      <c r="A10" s="1119" t="s">
        <v>83</v>
      </c>
      <c r="B10" s="1104" t="s">
        <v>11200</v>
      </c>
      <c r="C10" s="1150">
        <v>6470</v>
      </c>
      <c r="D10" s="1150">
        <v>6400</v>
      </c>
      <c r="E10" s="1150">
        <v>405</v>
      </c>
      <c r="F10" s="1150">
        <v>409</v>
      </c>
      <c r="G10" s="221">
        <f t="shared" si="0"/>
        <v>6875</v>
      </c>
      <c r="H10" s="221">
        <f t="shared" si="0"/>
        <v>6809</v>
      </c>
    </row>
    <row r="11" spans="1:8" ht="19.5" customHeight="1">
      <c r="A11" s="1119" t="s">
        <v>84</v>
      </c>
      <c r="B11" s="1104" t="s">
        <v>11201</v>
      </c>
      <c r="C11" s="1150">
        <v>142</v>
      </c>
      <c r="D11" s="1150">
        <v>160</v>
      </c>
      <c r="E11" s="1150">
        <v>561</v>
      </c>
      <c r="F11" s="1150">
        <v>600</v>
      </c>
      <c r="G11" s="221">
        <f t="shared" si="0"/>
        <v>703</v>
      </c>
      <c r="H11" s="221">
        <f t="shared" si="0"/>
        <v>760</v>
      </c>
    </row>
    <row r="12" spans="1:8" ht="19.5" customHeight="1">
      <c r="A12" s="1119" t="s">
        <v>85</v>
      </c>
      <c r="B12" s="1104" t="s">
        <v>11202</v>
      </c>
      <c r="C12" s="1150">
        <v>7957</v>
      </c>
      <c r="D12" s="1150">
        <v>8000</v>
      </c>
      <c r="E12" s="1150">
        <v>579</v>
      </c>
      <c r="F12" s="1150">
        <v>492</v>
      </c>
      <c r="G12" s="221">
        <f t="shared" si="0"/>
        <v>8536</v>
      </c>
      <c r="H12" s="221">
        <f t="shared" si="0"/>
        <v>8492</v>
      </c>
    </row>
    <row r="13" spans="1:8" ht="19.5" customHeight="1">
      <c r="A13" s="1119" t="s">
        <v>86</v>
      </c>
      <c r="B13" s="1104" t="s">
        <v>11203</v>
      </c>
      <c r="C13" s="1150">
        <v>101</v>
      </c>
      <c r="D13" s="1150">
        <v>115</v>
      </c>
      <c r="E13" s="1150">
        <v>736</v>
      </c>
      <c r="F13" s="1150">
        <v>804</v>
      </c>
      <c r="G13" s="221">
        <f t="shared" si="0"/>
        <v>837</v>
      </c>
      <c r="H13" s="221">
        <f t="shared" si="0"/>
        <v>919</v>
      </c>
    </row>
    <row r="14" spans="1:8" ht="19.5" customHeight="1">
      <c r="A14" s="1119" t="s">
        <v>87</v>
      </c>
      <c r="B14" s="1104" t="s">
        <v>11204</v>
      </c>
      <c r="C14" s="1150">
        <v>43</v>
      </c>
      <c r="D14" s="1150">
        <v>40</v>
      </c>
      <c r="E14" s="1150">
        <v>97</v>
      </c>
      <c r="F14" s="1150">
        <v>93</v>
      </c>
      <c r="G14" s="221">
        <f t="shared" si="0"/>
        <v>140</v>
      </c>
      <c r="H14" s="221">
        <f t="shared" si="0"/>
        <v>133</v>
      </c>
    </row>
    <row r="15" spans="1:8" ht="60">
      <c r="A15" s="446">
        <v>140001</v>
      </c>
      <c r="B15" s="1234" t="s">
        <v>11212</v>
      </c>
      <c r="C15" s="1150">
        <v>0</v>
      </c>
      <c r="D15" s="1150">
        <v>0</v>
      </c>
      <c r="E15" s="1150">
        <v>0</v>
      </c>
      <c r="F15" s="1150">
        <v>0</v>
      </c>
      <c r="G15" s="221">
        <f t="shared" si="0"/>
        <v>0</v>
      </c>
      <c r="H15" s="221">
        <f t="shared" si="0"/>
        <v>0</v>
      </c>
    </row>
    <row r="16" spans="1:8" ht="72">
      <c r="A16" s="448">
        <v>140002</v>
      </c>
      <c r="B16" s="1234" t="s">
        <v>11213</v>
      </c>
      <c r="C16" s="351">
        <v>0</v>
      </c>
      <c r="D16" s="351">
        <v>0</v>
      </c>
      <c r="E16" s="351">
        <v>0</v>
      </c>
      <c r="F16" s="351">
        <v>0</v>
      </c>
      <c r="G16" s="246">
        <f t="shared" si="0"/>
        <v>0</v>
      </c>
      <c r="H16" s="221">
        <f t="shared" si="0"/>
        <v>0</v>
      </c>
    </row>
    <row r="17" spans="1:8">
      <c r="A17" s="3112" t="s">
        <v>10</v>
      </c>
      <c r="B17" s="3133"/>
      <c r="C17" s="263">
        <f>SUM(C8:C16)</f>
        <v>24885</v>
      </c>
      <c r="D17" s="263">
        <f t="shared" ref="D17:H17" si="1">SUM(D8:D16)</f>
        <v>24865</v>
      </c>
      <c r="E17" s="263">
        <f t="shared" si="1"/>
        <v>3573</v>
      </c>
      <c r="F17" s="263">
        <f t="shared" si="1"/>
        <v>3657</v>
      </c>
      <c r="G17" s="263">
        <f t="shared" si="1"/>
        <v>28458</v>
      </c>
      <c r="H17" s="263">
        <f t="shared" si="1"/>
        <v>28522</v>
      </c>
    </row>
    <row r="18" spans="1:8">
      <c r="A18" s="1151" t="s">
        <v>88</v>
      </c>
      <c r="B18" s="1152"/>
      <c r="C18" s="246"/>
      <c r="D18" s="246"/>
      <c r="E18" s="246"/>
      <c r="F18" s="246"/>
      <c r="G18" s="246"/>
      <c r="H18" s="246"/>
    </row>
    <row r="19" spans="1:8" ht="11.25" customHeight="1">
      <c r="A19" s="1127">
        <v>280005</v>
      </c>
      <c r="B19" s="1117" t="s">
        <v>11214</v>
      </c>
      <c r="C19" s="246"/>
      <c r="D19" s="246"/>
      <c r="E19" s="246"/>
      <c r="F19" s="246"/>
      <c r="G19" s="246"/>
      <c r="H19" s="246"/>
    </row>
    <row r="20" spans="1:8" ht="11.25" customHeight="1">
      <c r="A20" s="1127">
        <v>280006</v>
      </c>
      <c r="B20" s="1117" t="s">
        <v>11215</v>
      </c>
      <c r="C20" s="246"/>
      <c r="D20" s="246"/>
      <c r="E20" s="246"/>
      <c r="F20" s="246"/>
      <c r="G20" s="246"/>
      <c r="H20" s="246"/>
    </row>
    <row r="21" spans="1:8" ht="24">
      <c r="A21" s="1127">
        <v>280007</v>
      </c>
      <c r="B21" s="1717" t="s">
        <v>11216</v>
      </c>
      <c r="C21" s="246"/>
      <c r="D21" s="246"/>
      <c r="E21" s="246"/>
      <c r="F21" s="246"/>
      <c r="G21" s="246"/>
      <c r="H21" s="246"/>
    </row>
    <row r="22" spans="1:8" ht="24">
      <c r="A22" s="1127">
        <v>280008</v>
      </c>
      <c r="B22" s="1717" t="s">
        <v>11217</v>
      </c>
      <c r="C22" s="246"/>
      <c r="D22" s="246"/>
      <c r="E22" s="246"/>
      <c r="F22" s="246"/>
      <c r="G22" s="246"/>
      <c r="H22" s="246"/>
    </row>
    <row r="23" spans="1:8" ht="18" customHeight="1">
      <c r="A23" s="3095" t="s">
        <v>10</v>
      </c>
      <c r="B23" s="3131"/>
      <c r="C23" s="1128"/>
      <c r="D23" s="1128"/>
      <c r="E23" s="1128"/>
      <c r="F23" s="1128"/>
      <c r="G23" s="1128"/>
      <c r="H23" s="1128"/>
    </row>
    <row r="24" spans="1:8" ht="18" customHeight="1">
      <c r="A24" s="3095" t="s">
        <v>89</v>
      </c>
      <c r="B24" s="3131"/>
      <c r="C24" s="264">
        <f t="shared" ref="C24:H24" si="2">C17</f>
        <v>24885</v>
      </c>
      <c r="D24" s="264">
        <f t="shared" si="2"/>
        <v>24865</v>
      </c>
      <c r="E24" s="264">
        <f t="shared" si="2"/>
        <v>3573</v>
      </c>
      <c r="F24" s="264">
        <f t="shared" si="2"/>
        <v>3657</v>
      </c>
      <c r="G24" s="264">
        <f t="shared" si="2"/>
        <v>28458</v>
      </c>
      <c r="H24" s="264">
        <f t="shared" si="2"/>
        <v>28522</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workbookViewId="0">
      <pane ySplit="7" topLeftCell="A8" activePane="bottomLeft" state="frozen"/>
      <selection sqref="A1:XFD1048576"/>
      <selection pane="bottomLeft" activeCell="P13" sqref="P13"/>
    </sheetView>
  </sheetViews>
  <sheetFormatPr defaultRowHeight="12"/>
  <cols>
    <col min="1" max="1" width="9.140625" style="331"/>
    <col min="2" max="2" width="65" style="331" customWidth="1"/>
    <col min="3" max="8" width="10.28515625" style="331" customWidth="1"/>
    <col min="9" max="16384" width="9.140625" style="331"/>
  </cols>
  <sheetData>
    <row r="1" spans="1:8">
      <c r="A1" s="24"/>
      <c r="B1" s="25" t="s">
        <v>0</v>
      </c>
      <c r="C1" s="26" t="s">
        <v>1</v>
      </c>
      <c r="D1" s="26"/>
      <c r="E1" s="34"/>
      <c r="F1" s="34"/>
      <c r="G1" s="34"/>
      <c r="H1" s="34"/>
    </row>
    <row r="2" spans="1:8">
      <c r="A2" s="24"/>
      <c r="B2" s="25" t="s">
        <v>2</v>
      </c>
      <c r="C2" s="28" t="s">
        <v>3</v>
      </c>
      <c r="D2" s="244"/>
      <c r="E2" s="244"/>
      <c r="F2" s="244"/>
      <c r="G2" s="244"/>
      <c r="H2" s="244"/>
    </row>
    <row r="3" spans="1:8">
      <c r="A3" s="24"/>
      <c r="B3" s="25" t="s">
        <v>4</v>
      </c>
      <c r="C3" s="34" t="s">
        <v>5</v>
      </c>
      <c r="D3" s="34"/>
      <c r="E3" s="34"/>
      <c r="F3" s="34"/>
      <c r="G3" s="34"/>
      <c r="H3" s="34"/>
    </row>
    <row r="4" spans="1:8">
      <c r="A4" s="24"/>
      <c r="B4" s="25" t="s">
        <v>78</v>
      </c>
      <c r="C4" s="34" t="s">
        <v>42</v>
      </c>
      <c r="D4" s="34"/>
      <c r="E4" s="34"/>
      <c r="F4" s="34"/>
      <c r="G4" s="34"/>
      <c r="H4" s="34"/>
    </row>
    <row r="5" spans="1:8">
      <c r="A5" s="227"/>
      <c r="B5" s="227"/>
      <c r="C5" s="227"/>
      <c r="D5" s="227"/>
      <c r="E5" s="227"/>
      <c r="F5" s="227"/>
      <c r="G5" s="227"/>
      <c r="H5" s="227"/>
    </row>
    <row r="6" spans="1:8">
      <c r="A6" s="3134" t="s">
        <v>3798</v>
      </c>
      <c r="B6" s="3134" t="s">
        <v>80</v>
      </c>
      <c r="C6" s="3075" t="s">
        <v>8</v>
      </c>
      <c r="D6" s="3128"/>
      <c r="E6" s="3066" t="s">
        <v>9</v>
      </c>
      <c r="F6" s="3115"/>
      <c r="G6" s="3068" t="s">
        <v>10</v>
      </c>
      <c r="H6" s="3068"/>
    </row>
    <row r="7" spans="1:8" ht="24">
      <c r="A7" s="3135"/>
      <c r="B7" s="3135"/>
      <c r="C7" s="1111" t="s">
        <v>75</v>
      </c>
      <c r="D7" s="1111" t="s">
        <v>76</v>
      </c>
      <c r="E7" s="1111" t="s">
        <v>75</v>
      </c>
      <c r="F7" s="1111" t="s">
        <v>76</v>
      </c>
      <c r="G7" s="1111" t="s">
        <v>75</v>
      </c>
      <c r="H7" s="1111" t="s">
        <v>76</v>
      </c>
    </row>
    <row r="8" spans="1:8" ht="19.5" customHeight="1">
      <c r="A8" s="202" t="s">
        <v>81</v>
      </c>
      <c r="B8" s="176" t="s">
        <v>11198</v>
      </c>
      <c r="C8" s="191">
        <v>5160</v>
      </c>
      <c r="D8" s="213">
        <v>5200</v>
      </c>
      <c r="E8" s="191">
        <v>161</v>
      </c>
      <c r="F8" s="213">
        <v>165</v>
      </c>
      <c r="G8" s="213">
        <f t="shared" ref="G8:H16" si="0">C8+E8</f>
        <v>5321</v>
      </c>
      <c r="H8" s="213">
        <f t="shared" si="0"/>
        <v>5365</v>
      </c>
    </row>
    <row r="9" spans="1:8" ht="19.5" customHeight="1">
      <c r="A9" s="202" t="s">
        <v>82</v>
      </c>
      <c r="B9" s="176" t="s">
        <v>11199</v>
      </c>
      <c r="C9" s="191">
        <v>1841</v>
      </c>
      <c r="D9" s="213">
        <v>1900</v>
      </c>
      <c r="E9" s="191">
        <v>698</v>
      </c>
      <c r="F9" s="213">
        <v>700</v>
      </c>
      <c r="G9" s="213">
        <f t="shared" si="0"/>
        <v>2539</v>
      </c>
      <c r="H9" s="213">
        <f t="shared" si="0"/>
        <v>2600</v>
      </c>
    </row>
    <row r="10" spans="1:8" ht="19.5" customHeight="1">
      <c r="A10" s="202" t="s">
        <v>83</v>
      </c>
      <c r="B10" s="176" t="s">
        <v>11200</v>
      </c>
      <c r="C10" s="191">
        <v>11266</v>
      </c>
      <c r="D10" s="213">
        <v>11300</v>
      </c>
      <c r="E10" s="191">
        <v>458</v>
      </c>
      <c r="F10" s="213">
        <v>460</v>
      </c>
      <c r="G10" s="213">
        <f t="shared" si="0"/>
        <v>11724</v>
      </c>
      <c r="H10" s="213">
        <f t="shared" si="0"/>
        <v>11760</v>
      </c>
    </row>
    <row r="11" spans="1:8" ht="19.5" customHeight="1">
      <c r="A11" s="202" t="s">
        <v>84</v>
      </c>
      <c r="B11" s="176" t="s">
        <v>11201</v>
      </c>
      <c r="C11" s="191">
        <v>5451</v>
      </c>
      <c r="D11" s="213">
        <v>5500</v>
      </c>
      <c r="E11" s="191">
        <v>2082</v>
      </c>
      <c r="F11" s="213">
        <v>2100</v>
      </c>
      <c r="G11" s="213">
        <f t="shared" si="0"/>
        <v>7533</v>
      </c>
      <c r="H11" s="213">
        <f t="shared" si="0"/>
        <v>7600</v>
      </c>
    </row>
    <row r="12" spans="1:8" ht="19.5" customHeight="1">
      <c r="A12" s="202" t="s">
        <v>85</v>
      </c>
      <c r="B12" s="1101" t="s">
        <v>11202</v>
      </c>
      <c r="C12" s="191">
        <v>2016</v>
      </c>
      <c r="D12" s="213">
        <v>2100</v>
      </c>
      <c r="E12" s="191">
        <v>122</v>
      </c>
      <c r="F12" s="213">
        <v>130</v>
      </c>
      <c r="G12" s="213">
        <f t="shared" si="0"/>
        <v>2138</v>
      </c>
      <c r="H12" s="213">
        <f t="shared" si="0"/>
        <v>2230</v>
      </c>
    </row>
    <row r="13" spans="1:8" ht="19.5" customHeight="1">
      <c r="A13" s="202" t="s">
        <v>86</v>
      </c>
      <c r="B13" s="1101" t="s">
        <v>11203</v>
      </c>
      <c r="C13" s="191">
        <v>545</v>
      </c>
      <c r="D13" s="213">
        <v>550</v>
      </c>
      <c r="E13" s="191">
        <v>195</v>
      </c>
      <c r="F13" s="213">
        <v>200</v>
      </c>
      <c r="G13" s="213">
        <f t="shared" si="0"/>
        <v>740</v>
      </c>
      <c r="H13" s="213">
        <f t="shared" si="0"/>
        <v>750</v>
      </c>
    </row>
    <row r="14" spans="1:8" ht="19.5" customHeight="1">
      <c r="A14" s="202" t="s">
        <v>87</v>
      </c>
      <c r="B14" s="176" t="s">
        <v>11204</v>
      </c>
      <c r="C14" s="191">
        <v>337</v>
      </c>
      <c r="D14" s="213">
        <v>340</v>
      </c>
      <c r="E14" s="191">
        <v>335</v>
      </c>
      <c r="F14" s="213">
        <v>340</v>
      </c>
      <c r="G14" s="213">
        <f t="shared" si="0"/>
        <v>672</v>
      </c>
      <c r="H14" s="213">
        <f t="shared" si="0"/>
        <v>680</v>
      </c>
    </row>
    <row r="15" spans="1:8" ht="60">
      <c r="A15" s="446">
        <v>140001</v>
      </c>
      <c r="B15" s="1234" t="s">
        <v>11212</v>
      </c>
      <c r="C15" s="191">
        <v>0</v>
      </c>
      <c r="D15" s="213">
        <v>0</v>
      </c>
      <c r="E15" s="191">
        <v>0</v>
      </c>
      <c r="F15" s="213">
        <v>0</v>
      </c>
      <c r="G15" s="213">
        <f t="shared" si="0"/>
        <v>0</v>
      </c>
      <c r="H15" s="213">
        <f t="shared" si="0"/>
        <v>0</v>
      </c>
    </row>
    <row r="16" spans="1:8" ht="72">
      <c r="A16" s="446">
        <v>140002</v>
      </c>
      <c r="B16" s="1234" t="s">
        <v>11213</v>
      </c>
      <c r="C16" s="191">
        <v>0</v>
      </c>
      <c r="D16" s="213">
        <v>0</v>
      </c>
      <c r="E16" s="191">
        <v>0</v>
      </c>
      <c r="F16" s="213">
        <v>0</v>
      </c>
      <c r="G16" s="213">
        <f t="shared" si="0"/>
        <v>0</v>
      </c>
      <c r="H16" s="213">
        <f t="shared" si="0"/>
        <v>0</v>
      </c>
    </row>
    <row r="17" spans="1:8">
      <c r="A17" s="3080" t="s">
        <v>10</v>
      </c>
      <c r="B17" s="3136"/>
      <c r="C17" s="166">
        <f t="shared" ref="C17:H17" si="1">SUM(C8:C16)</f>
        <v>26616</v>
      </c>
      <c r="D17" s="166">
        <f t="shared" si="1"/>
        <v>26890</v>
      </c>
      <c r="E17" s="166">
        <f t="shared" si="1"/>
        <v>4051</v>
      </c>
      <c r="F17" s="166">
        <f t="shared" si="1"/>
        <v>4095</v>
      </c>
      <c r="G17" s="166">
        <f t="shared" si="1"/>
        <v>30667</v>
      </c>
      <c r="H17" s="166">
        <f t="shared" si="1"/>
        <v>30985</v>
      </c>
    </row>
    <row r="18" spans="1:8">
      <c r="A18" s="1151" t="s">
        <v>88</v>
      </c>
      <c r="B18" s="1152"/>
      <c r="C18" s="246"/>
      <c r="D18" s="246"/>
      <c r="E18" s="246"/>
      <c r="F18" s="246"/>
      <c r="G18" s="1153"/>
      <c r="H18" s="1153"/>
    </row>
    <row r="19" spans="1:8" ht="13.5" customHeight="1">
      <c r="A19" s="1127">
        <v>280005</v>
      </c>
      <c r="B19" s="1117" t="s">
        <v>11214</v>
      </c>
      <c r="C19" s="246"/>
      <c r="D19" s="246"/>
      <c r="E19" s="246"/>
      <c r="F19" s="246"/>
      <c r="G19" s="1153"/>
      <c r="H19" s="1153"/>
    </row>
    <row r="20" spans="1:8" ht="13.5" customHeight="1">
      <c r="A20" s="1127">
        <v>280006</v>
      </c>
      <c r="B20" s="1117" t="s">
        <v>11215</v>
      </c>
      <c r="C20" s="246"/>
      <c r="D20" s="246"/>
      <c r="E20" s="246"/>
      <c r="F20" s="246"/>
      <c r="G20" s="1153"/>
      <c r="H20" s="1153"/>
    </row>
    <row r="21" spans="1:8" ht="24">
      <c r="A21" s="1127">
        <v>280007</v>
      </c>
      <c r="B21" s="1717" t="s">
        <v>11216</v>
      </c>
      <c r="C21" s="246"/>
      <c r="D21" s="246"/>
      <c r="E21" s="246"/>
      <c r="F21" s="246"/>
      <c r="G21" s="1153"/>
      <c r="H21" s="1153"/>
    </row>
    <row r="22" spans="1:8" ht="24">
      <c r="A22" s="1127">
        <v>280008</v>
      </c>
      <c r="B22" s="1717" t="s">
        <v>11217</v>
      </c>
      <c r="C22" s="246"/>
      <c r="D22" s="246"/>
      <c r="E22" s="246"/>
      <c r="F22" s="246"/>
      <c r="G22" s="1153"/>
      <c r="H22" s="1153"/>
    </row>
    <row r="23" spans="1:8" ht="16.5" customHeight="1">
      <c r="A23" s="3095" t="s">
        <v>10</v>
      </c>
      <c r="B23" s="3131"/>
      <c r="C23" s="1128"/>
      <c r="D23" s="1128"/>
      <c r="E23" s="1128"/>
      <c r="F23" s="1128"/>
      <c r="G23" s="1153"/>
      <c r="H23" s="1153"/>
    </row>
    <row r="24" spans="1:8" ht="16.5" customHeight="1">
      <c r="A24" s="3095" t="s">
        <v>89</v>
      </c>
      <c r="B24" s="3131"/>
      <c r="C24" s="221">
        <f t="shared" ref="C24" si="2">C17</f>
        <v>26616</v>
      </c>
      <c r="D24" s="221">
        <f>D17</f>
        <v>26890</v>
      </c>
      <c r="E24" s="221">
        <f t="shared" ref="E24:G24" si="3">E17</f>
        <v>4051</v>
      </c>
      <c r="F24" s="221">
        <f t="shared" si="3"/>
        <v>4095</v>
      </c>
      <c r="G24" s="221">
        <f t="shared" si="3"/>
        <v>30667</v>
      </c>
      <c r="H24" s="221">
        <f>H17</f>
        <v>30985</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00" workbookViewId="0">
      <pane ySplit="7" topLeftCell="A8" activePane="bottomLeft" state="frozen"/>
      <selection sqref="A1:XFD1048576"/>
      <selection pane="bottomLeft" activeCell="F12" sqref="F12"/>
    </sheetView>
  </sheetViews>
  <sheetFormatPr defaultRowHeight="12"/>
  <cols>
    <col min="1" max="1" width="9.140625" style="331"/>
    <col min="2" max="2" width="65" style="331" customWidth="1"/>
    <col min="3" max="8" width="10.28515625" style="331" customWidth="1"/>
    <col min="9" max="16384" width="9.140625" style="331"/>
  </cols>
  <sheetData>
    <row r="1" spans="1:8">
      <c r="A1" s="24"/>
      <c r="B1" s="25" t="s">
        <v>0</v>
      </c>
      <c r="C1" s="26" t="s">
        <v>1</v>
      </c>
      <c r="D1" s="26"/>
      <c r="E1" s="34"/>
      <c r="F1" s="34"/>
      <c r="G1" s="34"/>
      <c r="H1" s="34"/>
    </row>
    <row r="2" spans="1:8">
      <c r="A2" s="24"/>
      <c r="B2" s="25" t="s">
        <v>2</v>
      </c>
      <c r="C2" s="28" t="s">
        <v>3</v>
      </c>
      <c r="D2" s="28"/>
      <c r="E2" s="28"/>
      <c r="F2" s="28"/>
      <c r="G2" s="28"/>
      <c r="H2" s="28"/>
    </row>
    <row r="3" spans="1:8">
      <c r="A3" s="24"/>
      <c r="B3" s="25" t="s">
        <v>4</v>
      </c>
      <c r="C3" s="27" t="s">
        <v>5</v>
      </c>
      <c r="D3" s="27"/>
      <c r="E3" s="27"/>
      <c r="F3" s="27"/>
      <c r="G3" s="27"/>
      <c r="H3" s="27"/>
    </row>
    <row r="4" spans="1:8">
      <c r="A4" s="24"/>
      <c r="B4" s="25" t="s">
        <v>1661</v>
      </c>
      <c r="C4" s="27" t="s">
        <v>4618</v>
      </c>
      <c r="D4" s="27"/>
      <c r="E4" s="27"/>
      <c r="F4" s="27"/>
      <c r="G4" s="27"/>
      <c r="H4" s="27"/>
    </row>
    <row r="5" spans="1:8">
      <c r="A5" s="227"/>
      <c r="B5" s="227"/>
      <c r="C5" s="227"/>
      <c r="D5" s="227"/>
      <c r="E5" s="227"/>
      <c r="F5" s="227"/>
      <c r="G5" s="227"/>
      <c r="H5" s="227"/>
    </row>
    <row r="6" spans="1:8">
      <c r="A6" s="3134" t="s">
        <v>3798</v>
      </c>
      <c r="B6" s="3134" t="s">
        <v>80</v>
      </c>
      <c r="C6" s="3075" t="s">
        <v>8</v>
      </c>
      <c r="D6" s="3128"/>
      <c r="E6" s="3066" t="s">
        <v>9</v>
      </c>
      <c r="F6" s="3115"/>
      <c r="G6" s="3068" t="s">
        <v>10</v>
      </c>
      <c r="H6" s="3068"/>
    </row>
    <row r="7" spans="1:8" ht="24">
      <c r="A7" s="3135"/>
      <c r="B7" s="3135"/>
      <c r="C7" s="1111" t="s">
        <v>75</v>
      </c>
      <c r="D7" s="1111" t="s">
        <v>76</v>
      </c>
      <c r="E7" s="1111" t="s">
        <v>75</v>
      </c>
      <c r="F7" s="1111" t="s">
        <v>76</v>
      </c>
      <c r="G7" s="1111" t="s">
        <v>75</v>
      </c>
      <c r="H7" s="1111" t="s">
        <v>76</v>
      </c>
    </row>
    <row r="8" spans="1:8" ht="23.25" customHeight="1">
      <c r="A8" s="1119" t="s">
        <v>81</v>
      </c>
      <c r="B8" s="649" t="s">
        <v>11198</v>
      </c>
      <c r="C8" s="221">
        <v>12075</v>
      </c>
      <c r="D8" s="221">
        <v>8700</v>
      </c>
      <c r="E8" s="221">
        <v>659</v>
      </c>
      <c r="F8" s="221">
        <v>500</v>
      </c>
      <c r="G8" s="166">
        <f t="shared" ref="G8:H16" si="0">C8+E8</f>
        <v>12734</v>
      </c>
      <c r="H8" s="166">
        <f t="shared" si="0"/>
        <v>9200</v>
      </c>
    </row>
    <row r="9" spans="1:8" ht="23.25" customHeight="1">
      <c r="A9" s="1119" t="s">
        <v>82</v>
      </c>
      <c r="B9" s="649" t="s">
        <v>11199</v>
      </c>
      <c r="C9" s="221">
        <v>5895</v>
      </c>
      <c r="D9" s="221">
        <v>4000</v>
      </c>
      <c r="E9" s="221">
        <v>32</v>
      </c>
      <c r="F9" s="221">
        <v>50</v>
      </c>
      <c r="G9" s="166">
        <f t="shared" si="0"/>
        <v>5927</v>
      </c>
      <c r="H9" s="166">
        <f t="shared" si="0"/>
        <v>4050</v>
      </c>
    </row>
    <row r="10" spans="1:8" ht="23.25" customHeight="1">
      <c r="A10" s="202" t="s">
        <v>83</v>
      </c>
      <c r="B10" s="176" t="s">
        <v>11200</v>
      </c>
      <c r="C10" s="221">
        <v>7923</v>
      </c>
      <c r="D10" s="221">
        <v>5906</v>
      </c>
      <c r="E10" s="221">
        <v>167</v>
      </c>
      <c r="F10" s="221">
        <v>155</v>
      </c>
      <c r="G10" s="166">
        <f t="shared" si="0"/>
        <v>8090</v>
      </c>
      <c r="H10" s="166">
        <f t="shared" si="0"/>
        <v>6061</v>
      </c>
    </row>
    <row r="11" spans="1:8" ht="23.25" customHeight="1">
      <c r="A11" s="1119" t="s">
        <v>84</v>
      </c>
      <c r="B11" s="1104" t="s">
        <v>11201</v>
      </c>
      <c r="C11" s="221">
        <v>2420</v>
      </c>
      <c r="D11" s="221">
        <v>1700</v>
      </c>
      <c r="E11" s="221">
        <v>9</v>
      </c>
      <c r="F11" s="221">
        <v>10</v>
      </c>
      <c r="G11" s="166">
        <f t="shared" si="0"/>
        <v>2429</v>
      </c>
      <c r="H11" s="166">
        <f t="shared" si="0"/>
        <v>1710</v>
      </c>
    </row>
    <row r="12" spans="1:8" ht="23.25" customHeight="1">
      <c r="A12" s="1120" t="s">
        <v>85</v>
      </c>
      <c r="B12" s="1101" t="s">
        <v>11202</v>
      </c>
      <c r="C12" s="221">
        <v>710</v>
      </c>
      <c r="D12" s="221">
        <v>500</v>
      </c>
      <c r="E12" s="221">
        <v>15</v>
      </c>
      <c r="F12" s="221">
        <v>11</v>
      </c>
      <c r="G12" s="166">
        <f t="shared" si="0"/>
        <v>725</v>
      </c>
      <c r="H12" s="166">
        <f t="shared" si="0"/>
        <v>511</v>
      </c>
    </row>
    <row r="13" spans="1:8" ht="23.25" customHeight="1">
      <c r="A13" s="1120" t="s">
        <v>86</v>
      </c>
      <c r="B13" s="1101" t="s">
        <v>11203</v>
      </c>
      <c r="C13" s="221">
        <v>125</v>
      </c>
      <c r="D13" s="221">
        <v>80</v>
      </c>
      <c r="E13" s="221">
        <v>0</v>
      </c>
      <c r="F13" s="221">
        <v>1</v>
      </c>
      <c r="G13" s="166">
        <f t="shared" si="0"/>
        <v>125</v>
      </c>
      <c r="H13" s="166">
        <f t="shared" si="0"/>
        <v>81</v>
      </c>
    </row>
    <row r="14" spans="1:8" ht="23.25" customHeight="1">
      <c r="A14" s="1120" t="s">
        <v>87</v>
      </c>
      <c r="B14" s="1101" t="s">
        <v>11204</v>
      </c>
      <c r="C14" s="221">
        <v>45</v>
      </c>
      <c r="D14" s="221">
        <v>37</v>
      </c>
      <c r="E14" s="221">
        <v>87</v>
      </c>
      <c r="F14" s="221">
        <v>50</v>
      </c>
      <c r="G14" s="166">
        <f t="shared" si="0"/>
        <v>132</v>
      </c>
      <c r="H14" s="166">
        <f t="shared" si="0"/>
        <v>87</v>
      </c>
    </row>
    <row r="15" spans="1:8" ht="60">
      <c r="A15" s="446">
        <v>140001</v>
      </c>
      <c r="B15" s="1234" t="s">
        <v>11212</v>
      </c>
      <c r="C15" s="221">
        <v>0</v>
      </c>
      <c r="D15" s="1162">
        <v>0</v>
      </c>
      <c r="E15" s="221">
        <v>0</v>
      </c>
      <c r="F15" s="1162">
        <v>0</v>
      </c>
      <c r="G15" s="166">
        <f t="shared" si="0"/>
        <v>0</v>
      </c>
      <c r="H15" s="166">
        <f t="shared" si="0"/>
        <v>0</v>
      </c>
    </row>
    <row r="16" spans="1:8" ht="72">
      <c r="A16" s="446">
        <v>140002</v>
      </c>
      <c r="B16" s="1234" t="s">
        <v>11213</v>
      </c>
      <c r="C16" s="221">
        <v>0</v>
      </c>
      <c r="D16" s="1162">
        <v>0</v>
      </c>
      <c r="E16" s="221">
        <v>0</v>
      </c>
      <c r="F16" s="1162">
        <v>0</v>
      </c>
      <c r="G16" s="166">
        <f t="shared" si="0"/>
        <v>0</v>
      </c>
      <c r="H16" s="166">
        <f t="shared" si="0"/>
        <v>0</v>
      </c>
    </row>
    <row r="17" spans="1:8">
      <c r="A17" s="3137" t="s">
        <v>10</v>
      </c>
      <c r="B17" s="3138"/>
      <c r="C17" s="324">
        <f t="shared" ref="C17:H17" si="1">SUM(C8:C16)</f>
        <v>29193</v>
      </c>
      <c r="D17" s="324">
        <f t="shared" si="1"/>
        <v>20923</v>
      </c>
      <c r="E17" s="324">
        <f t="shared" si="1"/>
        <v>969</v>
      </c>
      <c r="F17" s="324">
        <f t="shared" si="1"/>
        <v>777</v>
      </c>
      <c r="G17" s="324">
        <f t="shared" si="1"/>
        <v>30162</v>
      </c>
      <c r="H17" s="324">
        <f t="shared" si="1"/>
        <v>21700</v>
      </c>
    </row>
    <row r="18" spans="1:8">
      <c r="A18" s="1151" t="s">
        <v>88</v>
      </c>
      <c r="B18" s="1152"/>
      <c r="C18" s="246"/>
      <c r="D18" s="246"/>
      <c r="E18" s="246"/>
      <c r="F18" s="246"/>
      <c r="G18" s="1153"/>
      <c r="H18" s="1153"/>
    </row>
    <row r="19" spans="1:8" ht="12" customHeight="1">
      <c r="A19" s="1127">
        <v>280005</v>
      </c>
      <c r="B19" s="1117" t="s">
        <v>11214</v>
      </c>
      <c r="C19" s="246"/>
      <c r="D19" s="246"/>
      <c r="E19" s="246"/>
      <c r="F19" s="246"/>
      <c r="G19" s="1153"/>
      <c r="H19" s="1153"/>
    </row>
    <row r="20" spans="1:8" ht="12" customHeight="1">
      <c r="A20" s="1127">
        <v>280006</v>
      </c>
      <c r="B20" s="1117" t="s">
        <v>11215</v>
      </c>
      <c r="C20" s="246"/>
      <c r="D20" s="246"/>
      <c r="E20" s="246"/>
      <c r="F20" s="246"/>
      <c r="G20" s="1153"/>
      <c r="H20" s="1153"/>
    </row>
    <row r="21" spans="1:8" ht="24">
      <c r="A21" s="1127">
        <v>280007</v>
      </c>
      <c r="B21" s="1717" t="s">
        <v>11216</v>
      </c>
      <c r="C21" s="246"/>
      <c r="D21" s="246"/>
      <c r="E21" s="246"/>
      <c r="F21" s="246"/>
      <c r="G21" s="1153"/>
      <c r="H21" s="1153"/>
    </row>
    <row r="22" spans="1:8" ht="24">
      <c r="A22" s="1127">
        <v>280008</v>
      </c>
      <c r="B22" s="1717" t="s">
        <v>11217</v>
      </c>
      <c r="C22" s="246"/>
      <c r="D22" s="246"/>
      <c r="E22" s="246"/>
      <c r="F22" s="246"/>
      <c r="G22" s="1153"/>
      <c r="H22" s="1153"/>
    </row>
    <row r="23" spans="1:8" ht="19.5" customHeight="1">
      <c r="A23" s="3095" t="s">
        <v>10</v>
      </c>
      <c r="B23" s="3131"/>
      <c r="C23" s="1128"/>
      <c r="D23" s="1128"/>
      <c r="E23" s="1128"/>
      <c r="F23" s="1128"/>
      <c r="G23" s="1153"/>
      <c r="H23" s="1153"/>
    </row>
    <row r="24" spans="1:8" ht="19.5" customHeight="1">
      <c r="A24" s="3095" t="s">
        <v>89</v>
      </c>
      <c r="B24" s="3131"/>
      <c r="C24" s="221">
        <f t="shared" ref="C24:H24" si="2">C17</f>
        <v>29193</v>
      </c>
      <c r="D24" s="221">
        <f t="shared" si="2"/>
        <v>20923</v>
      </c>
      <c r="E24" s="221">
        <f t="shared" si="2"/>
        <v>969</v>
      </c>
      <c r="F24" s="221">
        <f t="shared" si="2"/>
        <v>777</v>
      </c>
      <c r="G24" s="221">
        <f t="shared" si="2"/>
        <v>30162</v>
      </c>
      <c r="H24" s="221">
        <f t="shared" si="2"/>
        <v>21700</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00" workbookViewId="0">
      <pane ySplit="7" topLeftCell="A8" activePane="bottomLeft" state="frozen"/>
      <selection sqref="A1:XFD1048576"/>
      <selection pane="bottomLeft" activeCell="O16" sqref="O16"/>
    </sheetView>
  </sheetViews>
  <sheetFormatPr defaultRowHeight="12"/>
  <cols>
    <col min="1" max="1" width="9.140625" style="331"/>
    <col min="2" max="2" width="65" style="331" customWidth="1"/>
    <col min="3" max="8" width="10.28515625" style="331" customWidth="1"/>
    <col min="9" max="16384" width="9.140625" style="331"/>
  </cols>
  <sheetData>
    <row r="1" spans="1:8">
      <c r="A1" s="24"/>
      <c r="B1" s="25" t="s">
        <v>0</v>
      </c>
      <c r="C1" s="26" t="s">
        <v>1</v>
      </c>
      <c r="D1" s="34"/>
      <c r="E1" s="34"/>
      <c r="F1" s="34"/>
      <c r="G1" s="34"/>
      <c r="H1" s="34"/>
    </row>
    <row r="2" spans="1:8">
      <c r="A2" s="24"/>
      <c r="B2" s="25" t="s">
        <v>2</v>
      </c>
      <c r="C2" s="28" t="s">
        <v>3</v>
      </c>
      <c r="D2" s="27"/>
      <c r="E2" s="27"/>
      <c r="F2" s="27"/>
      <c r="G2" s="27"/>
      <c r="H2" s="27"/>
    </row>
    <row r="3" spans="1:8">
      <c r="A3" s="24"/>
      <c r="B3" s="25" t="s">
        <v>4</v>
      </c>
      <c r="C3" s="27" t="s">
        <v>5</v>
      </c>
      <c r="D3" s="27"/>
      <c r="E3" s="27"/>
      <c r="F3" s="27"/>
      <c r="G3" s="27"/>
      <c r="H3" s="27"/>
    </row>
    <row r="4" spans="1:8">
      <c r="A4" s="24"/>
      <c r="B4" s="25" t="s">
        <v>4850</v>
      </c>
      <c r="C4" s="27" t="s">
        <v>4851</v>
      </c>
      <c r="D4" s="27"/>
      <c r="E4" s="27"/>
      <c r="F4" s="27"/>
      <c r="G4" s="27"/>
      <c r="H4" s="27"/>
    </row>
    <row r="5" spans="1:8">
      <c r="A5" s="29"/>
      <c r="B5" s="29"/>
      <c r="C5" s="30"/>
      <c r="D5" s="30"/>
      <c r="E5" s="30"/>
      <c r="F5" s="30"/>
      <c r="G5" s="30"/>
      <c r="H5" s="30"/>
    </row>
    <row r="6" spans="1:8">
      <c r="A6" s="3134" t="s">
        <v>3798</v>
      </c>
      <c r="B6" s="3134" t="s">
        <v>80</v>
      </c>
      <c r="C6" s="3075" t="s">
        <v>8</v>
      </c>
      <c r="D6" s="3128"/>
      <c r="E6" s="3066" t="s">
        <v>9</v>
      </c>
      <c r="F6" s="3115"/>
      <c r="G6" s="3068" t="s">
        <v>10</v>
      </c>
      <c r="H6" s="3068"/>
    </row>
    <row r="7" spans="1:8" ht="24">
      <c r="A7" s="3135"/>
      <c r="B7" s="3135"/>
      <c r="C7" s="1111" t="s">
        <v>75</v>
      </c>
      <c r="D7" s="1111" t="s">
        <v>76</v>
      </c>
      <c r="E7" s="1111" t="s">
        <v>75</v>
      </c>
      <c r="F7" s="1111" t="s">
        <v>76</v>
      </c>
      <c r="G7" s="1111" t="s">
        <v>75</v>
      </c>
      <c r="H7" s="1111" t="s">
        <v>76</v>
      </c>
    </row>
    <row r="8" spans="1:8" ht="21.75" customHeight="1">
      <c r="A8" s="202" t="s">
        <v>81</v>
      </c>
      <c r="B8" s="176" t="s">
        <v>11198</v>
      </c>
      <c r="C8" s="166">
        <v>10325</v>
      </c>
      <c r="D8" s="166">
        <v>10400</v>
      </c>
      <c r="E8" s="166">
        <v>5135</v>
      </c>
      <c r="F8" s="166">
        <v>5200</v>
      </c>
      <c r="G8" s="166">
        <f t="shared" ref="G8:H16" si="0">C8+E8</f>
        <v>15460</v>
      </c>
      <c r="H8" s="166">
        <f t="shared" si="0"/>
        <v>15600</v>
      </c>
    </row>
    <row r="9" spans="1:8" ht="21.75" customHeight="1">
      <c r="A9" s="202" t="s">
        <v>82</v>
      </c>
      <c r="B9" s="176" t="s">
        <v>11199</v>
      </c>
      <c r="C9" s="166">
        <v>1629</v>
      </c>
      <c r="D9" s="166">
        <v>1700</v>
      </c>
      <c r="E9" s="166">
        <v>28241</v>
      </c>
      <c r="F9" s="166">
        <v>29000</v>
      </c>
      <c r="G9" s="166">
        <f t="shared" si="0"/>
        <v>29870</v>
      </c>
      <c r="H9" s="166">
        <f t="shared" si="0"/>
        <v>30700</v>
      </c>
    </row>
    <row r="10" spans="1:8" ht="21.75" customHeight="1">
      <c r="A10" s="202" t="s">
        <v>83</v>
      </c>
      <c r="B10" s="176" t="s">
        <v>11200</v>
      </c>
      <c r="C10" s="166">
        <v>5424</v>
      </c>
      <c r="D10" s="166">
        <v>5500</v>
      </c>
      <c r="E10" s="166">
        <v>656</v>
      </c>
      <c r="F10" s="166">
        <v>680</v>
      </c>
      <c r="G10" s="166">
        <f t="shared" si="0"/>
        <v>6080</v>
      </c>
      <c r="H10" s="166">
        <f t="shared" si="0"/>
        <v>6180</v>
      </c>
    </row>
    <row r="11" spans="1:8" ht="21.75" customHeight="1">
      <c r="A11" s="202" t="s">
        <v>84</v>
      </c>
      <c r="B11" s="176" t="s">
        <v>11201</v>
      </c>
      <c r="C11" s="166">
        <v>626</v>
      </c>
      <c r="D11" s="166">
        <v>630</v>
      </c>
      <c r="E11" s="166">
        <v>1405</v>
      </c>
      <c r="F11" s="166">
        <v>1410</v>
      </c>
      <c r="G11" s="166">
        <f t="shared" si="0"/>
        <v>2031</v>
      </c>
      <c r="H11" s="166">
        <f t="shared" si="0"/>
        <v>2040</v>
      </c>
    </row>
    <row r="12" spans="1:8" ht="21.75" customHeight="1">
      <c r="A12" s="202" t="s">
        <v>85</v>
      </c>
      <c r="B12" s="176" t="s">
        <v>11202</v>
      </c>
      <c r="C12" s="166">
        <v>7241</v>
      </c>
      <c r="D12" s="166">
        <v>7300</v>
      </c>
      <c r="E12" s="166">
        <v>1730</v>
      </c>
      <c r="F12" s="166">
        <v>1750</v>
      </c>
      <c r="G12" s="166">
        <f t="shared" si="0"/>
        <v>8971</v>
      </c>
      <c r="H12" s="166">
        <f t="shared" si="0"/>
        <v>9050</v>
      </c>
    </row>
    <row r="13" spans="1:8" ht="21.75" customHeight="1">
      <c r="A13" s="202" t="s">
        <v>86</v>
      </c>
      <c r="B13" s="176" t="s">
        <v>11203</v>
      </c>
      <c r="C13" s="166">
        <v>1009</v>
      </c>
      <c r="D13" s="166">
        <v>1000</v>
      </c>
      <c r="E13" s="166">
        <v>4255</v>
      </c>
      <c r="F13" s="166">
        <v>4300</v>
      </c>
      <c r="G13" s="166">
        <f t="shared" si="0"/>
        <v>5264</v>
      </c>
      <c r="H13" s="166">
        <f t="shared" si="0"/>
        <v>5300</v>
      </c>
    </row>
    <row r="14" spans="1:8" ht="21.75" customHeight="1">
      <c r="A14" s="202" t="s">
        <v>87</v>
      </c>
      <c r="B14" s="176" t="s">
        <v>11204</v>
      </c>
      <c r="C14" s="166">
        <v>183</v>
      </c>
      <c r="D14" s="166">
        <v>200</v>
      </c>
      <c r="E14" s="166">
        <v>576</v>
      </c>
      <c r="F14" s="166">
        <v>580</v>
      </c>
      <c r="G14" s="166">
        <f t="shared" si="0"/>
        <v>759</v>
      </c>
      <c r="H14" s="166">
        <f t="shared" si="0"/>
        <v>780</v>
      </c>
    </row>
    <row r="15" spans="1:8" ht="60">
      <c r="A15" s="446">
        <v>140001</v>
      </c>
      <c r="B15" s="1234" t="s">
        <v>11212</v>
      </c>
      <c r="C15" s="166">
        <v>0</v>
      </c>
      <c r="D15" s="166">
        <v>0</v>
      </c>
      <c r="E15" s="166">
        <v>0</v>
      </c>
      <c r="F15" s="166">
        <v>0</v>
      </c>
      <c r="G15" s="166">
        <f t="shared" si="0"/>
        <v>0</v>
      </c>
      <c r="H15" s="166">
        <f t="shared" si="0"/>
        <v>0</v>
      </c>
    </row>
    <row r="16" spans="1:8" ht="72">
      <c r="A16" s="446">
        <v>140002</v>
      </c>
      <c r="B16" s="1234" t="s">
        <v>11213</v>
      </c>
      <c r="C16" s="166">
        <v>0</v>
      </c>
      <c r="D16" s="166">
        <v>0</v>
      </c>
      <c r="E16" s="166">
        <v>0</v>
      </c>
      <c r="F16" s="166">
        <v>0</v>
      </c>
      <c r="G16" s="166">
        <f t="shared" si="0"/>
        <v>0</v>
      </c>
      <c r="H16" s="166">
        <f t="shared" si="0"/>
        <v>0</v>
      </c>
    </row>
    <row r="17" spans="1:8">
      <c r="A17" s="3080" t="s">
        <v>10</v>
      </c>
      <c r="B17" s="3136"/>
      <c r="C17" s="166">
        <f>SUM(C8:C16)</f>
        <v>26437</v>
      </c>
      <c r="D17" s="166">
        <f t="shared" ref="D17:H17" si="1">SUM(D8:D16)</f>
        <v>26730</v>
      </c>
      <c r="E17" s="166">
        <f t="shared" si="1"/>
        <v>41998</v>
      </c>
      <c r="F17" s="166">
        <f t="shared" si="1"/>
        <v>42920</v>
      </c>
      <c r="G17" s="166">
        <f t="shared" si="1"/>
        <v>68435</v>
      </c>
      <c r="H17" s="166">
        <f t="shared" si="1"/>
        <v>69650</v>
      </c>
    </row>
    <row r="18" spans="1:8">
      <c r="A18" s="1158" t="s">
        <v>88</v>
      </c>
      <c r="B18" s="1159"/>
      <c r="C18" s="1160"/>
      <c r="D18" s="1160"/>
      <c r="E18" s="1161"/>
      <c r="F18" s="1161"/>
      <c r="G18" s="1160"/>
      <c r="H18" s="1160"/>
    </row>
    <row r="19" spans="1:8" ht="14.25" customHeight="1">
      <c r="A19" s="1008">
        <v>280005</v>
      </c>
      <c r="B19" s="1117" t="s">
        <v>11214</v>
      </c>
      <c r="C19" s="1160"/>
      <c r="D19" s="1160"/>
      <c r="E19" s="1161"/>
      <c r="F19" s="1161"/>
      <c r="G19" s="1160"/>
      <c r="H19" s="1160"/>
    </row>
    <row r="20" spans="1:8" ht="14.25" customHeight="1">
      <c r="A20" s="1008">
        <v>280006</v>
      </c>
      <c r="B20" s="1117" t="s">
        <v>11215</v>
      </c>
      <c r="C20" s="1160"/>
      <c r="D20" s="1160"/>
      <c r="E20" s="1161"/>
      <c r="F20" s="1161"/>
      <c r="G20" s="1160"/>
      <c r="H20" s="1160"/>
    </row>
    <row r="21" spans="1:8" ht="24">
      <c r="A21" s="1008">
        <v>280007</v>
      </c>
      <c r="B21" s="1717" t="s">
        <v>11216</v>
      </c>
      <c r="C21" s="1160"/>
      <c r="D21" s="1160"/>
      <c r="E21" s="1161"/>
      <c r="F21" s="1161"/>
      <c r="G21" s="1160"/>
      <c r="H21" s="1160"/>
    </row>
    <row r="22" spans="1:8" ht="24">
      <c r="A22" s="1008">
        <v>280008</v>
      </c>
      <c r="B22" s="1717" t="s">
        <v>11217</v>
      </c>
      <c r="C22" s="1160"/>
      <c r="D22" s="1160"/>
      <c r="E22" s="1161"/>
      <c r="F22" s="1161"/>
      <c r="G22" s="1160"/>
      <c r="H22" s="1160"/>
    </row>
    <row r="23" spans="1:8" ht="19.5" customHeight="1">
      <c r="A23" s="3139" t="s">
        <v>10</v>
      </c>
      <c r="B23" s="3140"/>
      <c r="C23" s="1010"/>
      <c r="D23" s="1010"/>
      <c r="E23" s="1161"/>
      <c r="F23" s="1161"/>
      <c r="G23" s="1010"/>
      <c r="H23" s="1010"/>
    </row>
    <row r="24" spans="1:8" ht="19.5" customHeight="1">
      <c r="A24" s="3139" t="s">
        <v>89</v>
      </c>
      <c r="B24" s="3140"/>
      <c r="C24" s="328">
        <f t="shared" ref="C24:H24" si="2">C17</f>
        <v>26437</v>
      </c>
      <c r="D24" s="328">
        <f t="shared" si="2"/>
        <v>26730</v>
      </c>
      <c r="E24" s="328">
        <f t="shared" si="2"/>
        <v>41998</v>
      </c>
      <c r="F24" s="328">
        <f t="shared" si="2"/>
        <v>42920</v>
      </c>
      <c r="G24" s="328">
        <f t="shared" si="2"/>
        <v>68435</v>
      </c>
      <c r="H24" s="328">
        <f t="shared" si="2"/>
        <v>69650</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zoomScaleNormal="100" workbookViewId="0">
      <selection activeCell="L14" sqref="L14"/>
    </sheetView>
  </sheetViews>
  <sheetFormatPr defaultRowHeight="12"/>
  <cols>
    <col min="1" max="1" width="9.140625" style="1154"/>
    <col min="2" max="2" width="65" style="1154" customWidth="1"/>
    <col min="3" max="8" width="10.28515625" style="331" customWidth="1"/>
    <col min="9" max="16384" width="9.140625" style="1154"/>
  </cols>
  <sheetData>
    <row r="1" spans="1:8">
      <c r="B1" s="25" t="s">
        <v>0</v>
      </c>
      <c r="C1" s="34" t="s">
        <v>3795</v>
      </c>
      <c r="F1" s="34"/>
      <c r="G1" s="34"/>
      <c r="H1" s="34"/>
    </row>
    <row r="2" spans="1:8">
      <c r="B2" s="25" t="s">
        <v>2</v>
      </c>
      <c r="C2" s="28" t="s">
        <v>3</v>
      </c>
      <c r="F2" s="27"/>
      <c r="G2" s="27"/>
      <c r="H2" s="27"/>
    </row>
    <row r="3" spans="1:8">
      <c r="B3" s="25" t="s">
        <v>4</v>
      </c>
      <c r="C3" s="27" t="s">
        <v>5</v>
      </c>
      <c r="F3" s="27"/>
      <c r="G3" s="27"/>
      <c r="H3" s="27"/>
    </row>
    <row r="4" spans="1:8">
      <c r="B4" s="25" t="s">
        <v>78</v>
      </c>
      <c r="C4" s="27" t="s">
        <v>48</v>
      </c>
      <c r="F4" s="186"/>
      <c r="G4" s="186"/>
      <c r="H4" s="186"/>
    </row>
    <row r="5" spans="1:8">
      <c r="A5" s="233"/>
      <c r="B5" s="233"/>
      <c r="C5" s="165"/>
      <c r="D5" s="165"/>
      <c r="E5" s="165"/>
      <c r="F5" s="165"/>
      <c r="G5" s="165"/>
      <c r="H5" s="165"/>
    </row>
    <row r="6" spans="1:8">
      <c r="A6" s="3144" t="s">
        <v>3798</v>
      </c>
      <c r="B6" s="3144" t="s">
        <v>80</v>
      </c>
      <c r="C6" s="3075" t="s">
        <v>8</v>
      </c>
      <c r="D6" s="3076"/>
      <c r="E6" s="3066" t="s">
        <v>9</v>
      </c>
      <c r="F6" s="3067"/>
      <c r="G6" s="3141" t="s">
        <v>10</v>
      </c>
      <c r="H6" s="3142"/>
    </row>
    <row r="7" spans="1:8" ht="24">
      <c r="A7" s="3104"/>
      <c r="B7" s="3104"/>
      <c r="C7" s="1111" t="s">
        <v>75</v>
      </c>
      <c r="D7" s="1111" t="s">
        <v>76</v>
      </c>
      <c r="E7" s="1111" t="s">
        <v>75</v>
      </c>
      <c r="F7" s="1111" t="s">
        <v>76</v>
      </c>
      <c r="G7" s="1111" t="s">
        <v>75</v>
      </c>
      <c r="H7" s="1111" t="s">
        <v>76</v>
      </c>
    </row>
    <row r="8" spans="1:8" s="1738" customFormat="1" ht="18.75" customHeight="1">
      <c r="A8" s="1119" t="s">
        <v>81</v>
      </c>
      <c r="B8" s="1104" t="s">
        <v>11198</v>
      </c>
      <c r="C8" s="1155">
        <v>45</v>
      </c>
      <c r="D8" s="1155">
        <v>26</v>
      </c>
      <c r="E8" s="1155">
        <v>74</v>
      </c>
      <c r="F8" s="1155">
        <v>55</v>
      </c>
      <c r="G8" s="324">
        <f t="shared" ref="G8:H18" si="0">C8+E8</f>
        <v>119</v>
      </c>
      <c r="H8" s="324">
        <f t="shared" si="0"/>
        <v>81</v>
      </c>
    </row>
    <row r="9" spans="1:8" s="1738" customFormat="1" ht="18.75" customHeight="1">
      <c r="A9" s="1119" t="s">
        <v>82</v>
      </c>
      <c r="B9" s="1104" t="s">
        <v>11199</v>
      </c>
      <c r="C9" s="1155">
        <v>8</v>
      </c>
      <c r="D9" s="1155">
        <v>6</v>
      </c>
      <c r="E9" s="1155">
        <v>981</v>
      </c>
      <c r="F9" s="1155">
        <v>807</v>
      </c>
      <c r="G9" s="324">
        <f t="shared" si="0"/>
        <v>989</v>
      </c>
      <c r="H9" s="324">
        <f t="shared" si="0"/>
        <v>813</v>
      </c>
    </row>
    <row r="10" spans="1:8" s="1738" customFormat="1" ht="18.75" customHeight="1">
      <c r="A10" s="1119" t="s">
        <v>83</v>
      </c>
      <c r="B10" s="1104" t="s">
        <v>11200</v>
      </c>
      <c r="C10" s="1155">
        <v>4238</v>
      </c>
      <c r="D10" s="1155">
        <v>3044</v>
      </c>
      <c r="E10" s="1155">
        <v>1988</v>
      </c>
      <c r="F10" s="1155">
        <v>214</v>
      </c>
      <c r="G10" s="324">
        <f t="shared" si="0"/>
        <v>6226</v>
      </c>
      <c r="H10" s="324">
        <f t="shared" si="0"/>
        <v>3258</v>
      </c>
    </row>
    <row r="11" spans="1:8" s="1738" customFormat="1" ht="18.75" customHeight="1">
      <c r="A11" s="1119" t="s">
        <v>84</v>
      </c>
      <c r="B11" s="1104" t="s">
        <v>11201</v>
      </c>
      <c r="C11" s="1155">
        <v>826</v>
      </c>
      <c r="D11" s="1155">
        <v>525</v>
      </c>
      <c r="E11" s="1155">
        <v>5242</v>
      </c>
      <c r="F11" s="1155">
        <v>4524</v>
      </c>
      <c r="G11" s="324">
        <f t="shared" si="0"/>
        <v>6068</v>
      </c>
      <c r="H11" s="324">
        <f t="shared" si="0"/>
        <v>5049</v>
      </c>
    </row>
    <row r="12" spans="1:8" s="1738" customFormat="1" ht="18.75" customHeight="1">
      <c r="A12" s="1119" t="s">
        <v>85</v>
      </c>
      <c r="B12" s="1101" t="s">
        <v>11202</v>
      </c>
      <c r="C12" s="1155">
        <v>3038</v>
      </c>
      <c r="D12" s="1155">
        <v>2206</v>
      </c>
      <c r="E12" s="1155">
        <v>1419</v>
      </c>
      <c r="F12" s="1155">
        <v>213</v>
      </c>
      <c r="G12" s="324">
        <f t="shared" si="0"/>
        <v>4457</v>
      </c>
      <c r="H12" s="324">
        <f t="shared" si="0"/>
        <v>2419</v>
      </c>
    </row>
    <row r="13" spans="1:8" s="1738" customFormat="1" ht="18.75" customHeight="1">
      <c r="A13" s="1119" t="s">
        <v>86</v>
      </c>
      <c r="B13" s="1104" t="s">
        <v>11203</v>
      </c>
      <c r="C13" s="1155">
        <v>984</v>
      </c>
      <c r="D13" s="1155">
        <v>638</v>
      </c>
      <c r="E13" s="1155">
        <v>4427</v>
      </c>
      <c r="F13" s="1155">
        <v>4846</v>
      </c>
      <c r="G13" s="324">
        <f t="shared" si="0"/>
        <v>5411</v>
      </c>
      <c r="H13" s="324">
        <f t="shared" si="0"/>
        <v>5484</v>
      </c>
    </row>
    <row r="14" spans="1:8" s="1738" customFormat="1" ht="18.75" customHeight="1">
      <c r="A14" s="1119" t="s">
        <v>87</v>
      </c>
      <c r="B14" s="1104" t="s">
        <v>11204</v>
      </c>
      <c r="C14" s="1155">
        <v>0</v>
      </c>
      <c r="D14" s="1155">
        <v>0</v>
      </c>
      <c r="E14" s="1155">
        <v>0</v>
      </c>
      <c r="F14" s="1155">
        <v>1</v>
      </c>
      <c r="G14" s="324">
        <f t="shared" si="0"/>
        <v>0</v>
      </c>
      <c r="H14" s="324">
        <f t="shared" si="0"/>
        <v>1</v>
      </c>
    </row>
    <row r="15" spans="1:8" s="1738" customFormat="1" ht="18.75" customHeight="1">
      <c r="A15" s="1119" t="s">
        <v>1932</v>
      </c>
      <c r="B15" s="1104" t="s">
        <v>11218</v>
      </c>
      <c r="C15" s="1155">
        <v>3249</v>
      </c>
      <c r="D15" s="1155">
        <v>2417</v>
      </c>
      <c r="E15" s="1155">
        <v>1682</v>
      </c>
      <c r="F15" s="1155">
        <v>216</v>
      </c>
      <c r="G15" s="324">
        <f t="shared" si="0"/>
        <v>4931</v>
      </c>
      <c r="H15" s="324">
        <f t="shared" si="0"/>
        <v>2633</v>
      </c>
    </row>
    <row r="16" spans="1:8" s="1738" customFormat="1" ht="18.75" customHeight="1">
      <c r="A16" s="1119" t="s">
        <v>1933</v>
      </c>
      <c r="B16" s="1104" t="s">
        <v>13434</v>
      </c>
      <c r="C16" s="1155">
        <v>699</v>
      </c>
      <c r="D16" s="1155">
        <v>479</v>
      </c>
      <c r="E16" s="1155">
        <v>4811</v>
      </c>
      <c r="F16" s="1155">
        <v>4815</v>
      </c>
      <c r="G16" s="324">
        <f t="shared" si="0"/>
        <v>5510</v>
      </c>
      <c r="H16" s="324">
        <f t="shared" si="0"/>
        <v>5294</v>
      </c>
    </row>
    <row r="17" spans="1:8" ht="60">
      <c r="A17" s="446">
        <v>140001</v>
      </c>
      <c r="B17" s="1234" t="s">
        <v>11212</v>
      </c>
      <c r="C17" s="1155">
        <v>0</v>
      </c>
      <c r="D17" s="1155">
        <v>0</v>
      </c>
      <c r="E17" s="1155">
        <v>0</v>
      </c>
      <c r="F17" s="1155">
        <v>0</v>
      </c>
      <c r="G17" s="324">
        <f t="shared" si="0"/>
        <v>0</v>
      </c>
      <c r="H17" s="324">
        <f t="shared" si="0"/>
        <v>0</v>
      </c>
    </row>
    <row r="18" spans="1:8" ht="72">
      <c r="A18" s="446">
        <v>140002</v>
      </c>
      <c r="B18" s="1234" t="s">
        <v>11213</v>
      </c>
      <c r="C18" s="1155">
        <v>0</v>
      </c>
      <c r="D18" s="1155">
        <v>0</v>
      </c>
      <c r="E18" s="1155">
        <v>0</v>
      </c>
      <c r="F18" s="1155">
        <v>0</v>
      </c>
      <c r="G18" s="324">
        <f t="shared" si="0"/>
        <v>0</v>
      </c>
      <c r="H18" s="324">
        <f t="shared" si="0"/>
        <v>0</v>
      </c>
    </row>
    <row r="19" spans="1:8">
      <c r="A19" s="3129" t="s">
        <v>10</v>
      </c>
      <c r="B19" s="3143"/>
      <c r="C19" s="338">
        <f t="shared" ref="C19:H19" si="1">SUM(C8:C18)</f>
        <v>13087</v>
      </c>
      <c r="D19" s="338">
        <f t="shared" si="1"/>
        <v>9341</v>
      </c>
      <c r="E19" s="338">
        <f t="shared" si="1"/>
        <v>20624</v>
      </c>
      <c r="F19" s="338">
        <f t="shared" si="1"/>
        <v>15691</v>
      </c>
      <c r="G19" s="338">
        <f t="shared" si="1"/>
        <v>33711</v>
      </c>
      <c r="H19" s="339">
        <f t="shared" si="1"/>
        <v>25032</v>
      </c>
    </row>
    <row r="20" spans="1:8">
      <c r="A20" s="1151" t="s">
        <v>88</v>
      </c>
      <c r="B20" s="1156"/>
      <c r="C20" s="246"/>
      <c r="D20" s="221"/>
      <c r="E20" s="246"/>
      <c r="F20" s="221"/>
      <c r="G20" s="246"/>
      <c r="H20" s="221"/>
    </row>
    <row r="21" spans="1:8" ht="12" customHeight="1">
      <c r="A21" s="1127">
        <v>280005</v>
      </c>
      <c r="B21" s="1117" t="s">
        <v>11214</v>
      </c>
      <c r="C21" s="246"/>
      <c r="D21" s="221"/>
      <c r="E21" s="246"/>
      <c r="F21" s="221"/>
      <c r="G21" s="246"/>
      <c r="H21" s="221"/>
    </row>
    <row r="22" spans="1:8" ht="12" customHeight="1">
      <c r="A22" s="1127">
        <v>280006</v>
      </c>
      <c r="B22" s="1117" t="s">
        <v>11215</v>
      </c>
      <c r="C22" s="246"/>
      <c r="D22" s="221"/>
      <c r="E22" s="246"/>
      <c r="F22" s="221"/>
      <c r="G22" s="246"/>
      <c r="H22" s="221"/>
    </row>
    <row r="23" spans="1:8" ht="24">
      <c r="A23" s="1127">
        <v>280007</v>
      </c>
      <c r="B23" s="1717" t="s">
        <v>11216</v>
      </c>
      <c r="C23" s="246"/>
      <c r="D23" s="221"/>
      <c r="E23" s="246"/>
      <c r="F23" s="221"/>
      <c r="G23" s="246"/>
      <c r="H23" s="221"/>
    </row>
    <row r="24" spans="1:8" ht="24">
      <c r="A24" s="1127">
        <v>280008</v>
      </c>
      <c r="B24" s="1717" t="s">
        <v>11217</v>
      </c>
      <c r="C24" s="246"/>
      <c r="D24" s="221"/>
      <c r="E24" s="246"/>
      <c r="F24" s="221"/>
      <c r="G24" s="246"/>
      <c r="H24" s="221"/>
    </row>
    <row r="25" spans="1:8" ht="18" customHeight="1">
      <c r="A25" s="3095" t="s">
        <v>10</v>
      </c>
      <c r="B25" s="3096"/>
      <c r="C25" s="1128"/>
      <c r="D25" s="1157"/>
      <c r="E25" s="1128"/>
      <c r="F25" s="1157"/>
      <c r="G25" s="1128"/>
      <c r="H25" s="1157"/>
    </row>
    <row r="26" spans="1:8" ht="18" customHeight="1">
      <c r="A26" s="3095" t="s">
        <v>89</v>
      </c>
      <c r="B26" s="3096"/>
      <c r="C26" s="246">
        <f t="shared" ref="C26:H26" si="2">C19</f>
        <v>13087</v>
      </c>
      <c r="D26" s="246">
        <f t="shared" si="2"/>
        <v>9341</v>
      </c>
      <c r="E26" s="246">
        <f t="shared" si="2"/>
        <v>20624</v>
      </c>
      <c r="F26" s="246">
        <f t="shared" si="2"/>
        <v>15691</v>
      </c>
      <c r="G26" s="246">
        <f t="shared" si="2"/>
        <v>33711</v>
      </c>
      <c r="H26" s="246">
        <f t="shared" si="2"/>
        <v>25032</v>
      </c>
    </row>
  </sheetData>
  <mergeCells count="8">
    <mergeCell ref="E6:F6"/>
    <mergeCell ref="G6:H6"/>
    <mergeCell ref="A19:B19"/>
    <mergeCell ref="A25:B25"/>
    <mergeCell ref="A26:B26"/>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00" workbookViewId="0">
      <pane ySplit="7" topLeftCell="A8" activePane="bottomLeft" state="frozen"/>
      <selection sqref="A1:XFD1048576"/>
      <selection pane="bottomLeft" activeCell="O16" sqref="O16"/>
    </sheetView>
  </sheetViews>
  <sheetFormatPr defaultRowHeight="12"/>
  <cols>
    <col min="1" max="1" width="9.140625" style="331"/>
    <col min="2" max="2" width="65" style="331" customWidth="1"/>
    <col min="3" max="8" width="10.28515625" style="331" customWidth="1"/>
    <col min="9" max="16384" width="9.140625" style="331"/>
  </cols>
  <sheetData>
    <row r="1" spans="1:8">
      <c r="A1" s="24"/>
      <c r="B1" s="25" t="s">
        <v>0</v>
      </c>
      <c r="C1" s="34" t="s">
        <v>3795</v>
      </c>
      <c r="D1" s="332"/>
      <c r="E1" s="27"/>
      <c r="F1" s="27"/>
      <c r="G1" s="186"/>
      <c r="H1" s="186"/>
    </row>
    <row r="2" spans="1:8">
      <c r="A2" s="24"/>
      <c r="B2" s="25" t="s">
        <v>2</v>
      </c>
      <c r="C2" s="28" t="s">
        <v>3</v>
      </c>
      <c r="D2" s="332"/>
      <c r="E2" s="27"/>
      <c r="F2" s="27"/>
      <c r="G2" s="186"/>
      <c r="H2" s="186"/>
    </row>
    <row r="3" spans="1:8">
      <c r="A3" s="24"/>
      <c r="B3" s="25" t="s">
        <v>4</v>
      </c>
      <c r="C3" s="34" t="s">
        <v>5</v>
      </c>
      <c r="D3" s="332"/>
      <c r="E3" s="27"/>
      <c r="F3" s="27"/>
      <c r="G3" s="186"/>
      <c r="H3" s="186"/>
    </row>
    <row r="4" spans="1:8">
      <c r="A4" s="24"/>
      <c r="B4" s="25" t="s">
        <v>1661</v>
      </c>
      <c r="C4" s="34" t="s">
        <v>5214</v>
      </c>
      <c r="D4" s="332"/>
      <c r="E4" s="27"/>
      <c r="F4" s="27"/>
      <c r="G4" s="186"/>
      <c r="H4" s="186"/>
    </row>
    <row r="5" spans="1:8">
      <c r="A5" s="227"/>
      <c r="B5" s="227"/>
      <c r="C5" s="220"/>
      <c r="D5" s="220"/>
      <c r="E5" s="220"/>
      <c r="F5" s="220"/>
      <c r="G5" s="186"/>
      <c r="H5" s="186"/>
    </row>
    <row r="6" spans="1:8">
      <c r="A6" s="3114" t="s">
        <v>3798</v>
      </c>
      <c r="B6" s="3114" t="s">
        <v>80</v>
      </c>
      <c r="C6" s="3110" t="s">
        <v>8</v>
      </c>
      <c r="D6" s="3121"/>
      <c r="E6" s="3066" t="s">
        <v>9</v>
      </c>
      <c r="F6" s="3115"/>
      <c r="G6" s="3068" t="s">
        <v>10</v>
      </c>
      <c r="H6" s="3068"/>
    </row>
    <row r="7" spans="1:8" ht="24">
      <c r="A7" s="3114"/>
      <c r="B7" s="3114"/>
      <c r="C7" s="1111" t="s">
        <v>75</v>
      </c>
      <c r="D7" s="1111" t="s">
        <v>76</v>
      </c>
      <c r="E7" s="1111" t="s">
        <v>75</v>
      </c>
      <c r="F7" s="1111" t="s">
        <v>76</v>
      </c>
      <c r="G7" s="1111" t="s">
        <v>75</v>
      </c>
      <c r="H7" s="1111" t="s">
        <v>76</v>
      </c>
    </row>
    <row r="8" spans="1:8" ht="18.75" customHeight="1">
      <c r="A8" s="1119" t="s">
        <v>81</v>
      </c>
      <c r="B8" s="1104" t="s">
        <v>11198</v>
      </c>
      <c r="C8" s="1150">
        <v>7140</v>
      </c>
      <c r="D8" s="1150">
        <v>7000</v>
      </c>
      <c r="E8" s="1150">
        <v>753</v>
      </c>
      <c r="F8" s="1150">
        <v>750</v>
      </c>
      <c r="G8" s="213">
        <f t="shared" ref="G8:H16" si="0">C8+E8</f>
        <v>7893</v>
      </c>
      <c r="H8" s="213">
        <f t="shared" si="0"/>
        <v>7750</v>
      </c>
    </row>
    <row r="9" spans="1:8" ht="18.75" customHeight="1">
      <c r="A9" s="1119" t="s">
        <v>82</v>
      </c>
      <c r="B9" s="1104" t="s">
        <v>11199</v>
      </c>
      <c r="C9" s="1150">
        <v>679</v>
      </c>
      <c r="D9" s="1150">
        <v>1000</v>
      </c>
      <c r="E9" s="1150">
        <v>1401</v>
      </c>
      <c r="F9" s="1150">
        <v>1400</v>
      </c>
      <c r="G9" s="213">
        <f t="shared" si="0"/>
        <v>2080</v>
      </c>
      <c r="H9" s="213">
        <f t="shared" si="0"/>
        <v>2400</v>
      </c>
    </row>
    <row r="10" spans="1:8" ht="18.75" customHeight="1">
      <c r="A10" s="1119" t="s">
        <v>83</v>
      </c>
      <c r="B10" s="1104" t="s">
        <v>11200</v>
      </c>
      <c r="C10" s="1150">
        <v>4330</v>
      </c>
      <c r="D10" s="1150">
        <v>4300</v>
      </c>
      <c r="E10" s="1150">
        <v>237</v>
      </c>
      <c r="F10" s="1150">
        <v>250</v>
      </c>
      <c r="G10" s="213">
        <f t="shared" si="0"/>
        <v>4567</v>
      </c>
      <c r="H10" s="213">
        <f t="shared" si="0"/>
        <v>4550</v>
      </c>
    </row>
    <row r="11" spans="1:8" ht="18.75" customHeight="1">
      <c r="A11" s="1119" t="s">
        <v>84</v>
      </c>
      <c r="B11" s="1104" t="s">
        <v>11201</v>
      </c>
      <c r="C11" s="1150">
        <v>230</v>
      </c>
      <c r="D11" s="1150">
        <v>200</v>
      </c>
      <c r="E11" s="1150">
        <v>35</v>
      </c>
      <c r="F11" s="1150">
        <v>40</v>
      </c>
      <c r="G11" s="213">
        <f t="shared" si="0"/>
        <v>265</v>
      </c>
      <c r="H11" s="213">
        <f t="shared" si="0"/>
        <v>240</v>
      </c>
    </row>
    <row r="12" spans="1:8" ht="18.75" customHeight="1">
      <c r="A12" s="1119" t="s">
        <v>85</v>
      </c>
      <c r="B12" s="1104" t="s">
        <v>11202</v>
      </c>
      <c r="C12" s="1150">
        <v>3197</v>
      </c>
      <c r="D12" s="1150">
        <v>3100</v>
      </c>
      <c r="E12" s="1150">
        <v>214</v>
      </c>
      <c r="F12" s="1150">
        <v>200</v>
      </c>
      <c r="G12" s="213">
        <f t="shared" si="0"/>
        <v>3411</v>
      </c>
      <c r="H12" s="213">
        <f t="shared" si="0"/>
        <v>3300</v>
      </c>
    </row>
    <row r="13" spans="1:8" ht="18.75" customHeight="1">
      <c r="A13" s="1119" t="s">
        <v>86</v>
      </c>
      <c r="B13" s="1104" t="s">
        <v>11203</v>
      </c>
      <c r="C13" s="1150">
        <v>360</v>
      </c>
      <c r="D13" s="1150">
        <v>350</v>
      </c>
      <c r="E13" s="1150">
        <v>31</v>
      </c>
      <c r="F13" s="1150">
        <v>40</v>
      </c>
      <c r="G13" s="213">
        <f t="shared" si="0"/>
        <v>391</v>
      </c>
      <c r="H13" s="213">
        <f t="shared" si="0"/>
        <v>390</v>
      </c>
    </row>
    <row r="14" spans="1:8" ht="18.75" customHeight="1">
      <c r="A14" s="1119" t="s">
        <v>87</v>
      </c>
      <c r="B14" s="1104" t="s">
        <v>11204</v>
      </c>
      <c r="C14" s="1150">
        <v>2</v>
      </c>
      <c r="D14" s="1150">
        <v>15</v>
      </c>
      <c r="E14" s="1150">
        <v>2</v>
      </c>
      <c r="F14" s="1150">
        <v>10</v>
      </c>
      <c r="G14" s="213">
        <f t="shared" si="0"/>
        <v>4</v>
      </c>
      <c r="H14" s="213">
        <f t="shared" si="0"/>
        <v>25</v>
      </c>
    </row>
    <row r="15" spans="1:8" ht="60">
      <c r="A15" s="446">
        <v>140001</v>
      </c>
      <c r="B15" s="1234" t="s">
        <v>11212</v>
      </c>
      <c r="C15" s="1150">
        <v>0</v>
      </c>
      <c r="D15" s="1150">
        <v>10</v>
      </c>
      <c r="E15" s="1150">
        <v>0</v>
      </c>
      <c r="F15" s="1150">
        <v>10</v>
      </c>
      <c r="G15" s="213">
        <f t="shared" si="0"/>
        <v>0</v>
      </c>
      <c r="H15" s="213">
        <f t="shared" si="0"/>
        <v>20</v>
      </c>
    </row>
    <row r="16" spans="1:8" ht="72">
      <c r="A16" s="446">
        <v>140002</v>
      </c>
      <c r="B16" s="1234" t="s">
        <v>11213</v>
      </c>
      <c r="C16" s="1150">
        <v>0</v>
      </c>
      <c r="D16" s="1150">
        <v>10</v>
      </c>
      <c r="E16" s="1150">
        <v>0</v>
      </c>
      <c r="F16" s="1150">
        <v>10</v>
      </c>
      <c r="G16" s="213">
        <f t="shared" si="0"/>
        <v>0</v>
      </c>
      <c r="H16" s="213">
        <f t="shared" si="0"/>
        <v>20</v>
      </c>
    </row>
    <row r="17" spans="1:8">
      <c r="A17" s="3112" t="s">
        <v>10</v>
      </c>
      <c r="B17" s="3145"/>
      <c r="C17" s="245">
        <f t="shared" ref="C17:H17" si="1">SUM(C8:C16)</f>
        <v>15938</v>
      </c>
      <c r="D17" s="245">
        <f t="shared" si="1"/>
        <v>15985</v>
      </c>
      <c r="E17" s="245">
        <f t="shared" si="1"/>
        <v>2673</v>
      </c>
      <c r="F17" s="245">
        <f t="shared" si="1"/>
        <v>2710</v>
      </c>
      <c r="G17" s="245">
        <f t="shared" si="1"/>
        <v>18611</v>
      </c>
      <c r="H17" s="245">
        <f t="shared" si="1"/>
        <v>18695</v>
      </c>
    </row>
    <row r="18" spans="1:8">
      <c r="A18" s="1151" t="s">
        <v>88</v>
      </c>
      <c r="B18" s="1152"/>
      <c r="C18" s="246"/>
      <c r="D18" s="246"/>
      <c r="E18" s="246"/>
      <c r="F18" s="246"/>
      <c r="G18" s="1153"/>
      <c r="H18" s="1153"/>
    </row>
    <row r="19" spans="1:8" ht="12" customHeight="1">
      <c r="A19" s="1127">
        <v>280005</v>
      </c>
      <c r="B19" s="1117" t="s">
        <v>11214</v>
      </c>
      <c r="C19" s="246"/>
      <c r="D19" s="246"/>
      <c r="E19" s="246"/>
      <c r="F19" s="246"/>
      <c r="G19" s="1153"/>
      <c r="H19" s="1153"/>
    </row>
    <row r="20" spans="1:8" ht="12" customHeight="1">
      <c r="A20" s="1127">
        <v>280006</v>
      </c>
      <c r="B20" s="1117" t="s">
        <v>11215</v>
      </c>
      <c r="C20" s="246"/>
      <c r="D20" s="246"/>
      <c r="E20" s="246"/>
      <c r="F20" s="246"/>
      <c r="G20" s="1153"/>
      <c r="H20" s="1153"/>
    </row>
    <row r="21" spans="1:8" ht="24">
      <c r="A21" s="1127">
        <v>280007</v>
      </c>
      <c r="B21" s="1717" t="s">
        <v>11216</v>
      </c>
      <c r="C21" s="246"/>
      <c r="D21" s="246"/>
      <c r="E21" s="246"/>
      <c r="F21" s="246"/>
      <c r="G21" s="1153"/>
      <c r="H21" s="1153"/>
    </row>
    <row r="22" spans="1:8" ht="24">
      <c r="A22" s="1127">
        <v>280008</v>
      </c>
      <c r="B22" s="1717" t="s">
        <v>11217</v>
      </c>
      <c r="C22" s="246"/>
      <c r="D22" s="246"/>
      <c r="E22" s="246"/>
      <c r="F22" s="246"/>
      <c r="G22" s="1153"/>
      <c r="H22" s="1153"/>
    </row>
    <row r="23" spans="1:8" ht="18.75" customHeight="1">
      <c r="A23" s="3095" t="s">
        <v>10</v>
      </c>
      <c r="B23" s="3131"/>
      <c r="C23" s="1128"/>
      <c r="D23" s="1128"/>
      <c r="E23" s="1128"/>
      <c r="F23" s="1128"/>
      <c r="G23" s="1153"/>
      <c r="H23" s="1153"/>
    </row>
    <row r="24" spans="1:8" ht="18.75" customHeight="1">
      <c r="A24" s="3095" t="s">
        <v>89</v>
      </c>
      <c r="B24" s="3131"/>
      <c r="C24" s="246">
        <f t="shared" ref="C24:H24" si="2">C17</f>
        <v>15938</v>
      </c>
      <c r="D24" s="246">
        <f t="shared" si="2"/>
        <v>15985</v>
      </c>
      <c r="E24" s="246">
        <f t="shared" si="2"/>
        <v>2673</v>
      </c>
      <c r="F24" s="246">
        <f t="shared" si="2"/>
        <v>2710</v>
      </c>
      <c r="G24" s="246">
        <f t="shared" si="2"/>
        <v>18611</v>
      </c>
      <c r="H24" s="246">
        <f t="shared" si="2"/>
        <v>18695</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
  <sheetViews>
    <sheetView zoomScaleNormal="100" workbookViewId="0">
      <pane ySplit="7" topLeftCell="A8" activePane="bottomLeft" state="frozen"/>
      <selection sqref="A1:XFD1048576"/>
      <selection pane="bottomLeft" activeCell="O20" sqref="O20"/>
    </sheetView>
  </sheetViews>
  <sheetFormatPr defaultRowHeight="12"/>
  <cols>
    <col min="1" max="1" width="9.140625" style="331"/>
    <col min="2" max="2" width="65" style="331" customWidth="1"/>
    <col min="3" max="8" width="10.28515625" style="331" customWidth="1"/>
    <col min="9" max="16384" width="9.140625" style="331"/>
  </cols>
  <sheetData>
    <row r="1" spans="1:8">
      <c r="A1" s="24"/>
      <c r="B1" s="25" t="s">
        <v>0</v>
      </c>
      <c r="C1" s="34" t="s">
        <v>3795</v>
      </c>
      <c r="D1" s="34"/>
      <c r="E1" s="34"/>
      <c r="F1" s="34"/>
      <c r="G1" s="186"/>
      <c r="H1" s="186"/>
    </row>
    <row r="2" spans="1:8">
      <c r="A2" s="24"/>
      <c r="B2" s="25" t="s">
        <v>2</v>
      </c>
      <c r="C2" s="28" t="s">
        <v>3</v>
      </c>
      <c r="D2" s="27"/>
      <c r="E2" s="27"/>
      <c r="F2" s="27"/>
      <c r="G2" s="186"/>
      <c r="H2" s="186"/>
    </row>
    <row r="3" spans="1:8">
      <c r="A3" s="24"/>
      <c r="B3" s="25" t="s">
        <v>77</v>
      </c>
      <c r="C3" s="27" t="s">
        <v>5</v>
      </c>
      <c r="D3" s="27"/>
      <c r="E3" s="27"/>
      <c r="F3" s="27"/>
      <c r="G3" s="186"/>
      <c r="H3" s="186"/>
    </row>
    <row r="4" spans="1:8">
      <c r="A4" s="24"/>
      <c r="B4" s="25" t="s">
        <v>4850</v>
      </c>
      <c r="C4" s="34" t="s">
        <v>52</v>
      </c>
      <c r="D4" s="186"/>
      <c r="E4" s="186"/>
      <c r="F4" s="186"/>
      <c r="G4" s="186"/>
      <c r="H4" s="186"/>
    </row>
    <row r="5" spans="1:8">
      <c r="A5" s="227"/>
      <c r="B5" s="227"/>
      <c r="C5" s="227"/>
      <c r="D5" s="227"/>
      <c r="E5" s="227"/>
      <c r="F5" s="227"/>
      <c r="G5" s="186"/>
      <c r="H5" s="186"/>
    </row>
    <row r="6" spans="1:8">
      <c r="A6" s="3149" t="s">
        <v>3798</v>
      </c>
      <c r="B6" s="3149" t="s">
        <v>80</v>
      </c>
      <c r="C6" s="3105" t="s">
        <v>8</v>
      </c>
      <c r="D6" s="3106"/>
      <c r="E6" s="3097" t="s">
        <v>9</v>
      </c>
      <c r="F6" s="3098"/>
      <c r="G6" s="3146" t="s">
        <v>10</v>
      </c>
      <c r="H6" s="3146"/>
    </row>
    <row r="7" spans="1:8" ht="24">
      <c r="A7" s="3149"/>
      <c r="B7" s="3149"/>
      <c r="C7" s="1136" t="s">
        <v>75</v>
      </c>
      <c r="D7" s="1136" t="s">
        <v>76</v>
      </c>
      <c r="E7" s="1136" t="s">
        <v>75</v>
      </c>
      <c r="F7" s="1136" t="s">
        <v>76</v>
      </c>
      <c r="G7" s="1136" t="s">
        <v>75</v>
      </c>
      <c r="H7" s="1136" t="s">
        <v>76</v>
      </c>
    </row>
    <row r="8" spans="1:8" ht="16.5" customHeight="1">
      <c r="A8" s="1137" t="s">
        <v>81</v>
      </c>
      <c r="B8" s="1138" t="s">
        <v>11198</v>
      </c>
      <c r="C8" s="1139">
        <v>677</v>
      </c>
      <c r="D8" s="1139">
        <v>650</v>
      </c>
      <c r="E8" s="1139">
        <v>212</v>
      </c>
      <c r="F8" s="1139">
        <v>250</v>
      </c>
      <c r="G8" s="1140">
        <f t="shared" ref="G8:H21" si="0">C8+E8</f>
        <v>889</v>
      </c>
      <c r="H8" s="1140">
        <f t="shared" si="0"/>
        <v>900</v>
      </c>
    </row>
    <row r="9" spans="1:8" ht="16.5" customHeight="1">
      <c r="A9" s="1137" t="s">
        <v>82</v>
      </c>
      <c r="B9" s="1138" t="s">
        <v>11199</v>
      </c>
      <c r="C9" s="1139">
        <v>709</v>
      </c>
      <c r="D9" s="1139">
        <v>600</v>
      </c>
      <c r="E9" s="1139">
        <v>10</v>
      </c>
      <c r="F9" s="1139">
        <v>100</v>
      </c>
      <c r="G9" s="1140">
        <f t="shared" si="0"/>
        <v>719</v>
      </c>
      <c r="H9" s="1140">
        <f t="shared" si="0"/>
        <v>700</v>
      </c>
    </row>
    <row r="10" spans="1:8" ht="16.5" customHeight="1">
      <c r="A10" s="1137" t="s">
        <v>83</v>
      </c>
      <c r="B10" s="1138" t="s">
        <v>11200</v>
      </c>
      <c r="C10" s="1139">
        <v>0</v>
      </c>
      <c r="D10" s="1139">
        <v>5</v>
      </c>
      <c r="E10" s="1139">
        <v>0</v>
      </c>
      <c r="F10" s="1139">
        <v>5</v>
      </c>
      <c r="G10" s="1140">
        <f t="shared" si="0"/>
        <v>0</v>
      </c>
      <c r="H10" s="1140">
        <f t="shared" si="0"/>
        <v>10</v>
      </c>
    </row>
    <row r="11" spans="1:8" ht="16.5" customHeight="1">
      <c r="A11" s="1137" t="s">
        <v>84</v>
      </c>
      <c r="B11" s="1138" t="s">
        <v>11201</v>
      </c>
      <c r="C11" s="1139">
        <v>1</v>
      </c>
      <c r="D11" s="1139">
        <v>5</v>
      </c>
      <c r="E11" s="1139">
        <v>0</v>
      </c>
      <c r="F11" s="1139">
        <v>5</v>
      </c>
      <c r="G11" s="1140">
        <f t="shared" si="0"/>
        <v>1</v>
      </c>
      <c r="H11" s="1140">
        <f t="shared" si="0"/>
        <v>10</v>
      </c>
    </row>
    <row r="12" spans="1:8" ht="16.5" customHeight="1">
      <c r="A12" s="1141" t="s">
        <v>85</v>
      </c>
      <c r="B12" s="1103" t="s">
        <v>11202</v>
      </c>
      <c r="C12" s="1139">
        <v>3</v>
      </c>
      <c r="D12" s="1139">
        <v>7</v>
      </c>
      <c r="E12" s="1139">
        <v>0</v>
      </c>
      <c r="F12" s="1139">
        <v>7</v>
      </c>
      <c r="G12" s="1140">
        <f t="shared" si="0"/>
        <v>3</v>
      </c>
      <c r="H12" s="1140">
        <f t="shared" si="0"/>
        <v>14</v>
      </c>
    </row>
    <row r="13" spans="1:8" ht="16.5" customHeight="1">
      <c r="A13" s="1141" t="s">
        <v>86</v>
      </c>
      <c r="B13" s="1103" t="s">
        <v>11203</v>
      </c>
      <c r="C13" s="1139">
        <v>0</v>
      </c>
      <c r="D13" s="1139">
        <v>1</v>
      </c>
      <c r="E13" s="1139">
        <v>0</v>
      </c>
      <c r="F13" s="1139">
        <v>3</v>
      </c>
      <c r="G13" s="1140">
        <f t="shared" si="0"/>
        <v>0</v>
      </c>
      <c r="H13" s="1140">
        <f t="shared" si="0"/>
        <v>4</v>
      </c>
    </row>
    <row r="14" spans="1:8" ht="16.5" customHeight="1">
      <c r="A14" s="1137" t="s">
        <v>5322</v>
      </c>
      <c r="B14" s="1138" t="s">
        <v>11206</v>
      </c>
      <c r="C14" s="1139">
        <v>6984</v>
      </c>
      <c r="D14" s="1139">
        <v>7500</v>
      </c>
      <c r="E14" s="1139">
        <v>2084</v>
      </c>
      <c r="F14" s="1139">
        <v>2200</v>
      </c>
      <c r="G14" s="1140">
        <f t="shared" si="0"/>
        <v>9068</v>
      </c>
      <c r="H14" s="1140">
        <f t="shared" si="0"/>
        <v>9700</v>
      </c>
    </row>
    <row r="15" spans="1:8" ht="16.5" customHeight="1">
      <c r="A15" s="1137" t="s">
        <v>5323</v>
      </c>
      <c r="B15" s="1138" t="s">
        <v>11207</v>
      </c>
      <c r="C15" s="1139">
        <v>1235</v>
      </c>
      <c r="D15" s="1139">
        <v>1500</v>
      </c>
      <c r="E15" s="1139">
        <v>152</v>
      </c>
      <c r="F15" s="1139">
        <v>400</v>
      </c>
      <c r="G15" s="1140">
        <f t="shared" si="0"/>
        <v>1387</v>
      </c>
      <c r="H15" s="1140">
        <f t="shared" si="0"/>
        <v>1900</v>
      </c>
    </row>
    <row r="16" spans="1:8" ht="16.5" customHeight="1">
      <c r="A16" s="1137" t="s">
        <v>5324</v>
      </c>
      <c r="B16" s="1138" t="s">
        <v>11208</v>
      </c>
      <c r="C16" s="1139">
        <v>387</v>
      </c>
      <c r="D16" s="1139">
        <v>700</v>
      </c>
      <c r="E16" s="1139">
        <v>7</v>
      </c>
      <c r="F16" s="1139">
        <v>10</v>
      </c>
      <c r="G16" s="1140">
        <f t="shared" si="0"/>
        <v>394</v>
      </c>
      <c r="H16" s="1140">
        <f t="shared" si="0"/>
        <v>710</v>
      </c>
    </row>
    <row r="17" spans="1:8" ht="16.5" customHeight="1">
      <c r="A17" s="1137" t="s">
        <v>5325</v>
      </c>
      <c r="B17" s="1138" t="s">
        <v>11209</v>
      </c>
      <c r="C17" s="1139">
        <v>1133</v>
      </c>
      <c r="D17" s="1139">
        <v>1200</v>
      </c>
      <c r="E17" s="1139">
        <v>3143</v>
      </c>
      <c r="F17" s="1139">
        <v>3500</v>
      </c>
      <c r="G17" s="1140">
        <f t="shared" si="0"/>
        <v>4276</v>
      </c>
      <c r="H17" s="1140">
        <f t="shared" si="0"/>
        <v>4700</v>
      </c>
    </row>
    <row r="18" spans="1:8" ht="16.5" customHeight="1">
      <c r="A18" s="1137" t="s">
        <v>5326</v>
      </c>
      <c r="B18" s="1138" t="s">
        <v>11210</v>
      </c>
      <c r="C18" s="1139">
        <v>6353</v>
      </c>
      <c r="D18" s="1139">
        <v>6000</v>
      </c>
      <c r="E18" s="1139">
        <v>20831</v>
      </c>
      <c r="F18" s="1139">
        <v>20800</v>
      </c>
      <c r="G18" s="1140">
        <f t="shared" si="0"/>
        <v>27184</v>
      </c>
      <c r="H18" s="1140">
        <f t="shared" si="0"/>
        <v>26800</v>
      </c>
    </row>
    <row r="19" spans="1:8" ht="16.5" customHeight="1">
      <c r="A19" s="1142" t="s">
        <v>5327</v>
      </c>
      <c r="B19" s="1138" t="s">
        <v>11211</v>
      </c>
      <c r="C19" s="1139">
        <v>187</v>
      </c>
      <c r="D19" s="1139">
        <v>400</v>
      </c>
      <c r="E19" s="1139">
        <v>65</v>
      </c>
      <c r="F19" s="1139">
        <v>400</v>
      </c>
      <c r="G19" s="1140">
        <f t="shared" si="0"/>
        <v>252</v>
      </c>
      <c r="H19" s="1140">
        <f t="shared" si="0"/>
        <v>800</v>
      </c>
    </row>
    <row r="20" spans="1:8" ht="60">
      <c r="A20" s="1084">
        <v>140001</v>
      </c>
      <c r="B20" s="1234" t="s">
        <v>11212</v>
      </c>
      <c r="C20" s="1139">
        <v>0</v>
      </c>
      <c r="D20" s="1139">
        <v>0</v>
      </c>
      <c r="E20" s="1139">
        <v>0</v>
      </c>
      <c r="F20" s="1139">
        <v>0</v>
      </c>
      <c r="G20" s="1140">
        <f t="shared" si="0"/>
        <v>0</v>
      </c>
      <c r="H20" s="1140">
        <f t="shared" si="0"/>
        <v>0</v>
      </c>
    </row>
    <row r="21" spans="1:8" ht="72.75" customHeight="1">
      <c r="A21" s="1143">
        <v>140002</v>
      </c>
      <c r="B21" s="1234" t="s">
        <v>11213</v>
      </c>
      <c r="C21" s="1144">
        <v>0</v>
      </c>
      <c r="D21" s="1144">
        <v>0</v>
      </c>
      <c r="E21" s="1144">
        <v>0</v>
      </c>
      <c r="F21" s="1144">
        <v>0</v>
      </c>
      <c r="G21" s="1145">
        <f t="shared" si="0"/>
        <v>0</v>
      </c>
      <c r="H21" s="1140">
        <f t="shared" si="0"/>
        <v>0</v>
      </c>
    </row>
    <row r="22" spans="1:8" s="1146" customFormat="1">
      <c r="A22" s="3147" t="s">
        <v>10</v>
      </c>
      <c r="B22" s="3148"/>
      <c r="C22" s="336">
        <f t="shared" ref="C22:H22" si="1">SUM(C8:C21)</f>
        <v>17669</v>
      </c>
      <c r="D22" s="336">
        <f t="shared" si="1"/>
        <v>18568</v>
      </c>
      <c r="E22" s="336">
        <f t="shared" si="1"/>
        <v>26504</v>
      </c>
      <c r="F22" s="336">
        <f t="shared" si="1"/>
        <v>27680</v>
      </c>
      <c r="G22" s="336">
        <f t="shared" si="1"/>
        <v>44173</v>
      </c>
      <c r="H22" s="336">
        <f t="shared" si="1"/>
        <v>46248</v>
      </c>
    </row>
    <row r="23" spans="1:8">
      <c r="A23" s="1123" t="s">
        <v>88</v>
      </c>
      <c r="B23" s="1124"/>
      <c r="C23" s="337"/>
      <c r="D23" s="337"/>
      <c r="E23" s="337"/>
      <c r="F23" s="337"/>
      <c r="G23" s="1147"/>
      <c r="H23" s="1147"/>
    </row>
    <row r="24" spans="1:8" ht="12.75" customHeight="1">
      <c r="A24" s="1148">
        <v>280005</v>
      </c>
      <c r="B24" s="1117" t="s">
        <v>11214</v>
      </c>
      <c r="C24" s="337"/>
      <c r="D24" s="337"/>
      <c r="E24" s="337"/>
      <c r="F24" s="337"/>
      <c r="G24" s="1147"/>
      <c r="H24" s="1147"/>
    </row>
    <row r="25" spans="1:8" ht="12.75" customHeight="1">
      <c r="A25" s="1148">
        <v>280006</v>
      </c>
      <c r="B25" s="1117" t="s">
        <v>11215</v>
      </c>
      <c r="C25" s="337"/>
      <c r="D25" s="337"/>
      <c r="E25" s="337"/>
      <c r="F25" s="337"/>
      <c r="G25" s="1147"/>
      <c r="H25" s="1147"/>
    </row>
    <row r="26" spans="1:8" ht="24">
      <c r="A26" s="1148">
        <v>280007</v>
      </c>
      <c r="B26" s="1717" t="s">
        <v>11216</v>
      </c>
      <c r="C26" s="337"/>
      <c r="D26" s="337"/>
      <c r="E26" s="337"/>
      <c r="F26" s="337"/>
      <c r="G26" s="1147"/>
      <c r="H26" s="1147"/>
    </row>
    <row r="27" spans="1:8" ht="24">
      <c r="A27" s="1148">
        <v>280008</v>
      </c>
      <c r="B27" s="1717" t="s">
        <v>11217</v>
      </c>
      <c r="C27" s="337"/>
      <c r="D27" s="337"/>
      <c r="E27" s="337"/>
      <c r="F27" s="337"/>
      <c r="G27" s="1147"/>
      <c r="H27" s="1147"/>
    </row>
    <row r="28" spans="1:8" ht="18.75" customHeight="1">
      <c r="A28" s="3101" t="s">
        <v>10</v>
      </c>
      <c r="B28" s="3102"/>
      <c r="C28" s="1149"/>
      <c r="D28" s="1149"/>
      <c r="E28" s="1149"/>
      <c r="F28" s="1149"/>
      <c r="G28" s="1147"/>
      <c r="H28" s="1147"/>
    </row>
    <row r="29" spans="1:8" s="1146" customFormat="1" ht="18.75" customHeight="1">
      <c r="A29" s="3101" t="s">
        <v>89</v>
      </c>
      <c r="B29" s="3102"/>
      <c r="C29" s="337">
        <f t="shared" ref="C29:H29" si="2">C22</f>
        <v>17669</v>
      </c>
      <c r="D29" s="337">
        <f t="shared" si="2"/>
        <v>18568</v>
      </c>
      <c r="E29" s="337">
        <f t="shared" si="2"/>
        <v>26504</v>
      </c>
      <c r="F29" s="337">
        <f t="shared" si="2"/>
        <v>27680</v>
      </c>
      <c r="G29" s="337">
        <f t="shared" si="2"/>
        <v>44173</v>
      </c>
      <c r="H29" s="337">
        <f t="shared" si="2"/>
        <v>46248</v>
      </c>
    </row>
    <row r="30" spans="1:8">
      <c r="A30" s="1126"/>
      <c r="B30" s="1126"/>
      <c r="C30" s="1126"/>
      <c r="D30" s="1126"/>
      <c r="E30" s="1126"/>
      <c r="F30" s="1126"/>
      <c r="G30" s="1126"/>
      <c r="H30" s="1126"/>
    </row>
    <row r="31" spans="1:8">
      <c r="A31" s="1126"/>
      <c r="B31" s="1126"/>
      <c r="C31" s="1126"/>
      <c r="D31" s="1126"/>
      <c r="E31" s="1126"/>
      <c r="F31" s="1126"/>
      <c r="G31" s="1126"/>
      <c r="H31" s="1126"/>
    </row>
    <row r="34" spans="11:11">
      <c r="K34" s="1122"/>
    </row>
  </sheetData>
  <mergeCells count="8">
    <mergeCell ref="E6:F6"/>
    <mergeCell ref="G6:H6"/>
    <mergeCell ref="A22:B22"/>
    <mergeCell ref="A28:B28"/>
    <mergeCell ref="A29:B29"/>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H24"/>
  <sheetViews>
    <sheetView zoomScaleNormal="100" workbookViewId="0">
      <selection activeCell="L14" sqref="L14"/>
    </sheetView>
  </sheetViews>
  <sheetFormatPr defaultRowHeight="12"/>
  <cols>
    <col min="1" max="1" width="9.140625" style="397"/>
    <col min="2" max="2" width="65" style="397" customWidth="1"/>
    <col min="3" max="3" width="10.28515625" style="397" customWidth="1"/>
    <col min="4" max="4" width="10.28515625" style="1134" customWidth="1"/>
    <col min="5" max="5" width="10.28515625" style="397" customWidth="1"/>
    <col min="6" max="6" width="10.28515625" style="1134" customWidth="1"/>
    <col min="7" max="7" width="10.28515625" style="397" customWidth="1"/>
    <col min="8" max="8" width="10.28515625" style="1134" customWidth="1"/>
    <col min="9" max="16384" width="9.140625" style="397"/>
  </cols>
  <sheetData>
    <row r="1" spans="1:8">
      <c r="A1" s="24"/>
      <c r="B1" s="25" t="s">
        <v>0</v>
      </c>
      <c r="C1" s="26" t="s">
        <v>1</v>
      </c>
      <c r="D1" s="27"/>
      <c r="E1" s="27"/>
      <c r="F1" s="27"/>
      <c r="G1" s="357"/>
      <c r="H1" s="358"/>
    </row>
    <row r="2" spans="1:8">
      <c r="A2" s="24"/>
      <c r="B2" s="25" t="s">
        <v>2</v>
      </c>
      <c r="C2" s="28" t="s">
        <v>3</v>
      </c>
      <c r="D2" s="28"/>
      <c r="E2" s="28"/>
      <c r="F2" s="28"/>
      <c r="G2" s="357"/>
      <c r="H2" s="358"/>
    </row>
    <row r="3" spans="1:8">
      <c r="A3" s="24"/>
      <c r="B3" s="25" t="s">
        <v>77</v>
      </c>
      <c r="C3" s="27" t="s">
        <v>5</v>
      </c>
      <c r="D3" s="27"/>
      <c r="E3" s="27"/>
      <c r="F3" s="27"/>
      <c r="G3" s="357"/>
      <c r="H3" s="358"/>
    </row>
    <row r="4" spans="1:8">
      <c r="A4" s="24"/>
      <c r="B4" s="25" t="s">
        <v>1661</v>
      </c>
      <c r="C4" s="27" t="s">
        <v>54</v>
      </c>
      <c r="D4" s="27"/>
      <c r="E4" s="27"/>
      <c r="F4" s="27"/>
      <c r="G4" s="357"/>
      <c r="H4" s="358"/>
    </row>
    <row r="5" spans="1:8">
      <c r="A5" s="360"/>
      <c r="B5" s="360"/>
      <c r="C5" s="360"/>
      <c r="D5" s="361"/>
      <c r="E5" s="362"/>
      <c r="F5" s="363"/>
      <c r="G5" s="357"/>
      <c r="H5" s="358"/>
    </row>
    <row r="6" spans="1:8">
      <c r="A6" s="3144" t="s">
        <v>3798</v>
      </c>
      <c r="B6" s="3144" t="s">
        <v>80</v>
      </c>
      <c r="C6" s="3110" t="s">
        <v>8</v>
      </c>
      <c r="D6" s="3111"/>
      <c r="E6" s="3150" t="s">
        <v>9</v>
      </c>
      <c r="F6" s="3151"/>
      <c r="G6" s="3141" t="s">
        <v>10</v>
      </c>
      <c r="H6" s="3142"/>
    </row>
    <row r="7" spans="1:8" ht="24">
      <c r="A7" s="3104"/>
      <c r="B7" s="3104"/>
      <c r="C7" s="1135" t="s">
        <v>75</v>
      </c>
      <c r="D7" s="1135" t="s">
        <v>76</v>
      </c>
      <c r="E7" s="1135" t="s">
        <v>75</v>
      </c>
      <c r="F7" s="1135" t="s">
        <v>76</v>
      </c>
      <c r="G7" s="1135" t="s">
        <v>75</v>
      </c>
      <c r="H7" s="1135" t="s">
        <v>76</v>
      </c>
    </row>
    <row r="8" spans="1:8" s="1132" customFormat="1" ht="22.5" customHeight="1">
      <c r="A8" s="202" t="s">
        <v>81</v>
      </c>
      <c r="B8" s="176" t="s">
        <v>11198</v>
      </c>
      <c r="C8" s="213">
        <v>2068</v>
      </c>
      <c r="D8" s="213">
        <v>2100</v>
      </c>
      <c r="E8" s="213">
        <v>107</v>
      </c>
      <c r="F8" s="213">
        <v>120</v>
      </c>
      <c r="G8" s="213">
        <f t="shared" ref="G8:H16" si="0">C8+E8</f>
        <v>2175</v>
      </c>
      <c r="H8" s="213">
        <f t="shared" si="0"/>
        <v>2220</v>
      </c>
    </row>
    <row r="9" spans="1:8" s="1132" customFormat="1" ht="22.5" customHeight="1">
      <c r="A9" s="202" t="s">
        <v>82</v>
      </c>
      <c r="B9" s="176" t="s">
        <v>11199</v>
      </c>
      <c r="C9" s="213">
        <v>2257</v>
      </c>
      <c r="D9" s="213">
        <v>2300</v>
      </c>
      <c r="E9" s="213">
        <v>1686</v>
      </c>
      <c r="F9" s="213">
        <v>2700</v>
      </c>
      <c r="G9" s="213">
        <f t="shared" si="0"/>
        <v>3943</v>
      </c>
      <c r="H9" s="213">
        <f t="shared" si="0"/>
        <v>5000</v>
      </c>
    </row>
    <row r="10" spans="1:8" s="1132" customFormat="1" ht="22.5" customHeight="1">
      <c r="A10" s="202" t="s">
        <v>83</v>
      </c>
      <c r="B10" s="176" t="s">
        <v>11200</v>
      </c>
      <c r="C10" s="213">
        <v>2412</v>
      </c>
      <c r="D10" s="213">
        <v>2500</v>
      </c>
      <c r="E10" s="213">
        <v>93</v>
      </c>
      <c r="F10" s="213">
        <v>100</v>
      </c>
      <c r="G10" s="213">
        <f t="shared" si="0"/>
        <v>2505</v>
      </c>
      <c r="H10" s="213">
        <f t="shared" si="0"/>
        <v>2600</v>
      </c>
    </row>
    <row r="11" spans="1:8" s="1132" customFormat="1" ht="22.5" customHeight="1">
      <c r="A11" s="202" t="s">
        <v>84</v>
      </c>
      <c r="B11" s="176" t="s">
        <v>11201</v>
      </c>
      <c r="C11" s="213">
        <v>2784</v>
      </c>
      <c r="D11" s="213">
        <v>2800</v>
      </c>
      <c r="E11" s="213">
        <v>1815</v>
      </c>
      <c r="F11" s="213">
        <v>2000</v>
      </c>
      <c r="G11" s="213">
        <f t="shared" si="0"/>
        <v>4599</v>
      </c>
      <c r="H11" s="213">
        <f t="shared" si="0"/>
        <v>4800</v>
      </c>
    </row>
    <row r="12" spans="1:8" s="1132" customFormat="1" ht="22.5" customHeight="1">
      <c r="A12" s="202" t="s">
        <v>85</v>
      </c>
      <c r="B12" s="1101" t="s">
        <v>11202</v>
      </c>
      <c r="C12" s="213">
        <v>1744</v>
      </c>
      <c r="D12" s="213">
        <v>2000</v>
      </c>
      <c r="E12" s="213">
        <v>34</v>
      </c>
      <c r="F12" s="213">
        <v>40</v>
      </c>
      <c r="G12" s="213">
        <f t="shared" si="0"/>
        <v>1778</v>
      </c>
      <c r="H12" s="213">
        <f t="shared" si="0"/>
        <v>2040</v>
      </c>
    </row>
    <row r="13" spans="1:8" s="1132" customFormat="1" ht="22.5" customHeight="1">
      <c r="A13" s="202" t="s">
        <v>86</v>
      </c>
      <c r="B13" s="176" t="s">
        <v>11203</v>
      </c>
      <c r="C13" s="213">
        <v>3468</v>
      </c>
      <c r="D13" s="213">
        <v>3500</v>
      </c>
      <c r="E13" s="213">
        <v>1542</v>
      </c>
      <c r="F13" s="213">
        <v>1600</v>
      </c>
      <c r="G13" s="213">
        <f t="shared" si="0"/>
        <v>5010</v>
      </c>
      <c r="H13" s="213">
        <f t="shared" si="0"/>
        <v>5100</v>
      </c>
    </row>
    <row r="14" spans="1:8" s="1132" customFormat="1" ht="22.5" customHeight="1">
      <c r="A14" s="447" t="s">
        <v>87</v>
      </c>
      <c r="B14" s="1133" t="s">
        <v>11204</v>
      </c>
      <c r="C14" s="213">
        <v>1</v>
      </c>
      <c r="D14" s="213">
        <v>1</v>
      </c>
      <c r="E14" s="213">
        <v>0</v>
      </c>
      <c r="F14" s="213">
        <v>1</v>
      </c>
      <c r="G14" s="213">
        <f t="shared" si="0"/>
        <v>1</v>
      </c>
      <c r="H14" s="213">
        <f t="shared" si="0"/>
        <v>2</v>
      </c>
    </row>
    <row r="15" spans="1:8" s="1132" customFormat="1" ht="60">
      <c r="A15" s="377">
        <v>140001</v>
      </c>
      <c r="B15" s="1234" t="s">
        <v>11212</v>
      </c>
      <c r="C15" s="213">
        <v>0</v>
      </c>
      <c r="D15" s="213">
        <v>0</v>
      </c>
      <c r="E15" s="213">
        <v>0</v>
      </c>
      <c r="F15" s="213">
        <v>0</v>
      </c>
      <c r="G15" s="213">
        <f t="shared" si="0"/>
        <v>0</v>
      </c>
      <c r="H15" s="213">
        <f t="shared" si="0"/>
        <v>0</v>
      </c>
    </row>
    <row r="16" spans="1:8" s="1132" customFormat="1" ht="72">
      <c r="A16" s="376">
        <v>140002</v>
      </c>
      <c r="B16" s="1234" t="s">
        <v>11213</v>
      </c>
      <c r="C16" s="213">
        <v>0</v>
      </c>
      <c r="D16" s="213">
        <v>0</v>
      </c>
      <c r="E16" s="213">
        <v>0</v>
      </c>
      <c r="F16" s="213">
        <v>0</v>
      </c>
      <c r="G16" s="213">
        <f t="shared" si="0"/>
        <v>0</v>
      </c>
      <c r="H16" s="213">
        <f t="shared" si="0"/>
        <v>0</v>
      </c>
    </row>
    <row r="17" spans="1:8">
      <c r="A17" s="3112" t="s">
        <v>10</v>
      </c>
      <c r="B17" s="3152"/>
      <c r="C17" s="166">
        <f t="shared" ref="C17:H17" si="1">SUM(C8:C16)</f>
        <v>14734</v>
      </c>
      <c r="D17" s="166">
        <f t="shared" si="1"/>
        <v>15201</v>
      </c>
      <c r="E17" s="166">
        <f t="shared" si="1"/>
        <v>5277</v>
      </c>
      <c r="F17" s="166">
        <f t="shared" si="1"/>
        <v>6561</v>
      </c>
      <c r="G17" s="166">
        <f t="shared" si="1"/>
        <v>20011</v>
      </c>
      <c r="H17" s="166">
        <f t="shared" si="1"/>
        <v>21762</v>
      </c>
    </row>
    <row r="18" spans="1:8">
      <c r="A18" s="1739" t="s">
        <v>88</v>
      </c>
      <c r="B18" s="1740"/>
      <c r="C18" s="364"/>
      <c r="D18" s="364"/>
      <c r="E18" s="364"/>
      <c r="F18" s="364"/>
      <c r="G18" s="213"/>
      <c r="H18" s="213"/>
    </row>
    <row r="19" spans="1:8" ht="12" customHeight="1">
      <c r="A19" s="1741">
        <v>280005</v>
      </c>
      <c r="B19" s="1117" t="s">
        <v>11214</v>
      </c>
      <c r="C19" s="364"/>
      <c r="D19" s="364"/>
      <c r="E19" s="364"/>
      <c r="F19" s="364"/>
      <c r="G19" s="213"/>
      <c r="H19" s="213"/>
    </row>
    <row r="20" spans="1:8" ht="12" customHeight="1">
      <c r="A20" s="1741">
        <v>280006</v>
      </c>
      <c r="B20" s="1117" t="s">
        <v>11215</v>
      </c>
      <c r="C20" s="364"/>
      <c r="D20" s="364"/>
      <c r="E20" s="364"/>
      <c r="F20" s="364"/>
      <c r="G20" s="213"/>
      <c r="H20" s="213"/>
    </row>
    <row r="21" spans="1:8" ht="24">
      <c r="A21" s="1741">
        <v>280007</v>
      </c>
      <c r="B21" s="1717" t="s">
        <v>11216</v>
      </c>
      <c r="C21" s="364"/>
      <c r="D21" s="364"/>
      <c r="E21" s="364"/>
      <c r="F21" s="364"/>
      <c r="G21" s="213"/>
      <c r="H21" s="213"/>
    </row>
    <row r="22" spans="1:8" ht="24">
      <c r="A22" s="1741">
        <v>280008</v>
      </c>
      <c r="B22" s="1717" t="s">
        <v>11217</v>
      </c>
      <c r="C22" s="364"/>
      <c r="D22" s="364"/>
      <c r="E22" s="364"/>
      <c r="F22" s="364"/>
      <c r="G22" s="213"/>
      <c r="H22" s="213"/>
    </row>
    <row r="23" spans="1:8" ht="15.75" customHeight="1">
      <c r="A23" s="3153" t="s">
        <v>10</v>
      </c>
      <c r="B23" s="3154"/>
      <c r="C23" s="442"/>
      <c r="D23" s="442"/>
      <c r="E23" s="442"/>
      <c r="F23" s="442"/>
      <c r="G23" s="213"/>
      <c r="H23" s="213"/>
    </row>
    <row r="24" spans="1:8" ht="18" customHeight="1">
      <c r="A24" s="3153" t="s">
        <v>89</v>
      </c>
      <c r="B24" s="3154"/>
      <c r="C24" s="364">
        <f t="shared" ref="C24:H24" si="2">C17</f>
        <v>14734</v>
      </c>
      <c r="D24" s="364">
        <f t="shared" si="2"/>
        <v>15201</v>
      </c>
      <c r="E24" s="364">
        <f t="shared" si="2"/>
        <v>5277</v>
      </c>
      <c r="F24" s="364">
        <f t="shared" si="2"/>
        <v>6561</v>
      </c>
      <c r="G24" s="364">
        <f t="shared" si="2"/>
        <v>20011</v>
      </c>
      <c r="H24" s="364">
        <f t="shared" si="2"/>
        <v>21762</v>
      </c>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H25"/>
  <sheetViews>
    <sheetView zoomScaleNormal="100" workbookViewId="0">
      <pane ySplit="7" topLeftCell="A8" activePane="bottomLeft" state="frozen"/>
      <selection pane="bottomLeft" activeCell="K16" sqref="K16"/>
    </sheetView>
  </sheetViews>
  <sheetFormatPr defaultColWidth="9.140625" defaultRowHeight="12"/>
  <cols>
    <col min="1" max="1" width="9.140625" style="397"/>
    <col min="2" max="2" width="65" style="397" customWidth="1"/>
    <col min="3" max="3" width="10.28515625" style="397" customWidth="1"/>
    <col min="4" max="4" width="10.28515625" style="1134" customWidth="1"/>
    <col min="5" max="5" width="10.28515625" style="397" customWidth="1"/>
    <col min="6" max="6" width="10.28515625" style="1134" customWidth="1"/>
    <col min="7" max="7" width="10.28515625" style="397" customWidth="1"/>
    <col min="8" max="8" width="10.28515625" style="1134" customWidth="1"/>
    <col min="9" max="16384" width="9.140625" style="397"/>
  </cols>
  <sheetData>
    <row r="1" spans="1:8">
      <c r="A1" s="283"/>
      <c r="B1" s="25" t="s">
        <v>0</v>
      </c>
      <c r="C1" s="26" t="s">
        <v>1</v>
      </c>
      <c r="D1" s="34"/>
      <c r="E1" s="34"/>
      <c r="F1" s="333"/>
      <c r="G1" s="381"/>
      <c r="H1" s="382"/>
    </row>
    <row r="2" spans="1:8">
      <c r="A2" s="283"/>
      <c r="B2" s="25" t="s">
        <v>2</v>
      </c>
      <c r="C2" s="219" t="s">
        <v>3</v>
      </c>
      <c r="D2" s="27"/>
      <c r="E2" s="27"/>
      <c r="F2" s="334"/>
      <c r="G2" s="381"/>
      <c r="H2" s="382"/>
    </row>
    <row r="3" spans="1:8">
      <c r="A3" s="283"/>
      <c r="B3" s="25" t="s">
        <v>77</v>
      </c>
      <c r="C3" s="27" t="s">
        <v>5</v>
      </c>
      <c r="D3" s="27"/>
      <c r="E3" s="27"/>
      <c r="F3" s="334"/>
      <c r="G3" s="381"/>
      <c r="H3" s="382"/>
    </row>
    <row r="4" spans="1:8">
      <c r="A4" s="283"/>
      <c r="B4" s="25" t="s">
        <v>1661</v>
      </c>
      <c r="C4" s="34" t="s">
        <v>56</v>
      </c>
      <c r="D4" s="381"/>
      <c r="E4" s="381"/>
      <c r="F4" s="382"/>
      <c r="G4" s="381"/>
      <c r="H4" s="382"/>
    </row>
    <row r="5" spans="1:8">
      <c r="A5" s="283"/>
      <c r="B5" s="283"/>
      <c r="C5" s="383"/>
      <c r="D5" s="384"/>
      <c r="E5" s="383"/>
      <c r="F5" s="384"/>
      <c r="G5" s="381"/>
      <c r="H5" s="382"/>
    </row>
    <row r="6" spans="1:8">
      <c r="A6" s="3159" t="s">
        <v>79</v>
      </c>
      <c r="B6" s="3159" t="s">
        <v>80</v>
      </c>
      <c r="C6" s="3110" t="s">
        <v>8</v>
      </c>
      <c r="D6" s="3111"/>
      <c r="E6" s="3150" t="s">
        <v>9</v>
      </c>
      <c r="F6" s="3151"/>
      <c r="G6" s="3155" t="s">
        <v>10</v>
      </c>
      <c r="H6" s="3156"/>
    </row>
    <row r="7" spans="1:8" ht="24">
      <c r="A7" s="3160"/>
      <c r="B7" s="3160"/>
      <c r="C7" s="1111" t="s">
        <v>75</v>
      </c>
      <c r="D7" s="1111" t="s">
        <v>76</v>
      </c>
      <c r="E7" s="1111" t="s">
        <v>75</v>
      </c>
      <c r="F7" s="1111" t="s">
        <v>76</v>
      </c>
      <c r="G7" s="1111" t="s">
        <v>75</v>
      </c>
      <c r="H7" s="1111" t="s">
        <v>76</v>
      </c>
    </row>
    <row r="8" spans="1:8" s="1132" customFormat="1" ht="19.5" customHeight="1">
      <c r="A8" s="1129" t="s">
        <v>81</v>
      </c>
      <c r="B8" s="1130" t="s">
        <v>11198</v>
      </c>
      <c r="C8" s="396">
        <v>8</v>
      </c>
      <c r="D8" s="396">
        <v>11</v>
      </c>
      <c r="E8" s="396">
        <v>0</v>
      </c>
      <c r="F8" s="396">
        <v>1</v>
      </c>
      <c r="G8" s="1131">
        <f t="shared" ref="G8:H16" si="0">C8+E8</f>
        <v>8</v>
      </c>
      <c r="H8" s="1131">
        <f t="shared" si="0"/>
        <v>12</v>
      </c>
    </row>
    <row r="9" spans="1:8" s="1132" customFormat="1" ht="19.5" customHeight="1">
      <c r="A9" s="447" t="s">
        <v>82</v>
      </c>
      <c r="B9" s="1102" t="s">
        <v>11199</v>
      </c>
      <c r="C9" s="396">
        <v>3</v>
      </c>
      <c r="D9" s="396">
        <v>3</v>
      </c>
      <c r="E9" s="396">
        <v>0</v>
      </c>
      <c r="F9" s="396">
        <v>1</v>
      </c>
      <c r="G9" s="1131">
        <f t="shared" si="0"/>
        <v>3</v>
      </c>
      <c r="H9" s="1131">
        <f t="shared" si="0"/>
        <v>4</v>
      </c>
    </row>
    <row r="10" spans="1:8" s="1132" customFormat="1" ht="19.5" customHeight="1">
      <c r="A10" s="447" t="s">
        <v>83</v>
      </c>
      <c r="B10" s="1102" t="s">
        <v>11200</v>
      </c>
      <c r="C10" s="396">
        <v>176</v>
      </c>
      <c r="D10" s="396">
        <v>184</v>
      </c>
      <c r="E10" s="396">
        <v>1</v>
      </c>
      <c r="F10" s="396">
        <v>2</v>
      </c>
      <c r="G10" s="1131">
        <f t="shared" si="0"/>
        <v>177</v>
      </c>
      <c r="H10" s="1131">
        <f t="shared" si="0"/>
        <v>186</v>
      </c>
    </row>
    <row r="11" spans="1:8" s="1132" customFormat="1" ht="19.5" customHeight="1">
      <c r="A11" s="447" t="s">
        <v>84</v>
      </c>
      <c r="B11" s="1102" t="s">
        <v>11201</v>
      </c>
      <c r="C11" s="396">
        <v>0</v>
      </c>
      <c r="D11" s="396">
        <v>1</v>
      </c>
      <c r="E11" s="396">
        <v>0</v>
      </c>
      <c r="F11" s="396">
        <v>1</v>
      </c>
      <c r="G11" s="1131">
        <f t="shared" si="0"/>
        <v>0</v>
      </c>
      <c r="H11" s="1131">
        <f t="shared" si="0"/>
        <v>2</v>
      </c>
    </row>
    <row r="12" spans="1:8" s="1132" customFormat="1" ht="19.5" customHeight="1">
      <c r="A12" s="447" t="s">
        <v>85</v>
      </c>
      <c r="B12" s="1102" t="s">
        <v>11202</v>
      </c>
      <c r="C12" s="396">
        <v>8</v>
      </c>
      <c r="D12" s="396">
        <v>9</v>
      </c>
      <c r="E12" s="396">
        <v>0</v>
      </c>
      <c r="F12" s="396">
        <v>0</v>
      </c>
      <c r="G12" s="1131">
        <f t="shared" si="0"/>
        <v>8</v>
      </c>
      <c r="H12" s="1131">
        <f t="shared" si="0"/>
        <v>9</v>
      </c>
    </row>
    <row r="13" spans="1:8" s="1132" customFormat="1" ht="19.5" customHeight="1">
      <c r="A13" s="447" t="s">
        <v>86</v>
      </c>
      <c r="B13" s="1102" t="s">
        <v>11203</v>
      </c>
      <c r="C13" s="396">
        <v>1</v>
      </c>
      <c r="D13" s="396">
        <v>2</v>
      </c>
      <c r="E13" s="396">
        <v>0</v>
      </c>
      <c r="F13" s="396">
        <v>0</v>
      </c>
      <c r="G13" s="1131">
        <f t="shared" si="0"/>
        <v>1</v>
      </c>
      <c r="H13" s="1131">
        <f t="shared" si="0"/>
        <v>2</v>
      </c>
    </row>
    <row r="14" spans="1:8" s="1132" customFormat="1" ht="19.5" customHeight="1">
      <c r="A14" s="447" t="s">
        <v>87</v>
      </c>
      <c r="B14" s="1133" t="s">
        <v>11204</v>
      </c>
      <c r="C14" s="396">
        <v>147</v>
      </c>
      <c r="D14" s="396">
        <v>169</v>
      </c>
      <c r="E14" s="396">
        <v>4</v>
      </c>
      <c r="F14" s="396">
        <v>6</v>
      </c>
      <c r="G14" s="1131">
        <f t="shared" si="0"/>
        <v>151</v>
      </c>
      <c r="H14" s="1131">
        <f t="shared" si="0"/>
        <v>175</v>
      </c>
    </row>
    <row r="15" spans="1:8" s="1132" customFormat="1" ht="60">
      <c r="A15" s="377">
        <v>140001</v>
      </c>
      <c r="B15" s="1234" t="s">
        <v>11212</v>
      </c>
      <c r="C15" s="396">
        <v>0</v>
      </c>
      <c r="D15" s="396">
        <v>0</v>
      </c>
      <c r="E15" s="396">
        <v>0</v>
      </c>
      <c r="F15" s="396">
        <v>0</v>
      </c>
      <c r="G15" s="1131">
        <f t="shared" si="0"/>
        <v>0</v>
      </c>
      <c r="H15" s="1131">
        <f t="shared" si="0"/>
        <v>0</v>
      </c>
    </row>
    <row r="16" spans="1:8" s="1132" customFormat="1" ht="72">
      <c r="A16" s="377">
        <v>140002</v>
      </c>
      <c r="B16" s="1234" t="s">
        <v>11213</v>
      </c>
      <c r="C16" s="396">
        <v>0</v>
      </c>
      <c r="D16" s="396">
        <v>0</v>
      </c>
      <c r="E16" s="396">
        <v>0</v>
      </c>
      <c r="F16" s="396">
        <v>0</v>
      </c>
      <c r="G16" s="1131">
        <f t="shared" si="0"/>
        <v>0</v>
      </c>
      <c r="H16" s="1131">
        <f t="shared" si="0"/>
        <v>0</v>
      </c>
    </row>
    <row r="17" spans="1:8">
      <c r="A17" s="3157" t="s">
        <v>10</v>
      </c>
      <c r="B17" s="3158"/>
      <c r="C17" s="407">
        <f t="shared" ref="C17:H17" si="1">SUM(C8:C16)</f>
        <v>343</v>
      </c>
      <c r="D17" s="407">
        <f t="shared" si="1"/>
        <v>379</v>
      </c>
      <c r="E17" s="407">
        <f t="shared" si="1"/>
        <v>5</v>
      </c>
      <c r="F17" s="407">
        <f t="shared" si="1"/>
        <v>11</v>
      </c>
      <c r="G17" s="407">
        <f t="shared" si="1"/>
        <v>348</v>
      </c>
      <c r="H17" s="407">
        <f t="shared" si="1"/>
        <v>390</v>
      </c>
    </row>
    <row r="18" spans="1:8">
      <c r="A18" s="385" t="s">
        <v>88</v>
      </c>
      <c r="B18" s="386"/>
      <c r="C18" s="387"/>
      <c r="D18" s="387"/>
      <c r="E18" s="388"/>
      <c r="F18" s="388"/>
      <c r="G18" s="388"/>
      <c r="H18" s="388"/>
    </row>
    <row r="19" spans="1:8">
      <c r="A19" s="447" t="s">
        <v>5525</v>
      </c>
      <c r="B19" s="374" t="s">
        <v>11198</v>
      </c>
      <c r="C19" s="396">
        <v>0</v>
      </c>
      <c r="D19" s="396">
        <v>0</v>
      </c>
      <c r="E19" s="396">
        <v>0</v>
      </c>
      <c r="F19" s="396">
        <v>0</v>
      </c>
      <c r="G19" s="1131">
        <f t="shared" ref="G19:H23" si="2">C19+E19</f>
        <v>0</v>
      </c>
      <c r="H19" s="1131">
        <f t="shared" si="2"/>
        <v>0</v>
      </c>
    </row>
    <row r="20" spans="1:8">
      <c r="A20" s="447" t="s">
        <v>5526</v>
      </c>
      <c r="B20" s="374" t="s">
        <v>11199</v>
      </c>
      <c r="C20" s="396">
        <v>0</v>
      </c>
      <c r="D20" s="396">
        <v>0</v>
      </c>
      <c r="E20" s="396">
        <v>0</v>
      </c>
      <c r="F20" s="396">
        <v>0</v>
      </c>
      <c r="G20" s="1131">
        <f t="shared" si="2"/>
        <v>0</v>
      </c>
      <c r="H20" s="1131">
        <f t="shared" si="2"/>
        <v>0</v>
      </c>
    </row>
    <row r="21" spans="1:8">
      <c r="A21" s="447">
        <v>280005</v>
      </c>
      <c r="B21" s="374" t="s">
        <v>11214</v>
      </c>
      <c r="C21" s="396">
        <v>711</v>
      </c>
      <c r="D21" s="396">
        <v>797</v>
      </c>
      <c r="E21" s="396">
        <v>2</v>
      </c>
      <c r="F21" s="396">
        <v>3</v>
      </c>
      <c r="G21" s="1131">
        <f t="shared" si="2"/>
        <v>713</v>
      </c>
      <c r="H21" s="1131">
        <f t="shared" si="2"/>
        <v>800</v>
      </c>
    </row>
    <row r="22" spans="1:8">
      <c r="A22" s="447">
        <v>280006</v>
      </c>
      <c r="B22" s="374" t="s">
        <v>11215</v>
      </c>
      <c r="C22" s="396">
        <v>3613</v>
      </c>
      <c r="D22" s="396">
        <v>3842</v>
      </c>
      <c r="E22" s="396">
        <v>6</v>
      </c>
      <c r="F22" s="396">
        <v>9</v>
      </c>
      <c r="G22" s="1131">
        <f t="shared" si="2"/>
        <v>3619</v>
      </c>
      <c r="H22" s="1131">
        <f t="shared" si="2"/>
        <v>3851</v>
      </c>
    </row>
    <row r="23" spans="1:8" ht="24">
      <c r="A23" s="447">
        <v>280007</v>
      </c>
      <c r="B23" s="374" t="s">
        <v>11216</v>
      </c>
      <c r="C23" s="396">
        <v>292</v>
      </c>
      <c r="D23" s="396">
        <v>394</v>
      </c>
      <c r="E23" s="396">
        <v>1</v>
      </c>
      <c r="F23" s="396">
        <v>2</v>
      </c>
      <c r="G23" s="1131">
        <f t="shared" si="2"/>
        <v>293</v>
      </c>
      <c r="H23" s="1131">
        <f t="shared" si="2"/>
        <v>396</v>
      </c>
    </row>
    <row r="24" spans="1:8" ht="17.25" customHeight="1">
      <c r="A24" s="3157" t="s">
        <v>10</v>
      </c>
      <c r="B24" s="3158"/>
      <c r="C24" s="388">
        <f t="shared" ref="C24:H24" si="3">SUM(C19:C23)</f>
        <v>4616</v>
      </c>
      <c r="D24" s="388">
        <f t="shared" si="3"/>
        <v>5033</v>
      </c>
      <c r="E24" s="388">
        <f t="shared" si="3"/>
        <v>9</v>
      </c>
      <c r="F24" s="388">
        <f t="shared" si="3"/>
        <v>14</v>
      </c>
      <c r="G24" s="388">
        <f t="shared" si="3"/>
        <v>4625</v>
      </c>
      <c r="H24" s="388">
        <f t="shared" si="3"/>
        <v>5047</v>
      </c>
    </row>
    <row r="25" spans="1:8" ht="17.25" customHeight="1">
      <c r="A25" s="3157" t="s">
        <v>89</v>
      </c>
      <c r="B25" s="3158"/>
      <c r="C25" s="408">
        <f t="shared" ref="C25:H25" si="4">C24+C17</f>
        <v>4959</v>
      </c>
      <c r="D25" s="408">
        <f t="shared" si="4"/>
        <v>5412</v>
      </c>
      <c r="E25" s="408">
        <f t="shared" si="4"/>
        <v>14</v>
      </c>
      <c r="F25" s="408">
        <f t="shared" si="4"/>
        <v>25</v>
      </c>
      <c r="G25" s="408">
        <f t="shared" si="4"/>
        <v>4973</v>
      </c>
      <c r="H25" s="408">
        <f t="shared" si="4"/>
        <v>5437</v>
      </c>
    </row>
  </sheetData>
  <mergeCells count="8">
    <mergeCell ref="E6:F6"/>
    <mergeCell ref="G6:H6"/>
    <mergeCell ref="A17:B17"/>
    <mergeCell ref="A24:B24"/>
    <mergeCell ref="A25:B25"/>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
  <sheetViews>
    <sheetView workbookViewId="0">
      <pane ySplit="7" topLeftCell="A8" activePane="bottomLeft" state="frozen"/>
      <selection sqref="A1:XFD1048576"/>
      <selection pane="bottomLeft" activeCell="L19" sqref="L19"/>
    </sheetView>
  </sheetViews>
  <sheetFormatPr defaultRowHeight="12"/>
  <cols>
    <col min="1" max="1" width="9.140625" style="331"/>
    <col min="2" max="2" width="65" style="331" customWidth="1"/>
    <col min="3" max="8" width="10.28515625" style="331" customWidth="1"/>
    <col min="9" max="16384" width="9.140625" style="331"/>
  </cols>
  <sheetData>
    <row r="1" spans="1:9">
      <c r="A1" s="24"/>
      <c r="B1" s="25" t="s">
        <v>0</v>
      </c>
      <c r="C1" s="26" t="s">
        <v>1</v>
      </c>
      <c r="D1" s="34"/>
      <c r="E1" s="34"/>
      <c r="F1" s="34"/>
      <c r="G1" s="34"/>
      <c r="H1" s="34"/>
    </row>
    <row r="2" spans="1:9">
      <c r="A2" s="24"/>
      <c r="B2" s="25" t="s">
        <v>2</v>
      </c>
      <c r="C2" s="28" t="s">
        <v>3</v>
      </c>
      <c r="D2" s="27"/>
      <c r="E2" s="27"/>
      <c r="F2" s="27"/>
      <c r="G2" s="27"/>
      <c r="H2" s="27"/>
    </row>
    <row r="3" spans="1:9">
      <c r="A3" s="24"/>
      <c r="B3" s="25" t="s">
        <v>77</v>
      </c>
      <c r="C3" s="27" t="s">
        <v>5</v>
      </c>
      <c r="D3" s="27"/>
      <c r="E3" s="27"/>
      <c r="F3" s="27"/>
      <c r="G3" s="27"/>
      <c r="H3" s="27"/>
    </row>
    <row r="4" spans="1:9">
      <c r="A4" s="24"/>
      <c r="B4" s="332" t="s">
        <v>78</v>
      </c>
      <c r="C4" s="28" t="s">
        <v>5606</v>
      </c>
      <c r="D4" s="186"/>
      <c r="E4" s="186"/>
      <c r="F4" s="186"/>
      <c r="G4" s="186"/>
      <c r="H4" s="186"/>
    </row>
    <row r="5" spans="1:9">
      <c r="A5" s="227"/>
      <c r="B5" s="227"/>
      <c r="C5" s="227"/>
      <c r="D5" s="227"/>
      <c r="E5" s="227"/>
      <c r="F5" s="227"/>
      <c r="G5" s="227"/>
      <c r="H5" s="227"/>
    </row>
    <row r="6" spans="1:9">
      <c r="A6" s="3103" t="s">
        <v>79</v>
      </c>
      <c r="B6" s="3103" t="s">
        <v>80</v>
      </c>
      <c r="C6" s="3162" t="s">
        <v>8</v>
      </c>
      <c r="D6" s="3163"/>
      <c r="E6" s="3097" t="s">
        <v>9</v>
      </c>
      <c r="F6" s="3098"/>
      <c r="G6" s="3068" t="s">
        <v>10</v>
      </c>
      <c r="H6" s="3068"/>
    </row>
    <row r="7" spans="1:9" ht="24">
      <c r="A7" s="3104"/>
      <c r="B7" s="3104"/>
      <c r="C7" s="1111" t="s">
        <v>75</v>
      </c>
      <c r="D7" s="1111" t="s">
        <v>76</v>
      </c>
      <c r="E7" s="1111" t="s">
        <v>75</v>
      </c>
      <c r="F7" s="1111" t="s">
        <v>76</v>
      </c>
      <c r="G7" s="1111" t="s">
        <v>75</v>
      </c>
      <c r="H7" s="1111" t="s">
        <v>76</v>
      </c>
    </row>
    <row r="8" spans="1:9" ht="18.75" customHeight="1">
      <c r="A8" s="1119" t="s">
        <v>81</v>
      </c>
      <c r="B8" s="1104" t="s">
        <v>11198</v>
      </c>
      <c r="C8" s="221">
        <v>60191</v>
      </c>
      <c r="D8" s="221">
        <v>60281</v>
      </c>
      <c r="E8" s="221">
        <v>9177</v>
      </c>
      <c r="F8" s="221">
        <v>9180</v>
      </c>
      <c r="G8" s="324">
        <f t="shared" ref="G8:H16" si="0">C8+E8</f>
        <v>69368</v>
      </c>
      <c r="H8" s="324">
        <f t="shared" si="0"/>
        <v>69461</v>
      </c>
    </row>
    <row r="9" spans="1:9" ht="18.75" customHeight="1">
      <c r="A9" s="1119" t="s">
        <v>82</v>
      </c>
      <c r="B9" s="1104" t="s">
        <v>11199</v>
      </c>
      <c r="C9" s="221">
        <v>859</v>
      </c>
      <c r="D9" s="221">
        <v>933</v>
      </c>
      <c r="E9" s="221">
        <v>43</v>
      </c>
      <c r="F9" s="221">
        <v>43</v>
      </c>
      <c r="G9" s="324">
        <f t="shared" si="0"/>
        <v>902</v>
      </c>
      <c r="H9" s="324">
        <f t="shared" si="0"/>
        <v>976</v>
      </c>
    </row>
    <row r="10" spans="1:9" ht="18.75" customHeight="1">
      <c r="A10" s="1120" t="s">
        <v>83</v>
      </c>
      <c r="B10" s="1101" t="s">
        <v>11200</v>
      </c>
      <c r="C10" s="221">
        <v>6187</v>
      </c>
      <c r="D10" s="221">
        <v>6229</v>
      </c>
      <c r="E10" s="221">
        <v>482</v>
      </c>
      <c r="F10" s="221">
        <v>505</v>
      </c>
      <c r="G10" s="324">
        <f t="shared" si="0"/>
        <v>6669</v>
      </c>
      <c r="H10" s="324">
        <f t="shared" si="0"/>
        <v>6734</v>
      </c>
    </row>
    <row r="11" spans="1:9" ht="18.75" customHeight="1">
      <c r="A11" s="1120" t="s">
        <v>84</v>
      </c>
      <c r="B11" s="325" t="s">
        <v>11201</v>
      </c>
      <c r="C11" s="221">
        <v>110</v>
      </c>
      <c r="D11" s="221">
        <v>120</v>
      </c>
      <c r="E11" s="221">
        <v>9</v>
      </c>
      <c r="F11" s="221">
        <v>11</v>
      </c>
      <c r="G11" s="324">
        <f t="shared" si="0"/>
        <v>119</v>
      </c>
      <c r="H11" s="324">
        <f t="shared" si="0"/>
        <v>131</v>
      </c>
    </row>
    <row r="12" spans="1:9" ht="18.75" customHeight="1">
      <c r="A12" s="1119" t="s">
        <v>85</v>
      </c>
      <c r="B12" s="1101" t="s">
        <v>11202</v>
      </c>
      <c r="C12" s="221">
        <v>2540</v>
      </c>
      <c r="D12" s="221">
        <v>2436</v>
      </c>
      <c r="E12" s="221">
        <v>167</v>
      </c>
      <c r="F12" s="221">
        <v>175</v>
      </c>
      <c r="G12" s="324">
        <f t="shared" si="0"/>
        <v>2707</v>
      </c>
      <c r="H12" s="324">
        <f t="shared" si="0"/>
        <v>2611</v>
      </c>
    </row>
    <row r="13" spans="1:9" ht="18.75" customHeight="1">
      <c r="A13" s="1120" t="s">
        <v>86</v>
      </c>
      <c r="B13" s="1104" t="s">
        <v>11203</v>
      </c>
      <c r="C13" s="221">
        <v>33</v>
      </c>
      <c r="D13" s="221">
        <v>35</v>
      </c>
      <c r="E13" s="221">
        <v>3</v>
      </c>
      <c r="F13" s="221">
        <v>4</v>
      </c>
      <c r="G13" s="324">
        <f t="shared" si="0"/>
        <v>36</v>
      </c>
      <c r="H13" s="324">
        <f t="shared" si="0"/>
        <v>39</v>
      </c>
    </row>
    <row r="14" spans="1:9" ht="18.75" customHeight="1">
      <c r="A14" s="1119" t="s">
        <v>87</v>
      </c>
      <c r="B14" s="1104" t="s">
        <v>11204</v>
      </c>
      <c r="C14" s="221">
        <v>1882</v>
      </c>
      <c r="D14" s="221">
        <v>1885</v>
      </c>
      <c r="E14" s="221">
        <v>8224</v>
      </c>
      <c r="F14" s="221">
        <v>8450</v>
      </c>
      <c r="G14" s="324">
        <f t="shared" si="0"/>
        <v>10106</v>
      </c>
      <c r="H14" s="324">
        <f t="shared" si="0"/>
        <v>10335</v>
      </c>
    </row>
    <row r="15" spans="1:9" ht="60">
      <c r="A15" s="446">
        <v>140001</v>
      </c>
      <c r="B15" s="1234" t="s">
        <v>11212</v>
      </c>
      <c r="C15" s="221">
        <v>0</v>
      </c>
      <c r="D15" s="221">
        <v>0</v>
      </c>
      <c r="E15" s="221">
        <v>0</v>
      </c>
      <c r="F15" s="221">
        <v>0</v>
      </c>
      <c r="G15" s="1121">
        <f t="shared" si="0"/>
        <v>0</v>
      </c>
      <c r="H15" s="324">
        <f t="shared" si="0"/>
        <v>0</v>
      </c>
    </row>
    <row r="16" spans="1:9" ht="72">
      <c r="A16" s="446">
        <v>140002</v>
      </c>
      <c r="B16" s="1234" t="s">
        <v>11213</v>
      </c>
      <c r="C16" s="221">
        <v>0</v>
      </c>
      <c r="D16" s="221">
        <v>0</v>
      </c>
      <c r="E16" s="221">
        <v>0</v>
      </c>
      <c r="F16" s="221">
        <v>0</v>
      </c>
      <c r="G16" s="1121">
        <f t="shared" si="0"/>
        <v>0</v>
      </c>
      <c r="H16" s="324">
        <f t="shared" si="0"/>
        <v>0</v>
      </c>
      <c r="I16" s="1122"/>
    </row>
    <row r="17" spans="1:11">
      <c r="A17" s="3099" t="s">
        <v>10</v>
      </c>
      <c r="B17" s="3161"/>
      <c r="C17" s="324">
        <f>SUM(C8:C16)</f>
        <v>71802</v>
      </c>
      <c r="D17" s="324">
        <f t="shared" ref="D17:H17" si="1">SUM(D8:D16)</f>
        <v>71919</v>
      </c>
      <c r="E17" s="324">
        <f t="shared" si="1"/>
        <v>18105</v>
      </c>
      <c r="F17" s="324">
        <f t="shared" si="1"/>
        <v>18368</v>
      </c>
      <c r="G17" s="324">
        <f t="shared" si="1"/>
        <v>89907</v>
      </c>
      <c r="H17" s="324">
        <f t="shared" si="1"/>
        <v>90287</v>
      </c>
    </row>
    <row r="18" spans="1:11" s="1126" customFormat="1">
      <c r="A18" s="1123" t="s">
        <v>88</v>
      </c>
      <c r="B18" s="1124"/>
      <c r="C18" s="246"/>
      <c r="D18" s="1125"/>
      <c r="E18" s="246"/>
      <c r="F18" s="1125"/>
      <c r="G18" s="246"/>
      <c r="H18" s="324"/>
      <c r="I18" s="331"/>
      <c r="J18" s="331"/>
      <c r="K18" s="331"/>
    </row>
    <row r="19" spans="1:11" s="1126" customFormat="1" ht="12" customHeight="1">
      <c r="A19" s="1127">
        <v>280005</v>
      </c>
      <c r="B19" s="1117" t="s">
        <v>11214</v>
      </c>
      <c r="C19" s="246"/>
      <c r="D19" s="1125"/>
      <c r="E19" s="246"/>
      <c r="F19" s="1125"/>
      <c r="G19" s="246"/>
      <c r="H19" s="324"/>
      <c r="I19" s="331"/>
      <c r="J19" s="331"/>
      <c r="K19" s="331"/>
    </row>
    <row r="20" spans="1:11" s="1126" customFormat="1" ht="12" customHeight="1">
      <c r="A20" s="1127">
        <v>280006</v>
      </c>
      <c r="B20" s="1117" t="s">
        <v>11215</v>
      </c>
      <c r="C20" s="246"/>
      <c r="D20" s="1125"/>
      <c r="E20" s="246"/>
      <c r="F20" s="1125"/>
      <c r="G20" s="246"/>
      <c r="H20" s="324"/>
      <c r="I20" s="331"/>
      <c r="J20" s="331"/>
      <c r="K20" s="331"/>
    </row>
    <row r="21" spans="1:11" s="1126" customFormat="1" ht="24">
      <c r="A21" s="1127">
        <v>280007</v>
      </c>
      <c r="B21" s="1717" t="s">
        <v>11216</v>
      </c>
      <c r="C21" s="246"/>
      <c r="D21" s="1125"/>
      <c r="E21" s="246"/>
      <c r="F21" s="1125"/>
      <c r="G21" s="246"/>
      <c r="H21" s="324"/>
      <c r="I21" s="331"/>
      <c r="J21" s="331"/>
      <c r="K21" s="331"/>
    </row>
    <row r="22" spans="1:11" s="1126" customFormat="1" ht="24">
      <c r="A22" s="1127">
        <v>280008</v>
      </c>
      <c r="B22" s="1717" t="s">
        <v>11217</v>
      </c>
      <c r="C22" s="246"/>
      <c r="D22" s="1125"/>
      <c r="E22" s="246"/>
      <c r="F22" s="1125"/>
      <c r="G22" s="246"/>
      <c r="H22" s="324"/>
      <c r="I22" s="331"/>
      <c r="J22" s="331"/>
      <c r="K22" s="331"/>
    </row>
    <row r="23" spans="1:11" s="1126" customFormat="1" ht="16.5" customHeight="1">
      <c r="A23" s="3101" t="s">
        <v>10</v>
      </c>
      <c r="B23" s="3102"/>
      <c r="C23" s="1128"/>
      <c r="D23" s="1125"/>
      <c r="E23" s="1128"/>
      <c r="F23" s="1125"/>
      <c r="G23" s="1128"/>
      <c r="H23" s="324"/>
      <c r="I23" s="331"/>
      <c r="J23" s="331"/>
      <c r="K23" s="331"/>
    </row>
    <row r="24" spans="1:11" s="1126" customFormat="1" ht="16.5" customHeight="1">
      <c r="A24" s="3101" t="s">
        <v>89</v>
      </c>
      <c r="B24" s="3102"/>
      <c r="C24" s="221">
        <f t="shared" ref="C24:H24" si="2">C17</f>
        <v>71802</v>
      </c>
      <c r="D24" s="221">
        <f t="shared" si="2"/>
        <v>71919</v>
      </c>
      <c r="E24" s="221">
        <f t="shared" si="2"/>
        <v>18105</v>
      </c>
      <c r="F24" s="221">
        <f t="shared" si="2"/>
        <v>18368</v>
      </c>
      <c r="G24" s="221">
        <f t="shared" si="2"/>
        <v>89907</v>
      </c>
      <c r="H24" s="221">
        <f t="shared" si="2"/>
        <v>90287</v>
      </c>
      <c r="I24" s="331"/>
      <c r="J24" s="331"/>
      <c r="K24" s="331"/>
    </row>
  </sheetData>
  <mergeCells count="8">
    <mergeCell ref="E6:F6"/>
    <mergeCell ref="G6:H6"/>
    <mergeCell ref="A17:B17"/>
    <mergeCell ref="A23:B23"/>
    <mergeCell ref="A24:B24"/>
    <mergeCell ref="A6:A7"/>
    <mergeCell ref="B6:B7"/>
    <mergeCell ref="C6:D6"/>
  </mergeCells>
  <pageMargins left="0.15748031496062992" right="0.15748031496062992" top="0.55118110236220474" bottom="0.39370078740157483" header="0.31496062992125984" footer="0.31496062992125984"/>
  <pageSetup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Q40"/>
  <sheetViews>
    <sheetView zoomScale="90" zoomScaleNormal="90" zoomScaleSheetLayoutView="100" workbookViewId="0">
      <selection activeCell="E25" sqref="E25"/>
    </sheetView>
  </sheetViews>
  <sheetFormatPr defaultRowHeight="12.75"/>
  <cols>
    <col min="1" max="1" width="5" style="994" customWidth="1"/>
    <col min="2" max="2" width="40.5703125" style="994" customWidth="1"/>
    <col min="3" max="4" width="6" style="995" customWidth="1"/>
    <col min="5" max="8" width="8.5703125" style="996" customWidth="1"/>
    <col min="9" max="11" width="8.5703125" style="965" customWidth="1"/>
    <col min="12" max="12" width="8.5703125" style="996" customWidth="1"/>
    <col min="13" max="13" width="8.5703125" style="995" customWidth="1"/>
    <col min="14" max="14" width="8.5703125" style="967" customWidth="1"/>
    <col min="15" max="15" width="8.5703125" style="995" customWidth="1"/>
    <col min="16" max="16" width="8.5703125" style="967" customWidth="1"/>
    <col min="17" max="17" width="15.85546875" style="3015" customWidth="1"/>
    <col min="18" max="216" width="9.140625" style="968"/>
    <col min="217" max="217" width="7.140625" style="968" customWidth="1"/>
    <col min="218" max="218" width="7" style="968" customWidth="1"/>
    <col min="219" max="219" width="26.5703125" style="968" customWidth="1"/>
    <col min="220" max="220" width="9.7109375" style="968" customWidth="1"/>
    <col min="221" max="221" width="14.85546875" style="968" customWidth="1"/>
    <col min="222" max="222" width="10.7109375" style="968" customWidth="1"/>
    <col min="223" max="223" width="9.5703125" style="968" customWidth="1"/>
    <col min="224" max="224" width="10.5703125" style="968" customWidth="1"/>
    <col min="225" max="226" width="9.85546875" style="968" customWidth="1"/>
    <col min="227" max="227" width="10.140625" style="968" customWidth="1"/>
    <col min="228" max="228" width="9.42578125" style="968" customWidth="1"/>
    <col min="229" max="229" width="10.28515625" style="968" customWidth="1"/>
    <col min="230" max="232" width="9.85546875" style="968" customWidth="1"/>
    <col min="233" max="233" width="9.28515625" style="968" customWidth="1"/>
    <col min="234" max="472" width="9.140625" style="968"/>
    <col min="473" max="473" width="7.140625" style="968" customWidth="1"/>
    <col min="474" max="474" width="7" style="968" customWidth="1"/>
    <col min="475" max="475" width="26.5703125" style="968" customWidth="1"/>
    <col min="476" max="476" width="9.7109375" style="968" customWidth="1"/>
    <col min="477" max="477" width="14.85546875" style="968" customWidth="1"/>
    <col min="478" max="478" width="10.7109375" style="968" customWidth="1"/>
    <col min="479" max="479" width="9.5703125" style="968" customWidth="1"/>
    <col min="480" max="480" width="10.5703125" style="968" customWidth="1"/>
    <col min="481" max="482" width="9.85546875" style="968" customWidth="1"/>
    <col min="483" max="483" width="10.140625" style="968" customWidth="1"/>
    <col min="484" max="484" width="9.42578125" style="968" customWidth="1"/>
    <col min="485" max="485" width="10.28515625" style="968" customWidth="1"/>
    <col min="486" max="488" width="9.85546875" style="968" customWidth="1"/>
    <col min="489" max="489" width="9.28515625" style="968" customWidth="1"/>
    <col min="490" max="728" width="9.140625" style="968"/>
    <col min="729" max="729" width="7.140625" style="968" customWidth="1"/>
    <col min="730" max="730" width="7" style="968" customWidth="1"/>
    <col min="731" max="731" width="26.5703125" style="968" customWidth="1"/>
    <col min="732" max="732" width="9.7109375" style="968" customWidth="1"/>
    <col min="733" max="733" width="14.85546875" style="968" customWidth="1"/>
    <col min="734" max="734" width="10.7109375" style="968" customWidth="1"/>
    <col min="735" max="735" width="9.5703125" style="968" customWidth="1"/>
    <col min="736" max="736" width="10.5703125" style="968" customWidth="1"/>
    <col min="737" max="738" width="9.85546875" style="968" customWidth="1"/>
    <col min="739" max="739" width="10.140625" style="968" customWidth="1"/>
    <col min="740" max="740" width="9.42578125" style="968" customWidth="1"/>
    <col min="741" max="741" width="10.28515625" style="968" customWidth="1"/>
    <col min="742" max="744" width="9.85546875" style="968" customWidth="1"/>
    <col min="745" max="745" width="9.28515625" style="968" customWidth="1"/>
    <col min="746" max="984" width="9.140625" style="968"/>
    <col min="985" max="985" width="7.140625" style="968" customWidth="1"/>
    <col min="986" max="986" width="7" style="968" customWidth="1"/>
    <col min="987" max="987" width="26.5703125" style="968" customWidth="1"/>
    <col min="988" max="988" width="9.7109375" style="968" customWidth="1"/>
    <col min="989" max="989" width="14.85546875" style="968" customWidth="1"/>
    <col min="990" max="990" width="10.7109375" style="968" customWidth="1"/>
    <col min="991" max="991" width="9.5703125" style="968" customWidth="1"/>
    <col min="992" max="992" width="10.5703125" style="968" customWidth="1"/>
    <col min="993" max="994" width="9.85546875" style="968" customWidth="1"/>
    <col min="995" max="995" width="10.140625" style="968" customWidth="1"/>
    <col min="996" max="996" width="9.42578125" style="968" customWidth="1"/>
    <col min="997" max="997" width="10.28515625" style="968" customWidth="1"/>
    <col min="998" max="1000" width="9.85546875" style="968" customWidth="1"/>
    <col min="1001" max="1001" width="9.28515625" style="968" customWidth="1"/>
    <col min="1002" max="1240" width="9.140625" style="968"/>
    <col min="1241" max="1241" width="7.140625" style="968" customWidth="1"/>
    <col min="1242" max="1242" width="7" style="968" customWidth="1"/>
    <col min="1243" max="1243" width="26.5703125" style="968" customWidth="1"/>
    <col min="1244" max="1244" width="9.7109375" style="968" customWidth="1"/>
    <col min="1245" max="1245" width="14.85546875" style="968" customWidth="1"/>
    <col min="1246" max="1246" width="10.7109375" style="968" customWidth="1"/>
    <col min="1247" max="1247" width="9.5703125" style="968" customWidth="1"/>
    <col min="1248" max="1248" width="10.5703125" style="968" customWidth="1"/>
    <col min="1249" max="1250" width="9.85546875" style="968" customWidth="1"/>
    <col min="1251" max="1251" width="10.140625" style="968" customWidth="1"/>
    <col min="1252" max="1252" width="9.42578125" style="968" customWidth="1"/>
    <col min="1253" max="1253" width="10.28515625" style="968" customWidth="1"/>
    <col min="1254" max="1256" width="9.85546875" style="968" customWidth="1"/>
    <col min="1257" max="1257" width="9.28515625" style="968" customWidth="1"/>
    <col min="1258" max="1496" width="9.140625" style="968"/>
    <col min="1497" max="1497" width="7.140625" style="968" customWidth="1"/>
    <col min="1498" max="1498" width="7" style="968" customWidth="1"/>
    <col min="1499" max="1499" width="26.5703125" style="968" customWidth="1"/>
    <col min="1500" max="1500" width="9.7109375" style="968" customWidth="1"/>
    <col min="1501" max="1501" width="14.85546875" style="968" customWidth="1"/>
    <col min="1502" max="1502" width="10.7109375" style="968" customWidth="1"/>
    <col min="1503" max="1503" width="9.5703125" style="968" customWidth="1"/>
    <col min="1504" max="1504" width="10.5703125" style="968" customWidth="1"/>
    <col min="1505" max="1506" width="9.85546875" style="968" customWidth="1"/>
    <col min="1507" max="1507" width="10.140625" style="968" customWidth="1"/>
    <col min="1508" max="1508" width="9.42578125" style="968" customWidth="1"/>
    <col min="1509" max="1509" width="10.28515625" style="968" customWidth="1"/>
    <col min="1510" max="1512" width="9.85546875" style="968" customWidth="1"/>
    <col min="1513" max="1513" width="9.28515625" style="968" customWidth="1"/>
    <col min="1514" max="1752" width="9.140625" style="968"/>
    <col min="1753" max="1753" width="7.140625" style="968" customWidth="1"/>
    <col min="1754" max="1754" width="7" style="968" customWidth="1"/>
    <col min="1755" max="1755" width="26.5703125" style="968" customWidth="1"/>
    <col min="1756" max="1756" width="9.7109375" style="968" customWidth="1"/>
    <col min="1757" max="1757" width="14.85546875" style="968" customWidth="1"/>
    <col min="1758" max="1758" width="10.7109375" style="968" customWidth="1"/>
    <col min="1759" max="1759" width="9.5703125" style="968" customWidth="1"/>
    <col min="1760" max="1760" width="10.5703125" style="968" customWidth="1"/>
    <col min="1761" max="1762" width="9.85546875" style="968" customWidth="1"/>
    <col min="1763" max="1763" width="10.140625" style="968" customWidth="1"/>
    <col min="1764" max="1764" width="9.42578125" style="968" customWidth="1"/>
    <col min="1765" max="1765" width="10.28515625" style="968" customWidth="1"/>
    <col min="1766" max="1768" width="9.85546875" style="968" customWidth="1"/>
    <col min="1769" max="1769" width="9.28515625" style="968" customWidth="1"/>
    <col min="1770" max="2008" width="9.140625" style="968"/>
    <col min="2009" max="2009" width="7.140625" style="968" customWidth="1"/>
    <col min="2010" max="2010" width="7" style="968" customWidth="1"/>
    <col min="2011" max="2011" width="26.5703125" style="968" customWidth="1"/>
    <col min="2012" max="2012" width="9.7109375" style="968" customWidth="1"/>
    <col min="2013" max="2013" width="14.85546875" style="968" customWidth="1"/>
    <col min="2014" max="2014" width="10.7109375" style="968" customWidth="1"/>
    <col min="2015" max="2015" width="9.5703125" style="968" customWidth="1"/>
    <col min="2016" max="2016" width="10.5703125" style="968" customWidth="1"/>
    <col min="2017" max="2018" width="9.85546875" style="968" customWidth="1"/>
    <col min="2019" max="2019" width="10.140625" style="968" customWidth="1"/>
    <col min="2020" max="2020" width="9.42578125" style="968" customWidth="1"/>
    <col min="2021" max="2021" width="10.28515625" style="968" customWidth="1"/>
    <col min="2022" max="2024" width="9.85546875" style="968" customWidth="1"/>
    <col min="2025" max="2025" width="9.28515625" style="968" customWidth="1"/>
    <col min="2026" max="2264" width="9.140625" style="968"/>
    <col min="2265" max="2265" width="7.140625" style="968" customWidth="1"/>
    <col min="2266" max="2266" width="7" style="968" customWidth="1"/>
    <col min="2267" max="2267" width="26.5703125" style="968" customWidth="1"/>
    <col min="2268" max="2268" width="9.7109375" style="968" customWidth="1"/>
    <col min="2269" max="2269" width="14.85546875" style="968" customWidth="1"/>
    <col min="2270" max="2270" width="10.7109375" style="968" customWidth="1"/>
    <col min="2271" max="2271" width="9.5703125" style="968" customWidth="1"/>
    <col min="2272" max="2272" width="10.5703125" style="968" customWidth="1"/>
    <col min="2273" max="2274" width="9.85546875" style="968" customWidth="1"/>
    <col min="2275" max="2275" width="10.140625" style="968" customWidth="1"/>
    <col min="2276" max="2276" width="9.42578125" style="968" customWidth="1"/>
    <col min="2277" max="2277" width="10.28515625" style="968" customWidth="1"/>
    <col min="2278" max="2280" width="9.85546875" style="968" customWidth="1"/>
    <col min="2281" max="2281" width="9.28515625" style="968" customWidth="1"/>
    <col min="2282" max="2520" width="9.140625" style="968"/>
    <col min="2521" max="2521" width="7.140625" style="968" customWidth="1"/>
    <col min="2522" max="2522" width="7" style="968" customWidth="1"/>
    <col min="2523" max="2523" width="26.5703125" style="968" customWidth="1"/>
    <col min="2524" max="2524" width="9.7109375" style="968" customWidth="1"/>
    <col min="2525" max="2525" width="14.85546875" style="968" customWidth="1"/>
    <col min="2526" max="2526" width="10.7109375" style="968" customWidth="1"/>
    <col min="2527" max="2527" width="9.5703125" style="968" customWidth="1"/>
    <col min="2528" max="2528" width="10.5703125" style="968" customWidth="1"/>
    <col min="2529" max="2530" width="9.85546875" style="968" customWidth="1"/>
    <col min="2531" max="2531" width="10.140625" style="968" customWidth="1"/>
    <col min="2532" max="2532" width="9.42578125" style="968" customWidth="1"/>
    <col min="2533" max="2533" width="10.28515625" style="968" customWidth="1"/>
    <col min="2534" max="2536" width="9.85546875" style="968" customWidth="1"/>
    <col min="2537" max="2537" width="9.28515625" style="968" customWidth="1"/>
    <col min="2538" max="2776" width="9.140625" style="968"/>
    <col min="2777" max="2777" width="7.140625" style="968" customWidth="1"/>
    <col min="2778" max="2778" width="7" style="968" customWidth="1"/>
    <col min="2779" max="2779" width="26.5703125" style="968" customWidth="1"/>
    <col min="2780" max="2780" width="9.7109375" style="968" customWidth="1"/>
    <col min="2781" max="2781" width="14.85546875" style="968" customWidth="1"/>
    <col min="2782" max="2782" width="10.7109375" style="968" customWidth="1"/>
    <col min="2783" max="2783" width="9.5703125" style="968" customWidth="1"/>
    <col min="2784" max="2784" width="10.5703125" style="968" customWidth="1"/>
    <col min="2785" max="2786" width="9.85546875" style="968" customWidth="1"/>
    <col min="2787" max="2787" width="10.140625" style="968" customWidth="1"/>
    <col min="2788" max="2788" width="9.42578125" style="968" customWidth="1"/>
    <col min="2789" max="2789" width="10.28515625" style="968" customWidth="1"/>
    <col min="2790" max="2792" width="9.85546875" style="968" customWidth="1"/>
    <col min="2793" max="2793" width="9.28515625" style="968" customWidth="1"/>
    <col min="2794" max="3032" width="9.140625" style="968"/>
    <col min="3033" max="3033" width="7.140625" style="968" customWidth="1"/>
    <col min="3034" max="3034" width="7" style="968" customWidth="1"/>
    <col min="3035" max="3035" width="26.5703125" style="968" customWidth="1"/>
    <col min="3036" max="3036" width="9.7109375" style="968" customWidth="1"/>
    <col min="3037" max="3037" width="14.85546875" style="968" customWidth="1"/>
    <col min="3038" max="3038" width="10.7109375" style="968" customWidth="1"/>
    <col min="3039" max="3039" width="9.5703125" style="968" customWidth="1"/>
    <col min="3040" max="3040" width="10.5703125" style="968" customWidth="1"/>
    <col min="3041" max="3042" width="9.85546875" style="968" customWidth="1"/>
    <col min="3043" max="3043" width="10.140625" style="968" customWidth="1"/>
    <col min="3044" max="3044" width="9.42578125" style="968" customWidth="1"/>
    <col min="3045" max="3045" width="10.28515625" style="968" customWidth="1"/>
    <col min="3046" max="3048" width="9.85546875" style="968" customWidth="1"/>
    <col min="3049" max="3049" width="9.28515625" style="968" customWidth="1"/>
    <col min="3050" max="3288" width="9.140625" style="968"/>
    <col min="3289" max="3289" width="7.140625" style="968" customWidth="1"/>
    <col min="3290" max="3290" width="7" style="968" customWidth="1"/>
    <col min="3291" max="3291" width="26.5703125" style="968" customWidth="1"/>
    <col min="3292" max="3292" width="9.7109375" style="968" customWidth="1"/>
    <col min="3293" max="3293" width="14.85546875" style="968" customWidth="1"/>
    <col min="3294" max="3294" width="10.7109375" style="968" customWidth="1"/>
    <col min="3295" max="3295" width="9.5703125" style="968" customWidth="1"/>
    <col min="3296" max="3296" width="10.5703125" style="968" customWidth="1"/>
    <col min="3297" max="3298" width="9.85546875" style="968" customWidth="1"/>
    <col min="3299" max="3299" width="10.140625" style="968" customWidth="1"/>
    <col min="3300" max="3300" width="9.42578125" style="968" customWidth="1"/>
    <col min="3301" max="3301" width="10.28515625" style="968" customWidth="1"/>
    <col min="3302" max="3304" width="9.85546875" style="968" customWidth="1"/>
    <col min="3305" max="3305" width="9.28515625" style="968" customWidth="1"/>
    <col min="3306" max="3544" width="9.140625" style="968"/>
    <col min="3545" max="3545" width="7.140625" style="968" customWidth="1"/>
    <col min="3546" max="3546" width="7" style="968" customWidth="1"/>
    <col min="3547" max="3547" width="26.5703125" style="968" customWidth="1"/>
    <col min="3548" max="3548" width="9.7109375" style="968" customWidth="1"/>
    <col min="3549" max="3549" width="14.85546875" style="968" customWidth="1"/>
    <col min="3550" max="3550" width="10.7109375" style="968" customWidth="1"/>
    <col min="3551" max="3551" width="9.5703125" style="968" customWidth="1"/>
    <col min="3552" max="3552" width="10.5703125" style="968" customWidth="1"/>
    <col min="3553" max="3554" width="9.85546875" style="968" customWidth="1"/>
    <col min="3555" max="3555" width="10.140625" style="968" customWidth="1"/>
    <col min="3556" max="3556" width="9.42578125" style="968" customWidth="1"/>
    <col min="3557" max="3557" width="10.28515625" style="968" customWidth="1"/>
    <col min="3558" max="3560" width="9.85546875" style="968" customWidth="1"/>
    <col min="3561" max="3561" width="9.28515625" style="968" customWidth="1"/>
    <col min="3562" max="3800" width="9.140625" style="968"/>
    <col min="3801" max="3801" width="7.140625" style="968" customWidth="1"/>
    <col min="3802" max="3802" width="7" style="968" customWidth="1"/>
    <col min="3803" max="3803" width="26.5703125" style="968" customWidth="1"/>
    <col min="3804" max="3804" width="9.7109375" style="968" customWidth="1"/>
    <col min="3805" max="3805" width="14.85546875" style="968" customWidth="1"/>
    <col min="3806" max="3806" width="10.7109375" style="968" customWidth="1"/>
    <col min="3807" max="3807" width="9.5703125" style="968" customWidth="1"/>
    <col min="3808" max="3808" width="10.5703125" style="968" customWidth="1"/>
    <col min="3809" max="3810" width="9.85546875" style="968" customWidth="1"/>
    <col min="3811" max="3811" width="10.140625" style="968" customWidth="1"/>
    <col min="3812" max="3812" width="9.42578125" style="968" customWidth="1"/>
    <col min="3813" max="3813" width="10.28515625" style="968" customWidth="1"/>
    <col min="3814" max="3816" width="9.85546875" style="968" customWidth="1"/>
    <col min="3817" max="3817" width="9.28515625" style="968" customWidth="1"/>
    <col min="3818" max="4056" width="9.140625" style="968"/>
    <col min="4057" max="4057" width="7.140625" style="968" customWidth="1"/>
    <col min="4058" max="4058" width="7" style="968" customWidth="1"/>
    <col min="4059" max="4059" width="26.5703125" style="968" customWidth="1"/>
    <col min="4060" max="4060" width="9.7109375" style="968" customWidth="1"/>
    <col min="4061" max="4061" width="14.85546875" style="968" customWidth="1"/>
    <col min="4062" max="4062" width="10.7109375" style="968" customWidth="1"/>
    <col min="4063" max="4063" width="9.5703125" style="968" customWidth="1"/>
    <col min="4064" max="4064" width="10.5703125" style="968" customWidth="1"/>
    <col min="4065" max="4066" width="9.85546875" style="968" customWidth="1"/>
    <col min="4067" max="4067" width="10.140625" style="968" customWidth="1"/>
    <col min="4068" max="4068" width="9.42578125" style="968" customWidth="1"/>
    <col min="4069" max="4069" width="10.28515625" style="968" customWidth="1"/>
    <col min="4070" max="4072" width="9.85546875" style="968" customWidth="1"/>
    <col min="4073" max="4073" width="9.28515625" style="968" customWidth="1"/>
    <col min="4074" max="4312" width="9.140625" style="968"/>
    <col min="4313" max="4313" width="7.140625" style="968" customWidth="1"/>
    <col min="4314" max="4314" width="7" style="968" customWidth="1"/>
    <col min="4315" max="4315" width="26.5703125" style="968" customWidth="1"/>
    <col min="4316" max="4316" width="9.7109375" style="968" customWidth="1"/>
    <col min="4317" max="4317" width="14.85546875" style="968" customWidth="1"/>
    <col min="4318" max="4318" width="10.7109375" style="968" customWidth="1"/>
    <col min="4319" max="4319" width="9.5703125" style="968" customWidth="1"/>
    <col min="4320" max="4320" width="10.5703125" style="968" customWidth="1"/>
    <col min="4321" max="4322" width="9.85546875" style="968" customWidth="1"/>
    <col min="4323" max="4323" width="10.140625" style="968" customWidth="1"/>
    <col min="4324" max="4324" width="9.42578125" style="968" customWidth="1"/>
    <col min="4325" max="4325" width="10.28515625" style="968" customWidth="1"/>
    <col min="4326" max="4328" width="9.85546875" style="968" customWidth="1"/>
    <col min="4329" max="4329" width="9.28515625" style="968" customWidth="1"/>
    <col min="4330" max="4568" width="9.140625" style="968"/>
    <col min="4569" max="4569" width="7.140625" style="968" customWidth="1"/>
    <col min="4570" max="4570" width="7" style="968" customWidth="1"/>
    <col min="4571" max="4571" width="26.5703125" style="968" customWidth="1"/>
    <col min="4572" max="4572" width="9.7109375" style="968" customWidth="1"/>
    <col min="4573" max="4573" width="14.85546875" style="968" customWidth="1"/>
    <col min="4574" max="4574" width="10.7109375" style="968" customWidth="1"/>
    <col min="4575" max="4575" width="9.5703125" style="968" customWidth="1"/>
    <col min="4576" max="4576" width="10.5703125" style="968" customWidth="1"/>
    <col min="4577" max="4578" width="9.85546875" style="968" customWidth="1"/>
    <col min="4579" max="4579" width="10.140625" style="968" customWidth="1"/>
    <col min="4580" max="4580" width="9.42578125" style="968" customWidth="1"/>
    <col min="4581" max="4581" width="10.28515625" style="968" customWidth="1"/>
    <col min="4582" max="4584" width="9.85546875" style="968" customWidth="1"/>
    <col min="4585" max="4585" width="9.28515625" style="968" customWidth="1"/>
    <col min="4586" max="4824" width="9.140625" style="968"/>
    <col min="4825" max="4825" width="7.140625" style="968" customWidth="1"/>
    <col min="4826" max="4826" width="7" style="968" customWidth="1"/>
    <col min="4827" max="4827" width="26.5703125" style="968" customWidth="1"/>
    <col min="4828" max="4828" width="9.7109375" style="968" customWidth="1"/>
    <col min="4829" max="4829" width="14.85546875" style="968" customWidth="1"/>
    <col min="4830" max="4830" width="10.7109375" style="968" customWidth="1"/>
    <col min="4831" max="4831" width="9.5703125" style="968" customWidth="1"/>
    <col min="4832" max="4832" width="10.5703125" style="968" customWidth="1"/>
    <col min="4833" max="4834" width="9.85546875" style="968" customWidth="1"/>
    <col min="4835" max="4835" width="10.140625" style="968" customWidth="1"/>
    <col min="4836" max="4836" width="9.42578125" style="968" customWidth="1"/>
    <col min="4837" max="4837" width="10.28515625" style="968" customWidth="1"/>
    <col min="4838" max="4840" width="9.85546875" style="968" customWidth="1"/>
    <col min="4841" max="4841" width="9.28515625" style="968" customWidth="1"/>
    <col min="4842" max="5080" width="9.140625" style="968"/>
    <col min="5081" max="5081" width="7.140625" style="968" customWidth="1"/>
    <col min="5082" max="5082" width="7" style="968" customWidth="1"/>
    <col min="5083" max="5083" width="26.5703125" style="968" customWidth="1"/>
    <col min="5084" max="5084" width="9.7109375" style="968" customWidth="1"/>
    <col min="5085" max="5085" width="14.85546875" style="968" customWidth="1"/>
    <col min="5086" max="5086" width="10.7109375" style="968" customWidth="1"/>
    <col min="5087" max="5087" width="9.5703125" style="968" customWidth="1"/>
    <col min="5088" max="5088" width="10.5703125" style="968" customWidth="1"/>
    <col min="5089" max="5090" width="9.85546875" style="968" customWidth="1"/>
    <col min="5091" max="5091" width="10.140625" style="968" customWidth="1"/>
    <col min="5092" max="5092" width="9.42578125" style="968" customWidth="1"/>
    <col min="5093" max="5093" width="10.28515625" style="968" customWidth="1"/>
    <col min="5094" max="5096" width="9.85546875" style="968" customWidth="1"/>
    <col min="5097" max="5097" width="9.28515625" style="968" customWidth="1"/>
    <col min="5098" max="5336" width="9.140625" style="968"/>
    <col min="5337" max="5337" width="7.140625" style="968" customWidth="1"/>
    <col min="5338" max="5338" width="7" style="968" customWidth="1"/>
    <col min="5339" max="5339" width="26.5703125" style="968" customWidth="1"/>
    <col min="5340" max="5340" width="9.7109375" style="968" customWidth="1"/>
    <col min="5341" max="5341" width="14.85546875" style="968" customWidth="1"/>
    <col min="5342" max="5342" width="10.7109375" style="968" customWidth="1"/>
    <col min="5343" max="5343" width="9.5703125" style="968" customWidth="1"/>
    <col min="5344" max="5344" width="10.5703125" style="968" customWidth="1"/>
    <col min="5345" max="5346" width="9.85546875" style="968" customWidth="1"/>
    <col min="5347" max="5347" width="10.140625" style="968" customWidth="1"/>
    <col min="5348" max="5348" width="9.42578125" style="968" customWidth="1"/>
    <col min="5349" max="5349" width="10.28515625" style="968" customWidth="1"/>
    <col min="5350" max="5352" width="9.85546875" style="968" customWidth="1"/>
    <col min="5353" max="5353" width="9.28515625" style="968" customWidth="1"/>
    <col min="5354" max="5592" width="9.140625" style="968"/>
    <col min="5593" max="5593" width="7.140625" style="968" customWidth="1"/>
    <col min="5594" max="5594" width="7" style="968" customWidth="1"/>
    <col min="5595" max="5595" width="26.5703125" style="968" customWidth="1"/>
    <col min="5596" max="5596" width="9.7109375" style="968" customWidth="1"/>
    <col min="5597" max="5597" width="14.85546875" style="968" customWidth="1"/>
    <col min="5598" max="5598" width="10.7109375" style="968" customWidth="1"/>
    <col min="5599" max="5599" width="9.5703125" style="968" customWidth="1"/>
    <col min="5600" max="5600" width="10.5703125" style="968" customWidth="1"/>
    <col min="5601" max="5602" width="9.85546875" style="968" customWidth="1"/>
    <col min="5603" max="5603" width="10.140625" style="968" customWidth="1"/>
    <col min="5604" max="5604" width="9.42578125" style="968" customWidth="1"/>
    <col min="5605" max="5605" width="10.28515625" style="968" customWidth="1"/>
    <col min="5606" max="5608" width="9.85546875" style="968" customWidth="1"/>
    <col min="5609" max="5609" width="9.28515625" style="968" customWidth="1"/>
    <col min="5610" max="5848" width="9.140625" style="968"/>
    <col min="5849" max="5849" width="7.140625" style="968" customWidth="1"/>
    <col min="5850" max="5850" width="7" style="968" customWidth="1"/>
    <col min="5851" max="5851" width="26.5703125" style="968" customWidth="1"/>
    <col min="5852" max="5852" width="9.7109375" style="968" customWidth="1"/>
    <col min="5853" max="5853" width="14.85546875" style="968" customWidth="1"/>
    <col min="5854" max="5854" width="10.7109375" style="968" customWidth="1"/>
    <col min="5855" max="5855" width="9.5703125" style="968" customWidth="1"/>
    <col min="5856" max="5856" width="10.5703125" style="968" customWidth="1"/>
    <col min="5857" max="5858" width="9.85546875" style="968" customWidth="1"/>
    <col min="5859" max="5859" width="10.140625" style="968" customWidth="1"/>
    <col min="5860" max="5860" width="9.42578125" style="968" customWidth="1"/>
    <col min="5861" max="5861" width="10.28515625" style="968" customWidth="1"/>
    <col min="5862" max="5864" width="9.85546875" style="968" customWidth="1"/>
    <col min="5865" max="5865" width="9.28515625" style="968" customWidth="1"/>
    <col min="5866" max="6104" width="9.140625" style="968"/>
    <col min="6105" max="6105" width="7.140625" style="968" customWidth="1"/>
    <col min="6106" max="6106" width="7" style="968" customWidth="1"/>
    <col min="6107" max="6107" width="26.5703125" style="968" customWidth="1"/>
    <col min="6108" max="6108" width="9.7109375" style="968" customWidth="1"/>
    <col min="6109" max="6109" width="14.85546875" style="968" customWidth="1"/>
    <col min="6110" max="6110" width="10.7109375" style="968" customWidth="1"/>
    <col min="6111" max="6111" width="9.5703125" style="968" customWidth="1"/>
    <col min="6112" max="6112" width="10.5703125" style="968" customWidth="1"/>
    <col min="6113" max="6114" width="9.85546875" style="968" customWidth="1"/>
    <col min="6115" max="6115" width="10.140625" style="968" customWidth="1"/>
    <col min="6116" max="6116" width="9.42578125" style="968" customWidth="1"/>
    <col min="6117" max="6117" width="10.28515625" style="968" customWidth="1"/>
    <col min="6118" max="6120" width="9.85546875" style="968" customWidth="1"/>
    <col min="6121" max="6121" width="9.28515625" style="968" customWidth="1"/>
    <col min="6122" max="6360" width="9.140625" style="968"/>
    <col min="6361" max="6361" width="7.140625" style="968" customWidth="1"/>
    <col min="6362" max="6362" width="7" style="968" customWidth="1"/>
    <col min="6363" max="6363" width="26.5703125" style="968" customWidth="1"/>
    <col min="6364" max="6364" width="9.7109375" style="968" customWidth="1"/>
    <col min="6365" max="6365" width="14.85546875" style="968" customWidth="1"/>
    <col min="6366" max="6366" width="10.7109375" style="968" customWidth="1"/>
    <col min="6367" max="6367" width="9.5703125" style="968" customWidth="1"/>
    <col min="6368" max="6368" width="10.5703125" style="968" customWidth="1"/>
    <col min="6369" max="6370" width="9.85546875" style="968" customWidth="1"/>
    <col min="6371" max="6371" width="10.140625" style="968" customWidth="1"/>
    <col min="6372" max="6372" width="9.42578125" style="968" customWidth="1"/>
    <col min="6373" max="6373" width="10.28515625" style="968" customWidth="1"/>
    <col min="6374" max="6376" width="9.85546875" style="968" customWidth="1"/>
    <col min="6377" max="6377" width="9.28515625" style="968" customWidth="1"/>
    <col min="6378" max="6616" width="9.140625" style="968"/>
    <col min="6617" max="6617" width="7.140625" style="968" customWidth="1"/>
    <col min="6618" max="6618" width="7" style="968" customWidth="1"/>
    <col min="6619" max="6619" width="26.5703125" style="968" customWidth="1"/>
    <col min="6620" max="6620" width="9.7109375" style="968" customWidth="1"/>
    <col min="6621" max="6621" width="14.85546875" style="968" customWidth="1"/>
    <col min="6622" max="6622" width="10.7109375" style="968" customWidth="1"/>
    <col min="6623" max="6623" width="9.5703125" style="968" customWidth="1"/>
    <col min="6624" max="6624" width="10.5703125" style="968" customWidth="1"/>
    <col min="6625" max="6626" width="9.85546875" style="968" customWidth="1"/>
    <col min="6627" max="6627" width="10.140625" style="968" customWidth="1"/>
    <col min="6628" max="6628" width="9.42578125" style="968" customWidth="1"/>
    <col min="6629" max="6629" width="10.28515625" style="968" customWidth="1"/>
    <col min="6630" max="6632" width="9.85546875" style="968" customWidth="1"/>
    <col min="6633" max="6633" width="9.28515625" style="968" customWidth="1"/>
    <col min="6634" max="6872" width="9.140625" style="968"/>
    <col min="6873" max="6873" width="7.140625" style="968" customWidth="1"/>
    <col min="6874" max="6874" width="7" style="968" customWidth="1"/>
    <col min="6875" max="6875" width="26.5703125" style="968" customWidth="1"/>
    <col min="6876" max="6876" width="9.7109375" style="968" customWidth="1"/>
    <col min="6877" max="6877" width="14.85546875" style="968" customWidth="1"/>
    <col min="6878" max="6878" width="10.7109375" style="968" customWidth="1"/>
    <col min="6879" max="6879" width="9.5703125" style="968" customWidth="1"/>
    <col min="6880" max="6880" width="10.5703125" style="968" customWidth="1"/>
    <col min="6881" max="6882" width="9.85546875" style="968" customWidth="1"/>
    <col min="6883" max="6883" width="10.140625" style="968" customWidth="1"/>
    <col min="6884" max="6884" width="9.42578125" style="968" customWidth="1"/>
    <col min="6885" max="6885" width="10.28515625" style="968" customWidth="1"/>
    <col min="6886" max="6888" width="9.85546875" style="968" customWidth="1"/>
    <col min="6889" max="6889" width="9.28515625" style="968" customWidth="1"/>
    <col min="6890" max="7128" width="9.140625" style="968"/>
    <col min="7129" max="7129" width="7.140625" style="968" customWidth="1"/>
    <col min="7130" max="7130" width="7" style="968" customWidth="1"/>
    <col min="7131" max="7131" width="26.5703125" style="968" customWidth="1"/>
    <col min="7132" max="7132" width="9.7109375" style="968" customWidth="1"/>
    <col min="7133" max="7133" width="14.85546875" style="968" customWidth="1"/>
    <col min="7134" max="7134" width="10.7109375" style="968" customWidth="1"/>
    <col min="7135" max="7135" width="9.5703125" style="968" customWidth="1"/>
    <col min="7136" max="7136" width="10.5703125" style="968" customWidth="1"/>
    <col min="7137" max="7138" width="9.85546875" style="968" customWidth="1"/>
    <col min="7139" max="7139" width="10.140625" style="968" customWidth="1"/>
    <col min="7140" max="7140" width="9.42578125" style="968" customWidth="1"/>
    <col min="7141" max="7141" width="10.28515625" style="968" customWidth="1"/>
    <col min="7142" max="7144" width="9.85546875" style="968" customWidth="1"/>
    <col min="7145" max="7145" width="9.28515625" style="968" customWidth="1"/>
    <col min="7146" max="7384" width="9.140625" style="968"/>
    <col min="7385" max="7385" width="7.140625" style="968" customWidth="1"/>
    <col min="7386" max="7386" width="7" style="968" customWidth="1"/>
    <col min="7387" max="7387" width="26.5703125" style="968" customWidth="1"/>
    <col min="7388" max="7388" width="9.7109375" style="968" customWidth="1"/>
    <col min="7389" max="7389" width="14.85546875" style="968" customWidth="1"/>
    <col min="7390" max="7390" width="10.7109375" style="968" customWidth="1"/>
    <col min="7391" max="7391" width="9.5703125" style="968" customWidth="1"/>
    <col min="7392" max="7392" width="10.5703125" style="968" customWidth="1"/>
    <col min="7393" max="7394" width="9.85546875" style="968" customWidth="1"/>
    <col min="7395" max="7395" width="10.140625" style="968" customWidth="1"/>
    <col min="7396" max="7396" width="9.42578125" style="968" customWidth="1"/>
    <col min="7397" max="7397" width="10.28515625" style="968" customWidth="1"/>
    <col min="7398" max="7400" width="9.85546875" style="968" customWidth="1"/>
    <col min="7401" max="7401" width="9.28515625" style="968" customWidth="1"/>
    <col min="7402" max="7640" width="9.140625" style="968"/>
    <col min="7641" max="7641" width="7.140625" style="968" customWidth="1"/>
    <col min="7642" max="7642" width="7" style="968" customWidth="1"/>
    <col min="7643" max="7643" width="26.5703125" style="968" customWidth="1"/>
    <col min="7644" max="7644" width="9.7109375" style="968" customWidth="1"/>
    <col min="7645" max="7645" width="14.85546875" style="968" customWidth="1"/>
    <col min="7646" max="7646" width="10.7109375" style="968" customWidth="1"/>
    <col min="7647" max="7647" width="9.5703125" style="968" customWidth="1"/>
    <col min="7648" max="7648" width="10.5703125" style="968" customWidth="1"/>
    <col min="7649" max="7650" width="9.85546875" style="968" customWidth="1"/>
    <col min="7651" max="7651" width="10.140625" style="968" customWidth="1"/>
    <col min="7652" max="7652" width="9.42578125" style="968" customWidth="1"/>
    <col min="7653" max="7653" width="10.28515625" style="968" customWidth="1"/>
    <col min="7654" max="7656" width="9.85546875" style="968" customWidth="1"/>
    <col min="7657" max="7657" width="9.28515625" style="968" customWidth="1"/>
    <col min="7658" max="7896" width="9.140625" style="968"/>
    <col min="7897" max="7897" width="7.140625" style="968" customWidth="1"/>
    <col min="7898" max="7898" width="7" style="968" customWidth="1"/>
    <col min="7899" max="7899" width="26.5703125" style="968" customWidth="1"/>
    <col min="7900" max="7900" width="9.7109375" style="968" customWidth="1"/>
    <col min="7901" max="7901" width="14.85546875" style="968" customWidth="1"/>
    <col min="7902" max="7902" width="10.7109375" style="968" customWidth="1"/>
    <col min="7903" max="7903" width="9.5703125" style="968" customWidth="1"/>
    <col min="7904" max="7904" width="10.5703125" style="968" customWidth="1"/>
    <col min="7905" max="7906" width="9.85546875" style="968" customWidth="1"/>
    <col min="7907" max="7907" width="10.140625" style="968" customWidth="1"/>
    <col min="7908" max="7908" width="9.42578125" style="968" customWidth="1"/>
    <col min="7909" max="7909" width="10.28515625" style="968" customWidth="1"/>
    <col min="7910" max="7912" width="9.85546875" style="968" customWidth="1"/>
    <col min="7913" max="7913" width="9.28515625" style="968" customWidth="1"/>
    <col min="7914" max="8152" width="9.140625" style="968"/>
    <col min="8153" max="8153" width="7.140625" style="968" customWidth="1"/>
    <col min="8154" max="8154" width="7" style="968" customWidth="1"/>
    <col min="8155" max="8155" width="26.5703125" style="968" customWidth="1"/>
    <col min="8156" max="8156" width="9.7109375" style="968" customWidth="1"/>
    <col min="8157" max="8157" width="14.85546875" style="968" customWidth="1"/>
    <col min="8158" max="8158" width="10.7109375" style="968" customWidth="1"/>
    <col min="8159" max="8159" width="9.5703125" style="968" customWidth="1"/>
    <col min="8160" max="8160" width="10.5703125" style="968" customWidth="1"/>
    <col min="8161" max="8162" width="9.85546875" style="968" customWidth="1"/>
    <col min="8163" max="8163" width="10.140625" style="968" customWidth="1"/>
    <col min="8164" max="8164" width="9.42578125" style="968" customWidth="1"/>
    <col min="8165" max="8165" width="10.28515625" style="968" customWidth="1"/>
    <col min="8166" max="8168" width="9.85546875" style="968" customWidth="1"/>
    <col min="8169" max="8169" width="9.28515625" style="968" customWidth="1"/>
    <col min="8170" max="8408" width="9.140625" style="968"/>
    <col min="8409" max="8409" width="7.140625" style="968" customWidth="1"/>
    <col min="8410" max="8410" width="7" style="968" customWidth="1"/>
    <col min="8411" max="8411" width="26.5703125" style="968" customWidth="1"/>
    <col min="8412" max="8412" width="9.7109375" style="968" customWidth="1"/>
    <col min="8413" max="8413" width="14.85546875" style="968" customWidth="1"/>
    <col min="8414" max="8414" width="10.7109375" style="968" customWidth="1"/>
    <col min="8415" max="8415" width="9.5703125" style="968" customWidth="1"/>
    <col min="8416" max="8416" width="10.5703125" style="968" customWidth="1"/>
    <col min="8417" max="8418" width="9.85546875" style="968" customWidth="1"/>
    <col min="8419" max="8419" width="10.140625" style="968" customWidth="1"/>
    <col min="8420" max="8420" width="9.42578125" style="968" customWidth="1"/>
    <col min="8421" max="8421" width="10.28515625" style="968" customWidth="1"/>
    <col min="8422" max="8424" width="9.85546875" style="968" customWidth="1"/>
    <col min="8425" max="8425" width="9.28515625" style="968" customWidth="1"/>
    <col min="8426" max="8664" width="9.140625" style="968"/>
    <col min="8665" max="8665" width="7.140625" style="968" customWidth="1"/>
    <col min="8666" max="8666" width="7" style="968" customWidth="1"/>
    <col min="8667" max="8667" width="26.5703125" style="968" customWidth="1"/>
    <col min="8668" max="8668" width="9.7109375" style="968" customWidth="1"/>
    <col min="8669" max="8669" width="14.85546875" style="968" customWidth="1"/>
    <col min="8670" max="8670" width="10.7109375" style="968" customWidth="1"/>
    <col min="8671" max="8671" width="9.5703125" style="968" customWidth="1"/>
    <col min="8672" max="8672" width="10.5703125" style="968" customWidth="1"/>
    <col min="8673" max="8674" width="9.85546875" style="968" customWidth="1"/>
    <col min="8675" max="8675" width="10.140625" style="968" customWidth="1"/>
    <col min="8676" max="8676" width="9.42578125" style="968" customWidth="1"/>
    <col min="8677" max="8677" width="10.28515625" style="968" customWidth="1"/>
    <col min="8678" max="8680" width="9.85546875" style="968" customWidth="1"/>
    <col min="8681" max="8681" width="9.28515625" style="968" customWidth="1"/>
    <col min="8682" max="8920" width="9.140625" style="968"/>
    <col min="8921" max="8921" width="7.140625" style="968" customWidth="1"/>
    <col min="8922" max="8922" width="7" style="968" customWidth="1"/>
    <col min="8923" max="8923" width="26.5703125" style="968" customWidth="1"/>
    <col min="8924" max="8924" width="9.7109375" style="968" customWidth="1"/>
    <col min="8925" max="8925" width="14.85546875" style="968" customWidth="1"/>
    <col min="8926" max="8926" width="10.7109375" style="968" customWidth="1"/>
    <col min="8927" max="8927" width="9.5703125" style="968" customWidth="1"/>
    <col min="8928" max="8928" width="10.5703125" style="968" customWidth="1"/>
    <col min="8929" max="8930" width="9.85546875" style="968" customWidth="1"/>
    <col min="8931" max="8931" width="10.140625" style="968" customWidth="1"/>
    <col min="8932" max="8932" width="9.42578125" style="968" customWidth="1"/>
    <col min="8933" max="8933" width="10.28515625" style="968" customWidth="1"/>
    <col min="8934" max="8936" width="9.85546875" style="968" customWidth="1"/>
    <col min="8937" max="8937" width="9.28515625" style="968" customWidth="1"/>
    <col min="8938" max="9176" width="9.140625" style="968"/>
    <col min="9177" max="9177" width="7.140625" style="968" customWidth="1"/>
    <col min="9178" max="9178" width="7" style="968" customWidth="1"/>
    <col min="9179" max="9179" width="26.5703125" style="968" customWidth="1"/>
    <col min="9180" max="9180" width="9.7109375" style="968" customWidth="1"/>
    <col min="9181" max="9181" width="14.85546875" style="968" customWidth="1"/>
    <col min="9182" max="9182" width="10.7109375" style="968" customWidth="1"/>
    <col min="9183" max="9183" width="9.5703125" style="968" customWidth="1"/>
    <col min="9184" max="9184" width="10.5703125" style="968" customWidth="1"/>
    <col min="9185" max="9186" width="9.85546875" style="968" customWidth="1"/>
    <col min="9187" max="9187" width="10.140625" style="968" customWidth="1"/>
    <col min="9188" max="9188" width="9.42578125" style="968" customWidth="1"/>
    <col min="9189" max="9189" width="10.28515625" style="968" customWidth="1"/>
    <col min="9190" max="9192" width="9.85546875" style="968" customWidth="1"/>
    <col min="9193" max="9193" width="9.28515625" style="968" customWidth="1"/>
    <col min="9194" max="9432" width="9.140625" style="968"/>
    <col min="9433" max="9433" width="7.140625" style="968" customWidth="1"/>
    <col min="9434" max="9434" width="7" style="968" customWidth="1"/>
    <col min="9435" max="9435" width="26.5703125" style="968" customWidth="1"/>
    <col min="9436" max="9436" width="9.7109375" style="968" customWidth="1"/>
    <col min="9437" max="9437" width="14.85546875" style="968" customWidth="1"/>
    <col min="9438" max="9438" width="10.7109375" style="968" customWidth="1"/>
    <col min="9439" max="9439" width="9.5703125" style="968" customWidth="1"/>
    <col min="9440" max="9440" width="10.5703125" style="968" customWidth="1"/>
    <col min="9441" max="9442" width="9.85546875" style="968" customWidth="1"/>
    <col min="9443" max="9443" width="10.140625" style="968" customWidth="1"/>
    <col min="9444" max="9444" width="9.42578125" style="968" customWidth="1"/>
    <col min="9445" max="9445" width="10.28515625" style="968" customWidth="1"/>
    <col min="9446" max="9448" width="9.85546875" style="968" customWidth="1"/>
    <col min="9449" max="9449" width="9.28515625" style="968" customWidth="1"/>
    <col min="9450" max="9688" width="9.140625" style="968"/>
    <col min="9689" max="9689" width="7.140625" style="968" customWidth="1"/>
    <col min="9690" max="9690" width="7" style="968" customWidth="1"/>
    <col min="9691" max="9691" width="26.5703125" style="968" customWidth="1"/>
    <col min="9692" max="9692" width="9.7109375" style="968" customWidth="1"/>
    <col min="9693" max="9693" width="14.85546875" style="968" customWidth="1"/>
    <col min="9694" max="9694" width="10.7109375" style="968" customWidth="1"/>
    <col min="9695" max="9695" width="9.5703125" style="968" customWidth="1"/>
    <col min="9696" max="9696" width="10.5703125" style="968" customWidth="1"/>
    <col min="9697" max="9698" width="9.85546875" style="968" customWidth="1"/>
    <col min="9699" max="9699" width="10.140625" style="968" customWidth="1"/>
    <col min="9700" max="9700" width="9.42578125" style="968" customWidth="1"/>
    <col min="9701" max="9701" width="10.28515625" style="968" customWidth="1"/>
    <col min="9702" max="9704" width="9.85546875" style="968" customWidth="1"/>
    <col min="9705" max="9705" width="9.28515625" style="968" customWidth="1"/>
    <col min="9706" max="9944" width="9.140625" style="968"/>
    <col min="9945" max="9945" width="7.140625" style="968" customWidth="1"/>
    <col min="9946" max="9946" width="7" style="968" customWidth="1"/>
    <col min="9947" max="9947" width="26.5703125" style="968" customWidth="1"/>
    <col min="9948" max="9948" width="9.7109375" style="968" customWidth="1"/>
    <col min="9949" max="9949" width="14.85546875" style="968" customWidth="1"/>
    <col min="9950" max="9950" width="10.7109375" style="968" customWidth="1"/>
    <col min="9951" max="9951" width="9.5703125" style="968" customWidth="1"/>
    <col min="9952" max="9952" width="10.5703125" style="968" customWidth="1"/>
    <col min="9953" max="9954" width="9.85546875" style="968" customWidth="1"/>
    <col min="9955" max="9955" width="10.140625" style="968" customWidth="1"/>
    <col min="9956" max="9956" width="9.42578125" style="968" customWidth="1"/>
    <col min="9957" max="9957" width="10.28515625" style="968" customWidth="1"/>
    <col min="9958" max="9960" width="9.85546875" style="968" customWidth="1"/>
    <col min="9961" max="9961" width="9.28515625" style="968" customWidth="1"/>
    <col min="9962" max="10200" width="9.140625" style="968"/>
    <col min="10201" max="10201" width="7.140625" style="968" customWidth="1"/>
    <col min="10202" max="10202" width="7" style="968" customWidth="1"/>
    <col min="10203" max="10203" width="26.5703125" style="968" customWidth="1"/>
    <col min="10204" max="10204" width="9.7109375" style="968" customWidth="1"/>
    <col min="10205" max="10205" width="14.85546875" style="968" customWidth="1"/>
    <col min="10206" max="10206" width="10.7109375" style="968" customWidth="1"/>
    <col min="10207" max="10207" width="9.5703125" style="968" customWidth="1"/>
    <col min="10208" max="10208" width="10.5703125" style="968" customWidth="1"/>
    <col min="10209" max="10210" width="9.85546875" style="968" customWidth="1"/>
    <col min="10211" max="10211" width="10.140625" style="968" customWidth="1"/>
    <col min="10212" max="10212" width="9.42578125" style="968" customWidth="1"/>
    <col min="10213" max="10213" width="10.28515625" style="968" customWidth="1"/>
    <col min="10214" max="10216" width="9.85546875" style="968" customWidth="1"/>
    <col min="10217" max="10217" width="9.28515625" style="968" customWidth="1"/>
    <col min="10218" max="10456" width="9.140625" style="968"/>
    <col min="10457" max="10457" width="7.140625" style="968" customWidth="1"/>
    <col min="10458" max="10458" width="7" style="968" customWidth="1"/>
    <col min="10459" max="10459" width="26.5703125" style="968" customWidth="1"/>
    <col min="10460" max="10460" width="9.7109375" style="968" customWidth="1"/>
    <col min="10461" max="10461" width="14.85546875" style="968" customWidth="1"/>
    <col min="10462" max="10462" width="10.7109375" style="968" customWidth="1"/>
    <col min="10463" max="10463" width="9.5703125" style="968" customWidth="1"/>
    <col min="10464" max="10464" width="10.5703125" style="968" customWidth="1"/>
    <col min="10465" max="10466" width="9.85546875" style="968" customWidth="1"/>
    <col min="10467" max="10467" width="10.140625" style="968" customWidth="1"/>
    <col min="10468" max="10468" width="9.42578125" style="968" customWidth="1"/>
    <col min="10469" max="10469" width="10.28515625" style="968" customWidth="1"/>
    <col min="10470" max="10472" width="9.85546875" style="968" customWidth="1"/>
    <col min="10473" max="10473" width="9.28515625" style="968" customWidth="1"/>
    <col min="10474" max="10712" width="9.140625" style="968"/>
    <col min="10713" max="10713" width="7.140625" style="968" customWidth="1"/>
    <col min="10714" max="10714" width="7" style="968" customWidth="1"/>
    <col min="10715" max="10715" width="26.5703125" style="968" customWidth="1"/>
    <col min="10716" max="10716" width="9.7109375" style="968" customWidth="1"/>
    <col min="10717" max="10717" width="14.85546875" style="968" customWidth="1"/>
    <col min="10718" max="10718" width="10.7109375" style="968" customWidth="1"/>
    <col min="10719" max="10719" width="9.5703125" style="968" customWidth="1"/>
    <col min="10720" max="10720" width="10.5703125" style="968" customWidth="1"/>
    <col min="10721" max="10722" width="9.85546875" style="968" customWidth="1"/>
    <col min="10723" max="10723" width="10.140625" style="968" customWidth="1"/>
    <col min="10724" max="10724" width="9.42578125" style="968" customWidth="1"/>
    <col min="10725" max="10725" width="10.28515625" style="968" customWidth="1"/>
    <col min="10726" max="10728" width="9.85546875" style="968" customWidth="1"/>
    <col min="10729" max="10729" width="9.28515625" style="968" customWidth="1"/>
    <col min="10730" max="10968" width="9.140625" style="968"/>
    <col min="10969" max="10969" width="7.140625" style="968" customWidth="1"/>
    <col min="10970" max="10970" width="7" style="968" customWidth="1"/>
    <col min="10971" max="10971" width="26.5703125" style="968" customWidth="1"/>
    <col min="10972" max="10972" width="9.7109375" style="968" customWidth="1"/>
    <col min="10973" max="10973" width="14.85546875" style="968" customWidth="1"/>
    <col min="10974" max="10974" width="10.7109375" style="968" customWidth="1"/>
    <col min="10975" max="10975" width="9.5703125" style="968" customWidth="1"/>
    <col min="10976" max="10976" width="10.5703125" style="968" customWidth="1"/>
    <col min="10977" max="10978" width="9.85546875" style="968" customWidth="1"/>
    <col min="10979" max="10979" width="10.140625" style="968" customWidth="1"/>
    <col min="10980" max="10980" width="9.42578125" style="968" customWidth="1"/>
    <col min="10981" max="10981" width="10.28515625" style="968" customWidth="1"/>
    <col min="10982" max="10984" width="9.85546875" style="968" customWidth="1"/>
    <col min="10985" max="10985" width="9.28515625" style="968" customWidth="1"/>
    <col min="10986" max="11224" width="9.140625" style="968"/>
    <col min="11225" max="11225" width="7.140625" style="968" customWidth="1"/>
    <col min="11226" max="11226" width="7" style="968" customWidth="1"/>
    <col min="11227" max="11227" width="26.5703125" style="968" customWidth="1"/>
    <col min="11228" max="11228" width="9.7109375" style="968" customWidth="1"/>
    <col min="11229" max="11229" width="14.85546875" style="968" customWidth="1"/>
    <col min="11230" max="11230" width="10.7109375" style="968" customWidth="1"/>
    <col min="11231" max="11231" width="9.5703125" style="968" customWidth="1"/>
    <col min="11232" max="11232" width="10.5703125" style="968" customWidth="1"/>
    <col min="11233" max="11234" width="9.85546875" style="968" customWidth="1"/>
    <col min="11235" max="11235" width="10.140625" style="968" customWidth="1"/>
    <col min="11236" max="11236" width="9.42578125" style="968" customWidth="1"/>
    <col min="11237" max="11237" width="10.28515625" style="968" customWidth="1"/>
    <col min="11238" max="11240" width="9.85546875" style="968" customWidth="1"/>
    <col min="11241" max="11241" width="9.28515625" style="968" customWidth="1"/>
    <col min="11242" max="11480" width="9.140625" style="968"/>
    <col min="11481" max="11481" width="7.140625" style="968" customWidth="1"/>
    <col min="11482" max="11482" width="7" style="968" customWidth="1"/>
    <col min="11483" max="11483" width="26.5703125" style="968" customWidth="1"/>
    <col min="11484" max="11484" width="9.7109375" style="968" customWidth="1"/>
    <col min="11485" max="11485" width="14.85546875" style="968" customWidth="1"/>
    <col min="11486" max="11486" width="10.7109375" style="968" customWidth="1"/>
    <col min="11487" max="11487" width="9.5703125" style="968" customWidth="1"/>
    <col min="11488" max="11488" width="10.5703125" style="968" customWidth="1"/>
    <col min="11489" max="11490" width="9.85546875" style="968" customWidth="1"/>
    <col min="11491" max="11491" width="10.140625" style="968" customWidth="1"/>
    <col min="11492" max="11492" width="9.42578125" style="968" customWidth="1"/>
    <col min="11493" max="11493" width="10.28515625" style="968" customWidth="1"/>
    <col min="11494" max="11496" width="9.85546875" style="968" customWidth="1"/>
    <col min="11497" max="11497" width="9.28515625" style="968" customWidth="1"/>
    <col min="11498" max="11736" width="9.140625" style="968"/>
    <col min="11737" max="11737" width="7.140625" style="968" customWidth="1"/>
    <col min="11738" max="11738" width="7" style="968" customWidth="1"/>
    <col min="11739" max="11739" width="26.5703125" style="968" customWidth="1"/>
    <col min="11740" max="11740" width="9.7109375" style="968" customWidth="1"/>
    <col min="11741" max="11741" width="14.85546875" style="968" customWidth="1"/>
    <col min="11742" max="11742" width="10.7109375" style="968" customWidth="1"/>
    <col min="11743" max="11743" width="9.5703125" style="968" customWidth="1"/>
    <col min="11744" max="11744" width="10.5703125" style="968" customWidth="1"/>
    <col min="11745" max="11746" width="9.85546875" style="968" customWidth="1"/>
    <col min="11747" max="11747" width="10.140625" style="968" customWidth="1"/>
    <col min="11748" max="11748" width="9.42578125" style="968" customWidth="1"/>
    <col min="11749" max="11749" width="10.28515625" style="968" customWidth="1"/>
    <col min="11750" max="11752" width="9.85546875" style="968" customWidth="1"/>
    <col min="11753" max="11753" width="9.28515625" style="968" customWidth="1"/>
    <col min="11754" max="11992" width="9.140625" style="968"/>
    <col min="11993" max="11993" width="7.140625" style="968" customWidth="1"/>
    <col min="11994" max="11994" width="7" style="968" customWidth="1"/>
    <col min="11995" max="11995" width="26.5703125" style="968" customWidth="1"/>
    <col min="11996" max="11996" width="9.7109375" style="968" customWidth="1"/>
    <col min="11997" max="11997" width="14.85546875" style="968" customWidth="1"/>
    <col min="11998" max="11998" width="10.7109375" style="968" customWidth="1"/>
    <col min="11999" max="11999" width="9.5703125" style="968" customWidth="1"/>
    <col min="12000" max="12000" width="10.5703125" style="968" customWidth="1"/>
    <col min="12001" max="12002" width="9.85546875" style="968" customWidth="1"/>
    <col min="12003" max="12003" width="10.140625" style="968" customWidth="1"/>
    <col min="12004" max="12004" width="9.42578125" style="968" customWidth="1"/>
    <col min="12005" max="12005" width="10.28515625" style="968" customWidth="1"/>
    <col min="12006" max="12008" width="9.85546875" style="968" customWidth="1"/>
    <col min="12009" max="12009" width="9.28515625" style="968" customWidth="1"/>
    <col min="12010" max="12248" width="9.140625" style="968"/>
    <col min="12249" max="12249" width="7.140625" style="968" customWidth="1"/>
    <col min="12250" max="12250" width="7" style="968" customWidth="1"/>
    <col min="12251" max="12251" width="26.5703125" style="968" customWidth="1"/>
    <col min="12252" max="12252" width="9.7109375" style="968" customWidth="1"/>
    <col min="12253" max="12253" width="14.85546875" style="968" customWidth="1"/>
    <col min="12254" max="12254" width="10.7109375" style="968" customWidth="1"/>
    <col min="12255" max="12255" width="9.5703125" style="968" customWidth="1"/>
    <col min="12256" max="12256" width="10.5703125" style="968" customWidth="1"/>
    <col min="12257" max="12258" width="9.85546875" style="968" customWidth="1"/>
    <col min="12259" max="12259" width="10.140625" style="968" customWidth="1"/>
    <col min="12260" max="12260" width="9.42578125" style="968" customWidth="1"/>
    <col min="12261" max="12261" width="10.28515625" style="968" customWidth="1"/>
    <col min="12262" max="12264" width="9.85546875" style="968" customWidth="1"/>
    <col min="12265" max="12265" width="9.28515625" style="968" customWidth="1"/>
    <col min="12266" max="12504" width="9.140625" style="968"/>
    <col min="12505" max="12505" width="7.140625" style="968" customWidth="1"/>
    <col min="12506" max="12506" width="7" style="968" customWidth="1"/>
    <col min="12507" max="12507" width="26.5703125" style="968" customWidth="1"/>
    <col min="12508" max="12508" width="9.7109375" style="968" customWidth="1"/>
    <col min="12509" max="12509" width="14.85546875" style="968" customWidth="1"/>
    <col min="12510" max="12510" width="10.7109375" style="968" customWidth="1"/>
    <col min="12511" max="12511" width="9.5703125" style="968" customWidth="1"/>
    <col min="12512" max="12512" width="10.5703125" style="968" customWidth="1"/>
    <col min="12513" max="12514" width="9.85546875" style="968" customWidth="1"/>
    <col min="12515" max="12515" width="10.140625" style="968" customWidth="1"/>
    <col min="12516" max="12516" width="9.42578125" style="968" customWidth="1"/>
    <col min="12517" max="12517" width="10.28515625" style="968" customWidth="1"/>
    <col min="12518" max="12520" width="9.85546875" style="968" customWidth="1"/>
    <col min="12521" max="12521" width="9.28515625" style="968" customWidth="1"/>
    <col min="12522" max="12760" width="9.140625" style="968"/>
    <col min="12761" max="12761" width="7.140625" style="968" customWidth="1"/>
    <col min="12762" max="12762" width="7" style="968" customWidth="1"/>
    <col min="12763" max="12763" width="26.5703125" style="968" customWidth="1"/>
    <col min="12764" max="12764" width="9.7109375" style="968" customWidth="1"/>
    <col min="12765" max="12765" width="14.85546875" style="968" customWidth="1"/>
    <col min="12766" max="12766" width="10.7109375" style="968" customWidth="1"/>
    <col min="12767" max="12767" width="9.5703125" style="968" customWidth="1"/>
    <col min="12768" max="12768" width="10.5703125" style="968" customWidth="1"/>
    <col min="12769" max="12770" width="9.85546875" style="968" customWidth="1"/>
    <col min="12771" max="12771" width="10.140625" style="968" customWidth="1"/>
    <col min="12772" max="12772" width="9.42578125" style="968" customWidth="1"/>
    <col min="12773" max="12773" width="10.28515625" style="968" customWidth="1"/>
    <col min="12774" max="12776" width="9.85546875" style="968" customWidth="1"/>
    <col min="12777" max="12777" width="9.28515625" style="968" customWidth="1"/>
    <col min="12778" max="13016" width="9.140625" style="968"/>
    <col min="13017" max="13017" width="7.140625" style="968" customWidth="1"/>
    <col min="13018" max="13018" width="7" style="968" customWidth="1"/>
    <col min="13019" max="13019" width="26.5703125" style="968" customWidth="1"/>
    <col min="13020" max="13020" width="9.7109375" style="968" customWidth="1"/>
    <col min="13021" max="13021" width="14.85546875" style="968" customWidth="1"/>
    <col min="13022" max="13022" width="10.7109375" style="968" customWidth="1"/>
    <col min="13023" max="13023" width="9.5703125" style="968" customWidth="1"/>
    <col min="13024" max="13024" width="10.5703125" style="968" customWidth="1"/>
    <col min="13025" max="13026" width="9.85546875" style="968" customWidth="1"/>
    <col min="13027" max="13027" width="10.140625" style="968" customWidth="1"/>
    <col min="13028" max="13028" width="9.42578125" style="968" customWidth="1"/>
    <col min="13029" max="13029" width="10.28515625" style="968" customWidth="1"/>
    <col min="13030" max="13032" width="9.85546875" style="968" customWidth="1"/>
    <col min="13033" max="13033" width="9.28515625" style="968" customWidth="1"/>
    <col min="13034" max="13272" width="9.140625" style="968"/>
    <col min="13273" max="13273" width="7.140625" style="968" customWidth="1"/>
    <col min="13274" max="13274" width="7" style="968" customWidth="1"/>
    <col min="13275" max="13275" width="26.5703125" style="968" customWidth="1"/>
    <col min="13276" max="13276" width="9.7109375" style="968" customWidth="1"/>
    <col min="13277" max="13277" width="14.85546875" style="968" customWidth="1"/>
    <col min="13278" max="13278" width="10.7109375" style="968" customWidth="1"/>
    <col min="13279" max="13279" width="9.5703125" style="968" customWidth="1"/>
    <col min="13280" max="13280" width="10.5703125" style="968" customWidth="1"/>
    <col min="13281" max="13282" width="9.85546875" style="968" customWidth="1"/>
    <col min="13283" max="13283" width="10.140625" style="968" customWidth="1"/>
    <col min="13284" max="13284" width="9.42578125" style="968" customWidth="1"/>
    <col min="13285" max="13285" width="10.28515625" style="968" customWidth="1"/>
    <col min="13286" max="13288" width="9.85546875" style="968" customWidth="1"/>
    <col min="13289" max="13289" width="9.28515625" style="968" customWidth="1"/>
    <col min="13290" max="13528" width="9.140625" style="968"/>
    <col min="13529" max="13529" width="7.140625" style="968" customWidth="1"/>
    <col min="13530" max="13530" width="7" style="968" customWidth="1"/>
    <col min="13531" max="13531" width="26.5703125" style="968" customWidth="1"/>
    <col min="13532" max="13532" width="9.7109375" style="968" customWidth="1"/>
    <col min="13533" max="13533" width="14.85546875" style="968" customWidth="1"/>
    <col min="13534" max="13534" width="10.7109375" style="968" customWidth="1"/>
    <col min="13535" max="13535" width="9.5703125" style="968" customWidth="1"/>
    <col min="13536" max="13536" width="10.5703125" style="968" customWidth="1"/>
    <col min="13537" max="13538" width="9.85546875" style="968" customWidth="1"/>
    <col min="13539" max="13539" width="10.140625" style="968" customWidth="1"/>
    <col min="13540" max="13540" width="9.42578125" style="968" customWidth="1"/>
    <col min="13541" max="13541" width="10.28515625" style="968" customWidth="1"/>
    <col min="13542" max="13544" width="9.85546875" style="968" customWidth="1"/>
    <col min="13545" max="13545" width="9.28515625" style="968" customWidth="1"/>
    <col min="13546" max="13784" width="9.140625" style="968"/>
    <col min="13785" max="13785" width="7.140625" style="968" customWidth="1"/>
    <col min="13786" max="13786" width="7" style="968" customWidth="1"/>
    <col min="13787" max="13787" width="26.5703125" style="968" customWidth="1"/>
    <col min="13788" max="13788" width="9.7109375" style="968" customWidth="1"/>
    <col min="13789" max="13789" width="14.85546875" style="968" customWidth="1"/>
    <col min="13790" max="13790" width="10.7109375" style="968" customWidth="1"/>
    <col min="13791" max="13791" width="9.5703125" style="968" customWidth="1"/>
    <col min="13792" max="13792" width="10.5703125" style="968" customWidth="1"/>
    <col min="13793" max="13794" width="9.85546875" style="968" customWidth="1"/>
    <col min="13795" max="13795" width="10.140625" style="968" customWidth="1"/>
    <col min="13796" max="13796" width="9.42578125" style="968" customWidth="1"/>
    <col min="13797" max="13797" width="10.28515625" style="968" customWidth="1"/>
    <col min="13798" max="13800" width="9.85546875" style="968" customWidth="1"/>
    <col min="13801" max="13801" width="9.28515625" style="968" customWidth="1"/>
    <col min="13802" max="14040" width="9.140625" style="968"/>
    <col min="14041" max="14041" width="7.140625" style="968" customWidth="1"/>
    <col min="14042" max="14042" width="7" style="968" customWidth="1"/>
    <col min="14043" max="14043" width="26.5703125" style="968" customWidth="1"/>
    <col min="14044" max="14044" width="9.7109375" style="968" customWidth="1"/>
    <col min="14045" max="14045" width="14.85546875" style="968" customWidth="1"/>
    <col min="14046" max="14046" width="10.7109375" style="968" customWidth="1"/>
    <col min="14047" max="14047" width="9.5703125" style="968" customWidth="1"/>
    <col min="14048" max="14048" width="10.5703125" style="968" customWidth="1"/>
    <col min="14049" max="14050" width="9.85546875" style="968" customWidth="1"/>
    <col min="14051" max="14051" width="10.140625" style="968" customWidth="1"/>
    <col min="14052" max="14052" width="9.42578125" style="968" customWidth="1"/>
    <col min="14053" max="14053" width="10.28515625" style="968" customWidth="1"/>
    <col min="14054" max="14056" width="9.85546875" style="968" customWidth="1"/>
    <col min="14057" max="14057" width="9.28515625" style="968" customWidth="1"/>
    <col min="14058" max="14296" width="9.140625" style="968"/>
    <col min="14297" max="14297" width="7.140625" style="968" customWidth="1"/>
    <col min="14298" max="14298" width="7" style="968" customWidth="1"/>
    <col min="14299" max="14299" width="26.5703125" style="968" customWidth="1"/>
    <col min="14300" max="14300" width="9.7109375" style="968" customWidth="1"/>
    <col min="14301" max="14301" width="14.85546875" style="968" customWidth="1"/>
    <col min="14302" max="14302" width="10.7109375" style="968" customWidth="1"/>
    <col min="14303" max="14303" width="9.5703125" style="968" customWidth="1"/>
    <col min="14304" max="14304" width="10.5703125" style="968" customWidth="1"/>
    <col min="14305" max="14306" width="9.85546875" style="968" customWidth="1"/>
    <col min="14307" max="14307" width="10.140625" style="968" customWidth="1"/>
    <col min="14308" max="14308" width="9.42578125" style="968" customWidth="1"/>
    <col min="14309" max="14309" width="10.28515625" style="968" customWidth="1"/>
    <col min="14310" max="14312" width="9.85546875" style="968" customWidth="1"/>
    <col min="14313" max="14313" width="9.28515625" style="968" customWidth="1"/>
    <col min="14314" max="14552" width="9.140625" style="968"/>
    <col min="14553" max="14553" width="7.140625" style="968" customWidth="1"/>
    <col min="14554" max="14554" width="7" style="968" customWidth="1"/>
    <col min="14555" max="14555" width="26.5703125" style="968" customWidth="1"/>
    <col min="14556" max="14556" width="9.7109375" style="968" customWidth="1"/>
    <col min="14557" max="14557" width="14.85546875" style="968" customWidth="1"/>
    <col min="14558" max="14558" width="10.7109375" style="968" customWidth="1"/>
    <col min="14559" max="14559" width="9.5703125" style="968" customWidth="1"/>
    <col min="14560" max="14560" width="10.5703125" style="968" customWidth="1"/>
    <col min="14561" max="14562" width="9.85546875" style="968" customWidth="1"/>
    <col min="14563" max="14563" width="10.140625" style="968" customWidth="1"/>
    <col min="14564" max="14564" width="9.42578125" style="968" customWidth="1"/>
    <col min="14565" max="14565" width="10.28515625" style="968" customWidth="1"/>
    <col min="14566" max="14568" width="9.85546875" style="968" customWidth="1"/>
    <col min="14569" max="14569" width="9.28515625" style="968" customWidth="1"/>
    <col min="14570" max="14808" width="9.140625" style="968"/>
    <col min="14809" max="14809" width="7.140625" style="968" customWidth="1"/>
    <col min="14810" max="14810" width="7" style="968" customWidth="1"/>
    <col min="14811" max="14811" width="26.5703125" style="968" customWidth="1"/>
    <col min="14812" max="14812" width="9.7109375" style="968" customWidth="1"/>
    <col min="14813" max="14813" width="14.85546875" style="968" customWidth="1"/>
    <col min="14814" max="14814" width="10.7109375" style="968" customWidth="1"/>
    <col min="14815" max="14815" width="9.5703125" style="968" customWidth="1"/>
    <col min="14816" max="14816" width="10.5703125" style="968" customWidth="1"/>
    <col min="14817" max="14818" width="9.85546875" style="968" customWidth="1"/>
    <col min="14819" max="14819" width="10.140625" style="968" customWidth="1"/>
    <col min="14820" max="14820" width="9.42578125" style="968" customWidth="1"/>
    <col min="14821" max="14821" width="10.28515625" style="968" customWidth="1"/>
    <col min="14822" max="14824" width="9.85546875" style="968" customWidth="1"/>
    <col min="14825" max="14825" width="9.28515625" style="968" customWidth="1"/>
    <col min="14826" max="15064" width="9.140625" style="968"/>
    <col min="15065" max="15065" width="7.140625" style="968" customWidth="1"/>
    <col min="15066" max="15066" width="7" style="968" customWidth="1"/>
    <col min="15067" max="15067" width="26.5703125" style="968" customWidth="1"/>
    <col min="15068" max="15068" width="9.7109375" style="968" customWidth="1"/>
    <col min="15069" max="15069" width="14.85546875" style="968" customWidth="1"/>
    <col min="15070" max="15070" width="10.7109375" style="968" customWidth="1"/>
    <col min="15071" max="15071" width="9.5703125" style="968" customWidth="1"/>
    <col min="15072" max="15072" width="10.5703125" style="968" customWidth="1"/>
    <col min="15073" max="15074" width="9.85546875" style="968" customWidth="1"/>
    <col min="15075" max="15075" width="10.140625" style="968" customWidth="1"/>
    <col min="15076" max="15076" width="9.42578125" style="968" customWidth="1"/>
    <col min="15077" max="15077" width="10.28515625" style="968" customWidth="1"/>
    <col min="15078" max="15080" width="9.85546875" style="968" customWidth="1"/>
    <col min="15081" max="15081" width="9.28515625" style="968" customWidth="1"/>
    <col min="15082" max="15320" width="9.140625" style="968"/>
    <col min="15321" max="15321" width="7.140625" style="968" customWidth="1"/>
    <col min="15322" max="15322" width="7" style="968" customWidth="1"/>
    <col min="15323" max="15323" width="26.5703125" style="968" customWidth="1"/>
    <col min="15324" max="15324" width="9.7109375" style="968" customWidth="1"/>
    <col min="15325" max="15325" width="14.85546875" style="968" customWidth="1"/>
    <col min="15326" max="15326" width="10.7109375" style="968" customWidth="1"/>
    <col min="15327" max="15327" width="9.5703125" style="968" customWidth="1"/>
    <col min="15328" max="15328" width="10.5703125" style="968" customWidth="1"/>
    <col min="15329" max="15330" width="9.85546875" style="968" customWidth="1"/>
    <col min="15331" max="15331" width="10.140625" style="968" customWidth="1"/>
    <col min="15332" max="15332" width="9.42578125" style="968" customWidth="1"/>
    <col min="15333" max="15333" width="10.28515625" style="968" customWidth="1"/>
    <col min="15334" max="15336" width="9.85546875" style="968" customWidth="1"/>
    <col min="15337" max="15337" width="9.28515625" style="968" customWidth="1"/>
    <col min="15338" max="15576" width="9.140625" style="968"/>
    <col min="15577" max="15577" width="7.140625" style="968" customWidth="1"/>
    <col min="15578" max="15578" width="7" style="968" customWidth="1"/>
    <col min="15579" max="15579" width="26.5703125" style="968" customWidth="1"/>
    <col min="15580" max="15580" width="9.7109375" style="968" customWidth="1"/>
    <col min="15581" max="15581" width="14.85546875" style="968" customWidth="1"/>
    <col min="15582" max="15582" width="10.7109375" style="968" customWidth="1"/>
    <col min="15583" max="15583" width="9.5703125" style="968" customWidth="1"/>
    <col min="15584" max="15584" width="10.5703125" style="968" customWidth="1"/>
    <col min="15585" max="15586" width="9.85546875" style="968" customWidth="1"/>
    <col min="15587" max="15587" width="10.140625" style="968" customWidth="1"/>
    <col min="15588" max="15588" width="9.42578125" style="968" customWidth="1"/>
    <col min="15589" max="15589" width="10.28515625" style="968" customWidth="1"/>
    <col min="15590" max="15592" width="9.85546875" style="968" customWidth="1"/>
    <col min="15593" max="15593" width="9.28515625" style="968" customWidth="1"/>
    <col min="15594" max="15832" width="9.140625" style="968"/>
    <col min="15833" max="15833" width="7.140625" style="968" customWidth="1"/>
    <col min="15834" max="15834" width="7" style="968" customWidth="1"/>
    <col min="15835" max="15835" width="26.5703125" style="968" customWidth="1"/>
    <col min="15836" max="15836" width="9.7109375" style="968" customWidth="1"/>
    <col min="15837" max="15837" width="14.85546875" style="968" customWidth="1"/>
    <col min="15838" max="15838" width="10.7109375" style="968" customWidth="1"/>
    <col min="15839" max="15839" width="9.5703125" style="968" customWidth="1"/>
    <col min="15840" max="15840" width="10.5703125" style="968" customWidth="1"/>
    <col min="15841" max="15842" width="9.85546875" style="968" customWidth="1"/>
    <col min="15843" max="15843" width="10.140625" style="968" customWidth="1"/>
    <col min="15844" max="15844" width="9.42578125" style="968" customWidth="1"/>
    <col min="15845" max="15845" width="10.28515625" style="968" customWidth="1"/>
    <col min="15846" max="15848" width="9.85546875" style="968" customWidth="1"/>
    <col min="15849" max="15849" width="9.28515625" style="968" customWidth="1"/>
    <col min="15850" max="16088" width="9.140625" style="968"/>
    <col min="16089" max="16089" width="7.140625" style="968" customWidth="1"/>
    <col min="16090" max="16090" width="7" style="968" customWidth="1"/>
    <col min="16091" max="16091" width="26.5703125" style="968" customWidth="1"/>
    <col min="16092" max="16092" width="9.7109375" style="968" customWidth="1"/>
    <col min="16093" max="16093" width="14.85546875" style="968" customWidth="1"/>
    <col min="16094" max="16094" width="10.7109375" style="968" customWidth="1"/>
    <col min="16095" max="16095" width="9.5703125" style="968" customWidth="1"/>
    <col min="16096" max="16096" width="10.5703125" style="968" customWidth="1"/>
    <col min="16097" max="16098" width="9.85546875" style="968" customWidth="1"/>
    <col min="16099" max="16099" width="10.140625" style="968" customWidth="1"/>
    <col min="16100" max="16100" width="9.42578125" style="968" customWidth="1"/>
    <col min="16101" max="16101" width="10.28515625" style="968" customWidth="1"/>
    <col min="16102" max="16104" width="9.85546875" style="968" customWidth="1"/>
    <col min="16105" max="16105" width="9.28515625" style="968" customWidth="1"/>
    <col min="16106" max="16384" width="9.140625" style="968"/>
  </cols>
  <sheetData>
    <row r="2" spans="1:17" ht="15" customHeight="1">
      <c r="A2" s="961"/>
      <c r="B2" s="3169" t="s">
        <v>7557</v>
      </c>
      <c r="C2" s="3169"/>
      <c r="D2" s="962" t="s">
        <v>1</v>
      </c>
      <c r="E2" s="963"/>
      <c r="F2" s="963"/>
      <c r="G2" s="964"/>
      <c r="H2" s="964"/>
      <c r="L2" s="964"/>
      <c r="M2" s="966"/>
      <c r="O2" s="966"/>
    </row>
    <row r="3" spans="1:17" ht="15" customHeight="1">
      <c r="A3" s="3169" t="s">
        <v>7558</v>
      </c>
      <c r="B3" s="3169"/>
      <c r="C3" s="3169"/>
      <c r="D3" s="969" t="s">
        <v>3</v>
      </c>
      <c r="E3" s="964"/>
      <c r="F3" s="964"/>
      <c r="G3" s="964"/>
      <c r="H3" s="964"/>
      <c r="L3" s="964"/>
      <c r="M3" s="966"/>
      <c r="O3" s="966"/>
    </row>
    <row r="4" spans="1:17" ht="15" customHeight="1">
      <c r="A4" s="961"/>
      <c r="B4" s="3169" t="s">
        <v>7559</v>
      </c>
      <c r="C4" s="3169"/>
      <c r="D4" s="969" t="s">
        <v>65</v>
      </c>
      <c r="E4" s="971"/>
      <c r="F4" s="964"/>
      <c r="G4" s="964"/>
      <c r="H4" s="972"/>
      <c r="J4" s="973"/>
      <c r="L4" s="974"/>
      <c r="M4" s="970"/>
      <c r="O4" s="970"/>
    </row>
    <row r="5" spans="1:17" ht="25.5" customHeight="1">
      <c r="A5" s="975"/>
      <c r="B5" s="976"/>
      <c r="C5" s="970"/>
      <c r="D5" s="970"/>
      <c r="E5" s="972"/>
      <c r="F5" s="972"/>
      <c r="G5" s="972"/>
      <c r="H5" s="972"/>
      <c r="L5" s="972"/>
      <c r="M5" s="970"/>
      <c r="O5" s="970"/>
    </row>
    <row r="6" spans="1:17" ht="36.75" customHeight="1">
      <c r="A6" s="3166" t="s">
        <v>7560</v>
      </c>
      <c r="B6" s="3170" t="s">
        <v>78</v>
      </c>
      <c r="C6" s="3167" t="s">
        <v>6113</v>
      </c>
      <c r="D6" s="3167" t="s">
        <v>7561</v>
      </c>
      <c r="E6" s="3164" t="s">
        <v>7562</v>
      </c>
      <c r="F6" s="3164"/>
      <c r="G6" s="3164" t="s">
        <v>7563</v>
      </c>
      <c r="H6" s="3164"/>
      <c r="I6" s="3168" t="s">
        <v>7564</v>
      </c>
      <c r="J6" s="3168"/>
      <c r="K6" s="3168" t="s">
        <v>7565</v>
      </c>
      <c r="L6" s="3168"/>
      <c r="M6" s="3164" t="s">
        <v>7566</v>
      </c>
      <c r="N6" s="3164"/>
      <c r="O6" s="3164" t="s">
        <v>7567</v>
      </c>
      <c r="P6" s="3164"/>
    </row>
    <row r="7" spans="1:17" ht="51" customHeight="1">
      <c r="A7" s="3166"/>
      <c r="B7" s="3170"/>
      <c r="C7" s="3167"/>
      <c r="D7" s="3167"/>
      <c r="E7" s="999" t="s">
        <v>75</v>
      </c>
      <c r="F7" s="999" t="s">
        <v>76</v>
      </c>
      <c r="G7" s="999" t="s">
        <v>75</v>
      </c>
      <c r="H7" s="999" t="s">
        <v>76</v>
      </c>
      <c r="I7" s="999" t="s">
        <v>75</v>
      </c>
      <c r="J7" s="999" t="s">
        <v>76</v>
      </c>
      <c r="K7" s="999" t="s">
        <v>75</v>
      </c>
      <c r="L7" s="999" t="s">
        <v>76</v>
      </c>
      <c r="M7" s="999" t="s">
        <v>75</v>
      </c>
      <c r="N7" s="999" t="s">
        <v>76</v>
      </c>
      <c r="O7" s="999" t="s">
        <v>75</v>
      </c>
      <c r="P7" s="999" t="s">
        <v>76</v>
      </c>
    </row>
    <row r="8" spans="1:17" ht="27" customHeight="1">
      <c r="A8" s="977">
        <v>51</v>
      </c>
      <c r="B8" s="978" t="s">
        <v>12</v>
      </c>
      <c r="C8" s="979">
        <v>60</v>
      </c>
      <c r="D8" s="3165">
        <v>14</v>
      </c>
      <c r="E8" s="980">
        <f>297+4</f>
        <v>301</v>
      </c>
      <c r="F8" s="980">
        <v>334</v>
      </c>
      <c r="G8" s="980">
        <v>304</v>
      </c>
      <c r="H8" s="981">
        <v>337</v>
      </c>
      <c r="I8" s="982">
        <f>2164+246</f>
        <v>2410</v>
      </c>
      <c r="J8" s="982">
        <v>2515</v>
      </c>
      <c r="K8" s="982">
        <v>2861</v>
      </c>
      <c r="L8" s="980">
        <v>2986</v>
      </c>
      <c r="M8" s="981">
        <f t="shared" ref="M8:P19" si="0">E8+I8</f>
        <v>2711</v>
      </c>
      <c r="N8" s="981">
        <f t="shared" si="0"/>
        <v>2849</v>
      </c>
      <c r="O8" s="981">
        <f t="shared" si="0"/>
        <v>3165</v>
      </c>
      <c r="P8" s="981">
        <f t="shared" si="0"/>
        <v>3323</v>
      </c>
      <c r="Q8" s="3016"/>
    </row>
    <row r="9" spans="1:17" ht="27" customHeight="1">
      <c r="A9" s="977">
        <v>53</v>
      </c>
      <c r="B9" s="978" t="s">
        <v>16</v>
      </c>
      <c r="C9" s="979">
        <v>21</v>
      </c>
      <c r="D9" s="3165"/>
      <c r="E9" s="981">
        <f>956+3</f>
        <v>959</v>
      </c>
      <c r="F9" s="980">
        <v>960</v>
      </c>
      <c r="G9" s="981">
        <v>1187</v>
      </c>
      <c r="H9" s="981">
        <v>1342</v>
      </c>
      <c r="I9" s="982">
        <f>787+18</f>
        <v>805</v>
      </c>
      <c r="J9" s="982">
        <v>880</v>
      </c>
      <c r="K9" s="982">
        <v>2117</v>
      </c>
      <c r="L9" s="980">
        <v>2335</v>
      </c>
      <c r="M9" s="981">
        <f t="shared" si="0"/>
        <v>1764</v>
      </c>
      <c r="N9" s="981">
        <f t="shared" si="0"/>
        <v>1840</v>
      </c>
      <c r="O9" s="981">
        <f t="shared" si="0"/>
        <v>3304</v>
      </c>
      <c r="P9" s="981">
        <f t="shared" si="0"/>
        <v>3677</v>
      </c>
      <c r="Q9" s="3016"/>
    </row>
    <row r="10" spans="1:17" ht="27" customHeight="1">
      <c r="A10" s="3014">
        <v>54</v>
      </c>
      <c r="B10" s="978" t="s">
        <v>18</v>
      </c>
      <c r="C10" s="979">
        <v>33</v>
      </c>
      <c r="D10" s="3165"/>
      <c r="E10" s="981">
        <v>50</v>
      </c>
      <c r="F10" s="980">
        <v>50</v>
      </c>
      <c r="G10" s="981">
        <v>50</v>
      </c>
      <c r="H10" s="981">
        <v>50</v>
      </c>
      <c r="I10" s="982">
        <v>753</v>
      </c>
      <c r="J10" s="982">
        <v>870</v>
      </c>
      <c r="K10" s="982">
        <v>755</v>
      </c>
      <c r="L10" s="980">
        <v>910</v>
      </c>
      <c r="M10" s="981">
        <f t="shared" si="0"/>
        <v>803</v>
      </c>
      <c r="N10" s="981">
        <f t="shared" si="0"/>
        <v>920</v>
      </c>
      <c r="O10" s="981">
        <f t="shared" si="0"/>
        <v>805</v>
      </c>
      <c r="P10" s="981">
        <f t="shared" si="0"/>
        <v>960</v>
      </c>
      <c r="Q10" s="3016"/>
    </row>
    <row r="11" spans="1:17" ht="27" customHeight="1">
      <c r="A11" s="977">
        <v>55</v>
      </c>
      <c r="B11" s="978" t="s">
        <v>20</v>
      </c>
      <c r="C11" s="979">
        <v>71</v>
      </c>
      <c r="D11" s="3165"/>
      <c r="E11" s="981">
        <f>389+10+2+2</f>
        <v>403</v>
      </c>
      <c r="F11" s="980">
        <v>508</v>
      </c>
      <c r="G11" s="981">
        <v>422</v>
      </c>
      <c r="H11" s="981">
        <v>530</v>
      </c>
      <c r="I11" s="982">
        <f>2457-1300</f>
        <v>1157</v>
      </c>
      <c r="J11" s="982">
        <v>1276</v>
      </c>
      <c r="K11" s="982">
        <v>1397</v>
      </c>
      <c r="L11" s="980">
        <v>1539</v>
      </c>
      <c r="M11" s="981">
        <f t="shared" si="0"/>
        <v>1560</v>
      </c>
      <c r="N11" s="981">
        <f t="shared" si="0"/>
        <v>1784</v>
      </c>
      <c r="O11" s="981">
        <f t="shared" si="0"/>
        <v>1819</v>
      </c>
      <c r="P11" s="981">
        <f t="shared" si="0"/>
        <v>2069</v>
      </c>
      <c r="Q11" s="3016"/>
    </row>
    <row r="12" spans="1:17" s="986" customFormat="1" ht="27" customHeight="1">
      <c r="A12" s="983">
        <v>56</v>
      </c>
      <c r="B12" s="984" t="s">
        <v>5972</v>
      </c>
      <c r="C12" s="985">
        <v>19</v>
      </c>
      <c r="D12" s="3165"/>
      <c r="E12" s="980">
        <f>1969+2</f>
        <v>1971</v>
      </c>
      <c r="F12" s="980">
        <v>1821</v>
      </c>
      <c r="G12" s="980">
        <v>2537</v>
      </c>
      <c r="H12" s="980">
        <v>2344</v>
      </c>
      <c r="I12" s="982">
        <f>823+7</f>
        <v>830</v>
      </c>
      <c r="J12" s="982">
        <v>770</v>
      </c>
      <c r="K12" s="982">
        <v>1649</v>
      </c>
      <c r="L12" s="980">
        <v>1636</v>
      </c>
      <c r="M12" s="980">
        <f t="shared" si="0"/>
        <v>2801</v>
      </c>
      <c r="N12" s="980">
        <f t="shared" si="0"/>
        <v>2591</v>
      </c>
      <c r="O12" s="980">
        <f t="shared" si="0"/>
        <v>4186</v>
      </c>
      <c r="P12" s="980">
        <f t="shared" si="0"/>
        <v>3980</v>
      </c>
      <c r="Q12" s="3016"/>
    </row>
    <row r="13" spans="1:17" s="986" customFormat="1" ht="27" customHeight="1">
      <c r="A13" s="983">
        <v>58</v>
      </c>
      <c r="B13" s="984" t="s">
        <v>24</v>
      </c>
      <c r="C13" s="985">
        <v>47</v>
      </c>
      <c r="D13" s="3165"/>
      <c r="E13" s="980">
        <f>497+5</f>
        <v>502</v>
      </c>
      <c r="F13" s="980">
        <v>654</v>
      </c>
      <c r="G13" s="980">
        <v>719</v>
      </c>
      <c r="H13" s="980">
        <v>936</v>
      </c>
      <c r="I13" s="982">
        <v>1371</v>
      </c>
      <c r="J13" s="982">
        <v>1217</v>
      </c>
      <c r="K13" s="982">
        <v>1828</v>
      </c>
      <c r="L13" s="980">
        <v>1623</v>
      </c>
      <c r="M13" s="980">
        <f t="shared" si="0"/>
        <v>1873</v>
      </c>
      <c r="N13" s="980">
        <f t="shared" si="0"/>
        <v>1871</v>
      </c>
      <c r="O13" s="980">
        <f t="shared" si="0"/>
        <v>2547</v>
      </c>
      <c r="P13" s="980">
        <f>H13+L13</f>
        <v>2559</v>
      </c>
      <c r="Q13" s="3016"/>
    </row>
    <row r="14" spans="1:17" s="986" customFormat="1" ht="27" customHeight="1">
      <c r="A14" s="983">
        <v>59</v>
      </c>
      <c r="B14" s="984" t="s">
        <v>7568</v>
      </c>
      <c r="C14" s="985">
        <v>29</v>
      </c>
      <c r="D14" s="3165"/>
      <c r="E14" s="980">
        <f>105</f>
        <v>105</v>
      </c>
      <c r="F14" s="980">
        <v>119</v>
      </c>
      <c r="G14" s="980">
        <v>105</v>
      </c>
      <c r="H14" s="980">
        <v>119</v>
      </c>
      <c r="I14" s="982">
        <f>871+3</f>
        <v>874</v>
      </c>
      <c r="J14" s="982">
        <v>1064</v>
      </c>
      <c r="K14" s="982">
        <v>995</v>
      </c>
      <c r="L14" s="980">
        <v>1211</v>
      </c>
      <c r="M14" s="980">
        <f t="shared" si="0"/>
        <v>979</v>
      </c>
      <c r="N14" s="980">
        <f t="shared" si="0"/>
        <v>1183</v>
      </c>
      <c r="O14" s="980">
        <f t="shared" si="0"/>
        <v>1100</v>
      </c>
      <c r="P14" s="980">
        <f t="shared" si="0"/>
        <v>1330</v>
      </c>
      <c r="Q14" s="3016"/>
    </row>
    <row r="15" spans="1:17" s="986" customFormat="1" ht="27.75" customHeight="1">
      <c r="A15" s="983">
        <v>77</v>
      </c>
      <c r="B15" s="987" t="s">
        <v>42</v>
      </c>
      <c r="C15" s="985">
        <v>70</v>
      </c>
      <c r="D15" s="988">
        <v>3</v>
      </c>
      <c r="E15" s="980">
        <f>412+3</f>
        <v>415</v>
      </c>
      <c r="F15" s="980">
        <v>437</v>
      </c>
      <c r="G15" s="980">
        <v>435</v>
      </c>
      <c r="H15" s="980">
        <v>458</v>
      </c>
      <c r="I15" s="982">
        <f>1569+2</f>
        <v>1571</v>
      </c>
      <c r="J15" s="982">
        <v>1640</v>
      </c>
      <c r="K15" s="982">
        <v>3107</v>
      </c>
      <c r="L15" s="980">
        <v>3244</v>
      </c>
      <c r="M15" s="980">
        <f t="shared" si="0"/>
        <v>1986</v>
      </c>
      <c r="N15" s="980">
        <f t="shared" si="0"/>
        <v>2077</v>
      </c>
      <c r="O15" s="980">
        <f t="shared" si="0"/>
        <v>3542</v>
      </c>
      <c r="P15" s="980">
        <f t="shared" si="0"/>
        <v>3702</v>
      </c>
      <c r="Q15" s="3016"/>
    </row>
    <row r="16" spans="1:17" s="986" customFormat="1" ht="27" customHeight="1">
      <c r="A16" s="983">
        <v>78</v>
      </c>
      <c r="B16" s="984" t="s">
        <v>4618</v>
      </c>
      <c r="C16" s="985">
        <v>70</v>
      </c>
      <c r="D16" s="988">
        <v>3</v>
      </c>
      <c r="E16" s="980">
        <v>1776</v>
      </c>
      <c r="F16" s="980">
        <v>1315</v>
      </c>
      <c r="G16" s="980">
        <v>1891</v>
      </c>
      <c r="H16" s="980">
        <v>1400</v>
      </c>
      <c r="I16" s="982">
        <v>304</v>
      </c>
      <c r="J16" s="982">
        <v>255</v>
      </c>
      <c r="K16" s="982">
        <v>453</v>
      </c>
      <c r="L16" s="980">
        <v>380</v>
      </c>
      <c r="M16" s="980">
        <f t="shared" si="0"/>
        <v>2080</v>
      </c>
      <c r="N16" s="980">
        <f t="shared" si="0"/>
        <v>1570</v>
      </c>
      <c r="O16" s="980">
        <f t="shared" si="0"/>
        <v>2344</v>
      </c>
      <c r="P16" s="980">
        <f t="shared" si="0"/>
        <v>1780</v>
      </c>
      <c r="Q16" s="3016"/>
    </row>
    <row r="17" spans="1:17" ht="27" customHeight="1">
      <c r="A17" s="977">
        <v>79</v>
      </c>
      <c r="B17" s="978" t="s">
        <v>4851</v>
      </c>
      <c r="C17" s="979">
        <v>226</v>
      </c>
      <c r="D17" s="989">
        <v>6</v>
      </c>
      <c r="E17" s="980">
        <v>653</v>
      </c>
      <c r="F17" s="980">
        <v>669</v>
      </c>
      <c r="G17" s="980">
        <v>653</v>
      </c>
      <c r="H17" s="980">
        <v>669</v>
      </c>
      <c r="I17" s="982">
        <v>3810</v>
      </c>
      <c r="J17" s="982">
        <v>3935</v>
      </c>
      <c r="K17" s="982">
        <v>6024</v>
      </c>
      <c r="L17" s="980">
        <v>6221</v>
      </c>
      <c r="M17" s="981">
        <f t="shared" si="0"/>
        <v>4463</v>
      </c>
      <c r="N17" s="981">
        <f t="shared" si="0"/>
        <v>4604</v>
      </c>
      <c r="O17" s="981">
        <f t="shared" si="0"/>
        <v>6677</v>
      </c>
      <c r="P17" s="981">
        <f t="shared" si="0"/>
        <v>6890</v>
      </c>
      <c r="Q17" s="3016"/>
    </row>
    <row r="18" spans="1:17" ht="27" customHeight="1">
      <c r="A18" s="977">
        <v>87</v>
      </c>
      <c r="B18" s="990" t="s">
        <v>58</v>
      </c>
      <c r="C18" s="979">
        <v>37</v>
      </c>
      <c r="D18" s="989">
        <v>6</v>
      </c>
      <c r="E18" s="980">
        <v>0</v>
      </c>
      <c r="F18" s="980">
        <v>0</v>
      </c>
      <c r="G18" s="980">
        <v>0</v>
      </c>
      <c r="H18" s="980">
        <v>0</v>
      </c>
      <c r="I18" s="982">
        <f>1010+1300</f>
        <v>2310</v>
      </c>
      <c r="J18" s="982">
        <v>2401</v>
      </c>
      <c r="K18" s="982">
        <v>6113</v>
      </c>
      <c r="L18" s="980">
        <v>6354</v>
      </c>
      <c r="M18" s="981">
        <f t="shared" si="0"/>
        <v>2310</v>
      </c>
      <c r="N18" s="981">
        <f t="shared" si="0"/>
        <v>2401</v>
      </c>
      <c r="O18" s="981">
        <f t="shared" si="0"/>
        <v>6113</v>
      </c>
      <c r="P18" s="981">
        <f t="shared" si="0"/>
        <v>6354</v>
      </c>
      <c r="Q18" s="3016"/>
    </row>
    <row r="19" spans="1:17" ht="27" customHeight="1">
      <c r="A19" s="977">
        <v>89</v>
      </c>
      <c r="B19" s="990" t="s">
        <v>66</v>
      </c>
      <c r="C19" s="979">
        <v>13</v>
      </c>
      <c r="D19" s="989"/>
      <c r="E19" s="981">
        <v>0</v>
      </c>
      <c r="F19" s="980">
        <v>0</v>
      </c>
      <c r="G19" s="981">
        <v>0</v>
      </c>
      <c r="H19" s="981">
        <v>0</v>
      </c>
      <c r="I19" s="982">
        <v>21</v>
      </c>
      <c r="J19" s="982">
        <v>25</v>
      </c>
      <c r="K19" s="982">
        <v>21</v>
      </c>
      <c r="L19" s="980">
        <v>25</v>
      </c>
      <c r="M19" s="981">
        <f t="shared" si="0"/>
        <v>21</v>
      </c>
      <c r="N19" s="981">
        <f t="shared" si="0"/>
        <v>25</v>
      </c>
      <c r="O19" s="981">
        <f t="shared" si="0"/>
        <v>21</v>
      </c>
      <c r="P19" s="981">
        <f t="shared" si="0"/>
        <v>25</v>
      </c>
      <c r="Q19" s="3016"/>
    </row>
    <row r="20" spans="1:17" s="991" customFormat="1" ht="27" customHeight="1">
      <c r="A20" s="3166" t="s">
        <v>627</v>
      </c>
      <c r="B20" s="3166"/>
      <c r="C20" s="1007">
        <f t="shared" ref="C20:H20" si="1">SUM(C8:C19)</f>
        <v>696</v>
      </c>
      <c r="D20" s="1007">
        <f t="shared" si="1"/>
        <v>32</v>
      </c>
      <c r="E20" s="1007">
        <f>SUM(E8:E19)</f>
        <v>7135</v>
      </c>
      <c r="F20" s="1007">
        <f>SUM(F8:F19)</f>
        <v>6867</v>
      </c>
      <c r="G20" s="1007">
        <f t="shared" si="1"/>
        <v>8303</v>
      </c>
      <c r="H20" s="1007">
        <f t="shared" si="1"/>
        <v>8185</v>
      </c>
      <c r="I20" s="1007">
        <f>SUM(I8:I19)</f>
        <v>16216</v>
      </c>
      <c r="J20" s="1007">
        <f>SUM(J8:J19)</f>
        <v>16848</v>
      </c>
      <c r="K20" s="1007">
        <f t="shared" ref="K20:P20" si="2">SUM(K8:K19)</f>
        <v>27320</v>
      </c>
      <c r="L20" s="1007">
        <f t="shared" si="2"/>
        <v>28464</v>
      </c>
      <c r="M20" s="1007">
        <f t="shared" si="2"/>
        <v>23351</v>
      </c>
      <c r="N20" s="1007">
        <f t="shared" si="2"/>
        <v>23715</v>
      </c>
      <c r="O20" s="1007">
        <f t="shared" si="2"/>
        <v>35623</v>
      </c>
      <c r="P20" s="1007">
        <f t="shared" si="2"/>
        <v>36649</v>
      </c>
      <c r="Q20" s="3016"/>
    </row>
    <row r="21" spans="1:17" s="991" customFormat="1" ht="12.75" customHeight="1">
      <c r="A21" s="992"/>
      <c r="B21" s="992"/>
      <c r="C21" s="993"/>
      <c r="D21" s="993"/>
      <c r="E21" s="993"/>
      <c r="F21" s="993"/>
      <c r="G21" s="993"/>
      <c r="H21" s="993"/>
      <c r="I21" s="993"/>
      <c r="J21" s="993"/>
      <c r="K21" s="993"/>
      <c r="L21" s="993"/>
      <c r="M21" s="993"/>
      <c r="N21" s="993"/>
      <c r="O21" s="993"/>
      <c r="P21" s="993"/>
      <c r="Q21" s="3017"/>
    </row>
    <row r="22" spans="1:17">
      <c r="B22" s="994" t="s">
        <v>7569</v>
      </c>
      <c r="H22" s="965"/>
    </row>
    <row r="23" spans="1:17" ht="15" customHeight="1">
      <c r="A23" s="3440" t="s">
        <v>13436</v>
      </c>
      <c r="B23" s="3440"/>
      <c r="C23" s="3440"/>
      <c r="D23" s="3440"/>
      <c r="E23" s="3440"/>
      <c r="F23" s="3440"/>
      <c r="G23" s="3440"/>
      <c r="H23" s="3440"/>
      <c r="I23" s="3440"/>
      <c r="J23" s="3440"/>
      <c r="K23" s="3440"/>
      <c r="L23" s="3440"/>
      <c r="M23" s="3440"/>
      <c r="N23" s="3440"/>
      <c r="O23" s="3440"/>
      <c r="P23" s="3440"/>
    </row>
    <row r="24" spans="1:17">
      <c r="B24" s="1000"/>
    </row>
    <row r="25" spans="1:17">
      <c r="B25" s="998"/>
      <c r="E25" s="995"/>
      <c r="F25" s="995"/>
      <c r="G25" s="995"/>
      <c r="H25" s="965"/>
      <c r="I25" s="997"/>
    </row>
    <row r="28" spans="1:17" s="994" customFormat="1">
      <c r="C28" s="995"/>
      <c r="D28" s="995"/>
      <c r="E28" s="996"/>
      <c r="F28" s="996"/>
      <c r="G28" s="996"/>
      <c r="H28" s="996"/>
      <c r="I28" s="965"/>
      <c r="J28" s="965"/>
      <c r="K28" s="965"/>
      <c r="L28" s="996"/>
      <c r="M28" s="995"/>
      <c r="N28" s="967"/>
      <c r="O28" s="995"/>
      <c r="P28" s="967"/>
      <c r="Q28" s="3018"/>
    </row>
    <row r="40" spans="3:17" s="994" customFormat="1">
      <c r="C40" s="995"/>
      <c r="D40" s="995"/>
      <c r="E40" s="996"/>
      <c r="F40" s="996"/>
      <c r="G40" s="996"/>
      <c r="H40" s="996"/>
      <c r="I40" s="965"/>
      <c r="J40" s="965"/>
      <c r="K40" s="965"/>
      <c r="L40" s="996"/>
      <c r="M40" s="995"/>
      <c r="N40" s="967"/>
      <c r="O40" s="995"/>
      <c r="P40" s="967"/>
      <c r="Q40" s="3018"/>
    </row>
  </sheetData>
  <mergeCells count="16">
    <mergeCell ref="B2:C2"/>
    <mergeCell ref="A3:C3"/>
    <mergeCell ref="B4:C4"/>
    <mergeCell ref="A6:A7"/>
    <mergeCell ref="B6:B7"/>
    <mergeCell ref="C6:C7"/>
    <mergeCell ref="A23:P23"/>
    <mergeCell ref="O6:P6"/>
    <mergeCell ref="D8:D14"/>
    <mergeCell ref="A20:B20"/>
    <mergeCell ref="D6:D7"/>
    <mergeCell ref="E6:F6"/>
    <mergeCell ref="G6:H6"/>
    <mergeCell ref="I6:J6"/>
    <mergeCell ref="K6:L6"/>
    <mergeCell ref="M6:N6"/>
  </mergeCells>
  <pageMargins left="0.15748031496062992" right="0.15748031496062992" top="0.55118110236220474" bottom="0.39370078740157483" header="0.31496062992125984" footer="0.31496062992125984"/>
  <pageSetup paperSize="9" scale="90" fitToHeight="0" orientation="landscape" horizontalDpi="4294967294" verticalDpi="4294967294"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2"/>
  <sheetViews>
    <sheetView workbookViewId="0">
      <pane ySplit="5" topLeftCell="A6" activePane="bottomLeft" state="frozen"/>
      <selection activeCell="C3" sqref="C3"/>
      <selection pane="bottomLeft" activeCell="J20" sqref="J20"/>
    </sheetView>
  </sheetViews>
  <sheetFormatPr defaultColWidth="9" defaultRowHeight="15"/>
  <cols>
    <col min="1" max="1" width="8" style="621" customWidth="1"/>
    <col min="2" max="2" width="62.28515625" style="621" customWidth="1"/>
    <col min="3" max="3" width="12.5703125" style="616" customWidth="1"/>
    <col min="4" max="4" width="11.28515625" style="616" customWidth="1"/>
    <col min="5" max="16384" width="9" style="613"/>
  </cols>
  <sheetData>
    <row r="1" spans="1:8" s="630" customFormat="1" ht="21.75" customHeight="1">
      <c r="A1" s="611"/>
      <c r="B1" s="1237" t="s">
        <v>0</v>
      </c>
      <c r="C1" s="1238" t="s">
        <v>1</v>
      </c>
      <c r="D1" s="612"/>
    </row>
    <row r="2" spans="1:8" ht="12.75" customHeight="1">
      <c r="A2" s="611"/>
      <c r="B2" s="1239" t="s">
        <v>6134</v>
      </c>
      <c r="C2" s="1240" t="s">
        <v>3</v>
      </c>
      <c r="D2" s="614"/>
    </row>
    <row r="3" spans="1:8" ht="31.5" customHeight="1">
      <c r="A3" s="611"/>
      <c r="B3" s="1241" t="s">
        <v>6135</v>
      </c>
      <c r="C3" s="3171" t="s">
        <v>6136</v>
      </c>
      <c r="D3" s="3171"/>
      <c r="F3" s="615"/>
      <c r="G3" s="615"/>
    </row>
    <row r="4" spans="1:8" ht="16.5" customHeight="1">
      <c r="A4" s="611"/>
      <c r="B4" s="1239"/>
      <c r="C4" s="582"/>
      <c r="D4" s="582"/>
    </row>
    <row r="5" spans="1:8" ht="24">
      <c r="A5" s="2600" t="s">
        <v>6137</v>
      </c>
      <c r="B5" s="2601" t="s">
        <v>6138</v>
      </c>
      <c r="C5" s="2602" t="s">
        <v>75</v>
      </c>
      <c r="D5" s="2603" t="s">
        <v>6099</v>
      </c>
      <c r="F5" s="615"/>
      <c r="G5" s="615"/>
      <c r="H5" s="615"/>
    </row>
    <row r="6" spans="1:8">
      <c r="A6" s="2604"/>
      <c r="B6" s="2605" t="s">
        <v>6139</v>
      </c>
      <c r="C6" s="2606">
        <f>C7+C25+C87+C107+C136+C184+C265+C312+C341+C426+C461+C490+C528+C545+C564+C579+C605+C615+C634+C653+C665+C672+C702+C711+C725+C729</f>
        <v>98500</v>
      </c>
      <c r="D6" s="2606">
        <f>D7+D25+D87+D107+D136+D184+D265+D312+D341+D426+D461+D490+D528+D545+D564+D579+D605+D615+D634+D653+D665+D672+D702+D711+D725+D729</f>
        <v>101276.33333333334</v>
      </c>
      <c r="F6" s="618"/>
      <c r="G6" s="619"/>
    </row>
    <row r="7" spans="1:8" s="2598" customFormat="1" ht="11.25" customHeight="1">
      <c r="A7" s="2607">
        <v>0</v>
      </c>
      <c r="B7" s="2608" t="s">
        <v>6140</v>
      </c>
      <c r="C7" s="2609">
        <f>SUM(C8:C24)</f>
        <v>572</v>
      </c>
      <c r="D7" s="2609">
        <f>SUM(D8:D24)</f>
        <v>429</v>
      </c>
    </row>
    <row r="8" spans="1:8" s="2598" customFormat="1" ht="11.25" customHeight="1">
      <c r="A8" s="2610" t="s">
        <v>6141</v>
      </c>
      <c r="B8" s="2611" t="s">
        <v>6142</v>
      </c>
      <c r="C8" s="2612">
        <v>0</v>
      </c>
      <c r="D8" s="2613">
        <v>1</v>
      </c>
    </row>
    <row r="9" spans="1:8" s="2598" customFormat="1" ht="11.25" customHeight="1">
      <c r="A9" s="2610" t="s">
        <v>6143</v>
      </c>
      <c r="B9" s="2611" t="s">
        <v>6144</v>
      </c>
      <c r="C9" s="2612">
        <v>0</v>
      </c>
      <c r="D9" s="2613">
        <v>0</v>
      </c>
    </row>
    <row r="10" spans="1:8" s="2598" customFormat="1" ht="11.25" customHeight="1">
      <c r="A10" s="2610" t="s">
        <v>6145</v>
      </c>
      <c r="B10" s="2611" t="s">
        <v>6146</v>
      </c>
      <c r="C10" s="2612">
        <v>0</v>
      </c>
      <c r="D10" s="2613">
        <v>0</v>
      </c>
    </row>
    <row r="11" spans="1:8" s="2598" customFormat="1" ht="11.25" customHeight="1">
      <c r="A11" s="2610" t="s">
        <v>6147</v>
      </c>
      <c r="B11" s="2611" t="s">
        <v>6148</v>
      </c>
      <c r="C11" s="2612">
        <v>190</v>
      </c>
      <c r="D11" s="2613">
        <v>110</v>
      </c>
    </row>
    <row r="12" spans="1:8" s="2598" customFormat="1" ht="11.25" customHeight="1">
      <c r="A12" s="2610" t="s">
        <v>6149</v>
      </c>
      <c r="B12" s="2611" t="s">
        <v>6150</v>
      </c>
      <c r="C12" s="2612">
        <v>246</v>
      </c>
      <c r="D12" s="2613">
        <v>178</v>
      </c>
    </row>
    <row r="13" spans="1:8" s="2598" customFormat="1" ht="11.25" customHeight="1">
      <c r="A13" s="2610" t="s">
        <v>6151</v>
      </c>
      <c r="B13" s="2611" t="s">
        <v>6152</v>
      </c>
      <c r="C13" s="2612">
        <v>17</v>
      </c>
      <c r="D13" s="2613">
        <v>32</v>
      </c>
    </row>
    <row r="14" spans="1:8" s="2598" customFormat="1" ht="11.25" customHeight="1">
      <c r="A14" s="2610" t="s">
        <v>6153</v>
      </c>
      <c r="B14" s="2611" t="s">
        <v>6154</v>
      </c>
      <c r="C14" s="2612">
        <v>83</v>
      </c>
      <c r="D14" s="2613">
        <v>74</v>
      </c>
    </row>
    <row r="15" spans="1:8" s="2598" customFormat="1" ht="11.25" customHeight="1">
      <c r="A15" s="2610" t="s">
        <v>6155</v>
      </c>
      <c r="B15" s="2611" t="s">
        <v>6156</v>
      </c>
      <c r="C15" s="2612">
        <v>4</v>
      </c>
      <c r="D15" s="2613">
        <v>0</v>
      </c>
    </row>
    <row r="16" spans="1:8" s="2598" customFormat="1" ht="11.25" customHeight="1">
      <c r="A16" s="2610" t="s">
        <v>6157</v>
      </c>
      <c r="B16" s="2611" t="s">
        <v>6158</v>
      </c>
      <c r="C16" s="2612">
        <v>12</v>
      </c>
      <c r="D16" s="2613">
        <v>0</v>
      </c>
    </row>
    <row r="17" spans="1:4" s="2598" customFormat="1" ht="11.25" customHeight="1">
      <c r="A17" s="2610" t="s">
        <v>6159</v>
      </c>
      <c r="B17" s="2611" t="s">
        <v>6160</v>
      </c>
      <c r="C17" s="2612">
        <v>2</v>
      </c>
      <c r="D17" s="2613">
        <v>0</v>
      </c>
    </row>
    <row r="18" spans="1:4" s="2598" customFormat="1" ht="11.25" customHeight="1">
      <c r="A18" s="2610" t="s">
        <v>6161</v>
      </c>
      <c r="B18" s="2611" t="s">
        <v>6162</v>
      </c>
      <c r="C18" s="2612">
        <v>1</v>
      </c>
      <c r="D18" s="2613">
        <v>1</v>
      </c>
    </row>
    <row r="19" spans="1:4" s="2598" customFormat="1" ht="11.25" customHeight="1">
      <c r="A19" s="2610" t="s">
        <v>6163</v>
      </c>
      <c r="B19" s="2611" t="s">
        <v>6164</v>
      </c>
      <c r="C19" s="2612">
        <v>17</v>
      </c>
      <c r="D19" s="2613">
        <v>33</v>
      </c>
    </row>
    <row r="20" spans="1:4" s="2598" customFormat="1" ht="11.25" customHeight="1">
      <c r="A20" s="2610" t="s">
        <v>6165</v>
      </c>
      <c r="B20" s="2611" t="s">
        <v>6166</v>
      </c>
      <c r="C20" s="2612">
        <v>0</v>
      </c>
      <c r="D20" s="2613">
        <v>0</v>
      </c>
    </row>
    <row r="21" spans="1:4" s="2598" customFormat="1" ht="11.25" customHeight="1">
      <c r="A21" s="2610" t="s">
        <v>6167</v>
      </c>
      <c r="B21" s="2611" t="s">
        <v>6168</v>
      </c>
      <c r="C21" s="2612">
        <v>0</v>
      </c>
      <c r="D21" s="2613">
        <v>0</v>
      </c>
    </row>
    <row r="22" spans="1:4" s="2598" customFormat="1" ht="11.25" customHeight="1">
      <c r="A22" s="2610" t="s">
        <v>6169</v>
      </c>
      <c r="B22" s="2611" t="s">
        <v>6170</v>
      </c>
      <c r="C22" s="2612">
        <v>0</v>
      </c>
      <c r="D22" s="2613">
        <v>0</v>
      </c>
    </row>
    <row r="23" spans="1:4" s="2598" customFormat="1" ht="11.25" customHeight="1">
      <c r="A23" s="2610" t="s">
        <v>6171</v>
      </c>
      <c r="B23" s="2611" t="s">
        <v>6172</v>
      </c>
      <c r="C23" s="2612">
        <v>0</v>
      </c>
      <c r="D23" s="2613">
        <v>0</v>
      </c>
    </row>
    <row r="24" spans="1:4" s="2598" customFormat="1" ht="11.25" customHeight="1">
      <c r="A24" s="2610" t="s">
        <v>6173</v>
      </c>
      <c r="B24" s="2611" t="s">
        <v>6174</v>
      </c>
      <c r="C24" s="2612">
        <v>0</v>
      </c>
      <c r="D24" s="2613">
        <v>0</v>
      </c>
    </row>
    <row r="25" spans="1:4" s="2598" customFormat="1" ht="11.25" customHeight="1">
      <c r="A25" s="2607">
        <v>1</v>
      </c>
      <c r="B25" s="2614" t="s">
        <v>6175</v>
      </c>
      <c r="C25" s="2612">
        <f>SUM(C26:C86)</f>
        <v>6187</v>
      </c>
      <c r="D25" s="2612">
        <f>SUM(D26:D86)</f>
        <v>5918.6666666666661</v>
      </c>
    </row>
    <row r="26" spans="1:4" s="2598" customFormat="1" ht="11.25" customHeight="1">
      <c r="A26" s="2610" t="s">
        <v>6176</v>
      </c>
      <c r="B26" s="2611" t="s">
        <v>6177</v>
      </c>
      <c r="C26" s="2612">
        <v>0</v>
      </c>
      <c r="D26" s="2613">
        <v>5</v>
      </c>
    </row>
    <row r="27" spans="1:4" s="2598" customFormat="1" ht="11.25" customHeight="1">
      <c r="A27" s="2610" t="s">
        <v>6178</v>
      </c>
      <c r="B27" s="2611" t="s">
        <v>6179</v>
      </c>
      <c r="C27" s="2612">
        <v>0</v>
      </c>
      <c r="D27" s="2613">
        <v>5</v>
      </c>
    </row>
    <row r="28" spans="1:4" s="2598" customFormat="1" ht="11.25" customHeight="1">
      <c r="A28" s="2610" t="s">
        <v>6180</v>
      </c>
      <c r="B28" s="2611" t="s">
        <v>6181</v>
      </c>
      <c r="C28" s="2612">
        <v>17</v>
      </c>
      <c r="D28" s="2613">
        <v>18</v>
      </c>
    </row>
    <row r="29" spans="1:4" s="2598" customFormat="1" ht="11.25" customHeight="1">
      <c r="A29" s="2610" t="s">
        <v>6182</v>
      </c>
      <c r="B29" s="2611" t="s">
        <v>6183</v>
      </c>
      <c r="C29" s="2612">
        <v>48</v>
      </c>
      <c r="D29" s="2613">
        <v>51.333333333333336</v>
      </c>
    </row>
    <row r="30" spans="1:4" s="2598" customFormat="1" ht="11.25" customHeight="1">
      <c r="A30" s="2610" t="s">
        <v>6184</v>
      </c>
      <c r="B30" s="2611" t="s">
        <v>6185</v>
      </c>
      <c r="C30" s="2612">
        <v>287</v>
      </c>
      <c r="D30" s="2613">
        <v>300</v>
      </c>
    </row>
    <row r="31" spans="1:4" s="2598" customFormat="1" ht="11.25" customHeight="1">
      <c r="A31" s="2610" t="s">
        <v>6186</v>
      </c>
      <c r="B31" s="2611" t="s">
        <v>6187</v>
      </c>
      <c r="C31" s="2612">
        <v>2</v>
      </c>
      <c r="D31" s="2613">
        <v>6</v>
      </c>
    </row>
    <row r="32" spans="1:4" s="2598" customFormat="1" ht="11.25" customHeight="1">
      <c r="A32" s="2610" t="s">
        <v>6188</v>
      </c>
      <c r="B32" s="2611" t="s">
        <v>6189</v>
      </c>
      <c r="C32" s="2612">
        <v>39</v>
      </c>
      <c r="D32" s="2613">
        <v>40</v>
      </c>
    </row>
    <row r="33" spans="1:4" s="2598" customFormat="1" ht="11.25" customHeight="1">
      <c r="A33" s="2610" t="s">
        <v>6190</v>
      </c>
      <c r="B33" s="2611" t="s">
        <v>6191</v>
      </c>
      <c r="C33" s="2612">
        <v>7</v>
      </c>
      <c r="D33" s="2613">
        <v>6</v>
      </c>
    </row>
    <row r="34" spans="1:4" s="2598" customFormat="1" ht="11.25" customHeight="1">
      <c r="A34" s="2610" t="s">
        <v>6192</v>
      </c>
      <c r="B34" s="2611" t="s">
        <v>6193</v>
      </c>
      <c r="C34" s="2612">
        <v>208</v>
      </c>
      <c r="D34" s="2613">
        <v>220</v>
      </c>
    </row>
    <row r="35" spans="1:4" s="2598" customFormat="1" ht="11.25" customHeight="1">
      <c r="A35" s="2610" t="s">
        <v>6194</v>
      </c>
      <c r="B35" s="2611" t="s">
        <v>7570</v>
      </c>
      <c r="C35" s="2612">
        <v>122</v>
      </c>
      <c r="D35" s="2613">
        <v>170</v>
      </c>
    </row>
    <row r="36" spans="1:4" s="2598" customFormat="1" ht="11.25" customHeight="1">
      <c r="A36" s="2610" t="s">
        <v>6195</v>
      </c>
      <c r="B36" s="2615" t="s">
        <v>6196</v>
      </c>
      <c r="C36" s="2612">
        <v>32</v>
      </c>
      <c r="D36" s="2613">
        <v>28</v>
      </c>
    </row>
    <row r="37" spans="1:4" s="2598" customFormat="1" ht="11.25" customHeight="1">
      <c r="A37" s="2610" t="s">
        <v>6197</v>
      </c>
      <c r="B37" s="2615" t="s">
        <v>6198</v>
      </c>
      <c r="C37" s="2612">
        <v>19</v>
      </c>
      <c r="D37" s="2613">
        <v>23.333333333333332</v>
      </c>
    </row>
    <row r="38" spans="1:4" s="2598" customFormat="1" ht="11.25" customHeight="1">
      <c r="A38" s="2610" t="s">
        <v>6199</v>
      </c>
      <c r="B38" s="2615" t="s">
        <v>6200</v>
      </c>
      <c r="C38" s="2612">
        <v>1</v>
      </c>
      <c r="D38" s="2613">
        <v>5</v>
      </c>
    </row>
    <row r="39" spans="1:4" s="2598" customFormat="1" ht="11.25" customHeight="1">
      <c r="A39" s="2610" t="s">
        <v>6201</v>
      </c>
      <c r="B39" s="2615" t="s">
        <v>6202</v>
      </c>
      <c r="C39" s="2612">
        <v>19</v>
      </c>
      <c r="D39" s="2613">
        <v>69</v>
      </c>
    </row>
    <row r="40" spans="1:4" s="2598" customFormat="1" ht="11.25" customHeight="1">
      <c r="A40" s="2610" t="s">
        <v>6203</v>
      </c>
      <c r="B40" s="2611" t="s">
        <v>6204</v>
      </c>
      <c r="C40" s="2612">
        <v>41</v>
      </c>
      <c r="D40" s="2613">
        <v>52</v>
      </c>
    </row>
    <row r="41" spans="1:4" s="2598" customFormat="1" ht="11.25" customHeight="1">
      <c r="A41" s="2610" t="s">
        <v>6205</v>
      </c>
      <c r="B41" s="2611" t="s">
        <v>6206</v>
      </c>
      <c r="C41" s="2612">
        <v>11</v>
      </c>
      <c r="D41" s="2613">
        <v>14</v>
      </c>
    </row>
    <row r="42" spans="1:4" s="2598" customFormat="1" ht="11.25" customHeight="1">
      <c r="A42" s="2610" t="s">
        <v>6207</v>
      </c>
      <c r="B42" s="2611" t="s">
        <v>6208</v>
      </c>
      <c r="C42" s="2612">
        <v>11</v>
      </c>
      <c r="D42" s="2613">
        <v>20</v>
      </c>
    </row>
    <row r="43" spans="1:4" s="2598" customFormat="1" ht="11.25" customHeight="1">
      <c r="A43" s="2610" t="s">
        <v>6209</v>
      </c>
      <c r="B43" s="2611" t="s">
        <v>6210</v>
      </c>
      <c r="C43" s="2612">
        <v>16</v>
      </c>
      <c r="D43" s="2613">
        <v>18</v>
      </c>
    </row>
    <row r="44" spans="1:4" s="2598" customFormat="1" ht="11.25" customHeight="1">
      <c r="A44" s="2610" t="s">
        <v>6211</v>
      </c>
      <c r="B44" s="2611" t="s">
        <v>6212</v>
      </c>
      <c r="C44" s="2612">
        <v>0</v>
      </c>
      <c r="D44" s="2613">
        <v>5</v>
      </c>
    </row>
    <row r="45" spans="1:4" s="2598" customFormat="1" ht="11.25" customHeight="1">
      <c r="A45" s="2610" t="s">
        <v>6213</v>
      </c>
      <c r="B45" s="2611" t="s">
        <v>6214</v>
      </c>
      <c r="C45" s="2612">
        <v>0</v>
      </c>
      <c r="D45" s="2613">
        <v>1</v>
      </c>
    </row>
    <row r="46" spans="1:4" s="2598" customFormat="1" ht="11.25" customHeight="1">
      <c r="A46" s="2610" t="s">
        <v>6215</v>
      </c>
      <c r="B46" s="2615" t="s">
        <v>6216</v>
      </c>
      <c r="C46" s="2612">
        <v>2</v>
      </c>
      <c r="D46" s="2613">
        <v>7</v>
      </c>
    </row>
    <row r="47" spans="1:4" s="2598" customFormat="1" ht="11.25" customHeight="1">
      <c r="A47" s="2610" t="s">
        <v>6217</v>
      </c>
      <c r="B47" s="2615" t="s">
        <v>6218</v>
      </c>
      <c r="C47" s="2612">
        <v>4</v>
      </c>
      <c r="D47" s="2613">
        <v>6</v>
      </c>
    </row>
    <row r="48" spans="1:4" s="2598" customFormat="1" ht="11.25" customHeight="1">
      <c r="A48" s="2610" t="s">
        <v>6219</v>
      </c>
      <c r="B48" s="2611" t="s">
        <v>6220</v>
      </c>
      <c r="C48" s="2612">
        <v>0</v>
      </c>
      <c r="D48" s="2613">
        <v>1</v>
      </c>
    </row>
    <row r="49" spans="1:4" s="2598" customFormat="1" ht="11.25" customHeight="1">
      <c r="A49" s="2610" t="s">
        <v>6221</v>
      </c>
      <c r="B49" s="2611" t="s">
        <v>6222</v>
      </c>
      <c r="C49" s="2612">
        <v>252</v>
      </c>
      <c r="D49" s="2613">
        <v>260</v>
      </c>
    </row>
    <row r="50" spans="1:4" s="2598" customFormat="1" ht="11.25" customHeight="1">
      <c r="A50" s="2610" t="s">
        <v>6223</v>
      </c>
      <c r="B50" s="2611" t="s">
        <v>6224</v>
      </c>
      <c r="C50" s="2612">
        <v>3</v>
      </c>
      <c r="D50" s="2613">
        <v>11</v>
      </c>
    </row>
    <row r="51" spans="1:4" s="2598" customFormat="1" ht="11.25" customHeight="1">
      <c r="A51" s="2610" t="s">
        <v>6225</v>
      </c>
      <c r="B51" s="2611" t="s">
        <v>6226</v>
      </c>
      <c r="C51" s="2612">
        <v>104</v>
      </c>
      <c r="D51" s="2613">
        <v>156</v>
      </c>
    </row>
    <row r="52" spans="1:4" s="2598" customFormat="1" ht="11.25" customHeight="1">
      <c r="A52" s="2610" t="s">
        <v>6227</v>
      </c>
      <c r="B52" s="2611" t="s">
        <v>6228</v>
      </c>
      <c r="C52" s="2612">
        <v>14</v>
      </c>
      <c r="D52" s="2613">
        <v>6</v>
      </c>
    </row>
    <row r="53" spans="1:4" s="2598" customFormat="1" ht="11.25" customHeight="1">
      <c r="A53" s="2610" t="s">
        <v>6229</v>
      </c>
      <c r="B53" s="2611" t="s">
        <v>6230</v>
      </c>
      <c r="C53" s="2612">
        <v>6</v>
      </c>
      <c r="D53" s="2613">
        <v>17</v>
      </c>
    </row>
    <row r="54" spans="1:4" s="2598" customFormat="1" ht="11.25" customHeight="1">
      <c r="A54" s="2610" t="s">
        <v>6231</v>
      </c>
      <c r="B54" s="2611" t="s">
        <v>6232</v>
      </c>
      <c r="C54" s="2612">
        <v>22</v>
      </c>
      <c r="D54" s="2613">
        <v>27</v>
      </c>
    </row>
    <row r="55" spans="1:4" s="2598" customFormat="1" ht="11.25" customHeight="1">
      <c r="A55" s="2610" t="s">
        <v>6233</v>
      </c>
      <c r="B55" s="2615" t="s">
        <v>6234</v>
      </c>
      <c r="C55" s="2612">
        <v>36</v>
      </c>
      <c r="D55" s="2613">
        <v>23</v>
      </c>
    </row>
    <row r="56" spans="1:4" s="2598" customFormat="1" ht="11.25" customHeight="1">
      <c r="A56" s="2610" t="s">
        <v>6235</v>
      </c>
      <c r="B56" s="2615" t="s">
        <v>6236</v>
      </c>
      <c r="C56" s="2612">
        <v>48</v>
      </c>
      <c r="D56" s="2613">
        <v>33</v>
      </c>
    </row>
    <row r="57" spans="1:4" s="2598" customFormat="1" ht="11.25" customHeight="1">
      <c r="A57" s="2610" t="s">
        <v>6237</v>
      </c>
      <c r="B57" s="2615" t="s">
        <v>6238</v>
      </c>
      <c r="C57" s="2612">
        <v>269</v>
      </c>
      <c r="D57" s="2613">
        <v>300</v>
      </c>
    </row>
    <row r="58" spans="1:4" s="2598" customFormat="1" ht="11.25" customHeight="1">
      <c r="A58" s="2610" t="s">
        <v>6239</v>
      </c>
      <c r="B58" s="2611" t="s">
        <v>6240</v>
      </c>
      <c r="C58" s="2612">
        <v>34</v>
      </c>
      <c r="D58" s="2613">
        <v>36</v>
      </c>
    </row>
    <row r="59" spans="1:4" s="2598" customFormat="1" ht="11.25" customHeight="1">
      <c r="A59" s="2610" t="s">
        <v>6241</v>
      </c>
      <c r="B59" s="2611" t="s">
        <v>6242</v>
      </c>
      <c r="C59" s="2612">
        <v>956</v>
      </c>
      <c r="D59" s="2613">
        <v>950</v>
      </c>
    </row>
    <row r="60" spans="1:4" s="2598" customFormat="1" ht="11.25" customHeight="1">
      <c r="A60" s="2610" t="s">
        <v>6243</v>
      </c>
      <c r="B60" s="2611" t="s">
        <v>6244</v>
      </c>
      <c r="C60" s="2612">
        <v>13</v>
      </c>
      <c r="D60" s="2613">
        <v>14</v>
      </c>
    </row>
    <row r="61" spans="1:4" s="2598" customFormat="1" ht="11.25" customHeight="1">
      <c r="A61" s="2610" t="s">
        <v>6245</v>
      </c>
      <c r="B61" s="2611" t="s">
        <v>6246</v>
      </c>
      <c r="C61" s="2612">
        <v>171</v>
      </c>
      <c r="D61" s="2613">
        <v>160</v>
      </c>
    </row>
    <row r="62" spans="1:4" s="2598" customFormat="1" ht="11.25" customHeight="1">
      <c r="A62" s="2610" t="s">
        <v>6247</v>
      </c>
      <c r="B62" s="2611" t="s">
        <v>6248</v>
      </c>
      <c r="C62" s="2612">
        <v>462</v>
      </c>
      <c r="D62" s="2613">
        <v>428</v>
      </c>
    </row>
    <row r="63" spans="1:4" s="2598" customFormat="1" ht="11.25" customHeight="1">
      <c r="A63" s="2610" t="s">
        <v>6249</v>
      </c>
      <c r="B63" s="2611" t="s">
        <v>6250</v>
      </c>
      <c r="C63" s="2612">
        <v>236</v>
      </c>
      <c r="D63" s="2613">
        <v>248</v>
      </c>
    </row>
    <row r="64" spans="1:4" s="2598" customFormat="1" ht="11.25" customHeight="1">
      <c r="A64" s="2610" t="s">
        <v>6251</v>
      </c>
      <c r="B64" s="2611" t="s">
        <v>6252</v>
      </c>
      <c r="C64" s="2612">
        <v>131</v>
      </c>
      <c r="D64" s="2613">
        <v>134</v>
      </c>
    </row>
    <row r="65" spans="1:4" s="2598" customFormat="1" ht="11.25" customHeight="1">
      <c r="A65" s="2610" t="s">
        <v>6253</v>
      </c>
      <c r="B65" s="2611" t="s">
        <v>6254</v>
      </c>
      <c r="C65" s="2612">
        <v>71</v>
      </c>
      <c r="D65" s="2613">
        <v>86</v>
      </c>
    </row>
    <row r="66" spans="1:4" s="2598" customFormat="1" ht="11.25" customHeight="1">
      <c r="A66" s="2610" t="s">
        <v>6255</v>
      </c>
      <c r="B66" s="2611" t="s">
        <v>6256</v>
      </c>
      <c r="C66" s="2612">
        <v>43</v>
      </c>
      <c r="D66" s="2613">
        <v>33</v>
      </c>
    </row>
    <row r="67" spans="1:4" s="2598" customFormat="1" ht="11.25" customHeight="1">
      <c r="A67" s="2610" t="s">
        <v>6257</v>
      </c>
      <c r="B67" s="2611" t="s">
        <v>6256</v>
      </c>
      <c r="C67" s="2612">
        <v>852</v>
      </c>
      <c r="D67" s="2613">
        <v>387.33333333333337</v>
      </c>
    </row>
    <row r="68" spans="1:4" s="2598" customFormat="1" ht="11.25" customHeight="1">
      <c r="A68" s="2610" t="s">
        <v>6258</v>
      </c>
      <c r="B68" s="2611" t="s">
        <v>6259</v>
      </c>
      <c r="C68" s="2612">
        <v>51</v>
      </c>
      <c r="D68" s="2613">
        <v>65</v>
      </c>
    </row>
    <row r="69" spans="1:4" s="2598" customFormat="1" ht="11.25" customHeight="1">
      <c r="A69" s="2610" t="s">
        <v>6260</v>
      </c>
      <c r="B69" s="2611" t="s">
        <v>6261</v>
      </c>
      <c r="C69" s="2612">
        <v>73</v>
      </c>
      <c r="D69" s="2613">
        <v>98</v>
      </c>
    </row>
    <row r="70" spans="1:4" s="2598" customFormat="1" ht="11.25" customHeight="1">
      <c r="A70" s="2610" t="s">
        <v>6262</v>
      </c>
      <c r="B70" s="2611" t="s">
        <v>6263</v>
      </c>
      <c r="C70" s="2612">
        <v>9</v>
      </c>
      <c r="D70" s="2613">
        <v>11</v>
      </c>
    </row>
    <row r="71" spans="1:4" s="2598" customFormat="1" ht="11.25" customHeight="1">
      <c r="A71" s="2610" t="s">
        <v>6264</v>
      </c>
      <c r="B71" s="2611" t="s">
        <v>6265</v>
      </c>
      <c r="C71" s="2612">
        <v>5</v>
      </c>
      <c r="D71" s="2613">
        <v>13</v>
      </c>
    </row>
    <row r="72" spans="1:4" s="2598" customFormat="1" ht="11.25" customHeight="1">
      <c r="A72" s="2610" t="s">
        <v>6266</v>
      </c>
      <c r="B72" s="2611" t="s">
        <v>6267</v>
      </c>
      <c r="C72" s="2612">
        <v>1</v>
      </c>
      <c r="D72" s="2613">
        <v>5</v>
      </c>
    </row>
    <row r="73" spans="1:4" s="2598" customFormat="1" ht="11.25" customHeight="1">
      <c r="A73" s="2610" t="s">
        <v>6268</v>
      </c>
      <c r="B73" s="2611" t="s">
        <v>6269</v>
      </c>
      <c r="C73" s="2612">
        <v>0</v>
      </c>
      <c r="D73" s="2613">
        <v>0</v>
      </c>
    </row>
    <row r="74" spans="1:4" s="2598" customFormat="1" ht="11.25" customHeight="1">
      <c r="A74" s="2610" t="s">
        <v>6270</v>
      </c>
      <c r="B74" s="2611" t="s">
        <v>6271</v>
      </c>
      <c r="C74" s="2612">
        <v>32</v>
      </c>
      <c r="D74" s="2613">
        <v>25</v>
      </c>
    </row>
    <row r="75" spans="1:4" s="2598" customFormat="1" ht="11.25" customHeight="1">
      <c r="A75" s="2610" t="s">
        <v>6272</v>
      </c>
      <c r="B75" s="2611" t="s">
        <v>6273</v>
      </c>
      <c r="C75" s="2612">
        <v>55</v>
      </c>
      <c r="D75" s="2613">
        <v>54</v>
      </c>
    </row>
    <row r="76" spans="1:4" s="2598" customFormat="1" ht="11.25" customHeight="1">
      <c r="A76" s="2610" t="s">
        <v>6274</v>
      </c>
      <c r="B76" s="2611" t="s">
        <v>6275</v>
      </c>
      <c r="C76" s="2612">
        <v>63</v>
      </c>
      <c r="D76" s="2613">
        <v>90</v>
      </c>
    </row>
    <row r="77" spans="1:4" s="2598" customFormat="1" ht="11.25" customHeight="1">
      <c r="A77" s="2610" t="s">
        <v>6276</v>
      </c>
      <c r="B77" s="2611" t="s">
        <v>6277</v>
      </c>
      <c r="C77" s="2612">
        <v>11</v>
      </c>
      <c r="D77" s="2613">
        <v>28</v>
      </c>
    </row>
    <row r="78" spans="1:4" s="2598" customFormat="1" ht="11.25" customHeight="1">
      <c r="A78" s="2610" t="s">
        <v>6278</v>
      </c>
      <c r="B78" s="2611" t="s">
        <v>6279</v>
      </c>
      <c r="C78" s="2612">
        <v>266</v>
      </c>
      <c r="D78" s="2613">
        <v>260</v>
      </c>
    </row>
    <row r="79" spans="1:4" s="2598" customFormat="1" ht="11.25" customHeight="1">
      <c r="A79" s="2610" t="s">
        <v>6280</v>
      </c>
      <c r="B79" s="2611" t="s">
        <v>6281</v>
      </c>
      <c r="C79" s="2612">
        <v>1</v>
      </c>
      <c r="D79" s="2613">
        <v>5</v>
      </c>
    </row>
    <row r="80" spans="1:4" s="2598" customFormat="1" ht="11.25" customHeight="1">
      <c r="A80" s="2610" t="s">
        <v>6282</v>
      </c>
      <c r="B80" s="2611" t="s">
        <v>6283</v>
      </c>
      <c r="C80" s="2612">
        <v>26</v>
      </c>
      <c r="D80" s="2613">
        <v>36.333333333333336</v>
      </c>
    </row>
    <row r="81" spans="1:4" s="2598" customFormat="1" ht="11.25" customHeight="1">
      <c r="A81" s="2610" t="s">
        <v>6284</v>
      </c>
      <c r="B81" s="2611" t="s">
        <v>6285</v>
      </c>
      <c r="C81" s="2612">
        <v>12</v>
      </c>
      <c r="D81" s="2613">
        <v>26</v>
      </c>
    </row>
    <row r="82" spans="1:4" s="2598" customFormat="1" ht="11.25" customHeight="1">
      <c r="A82" s="2610" t="s">
        <v>6286</v>
      </c>
      <c r="B82" s="2611" t="s">
        <v>6287</v>
      </c>
      <c r="C82" s="2612">
        <v>18</v>
      </c>
      <c r="D82" s="2613">
        <v>33</v>
      </c>
    </row>
    <row r="83" spans="1:4" s="2598" customFormat="1" ht="11.25" customHeight="1">
      <c r="A83" s="2610" t="s">
        <v>6288</v>
      </c>
      <c r="B83" s="2611" t="s">
        <v>6289</v>
      </c>
      <c r="C83" s="2612">
        <v>464</v>
      </c>
      <c r="D83" s="2613">
        <v>517</v>
      </c>
    </row>
    <row r="84" spans="1:4" s="2598" customFormat="1" ht="11.25" customHeight="1">
      <c r="A84" s="2610" t="s">
        <v>6290</v>
      </c>
      <c r="B84" s="2611" t="s">
        <v>6291</v>
      </c>
      <c r="C84" s="2612">
        <v>57</v>
      </c>
      <c r="D84" s="2613">
        <v>46</v>
      </c>
    </row>
    <row r="85" spans="1:4" s="2598" customFormat="1" ht="11.25" customHeight="1">
      <c r="A85" s="2610" t="s">
        <v>6292</v>
      </c>
      <c r="B85" s="2611" t="s">
        <v>6293</v>
      </c>
      <c r="C85" s="2612">
        <v>69</v>
      </c>
      <c r="D85" s="2613">
        <v>47</v>
      </c>
    </row>
    <row r="86" spans="1:4" s="2598" customFormat="1" ht="11.25" customHeight="1">
      <c r="A86" s="2610" t="s">
        <v>6294</v>
      </c>
      <c r="B86" s="2611" t="s">
        <v>6295</v>
      </c>
      <c r="C86" s="2612">
        <v>365</v>
      </c>
      <c r="D86" s="2613">
        <v>179.33333333333334</v>
      </c>
    </row>
    <row r="87" spans="1:4" s="2598" customFormat="1" ht="11.25" customHeight="1">
      <c r="A87" s="2607">
        <v>2</v>
      </c>
      <c r="B87" s="2614" t="s">
        <v>6296</v>
      </c>
      <c r="C87" s="2612">
        <f>SUM(C88:C106)</f>
        <v>2899</v>
      </c>
      <c r="D87" s="2612">
        <f>SUM(D88:D106)</f>
        <v>2816</v>
      </c>
    </row>
    <row r="88" spans="1:4" s="2598" customFormat="1" ht="11.25" customHeight="1">
      <c r="A88" s="2610" t="s">
        <v>6297</v>
      </c>
      <c r="B88" s="2611" t="s">
        <v>6298</v>
      </c>
      <c r="C88" s="2612">
        <v>29</v>
      </c>
      <c r="D88" s="2613">
        <v>21</v>
      </c>
    </row>
    <row r="89" spans="1:4" s="2598" customFormat="1" ht="11.25" customHeight="1">
      <c r="A89" s="2610" t="s">
        <v>6299</v>
      </c>
      <c r="B89" s="2611" t="s">
        <v>6300</v>
      </c>
      <c r="C89" s="2612">
        <v>8</v>
      </c>
      <c r="D89" s="2613">
        <v>10.333333333333332</v>
      </c>
    </row>
    <row r="90" spans="1:4" s="2598" customFormat="1" ht="11.25" customHeight="1">
      <c r="A90" s="2610" t="s">
        <v>6301</v>
      </c>
      <c r="B90" s="2611" t="s">
        <v>6302</v>
      </c>
      <c r="C90" s="2612">
        <v>231</v>
      </c>
      <c r="D90" s="2613">
        <v>178</v>
      </c>
    </row>
    <row r="91" spans="1:4" s="2598" customFormat="1" ht="11.25" customHeight="1">
      <c r="A91" s="2610" t="s">
        <v>6303</v>
      </c>
      <c r="B91" s="2615" t="s">
        <v>6304</v>
      </c>
      <c r="C91" s="2612">
        <v>0</v>
      </c>
      <c r="D91" s="2613">
        <v>3</v>
      </c>
    </row>
    <row r="92" spans="1:4" s="2598" customFormat="1" ht="11.25" customHeight="1">
      <c r="A92" s="2610" t="s">
        <v>6305</v>
      </c>
      <c r="B92" s="2615" t="s">
        <v>6306</v>
      </c>
      <c r="C92" s="2612">
        <v>3</v>
      </c>
      <c r="D92" s="2613">
        <v>3.333333333333333</v>
      </c>
    </row>
    <row r="93" spans="1:4" s="2598" customFormat="1" ht="11.25" customHeight="1">
      <c r="A93" s="2610" t="s">
        <v>6307</v>
      </c>
      <c r="B93" s="2615" t="s">
        <v>6308</v>
      </c>
      <c r="C93" s="2612">
        <v>38</v>
      </c>
      <c r="D93" s="2613">
        <v>29</v>
      </c>
    </row>
    <row r="94" spans="1:4" s="2598" customFormat="1" ht="11.25" customHeight="1">
      <c r="A94" s="2610" t="s">
        <v>6309</v>
      </c>
      <c r="B94" s="2615" t="s">
        <v>6310</v>
      </c>
      <c r="C94" s="2612">
        <v>369</v>
      </c>
      <c r="D94" s="2613">
        <v>370</v>
      </c>
    </row>
    <row r="95" spans="1:4" s="2598" customFormat="1" ht="11.25" customHeight="1">
      <c r="A95" s="2610" t="s">
        <v>6311</v>
      </c>
      <c r="B95" s="2615" t="s">
        <v>6312</v>
      </c>
      <c r="C95" s="2612">
        <v>49</v>
      </c>
      <c r="D95" s="2613">
        <v>41</v>
      </c>
    </row>
    <row r="96" spans="1:4" s="2598" customFormat="1" ht="11.25" customHeight="1">
      <c r="A96" s="2610" t="s">
        <v>6313</v>
      </c>
      <c r="B96" s="2615" t="s">
        <v>6314</v>
      </c>
      <c r="C96" s="2612">
        <v>1</v>
      </c>
      <c r="D96" s="2613">
        <v>3.333333333333333</v>
      </c>
    </row>
    <row r="97" spans="1:4" s="2598" customFormat="1" ht="11.25" customHeight="1">
      <c r="A97" s="2610" t="s">
        <v>6315</v>
      </c>
      <c r="B97" s="2615" t="s">
        <v>6316</v>
      </c>
      <c r="C97" s="2612">
        <v>79</v>
      </c>
      <c r="D97" s="2613">
        <v>55</v>
      </c>
    </row>
    <row r="98" spans="1:4" s="2598" customFormat="1" ht="11.25" customHeight="1">
      <c r="A98" s="2610" t="s">
        <v>6317</v>
      </c>
      <c r="B98" s="2615" t="s">
        <v>6318</v>
      </c>
      <c r="C98" s="2612">
        <v>34</v>
      </c>
      <c r="D98" s="2613">
        <v>27</v>
      </c>
    </row>
    <row r="99" spans="1:4" s="2598" customFormat="1" ht="11.25" customHeight="1">
      <c r="A99" s="2610" t="s">
        <v>6319</v>
      </c>
      <c r="B99" s="2615" t="s">
        <v>6320</v>
      </c>
      <c r="C99" s="2612">
        <v>102</v>
      </c>
      <c r="D99" s="2613">
        <v>76</v>
      </c>
    </row>
    <row r="100" spans="1:4" s="2598" customFormat="1" ht="11.25" customHeight="1">
      <c r="A100" s="2610" t="s">
        <v>6321</v>
      </c>
      <c r="B100" s="2615" t="s">
        <v>6322</v>
      </c>
      <c r="C100" s="2612">
        <v>1423</v>
      </c>
      <c r="D100" s="2613">
        <v>1500</v>
      </c>
    </row>
    <row r="101" spans="1:4" s="2598" customFormat="1" ht="11.25" customHeight="1">
      <c r="A101" s="2610" t="s">
        <v>6323</v>
      </c>
      <c r="B101" s="2615" t="s">
        <v>6324</v>
      </c>
      <c r="C101" s="2612">
        <v>0</v>
      </c>
      <c r="D101" s="2613">
        <v>3</v>
      </c>
    </row>
    <row r="102" spans="1:4" s="2598" customFormat="1" ht="11.25" customHeight="1">
      <c r="A102" s="2610" t="s">
        <v>6325</v>
      </c>
      <c r="B102" s="2615" t="s">
        <v>6326</v>
      </c>
      <c r="C102" s="2612">
        <v>15</v>
      </c>
      <c r="D102" s="2613">
        <v>8</v>
      </c>
    </row>
    <row r="103" spans="1:4" s="2598" customFormat="1" ht="11.25" customHeight="1">
      <c r="A103" s="2610" t="s">
        <v>6327</v>
      </c>
      <c r="B103" s="2615" t="s">
        <v>6328</v>
      </c>
      <c r="C103" s="2612">
        <v>5</v>
      </c>
      <c r="D103" s="2613">
        <v>10</v>
      </c>
    </row>
    <row r="104" spans="1:4" s="2598" customFormat="1" ht="11.25" customHeight="1">
      <c r="A104" s="2610" t="s">
        <v>6329</v>
      </c>
      <c r="B104" s="2615" t="s">
        <v>6330</v>
      </c>
      <c r="C104" s="2612">
        <v>97</v>
      </c>
      <c r="D104" s="2613">
        <v>85</v>
      </c>
    </row>
    <row r="105" spans="1:4" s="2598" customFormat="1" ht="11.25" customHeight="1">
      <c r="A105" s="2610" t="s">
        <v>6331</v>
      </c>
      <c r="B105" s="2615" t="s">
        <v>6332</v>
      </c>
      <c r="C105" s="2612">
        <v>35</v>
      </c>
      <c r="D105" s="2613">
        <v>31</v>
      </c>
    </row>
    <row r="106" spans="1:4" s="2598" customFormat="1" ht="11.25" customHeight="1">
      <c r="A106" s="2610" t="s">
        <v>6333</v>
      </c>
      <c r="B106" s="2615" t="s">
        <v>6334</v>
      </c>
      <c r="C106" s="2612">
        <v>381</v>
      </c>
      <c r="D106" s="2613">
        <v>362</v>
      </c>
    </row>
    <row r="107" spans="1:4" s="2598" customFormat="1" ht="11.25" customHeight="1">
      <c r="A107" s="2607">
        <v>3</v>
      </c>
      <c r="B107" s="2614" t="s">
        <v>6335</v>
      </c>
      <c r="C107" s="2612">
        <f>SUM(C108:C135)</f>
        <v>2442</v>
      </c>
      <c r="D107" s="2612">
        <f>SUM(D108:D135)</f>
        <v>2291</v>
      </c>
    </row>
    <row r="108" spans="1:4" s="2598" customFormat="1" ht="11.25" customHeight="1">
      <c r="A108" s="2610" t="s">
        <v>6336</v>
      </c>
      <c r="B108" s="2615" t="s">
        <v>6337</v>
      </c>
      <c r="C108" s="2612">
        <v>11</v>
      </c>
      <c r="D108" s="2613">
        <v>30</v>
      </c>
    </row>
    <row r="109" spans="1:4" s="2598" customFormat="1" ht="11.25" customHeight="1">
      <c r="A109" s="2610" t="s">
        <v>6338</v>
      </c>
      <c r="B109" s="2615" t="s">
        <v>6339</v>
      </c>
      <c r="C109" s="2612">
        <v>35</v>
      </c>
      <c r="D109" s="2613">
        <v>39</v>
      </c>
    </row>
    <row r="110" spans="1:4" s="2598" customFormat="1" ht="11.25" customHeight="1">
      <c r="A110" s="2610" t="s">
        <v>6340</v>
      </c>
      <c r="B110" s="2615" t="s">
        <v>6341</v>
      </c>
      <c r="C110" s="2612">
        <v>66</v>
      </c>
      <c r="D110" s="2613">
        <v>62</v>
      </c>
    </row>
    <row r="111" spans="1:4" s="2598" customFormat="1" ht="11.25" customHeight="1">
      <c r="A111" s="2610" t="s">
        <v>6342</v>
      </c>
      <c r="B111" s="2615" t="s">
        <v>6343</v>
      </c>
      <c r="C111" s="2612">
        <v>103</v>
      </c>
      <c r="D111" s="2613">
        <v>91</v>
      </c>
    </row>
    <row r="112" spans="1:4" s="2598" customFormat="1" ht="11.25" customHeight="1">
      <c r="A112" s="2610" t="s">
        <v>6344</v>
      </c>
      <c r="B112" s="2615" t="s">
        <v>6345</v>
      </c>
      <c r="C112" s="2612">
        <v>2</v>
      </c>
      <c r="D112" s="2613">
        <v>1</v>
      </c>
    </row>
    <row r="113" spans="1:4" s="2598" customFormat="1" ht="11.25" customHeight="1">
      <c r="A113" s="2610" t="s">
        <v>6346</v>
      </c>
      <c r="B113" s="2615" t="s">
        <v>6347</v>
      </c>
      <c r="C113" s="2612">
        <v>12</v>
      </c>
      <c r="D113" s="2613">
        <v>16.666666666666668</v>
      </c>
    </row>
    <row r="114" spans="1:4" s="2598" customFormat="1" ht="11.25" customHeight="1">
      <c r="A114" s="2610" t="s">
        <v>6348</v>
      </c>
      <c r="B114" s="2615" t="s">
        <v>6349</v>
      </c>
      <c r="C114" s="2612">
        <v>80</v>
      </c>
      <c r="D114" s="2613">
        <v>72</v>
      </c>
    </row>
    <row r="115" spans="1:4" s="2598" customFormat="1" ht="11.25" customHeight="1">
      <c r="A115" s="2610" t="s">
        <v>6350</v>
      </c>
      <c r="B115" s="2615" t="s">
        <v>6351</v>
      </c>
      <c r="C115" s="2612">
        <v>104</v>
      </c>
      <c r="D115" s="2613">
        <v>96</v>
      </c>
    </row>
    <row r="116" spans="1:4" s="2598" customFormat="1" ht="11.25" customHeight="1">
      <c r="A116" s="2610" t="s">
        <v>6352</v>
      </c>
      <c r="B116" s="2615" t="s">
        <v>6353</v>
      </c>
      <c r="C116" s="2612">
        <v>170</v>
      </c>
      <c r="D116" s="2613">
        <v>170</v>
      </c>
    </row>
    <row r="117" spans="1:4" s="2598" customFormat="1" ht="11.25" customHeight="1">
      <c r="A117" s="2610" t="s">
        <v>6354</v>
      </c>
      <c r="B117" s="2615" t="s">
        <v>6355</v>
      </c>
      <c r="C117" s="2612">
        <v>0</v>
      </c>
      <c r="D117" s="2613">
        <v>2</v>
      </c>
    </row>
    <row r="118" spans="1:4" s="2598" customFormat="1" ht="11.25" customHeight="1">
      <c r="A118" s="2610" t="s">
        <v>6356</v>
      </c>
      <c r="B118" s="2615" t="s">
        <v>6357</v>
      </c>
      <c r="C118" s="2612">
        <v>153</v>
      </c>
      <c r="D118" s="2613">
        <v>130</v>
      </c>
    </row>
    <row r="119" spans="1:4" s="2598" customFormat="1" ht="11.25" customHeight="1">
      <c r="A119" s="2610" t="s">
        <v>6358</v>
      </c>
      <c r="B119" s="2615" t="s">
        <v>6359</v>
      </c>
      <c r="C119" s="2612">
        <v>529</v>
      </c>
      <c r="D119" s="2613">
        <v>550</v>
      </c>
    </row>
    <row r="120" spans="1:4" s="2598" customFormat="1" ht="11.25" customHeight="1">
      <c r="A120" s="2610" t="s">
        <v>6360</v>
      </c>
      <c r="B120" s="2615" t="s">
        <v>6361</v>
      </c>
      <c r="C120" s="2612">
        <v>391</v>
      </c>
      <c r="D120" s="2613">
        <v>300</v>
      </c>
    </row>
    <row r="121" spans="1:4" s="2598" customFormat="1" ht="11.25" customHeight="1">
      <c r="A121" s="2610" t="s">
        <v>6362</v>
      </c>
      <c r="B121" s="2615" t="s">
        <v>6363</v>
      </c>
      <c r="C121" s="2612">
        <v>28</v>
      </c>
      <c r="D121" s="2613">
        <v>22</v>
      </c>
    </row>
    <row r="122" spans="1:4" s="2598" customFormat="1" ht="11.25" customHeight="1">
      <c r="A122" s="2610" t="s">
        <v>6364</v>
      </c>
      <c r="B122" s="2615" t="s">
        <v>6365</v>
      </c>
      <c r="C122" s="2612">
        <v>92</v>
      </c>
      <c r="D122" s="2613">
        <v>86</v>
      </c>
    </row>
    <row r="123" spans="1:4" s="2598" customFormat="1" ht="11.25" customHeight="1">
      <c r="A123" s="2610" t="s">
        <v>6366</v>
      </c>
      <c r="B123" s="2615" t="s">
        <v>6367</v>
      </c>
      <c r="C123" s="2612">
        <v>20</v>
      </c>
      <c r="D123" s="2613">
        <v>16</v>
      </c>
    </row>
    <row r="124" spans="1:4" s="2598" customFormat="1" ht="11.25" customHeight="1">
      <c r="A124" s="2610" t="s">
        <v>6368</v>
      </c>
      <c r="B124" s="2615" t="s">
        <v>6369</v>
      </c>
      <c r="C124" s="2612">
        <v>23</v>
      </c>
      <c r="D124" s="2613">
        <v>28</v>
      </c>
    </row>
    <row r="125" spans="1:4" s="2598" customFormat="1" ht="11.25" customHeight="1">
      <c r="A125" s="2610" t="s">
        <v>6370</v>
      </c>
      <c r="B125" s="2615" t="s">
        <v>6371</v>
      </c>
      <c r="C125" s="2612">
        <v>8</v>
      </c>
      <c r="D125" s="2613">
        <v>7.333333333333333</v>
      </c>
    </row>
    <row r="126" spans="1:4" s="2598" customFormat="1" ht="11.25" customHeight="1">
      <c r="A126" s="2610" t="s">
        <v>6372</v>
      </c>
      <c r="B126" s="2615" t="s">
        <v>6373</v>
      </c>
      <c r="C126" s="2612">
        <v>24</v>
      </c>
      <c r="D126" s="2613">
        <v>22</v>
      </c>
    </row>
    <row r="127" spans="1:4" s="2598" customFormat="1" ht="11.25" customHeight="1">
      <c r="A127" s="2610" t="s">
        <v>6374</v>
      </c>
      <c r="B127" s="2615" t="s">
        <v>6375</v>
      </c>
      <c r="C127" s="2612">
        <v>55</v>
      </c>
      <c r="D127" s="2613">
        <v>85</v>
      </c>
    </row>
    <row r="128" spans="1:4" s="2598" customFormat="1" ht="11.25" customHeight="1">
      <c r="A128" s="2610" t="s">
        <v>6376</v>
      </c>
      <c r="B128" s="2615" t="s">
        <v>6377</v>
      </c>
      <c r="C128" s="2612">
        <v>41</v>
      </c>
      <c r="D128" s="2613">
        <v>96</v>
      </c>
    </row>
    <row r="129" spans="1:4" s="2598" customFormat="1" ht="11.25" customHeight="1">
      <c r="A129" s="2610" t="s">
        <v>6378</v>
      </c>
      <c r="B129" s="2615" t="s">
        <v>6379</v>
      </c>
      <c r="C129" s="2612">
        <v>124</v>
      </c>
      <c r="D129" s="2613">
        <v>87</v>
      </c>
    </row>
    <row r="130" spans="1:4" s="2598" customFormat="1" ht="11.25" customHeight="1">
      <c r="A130" s="2610" t="s">
        <v>6380</v>
      </c>
      <c r="B130" s="2615" t="s">
        <v>6381</v>
      </c>
      <c r="C130" s="2612">
        <v>2</v>
      </c>
      <c r="D130" s="2613">
        <v>3</v>
      </c>
    </row>
    <row r="131" spans="1:4" s="2598" customFormat="1" ht="11.25" customHeight="1">
      <c r="A131" s="2610" t="s">
        <v>6382</v>
      </c>
      <c r="B131" s="2615" t="s">
        <v>6383</v>
      </c>
      <c r="C131" s="2612">
        <v>35</v>
      </c>
      <c r="D131" s="2613">
        <v>23</v>
      </c>
    </row>
    <row r="132" spans="1:4" s="2598" customFormat="1" ht="11.25" customHeight="1">
      <c r="A132" s="2610" t="s">
        <v>6384</v>
      </c>
      <c r="B132" s="2615" t="s">
        <v>6385</v>
      </c>
      <c r="C132" s="2612">
        <v>22</v>
      </c>
      <c r="D132" s="2613">
        <v>13</v>
      </c>
    </row>
    <row r="133" spans="1:4" s="2598" customFormat="1" ht="11.25" customHeight="1">
      <c r="A133" s="2610" t="s">
        <v>6386</v>
      </c>
      <c r="B133" s="2615" t="s">
        <v>6387</v>
      </c>
      <c r="C133" s="2612">
        <v>255</v>
      </c>
      <c r="D133" s="2613">
        <v>200</v>
      </c>
    </row>
    <row r="134" spans="1:4" s="2598" customFormat="1" ht="11.25" customHeight="1">
      <c r="A134" s="2610" t="s">
        <v>6388</v>
      </c>
      <c r="B134" s="2615" t="s">
        <v>6389</v>
      </c>
      <c r="C134" s="2612">
        <v>38</v>
      </c>
      <c r="D134" s="2613">
        <v>24</v>
      </c>
    </row>
    <row r="135" spans="1:4" s="2598" customFormat="1" ht="11.25" customHeight="1">
      <c r="A135" s="2610" t="s">
        <v>6390</v>
      </c>
      <c r="B135" s="2615" t="s">
        <v>6391</v>
      </c>
      <c r="C135" s="2612">
        <v>19</v>
      </c>
      <c r="D135" s="2613">
        <v>19</v>
      </c>
    </row>
    <row r="136" spans="1:4" s="2598" customFormat="1" ht="11.25" customHeight="1">
      <c r="A136" s="2607">
        <v>4</v>
      </c>
      <c r="B136" s="2614" t="s">
        <v>6392</v>
      </c>
      <c r="C136" s="2612">
        <f>SUM(C137:C183)</f>
        <v>676</v>
      </c>
      <c r="D136" s="2612">
        <f>SUM(D137:D183)</f>
        <v>693.33333333333326</v>
      </c>
    </row>
    <row r="137" spans="1:4" s="2598" customFormat="1" ht="11.25" customHeight="1">
      <c r="A137" s="2610" t="s">
        <v>6393</v>
      </c>
      <c r="B137" s="2615" t="s">
        <v>6394</v>
      </c>
      <c r="C137" s="2612">
        <v>0</v>
      </c>
      <c r="D137" s="2613">
        <v>11</v>
      </c>
    </row>
    <row r="138" spans="1:4" s="2598" customFormat="1" ht="11.25" customHeight="1">
      <c r="A138" s="2610" t="s">
        <v>6395</v>
      </c>
      <c r="B138" s="2615" t="s">
        <v>6396</v>
      </c>
      <c r="C138" s="2612">
        <v>1</v>
      </c>
      <c r="D138" s="2613">
        <v>6</v>
      </c>
    </row>
    <row r="139" spans="1:4" s="2598" customFormat="1" ht="11.25" customHeight="1">
      <c r="A139" s="2610" t="s">
        <v>6397</v>
      </c>
      <c r="B139" s="2615" t="s">
        <v>6398</v>
      </c>
      <c r="C139" s="2612">
        <v>2</v>
      </c>
      <c r="D139" s="2613">
        <v>5</v>
      </c>
    </row>
    <row r="140" spans="1:4" s="2598" customFormat="1" ht="11.25" customHeight="1">
      <c r="A140" s="2610" t="s">
        <v>6399</v>
      </c>
      <c r="B140" s="2615" t="s">
        <v>6400</v>
      </c>
      <c r="C140" s="2612">
        <v>1</v>
      </c>
      <c r="D140" s="2613">
        <v>2</v>
      </c>
    </row>
    <row r="141" spans="1:4" s="2598" customFormat="1" ht="11.25" customHeight="1">
      <c r="A141" s="2610" t="s">
        <v>6401</v>
      </c>
      <c r="B141" s="2615" t="s">
        <v>6402</v>
      </c>
      <c r="C141" s="2612">
        <v>4</v>
      </c>
      <c r="D141" s="2613">
        <v>7.333333333333333</v>
      </c>
    </row>
    <row r="142" spans="1:4" s="2598" customFormat="1" ht="11.25" customHeight="1">
      <c r="A142" s="2610" t="s">
        <v>6403</v>
      </c>
      <c r="B142" s="2615" t="s">
        <v>6404</v>
      </c>
      <c r="C142" s="2612">
        <v>13</v>
      </c>
      <c r="D142" s="2613">
        <v>21</v>
      </c>
    </row>
    <row r="143" spans="1:4" s="2598" customFormat="1" ht="11.25" customHeight="1">
      <c r="A143" s="2610" t="s">
        <v>6405</v>
      </c>
      <c r="B143" s="2615" t="s">
        <v>6406</v>
      </c>
      <c r="C143" s="2612">
        <v>2</v>
      </c>
      <c r="D143" s="2613">
        <v>22</v>
      </c>
    </row>
    <row r="144" spans="1:4" s="2598" customFormat="1" ht="11.25" customHeight="1">
      <c r="A144" s="2610" t="s">
        <v>6407</v>
      </c>
      <c r="B144" s="2615" t="s">
        <v>6408</v>
      </c>
      <c r="C144" s="2612">
        <v>1</v>
      </c>
      <c r="D144" s="2613">
        <v>40</v>
      </c>
    </row>
    <row r="145" spans="1:4" s="2598" customFormat="1" ht="11.25" customHeight="1">
      <c r="A145" s="2610" t="s">
        <v>6409</v>
      </c>
      <c r="B145" s="2615" t="s">
        <v>6410</v>
      </c>
      <c r="C145" s="2612">
        <v>1</v>
      </c>
      <c r="D145" s="2613">
        <v>10</v>
      </c>
    </row>
    <row r="146" spans="1:4" s="2598" customFormat="1" ht="11.25" customHeight="1">
      <c r="A146" s="2610" t="s">
        <v>6411</v>
      </c>
      <c r="B146" s="2615" t="s">
        <v>6412</v>
      </c>
      <c r="C146" s="2612">
        <v>6</v>
      </c>
      <c r="D146" s="2613">
        <v>7</v>
      </c>
    </row>
    <row r="147" spans="1:4" s="2598" customFormat="1" ht="11.25" customHeight="1">
      <c r="A147" s="2610" t="s">
        <v>6413</v>
      </c>
      <c r="B147" s="2615" t="s">
        <v>6414</v>
      </c>
      <c r="C147" s="2612">
        <v>1</v>
      </c>
      <c r="D147" s="2613">
        <v>2</v>
      </c>
    </row>
    <row r="148" spans="1:4" s="2598" customFormat="1" ht="11.25" customHeight="1">
      <c r="A148" s="2610" t="s">
        <v>6415</v>
      </c>
      <c r="B148" s="2615" t="s">
        <v>6416</v>
      </c>
      <c r="C148" s="2612">
        <v>0</v>
      </c>
      <c r="D148" s="2613">
        <v>0</v>
      </c>
    </row>
    <row r="149" spans="1:4" s="2598" customFormat="1" ht="11.25" customHeight="1">
      <c r="A149" s="2610" t="s">
        <v>6417</v>
      </c>
      <c r="B149" s="2615" t="s">
        <v>6418</v>
      </c>
      <c r="C149" s="2612">
        <v>2</v>
      </c>
      <c r="D149" s="2613">
        <v>1</v>
      </c>
    </row>
    <row r="150" spans="1:4" s="2598" customFormat="1" ht="11.25" customHeight="1">
      <c r="A150" s="2610" t="s">
        <v>6419</v>
      </c>
      <c r="B150" s="2615" t="s">
        <v>6420</v>
      </c>
      <c r="C150" s="2612">
        <v>10</v>
      </c>
      <c r="D150" s="2613">
        <v>10</v>
      </c>
    </row>
    <row r="151" spans="1:4" s="2598" customFormat="1" ht="11.25" customHeight="1">
      <c r="A151" s="2610" t="s">
        <v>6421</v>
      </c>
      <c r="B151" s="2615" t="s">
        <v>6422</v>
      </c>
      <c r="C151" s="2612">
        <v>6</v>
      </c>
      <c r="D151" s="2613">
        <v>7</v>
      </c>
    </row>
    <row r="152" spans="1:4" s="2598" customFormat="1" ht="11.25" customHeight="1">
      <c r="A152" s="2610" t="s">
        <v>6423</v>
      </c>
      <c r="B152" s="2615" t="s">
        <v>6424</v>
      </c>
      <c r="C152" s="2612">
        <v>235</v>
      </c>
      <c r="D152" s="2613">
        <v>100</v>
      </c>
    </row>
    <row r="153" spans="1:4" s="2598" customFormat="1" ht="11.25" customHeight="1">
      <c r="A153" s="2610" t="s">
        <v>6425</v>
      </c>
      <c r="B153" s="2615" t="s">
        <v>6426</v>
      </c>
      <c r="C153" s="2612">
        <v>185</v>
      </c>
      <c r="D153" s="2613">
        <v>100</v>
      </c>
    </row>
    <row r="154" spans="1:4" s="2598" customFormat="1" ht="11.25" customHeight="1">
      <c r="A154" s="2610" t="s">
        <v>6427</v>
      </c>
      <c r="B154" s="2615" t="s">
        <v>6428</v>
      </c>
      <c r="C154" s="2612">
        <v>68</v>
      </c>
      <c r="D154" s="2613">
        <v>92</v>
      </c>
    </row>
    <row r="155" spans="1:4" s="2598" customFormat="1" ht="11.25" customHeight="1">
      <c r="A155" s="2610" t="s">
        <v>6429</v>
      </c>
      <c r="B155" s="2615" t="s">
        <v>6430</v>
      </c>
      <c r="C155" s="2612">
        <v>2</v>
      </c>
      <c r="D155" s="2613">
        <v>2</v>
      </c>
    </row>
    <row r="156" spans="1:4" s="2598" customFormat="1" ht="11.25" customHeight="1">
      <c r="A156" s="2610" t="s">
        <v>6431</v>
      </c>
      <c r="B156" s="2615" t="s">
        <v>6432</v>
      </c>
      <c r="C156" s="2612">
        <v>39</v>
      </c>
      <c r="D156" s="2613">
        <v>25</v>
      </c>
    </row>
    <row r="157" spans="1:4" s="2598" customFormat="1" ht="11.25" customHeight="1">
      <c r="A157" s="2610" t="s">
        <v>6433</v>
      </c>
      <c r="B157" s="2615" t="s">
        <v>6434</v>
      </c>
      <c r="C157" s="2612">
        <v>15</v>
      </c>
      <c r="D157" s="2613">
        <v>6</v>
      </c>
    </row>
    <row r="158" spans="1:4" s="2598" customFormat="1" ht="11.25" customHeight="1">
      <c r="A158" s="2610" t="s">
        <v>6435</v>
      </c>
      <c r="B158" s="2615" t="s">
        <v>6436</v>
      </c>
      <c r="C158" s="2612">
        <v>5</v>
      </c>
      <c r="D158" s="2613">
        <v>6</v>
      </c>
    </row>
    <row r="159" spans="1:4" s="2598" customFormat="1" ht="11.25" customHeight="1">
      <c r="A159" s="2610" t="s">
        <v>6437</v>
      </c>
      <c r="B159" s="2615" t="s">
        <v>6438</v>
      </c>
      <c r="C159" s="2612">
        <v>5</v>
      </c>
      <c r="D159" s="2613">
        <v>2</v>
      </c>
    </row>
    <row r="160" spans="1:4" s="2598" customFormat="1" ht="11.25" customHeight="1">
      <c r="A160" s="2610" t="s">
        <v>6439</v>
      </c>
      <c r="B160" s="2615" t="s">
        <v>6440</v>
      </c>
      <c r="C160" s="2612">
        <v>0</v>
      </c>
      <c r="D160" s="2613">
        <v>5</v>
      </c>
    </row>
    <row r="161" spans="1:4" s="2598" customFormat="1" ht="11.25" customHeight="1">
      <c r="A161" s="2610" t="s">
        <v>6441</v>
      </c>
      <c r="B161" s="2615" t="s">
        <v>6442</v>
      </c>
      <c r="C161" s="2612">
        <v>3</v>
      </c>
      <c r="D161" s="2613">
        <v>8</v>
      </c>
    </row>
    <row r="162" spans="1:4" s="2598" customFormat="1" ht="11.25" customHeight="1">
      <c r="A162" s="2610" t="s">
        <v>6443</v>
      </c>
      <c r="B162" s="2615" t="s">
        <v>6444</v>
      </c>
      <c r="C162" s="2612">
        <v>1</v>
      </c>
      <c r="D162" s="2613">
        <v>3</v>
      </c>
    </row>
    <row r="163" spans="1:4" s="2598" customFormat="1" ht="11.25" customHeight="1">
      <c r="A163" s="2610" t="s">
        <v>6445</v>
      </c>
      <c r="B163" s="2615" t="s">
        <v>6446</v>
      </c>
      <c r="C163" s="2612">
        <v>4</v>
      </c>
      <c r="D163" s="2613">
        <v>11</v>
      </c>
    </row>
    <row r="164" spans="1:4" s="2598" customFormat="1" ht="11.25" customHeight="1">
      <c r="A164" s="2610" t="s">
        <v>6447</v>
      </c>
      <c r="B164" s="2615" t="s">
        <v>6448</v>
      </c>
      <c r="C164" s="2612">
        <v>2</v>
      </c>
      <c r="D164" s="2613">
        <v>11</v>
      </c>
    </row>
    <row r="165" spans="1:4" s="2598" customFormat="1" ht="11.25" customHeight="1">
      <c r="A165" s="2610" t="s">
        <v>6449</v>
      </c>
      <c r="B165" s="2615" t="s">
        <v>6450</v>
      </c>
      <c r="C165" s="2612">
        <v>7</v>
      </c>
      <c r="D165" s="2613">
        <v>54</v>
      </c>
    </row>
    <row r="166" spans="1:4" s="2598" customFormat="1" ht="11.25" customHeight="1">
      <c r="A166" s="2610" t="s">
        <v>6451</v>
      </c>
      <c r="B166" s="2615" t="s">
        <v>6452</v>
      </c>
      <c r="C166" s="2612">
        <v>8</v>
      </c>
      <c r="D166" s="2613">
        <v>10</v>
      </c>
    </row>
    <row r="167" spans="1:4" s="2598" customFormat="1" ht="11.25" customHeight="1">
      <c r="A167" s="2610" t="s">
        <v>6453</v>
      </c>
      <c r="B167" s="2615" t="s">
        <v>6454</v>
      </c>
      <c r="C167" s="2612">
        <v>3</v>
      </c>
      <c r="D167" s="2613">
        <v>6</v>
      </c>
    </row>
    <row r="168" spans="1:4" s="2598" customFormat="1" ht="11.25" customHeight="1">
      <c r="A168" s="2610" t="s">
        <v>6455</v>
      </c>
      <c r="B168" s="2615" t="s">
        <v>6456</v>
      </c>
      <c r="C168" s="2612">
        <v>2</v>
      </c>
      <c r="D168" s="2613">
        <v>7</v>
      </c>
    </row>
    <row r="169" spans="1:4" s="2598" customFormat="1" ht="11.25" customHeight="1">
      <c r="A169" s="2610" t="s">
        <v>6457</v>
      </c>
      <c r="B169" s="2615" t="s">
        <v>6458</v>
      </c>
      <c r="C169" s="2612">
        <v>0</v>
      </c>
      <c r="D169" s="2613">
        <v>0</v>
      </c>
    </row>
    <row r="170" spans="1:4" s="2598" customFormat="1" ht="11.25" customHeight="1">
      <c r="A170" s="2610" t="s">
        <v>6459</v>
      </c>
      <c r="B170" s="2615" t="s">
        <v>6460</v>
      </c>
      <c r="C170" s="2612">
        <v>0</v>
      </c>
      <c r="D170" s="2613">
        <v>0</v>
      </c>
    </row>
    <row r="171" spans="1:4" s="2598" customFormat="1" ht="11.25" customHeight="1">
      <c r="A171" s="2610" t="s">
        <v>6461</v>
      </c>
      <c r="B171" s="2615" t="s">
        <v>6462</v>
      </c>
      <c r="C171" s="2612">
        <v>1</v>
      </c>
      <c r="D171" s="2613">
        <v>1</v>
      </c>
    </row>
    <row r="172" spans="1:4" s="2598" customFormat="1" ht="11.25" customHeight="1">
      <c r="A172" s="2610" t="s">
        <v>6463</v>
      </c>
      <c r="B172" s="2615" t="s">
        <v>6464</v>
      </c>
      <c r="C172" s="2612">
        <v>9</v>
      </c>
      <c r="D172" s="2613">
        <v>9</v>
      </c>
    </row>
    <row r="173" spans="1:4" s="2598" customFormat="1" ht="11.25" customHeight="1">
      <c r="A173" s="2610" t="s">
        <v>6465</v>
      </c>
      <c r="B173" s="2615" t="s">
        <v>6466</v>
      </c>
      <c r="C173" s="2612">
        <v>0</v>
      </c>
      <c r="D173" s="2613">
        <v>0</v>
      </c>
    </row>
    <row r="174" spans="1:4" s="2598" customFormat="1" ht="11.25" customHeight="1">
      <c r="A174" s="2610" t="s">
        <v>6467</v>
      </c>
      <c r="B174" s="2615" t="s">
        <v>6468</v>
      </c>
      <c r="C174" s="2612">
        <v>4</v>
      </c>
      <c r="D174" s="2613">
        <v>25</v>
      </c>
    </row>
    <row r="175" spans="1:4" s="2598" customFormat="1" ht="11.25" customHeight="1">
      <c r="A175" s="2610" t="s">
        <v>6469</v>
      </c>
      <c r="B175" s="2615" t="s">
        <v>6470</v>
      </c>
      <c r="C175" s="2612">
        <v>0</v>
      </c>
      <c r="D175" s="2613">
        <v>10</v>
      </c>
    </row>
    <row r="176" spans="1:4" s="2598" customFormat="1" ht="11.25" customHeight="1">
      <c r="A176" s="2610" t="s">
        <v>6471</v>
      </c>
      <c r="B176" s="2615" t="s">
        <v>6472</v>
      </c>
      <c r="C176" s="2612">
        <v>1</v>
      </c>
      <c r="D176" s="2613">
        <v>2</v>
      </c>
    </row>
    <row r="177" spans="1:4" s="2598" customFormat="1" ht="11.25" customHeight="1">
      <c r="A177" s="2610" t="s">
        <v>6473</v>
      </c>
      <c r="B177" s="2615" t="s">
        <v>6474</v>
      </c>
      <c r="C177" s="2612">
        <v>0</v>
      </c>
      <c r="D177" s="2613">
        <v>2</v>
      </c>
    </row>
    <row r="178" spans="1:4" s="2598" customFormat="1" ht="11.25" customHeight="1">
      <c r="A178" s="2610" t="s">
        <v>6475</v>
      </c>
      <c r="B178" s="2615" t="s">
        <v>6476</v>
      </c>
      <c r="C178" s="2612">
        <v>0</v>
      </c>
      <c r="D178" s="2613">
        <v>1</v>
      </c>
    </row>
    <row r="179" spans="1:4" s="2598" customFormat="1" ht="11.25" customHeight="1">
      <c r="A179" s="2610" t="s">
        <v>6477</v>
      </c>
      <c r="B179" s="2615" t="s">
        <v>6478</v>
      </c>
      <c r="C179" s="2612">
        <v>4</v>
      </c>
      <c r="D179" s="2613">
        <v>1</v>
      </c>
    </row>
    <row r="180" spans="1:4" s="2598" customFormat="1" ht="11.25" customHeight="1">
      <c r="A180" s="2610" t="s">
        <v>6479</v>
      </c>
      <c r="B180" s="2615" t="s">
        <v>6480</v>
      </c>
      <c r="C180" s="2612">
        <v>2</v>
      </c>
      <c r="D180" s="2613">
        <v>6</v>
      </c>
    </row>
    <row r="181" spans="1:4" s="2598" customFormat="1" ht="11.25" customHeight="1">
      <c r="A181" s="2610" t="s">
        <v>6481</v>
      </c>
      <c r="B181" s="2615" t="s">
        <v>6482</v>
      </c>
      <c r="C181" s="2612">
        <v>9</v>
      </c>
      <c r="D181" s="2613">
        <v>14</v>
      </c>
    </row>
    <row r="182" spans="1:4" s="2598" customFormat="1" ht="11.25" customHeight="1">
      <c r="A182" s="2610" t="s">
        <v>6483</v>
      </c>
      <c r="B182" s="2615" t="s">
        <v>6484</v>
      </c>
      <c r="C182" s="2612">
        <v>10</v>
      </c>
      <c r="D182" s="2613">
        <v>19</v>
      </c>
    </row>
    <row r="183" spans="1:4" s="2598" customFormat="1" ht="11.25" customHeight="1">
      <c r="A183" s="2610" t="s">
        <v>6485</v>
      </c>
      <c r="B183" s="2615" t="s">
        <v>6486</v>
      </c>
      <c r="C183" s="2612">
        <v>2</v>
      </c>
      <c r="D183" s="2613">
        <v>4</v>
      </c>
    </row>
    <row r="184" spans="1:4" s="2598" customFormat="1" ht="11.25" customHeight="1">
      <c r="A184" s="2607">
        <v>5</v>
      </c>
      <c r="B184" s="2614" t="s">
        <v>6487</v>
      </c>
      <c r="C184" s="2612">
        <f>SUM(C185:C264)</f>
        <v>1618</v>
      </c>
      <c r="D184" s="2612">
        <f>SUM(D185:D264)</f>
        <v>1905.6666666666667</v>
      </c>
    </row>
    <row r="185" spans="1:4" s="2598" customFormat="1" ht="11.25" customHeight="1">
      <c r="A185" s="2610" t="s">
        <v>6488</v>
      </c>
      <c r="B185" s="2615" t="s">
        <v>6489</v>
      </c>
      <c r="C185" s="2612">
        <v>0</v>
      </c>
      <c r="D185" s="2613">
        <v>0</v>
      </c>
    </row>
    <row r="186" spans="1:4" s="2598" customFormat="1" ht="11.25" customHeight="1">
      <c r="A186" s="2610" t="s">
        <v>6490</v>
      </c>
      <c r="B186" s="2615" t="s">
        <v>6491</v>
      </c>
      <c r="C186" s="2612">
        <v>0</v>
      </c>
      <c r="D186" s="2613">
        <v>0</v>
      </c>
    </row>
    <row r="187" spans="1:4" s="2598" customFormat="1" ht="11.25" customHeight="1">
      <c r="A187" s="2610" t="s">
        <v>6492</v>
      </c>
      <c r="B187" s="2615" t="s">
        <v>6493</v>
      </c>
      <c r="C187" s="2612">
        <v>0</v>
      </c>
      <c r="D187" s="2613">
        <v>0</v>
      </c>
    </row>
    <row r="188" spans="1:4" s="2598" customFormat="1" ht="11.25" customHeight="1">
      <c r="A188" s="2610" t="s">
        <v>6494</v>
      </c>
      <c r="B188" s="2615" t="s">
        <v>6495</v>
      </c>
      <c r="C188" s="2612">
        <v>0</v>
      </c>
      <c r="D188" s="2613">
        <v>0</v>
      </c>
    </row>
    <row r="189" spans="1:4" s="2598" customFormat="1" ht="11.25" customHeight="1">
      <c r="A189" s="2610" t="s">
        <v>6496</v>
      </c>
      <c r="B189" s="2615" t="s">
        <v>6497</v>
      </c>
      <c r="C189" s="2612">
        <v>0</v>
      </c>
      <c r="D189" s="2613">
        <v>0</v>
      </c>
    </row>
    <row r="190" spans="1:4" s="2598" customFormat="1" ht="11.25" customHeight="1">
      <c r="A190" s="2610" t="s">
        <v>6498</v>
      </c>
      <c r="B190" s="2615" t="s">
        <v>6495</v>
      </c>
      <c r="C190" s="2612">
        <v>0</v>
      </c>
      <c r="D190" s="2613">
        <v>0</v>
      </c>
    </row>
    <row r="191" spans="1:4" s="2598" customFormat="1" ht="11.25" customHeight="1">
      <c r="A191" s="2610" t="s">
        <v>6499</v>
      </c>
      <c r="B191" s="2615" t="s">
        <v>6500</v>
      </c>
      <c r="C191" s="2612">
        <v>0</v>
      </c>
      <c r="D191" s="2613">
        <v>0</v>
      </c>
    </row>
    <row r="192" spans="1:4" s="2598" customFormat="1" ht="11.25" customHeight="1">
      <c r="A192" s="2610" t="s">
        <v>6501</v>
      </c>
      <c r="B192" s="2615" t="s">
        <v>6502</v>
      </c>
      <c r="C192" s="2612">
        <v>0</v>
      </c>
      <c r="D192" s="2613">
        <v>0</v>
      </c>
    </row>
    <row r="193" spans="1:4" s="2598" customFormat="1" ht="11.25" customHeight="1">
      <c r="A193" s="2610" t="s">
        <v>6503</v>
      </c>
      <c r="B193" s="2615" t="s">
        <v>6504</v>
      </c>
      <c r="C193" s="2612">
        <v>0</v>
      </c>
      <c r="D193" s="2613">
        <v>0</v>
      </c>
    </row>
    <row r="194" spans="1:4" s="2598" customFormat="1" ht="11.25" customHeight="1">
      <c r="A194" s="2610" t="s">
        <v>6505</v>
      </c>
      <c r="B194" s="2615" t="s">
        <v>6506</v>
      </c>
      <c r="C194" s="2612">
        <v>0</v>
      </c>
      <c r="D194" s="2613">
        <v>0</v>
      </c>
    </row>
    <row r="195" spans="1:4" s="2598" customFormat="1" ht="11.25" customHeight="1">
      <c r="A195" s="2610" t="s">
        <v>6507</v>
      </c>
      <c r="B195" s="2615" t="s">
        <v>6508</v>
      </c>
      <c r="C195" s="2612">
        <v>0</v>
      </c>
      <c r="D195" s="2613">
        <v>0</v>
      </c>
    </row>
    <row r="196" spans="1:4" s="2598" customFormat="1" ht="11.25" customHeight="1">
      <c r="A196" s="2610" t="s">
        <v>6509</v>
      </c>
      <c r="B196" s="2615" t="s">
        <v>6510</v>
      </c>
      <c r="C196" s="2612">
        <v>0</v>
      </c>
      <c r="D196" s="2613">
        <v>0</v>
      </c>
    </row>
    <row r="197" spans="1:4" s="2598" customFormat="1" ht="11.25" customHeight="1">
      <c r="A197" s="2610" t="s">
        <v>6511</v>
      </c>
      <c r="B197" s="2615" t="s">
        <v>6512</v>
      </c>
      <c r="C197" s="2612">
        <v>0</v>
      </c>
      <c r="D197" s="2613">
        <v>0</v>
      </c>
    </row>
    <row r="198" spans="1:4" s="2598" customFormat="1" ht="11.25" customHeight="1">
      <c r="A198" s="2610" t="s">
        <v>6513</v>
      </c>
      <c r="B198" s="2615" t="s">
        <v>6514</v>
      </c>
      <c r="C198" s="2612">
        <v>0</v>
      </c>
      <c r="D198" s="2613">
        <v>1</v>
      </c>
    </row>
    <row r="199" spans="1:4" s="2598" customFormat="1" ht="11.25" customHeight="1">
      <c r="A199" s="2610" t="s">
        <v>6515</v>
      </c>
      <c r="B199" s="2615" t="s">
        <v>6516</v>
      </c>
      <c r="C199" s="2612">
        <v>11</v>
      </c>
      <c r="D199" s="2613">
        <v>3</v>
      </c>
    </row>
    <row r="200" spans="1:4" s="2598" customFormat="1" ht="11.25" customHeight="1">
      <c r="A200" s="2610" t="s">
        <v>6517</v>
      </c>
      <c r="B200" s="2615" t="s">
        <v>6518</v>
      </c>
      <c r="C200" s="2612">
        <v>297</v>
      </c>
      <c r="D200" s="2613">
        <v>313</v>
      </c>
    </row>
    <row r="201" spans="1:4" s="2598" customFormat="1" ht="11.25" customHeight="1">
      <c r="A201" s="2610" t="s">
        <v>6519</v>
      </c>
      <c r="B201" s="2615" t="s">
        <v>6520</v>
      </c>
      <c r="C201" s="2612">
        <v>1</v>
      </c>
      <c r="D201" s="2613">
        <v>0</v>
      </c>
    </row>
    <row r="202" spans="1:4" s="2598" customFormat="1" ht="11.25" customHeight="1">
      <c r="A202" s="2610" t="s">
        <v>6521</v>
      </c>
      <c r="B202" s="2615" t="s">
        <v>6522</v>
      </c>
      <c r="C202" s="2612">
        <v>0</v>
      </c>
      <c r="D202" s="2613">
        <v>0</v>
      </c>
    </row>
    <row r="203" spans="1:4" s="2598" customFormat="1" ht="11.25" customHeight="1">
      <c r="A203" s="2610" t="s">
        <v>6523</v>
      </c>
      <c r="B203" s="2615" t="s">
        <v>6524</v>
      </c>
      <c r="C203" s="2612">
        <v>1</v>
      </c>
      <c r="D203" s="2613">
        <v>0</v>
      </c>
    </row>
    <row r="204" spans="1:4" s="2598" customFormat="1" ht="11.25" customHeight="1">
      <c r="A204" s="2610" t="s">
        <v>6525</v>
      </c>
      <c r="B204" s="2615" t="s">
        <v>6526</v>
      </c>
      <c r="C204" s="2612">
        <v>0</v>
      </c>
      <c r="D204" s="2613">
        <v>0</v>
      </c>
    </row>
    <row r="205" spans="1:4" s="2598" customFormat="1" ht="11.25" customHeight="1">
      <c r="A205" s="2610" t="s">
        <v>6527</v>
      </c>
      <c r="B205" s="2615" t="s">
        <v>6528</v>
      </c>
      <c r="C205" s="2612">
        <v>0</v>
      </c>
      <c r="D205" s="2613">
        <v>1</v>
      </c>
    </row>
    <row r="206" spans="1:4" s="2598" customFormat="1" ht="11.25" customHeight="1">
      <c r="A206" s="2610" t="s">
        <v>6529</v>
      </c>
      <c r="B206" s="2615" t="s">
        <v>6530</v>
      </c>
      <c r="C206" s="2612">
        <v>4</v>
      </c>
      <c r="D206" s="2613">
        <v>2</v>
      </c>
    </row>
    <row r="207" spans="1:4" s="2598" customFormat="1" ht="11.25" customHeight="1">
      <c r="A207" s="2610" t="s">
        <v>6531</v>
      </c>
      <c r="B207" s="2615" t="s">
        <v>6532</v>
      </c>
      <c r="C207" s="2612">
        <v>96</v>
      </c>
      <c r="D207" s="2613">
        <v>121</v>
      </c>
    </row>
    <row r="208" spans="1:4" s="2598" customFormat="1" ht="11.25" customHeight="1">
      <c r="A208" s="2610" t="s">
        <v>6533</v>
      </c>
      <c r="B208" s="2615" t="s">
        <v>6534</v>
      </c>
      <c r="C208" s="2612">
        <v>0</v>
      </c>
      <c r="D208" s="2613">
        <v>0</v>
      </c>
    </row>
    <row r="209" spans="1:4" s="2598" customFormat="1" ht="11.25" customHeight="1">
      <c r="A209" s="2610" t="s">
        <v>6535</v>
      </c>
      <c r="B209" s="2615" t="s">
        <v>6536</v>
      </c>
      <c r="C209" s="2612">
        <v>0</v>
      </c>
      <c r="D209" s="2613">
        <v>1</v>
      </c>
    </row>
    <row r="210" spans="1:4" s="2598" customFormat="1" ht="11.25" customHeight="1">
      <c r="A210" s="2610" t="s">
        <v>6537</v>
      </c>
      <c r="B210" s="2615" t="s">
        <v>6538</v>
      </c>
      <c r="C210" s="2612">
        <v>0</v>
      </c>
      <c r="D210" s="2613">
        <v>0</v>
      </c>
    </row>
    <row r="211" spans="1:4" s="2598" customFormat="1" ht="11.25" customHeight="1">
      <c r="A211" s="2610" t="s">
        <v>6539</v>
      </c>
      <c r="B211" s="2615" t="s">
        <v>6540</v>
      </c>
      <c r="C211" s="2612">
        <v>38</v>
      </c>
      <c r="D211" s="2613">
        <v>62</v>
      </c>
    </row>
    <row r="212" spans="1:4" s="2598" customFormat="1" ht="11.25" customHeight="1">
      <c r="A212" s="2610" t="s">
        <v>6541</v>
      </c>
      <c r="B212" s="2615" t="s">
        <v>6542</v>
      </c>
      <c r="C212" s="2612">
        <v>3</v>
      </c>
      <c r="D212" s="2613">
        <v>1</v>
      </c>
    </row>
    <row r="213" spans="1:4" s="2598" customFormat="1" ht="11.25" customHeight="1">
      <c r="A213" s="2610" t="s">
        <v>6543</v>
      </c>
      <c r="B213" s="2615" t="s">
        <v>6544</v>
      </c>
      <c r="C213" s="2612">
        <v>0</v>
      </c>
      <c r="D213" s="2613">
        <v>1</v>
      </c>
    </row>
    <row r="214" spans="1:4" s="2598" customFormat="1" ht="11.25" customHeight="1">
      <c r="A214" s="2610" t="s">
        <v>6545</v>
      </c>
      <c r="B214" s="2615" t="s">
        <v>6546</v>
      </c>
      <c r="C214" s="2612">
        <v>205</v>
      </c>
      <c r="D214" s="2613">
        <v>251.33333333333334</v>
      </c>
    </row>
    <row r="215" spans="1:4" s="2598" customFormat="1" ht="11.25" customHeight="1">
      <c r="A215" s="2610" t="s">
        <v>6547</v>
      </c>
      <c r="B215" s="2615" t="s">
        <v>6548</v>
      </c>
      <c r="C215" s="2612">
        <v>0</v>
      </c>
      <c r="D215" s="2613">
        <v>0</v>
      </c>
    </row>
    <row r="216" spans="1:4" s="2598" customFormat="1" ht="11.25" customHeight="1">
      <c r="A216" s="2610" t="s">
        <v>6549</v>
      </c>
      <c r="B216" s="2615" t="s">
        <v>6550</v>
      </c>
      <c r="C216" s="2612">
        <v>0</v>
      </c>
      <c r="D216" s="2613">
        <v>0</v>
      </c>
    </row>
    <row r="217" spans="1:4" s="2598" customFormat="1" ht="11.25" customHeight="1">
      <c r="A217" s="2610" t="s">
        <v>6551</v>
      </c>
      <c r="B217" s="2615" t="s">
        <v>6552</v>
      </c>
      <c r="C217" s="2612">
        <v>0</v>
      </c>
      <c r="D217" s="2613">
        <v>0</v>
      </c>
    </row>
    <row r="218" spans="1:4" s="2598" customFormat="1" ht="11.25" customHeight="1">
      <c r="A218" s="2610" t="s">
        <v>6553</v>
      </c>
      <c r="B218" s="2615" t="s">
        <v>6554</v>
      </c>
      <c r="C218" s="2612">
        <v>0</v>
      </c>
      <c r="D218" s="2613">
        <v>0</v>
      </c>
    </row>
    <row r="219" spans="1:4" s="2598" customFormat="1" ht="11.25" customHeight="1">
      <c r="A219" s="2610" t="s">
        <v>6555</v>
      </c>
      <c r="B219" s="2615" t="s">
        <v>6556</v>
      </c>
      <c r="C219" s="2612">
        <v>0</v>
      </c>
      <c r="D219" s="2613">
        <v>0</v>
      </c>
    </row>
    <row r="220" spans="1:4" s="2598" customFormat="1" ht="11.25" customHeight="1">
      <c r="A220" s="2610" t="s">
        <v>6557</v>
      </c>
      <c r="B220" s="2615" t="s">
        <v>6556</v>
      </c>
      <c r="C220" s="2612">
        <v>0</v>
      </c>
      <c r="D220" s="2613">
        <v>0</v>
      </c>
    </row>
    <row r="221" spans="1:4" s="2598" customFormat="1" ht="11.25" customHeight="1">
      <c r="A221" s="2610" t="s">
        <v>6558</v>
      </c>
      <c r="B221" s="2615" t="s">
        <v>6559</v>
      </c>
      <c r="C221" s="2612">
        <v>0</v>
      </c>
      <c r="D221" s="2613">
        <v>0</v>
      </c>
    </row>
    <row r="222" spans="1:4" s="2598" customFormat="1" ht="11.25" customHeight="1">
      <c r="A222" s="2610" t="s">
        <v>6560</v>
      </c>
      <c r="B222" s="2615" t="s">
        <v>6561</v>
      </c>
      <c r="C222" s="2612">
        <v>0</v>
      </c>
      <c r="D222" s="2613">
        <v>0</v>
      </c>
    </row>
    <row r="223" spans="1:4" s="2598" customFormat="1" ht="11.25" customHeight="1">
      <c r="A223" s="2610" t="s">
        <v>6562</v>
      </c>
      <c r="B223" s="2615" t="s">
        <v>6563</v>
      </c>
      <c r="C223" s="2612">
        <v>0</v>
      </c>
      <c r="D223" s="2613">
        <v>0</v>
      </c>
    </row>
    <row r="224" spans="1:4" s="2598" customFormat="1" ht="11.25" customHeight="1">
      <c r="A224" s="2610" t="s">
        <v>6564</v>
      </c>
      <c r="B224" s="2615" t="s">
        <v>6565</v>
      </c>
      <c r="C224" s="2612">
        <v>86</v>
      </c>
      <c r="D224" s="2613">
        <v>75</v>
      </c>
    </row>
    <row r="225" spans="1:4" s="2598" customFormat="1" ht="11.25" customHeight="1">
      <c r="A225" s="2610" t="s">
        <v>6566</v>
      </c>
      <c r="B225" s="2615" t="s">
        <v>6567</v>
      </c>
      <c r="C225" s="2612">
        <v>0</v>
      </c>
      <c r="D225" s="2613">
        <v>0</v>
      </c>
    </row>
    <row r="226" spans="1:4" s="2598" customFormat="1" ht="11.25" customHeight="1">
      <c r="A226" s="2610" t="s">
        <v>6568</v>
      </c>
      <c r="B226" s="2615" t="s">
        <v>6569</v>
      </c>
      <c r="C226" s="2612">
        <v>12</v>
      </c>
      <c r="D226" s="2613">
        <v>4</v>
      </c>
    </row>
    <row r="227" spans="1:4" s="2598" customFormat="1" ht="11.25" customHeight="1">
      <c r="A227" s="2610" t="s">
        <v>6570</v>
      </c>
      <c r="B227" s="2615" t="s">
        <v>6571</v>
      </c>
      <c r="C227" s="2612">
        <v>3</v>
      </c>
      <c r="D227" s="2613">
        <v>2</v>
      </c>
    </row>
    <row r="228" spans="1:4" s="2598" customFormat="1" ht="11.25" customHeight="1">
      <c r="A228" s="2610" t="s">
        <v>6572</v>
      </c>
      <c r="B228" s="2615" t="s">
        <v>6573</v>
      </c>
      <c r="C228" s="2612">
        <v>0</v>
      </c>
      <c r="D228" s="2613">
        <v>0</v>
      </c>
    </row>
    <row r="229" spans="1:4" s="2598" customFormat="1" ht="11.25" customHeight="1">
      <c r="A229" s="2610" t="s">
        <v>6574</v>
      </c>
      <c r="B229" s="2615" t="s">
        <v>6575</v>
      </c>
      <c r="C229" s="2612">
        <v>0</v>
      </c>
      <c r="D229" s="2613">
        <v>0</v>
      </c>
    </row>
    <row r="230" spans="1:4" s="2598" customFormat="1" ht="11.25" customHeight="1">
      <c r="A230" s="2610" t="s">
        <v>6576</v>
      </c>
      <c r="B230" s="2615" t="s">
        <v>6577</v>
      </c>
      <c r="C230" s="2612">
        <v>0</v>
      </c>
      <c r="D230" s="2613">
        <v>0</v>
      </c>
    </row>
    <row r="231" spans="1:4" s="2598" customFormat="1" ht="11.25" customHeight="1">
      <c r="A231" s="2610" t="s">
        <v>6578</v>
      </c>
      <c r="B231" s="2615" t="s">
        <v>6579</v>
      </c>
      <c r="C231" s="2612">
        <v>0</v>
      </c>
      <c r="D231" s="2613">
        <v>0</v>
      </c>
    </row>
    <row r="232" spans="1:4" s="2598" customFormat="1" ht="11.25" customHeight="1">
      <c r="A232" s="2610" t="s">
        <v>6580</v>
      </c>
      <c r="B232" s="2615" t="s">
        <v>6581</v>
      </c>
      <c r="C232" s="2612">
        <v>0</v>
      </c>
      <c r="D232" s="2613">
        <v>0</v>
      </c>
    </row>
    <row r="233" spans="1:4" s="2598" customFormat="1" ht="11.25" customHeight="1">
      <c r="A233" s="2610" t="s">
        <v>6582</v>
      </c>
      <c r="B233" s="2615" t="s">
        <v>6583</v>
      </c>
      <c r="C233" s="2612">
        <v>0</v>
      </c>
      <c r="D233" s="2613">
        <v>0</v>
      </c>
    </row>
    <row r="234" spans="1:4" s="2598" customFormat="1" ht="11.25" customHeight="1">
      <c r="A234" s="2610" t="s">
        <v>6584</v>
      </c>
      <c r="B234" s="2615" t="s">
        <v>6585</v>
      </c>
      <c r="C234" s="2612">
        <v>0</v>
      </c>
      <c r="D234" s="2613">
        <v>0</v>
      </c>
    </row>
    <row r="235" spans="1:4" s="2598" customFormat="1" ht="11.25" customHeight="1">
      <c r="A235" s="2610" t="s">
        <v>6586</v>
      </c>
      <c r="B235" s="2615" t="s">
        <v>6587</v>
      </c>
      <c r="C235" s="2612">
        <v>6</v>
      </c>
      <c r="D235" s="2613">
        <v>2</v>
      </c>
    </row>
    <row r="236" spans="1:4" s="2598" customFormat="1" ht="11.25" customHeight="1">
      <c r="A236" s="2610" t="s">
        <v>6588</v>
      </c>
      <c r="B236" s="2615" t="s">
        <v>6589</v>
      </c>
      <c r="C236" s="2612">
        <v>3</v>
      </c>
      <c r="D236" s="2613">
        <v>0</v>
      </c>
    </row>
    <row r="237" spans="1:4" s="2598" customFormat="1" ht="11.25" customHeight="1">
      <c r="A237" s="2610" t="s">
        <v>6590</v>
      </c>
      <c r="B237" s="2615" t="s">
        <v>6591</v>
      </c>
      <c r="C237" s="2612">
        <v>3</v>
      </c>
      <c r="D237" s="2613">
        <v>5</v>
      </c>
    </row>
    <row r="238" spans="1:4" s="2598" customFormat="1" ht="11.25" customHeight="1">
      <c r="A238" s="2610" t="s">
        <v>6592</v>
      </c>
      <c r="B238" s="2615" t="s">
        <v>6593</v>
      </c>
      <c r="C238" s="2612">
        <v>0</v>
      </c>
      <c r="D238" s="2613">
        <v>0</v>
      </c>
    </row>
    <row r="239" spans="1:4" s="2598" customFormat="1" ht="11.25" customHeight="1">
      <c r="A239" s="2610" t="s">
        <v>6594</v>
      </c>
      <c r="B239" s="2615" t="s">
        <v>6595</v>
      </c>
      <c r="C239" s="2612">
        <v>5</v>
      </c>
      <c r="D239" s="2613">
        <v>6</v>
      </c>
    </row>
    <row r="240" spans="1:4" s="2598" customFormat="1" ht="11.25" customHeight="1">
      <c r="A240" s="2610" t="s">
        <v>6596</v>
      </c>
      <c r="B240" s="2615" t="s">
        <v>6597</v>
      </c>
      <c r="C240" s="2612">
        <v>3</v>
      </c>
      <c r="D240" s="2613">
        <v>2</v>
      </c>
    </row>
    <row r="241" spans="1:4" s="2598" customFormat="1" ht="11.25" customHeight="1">
      <c r="A241" s="2610" t="s">
        <v>6598</v>
      </c>
      <c r="B241" s="2615" t="s">
        <v>6599</v>
      </c>
      <c r="C241" s="2612">
        <v>2</v>
      </c>
      <c r="D241" s="2613">
        <v>5</v>
      </c>
    </row>
    <row r="242" spans="1:4" s="2598" customFormat="1" ht="11.25" customHeight="1">
      <c r="A242" s="2610" t="s">
        <v>6600</v>
      </c>
      <c r="B242" s="2615" t="s">
        <v>6601</v>
      </c>
      <c r="C242" s="2612">
        <v>12</v>
      </c>
      <c r="D242" s="2613">
        <v>23</v>
      </c>
    </row>
    <row r="243" spans="1:4" s="2598" customFormat="1" ht="11.25" customHeight="1">
      <c r="A243" s="2610" t="s">
        <v>6602</v>
      </c>
      <c r="B243" s="2615" t="s">
        <v>6603</v>
      </c>
      <c r="C243" s="2612">
        <v>1</v>
      </c>
      <c r="D243" s="2613">
        <v>2</v>
      </c>
    </row>
    <row r="244" spans="1:4" s="2598" customFormat="1" ht="11.25" customHeight="1">
      <c r="A244" s="2610" t="s">
        <v>6604</v>
      </c>
      <c r="B244" s="2615" t="s">
        <v>6605</v>
      </c>
      <c r="C244" s="2612">
        <v>132</v>
      </c>
      <c r="D244" s="2613">
        <v>200</v>
      </c>
    </row>
    <row r="245" spans="1:4" s="2598" customFormat="1" ht="11.25" customHeight="1">
      <c r="A245" s="2610" t="s">
        <v>6606</v>
      </c>
      <c r="B245" s="2615" t="s">
        <v>6607</v>
      </c>
      <c r="C245" s="2612">
        <v>15</v>
      </c>
      <c r="D245" s="2613">
        <v>23</v>
      </c>
    </row>
    <row r="246" spans="1:4" s="2598" customFormat="1" ht="11.25" customHeight="1">
      <c r="A246" s="2610" t="s">
        <v>6608</v>
      </c>
      <c r="B246" s="2615" t="s">
        <v>6609</v>
      </c>
      <c r="C246" s="2612">
        <v>505</v>
      </c>
      <c r="D246" s="2613">
        <v>551</v>
      </c>
    </row>
    <row r="247" spans="1:4" s="2598" customFormat="1" ht="11.25" customHeight="1">
      <c r="A247" s="2610" t="s">
        <v>6610</v>
      </c>
      <c r="B247" s="2615" t="s">
        <v>6611</v>
      </c>
      <c r="C247" s="2612">
        <v>2</v>
      </c>
      <c r="D247" s="2613">
        <v>2</v>
      </c>
    </row>
    <row r="248" spans="1:4" s="2598" customFormat="1" ht="11.25" customHeight="1">
      <c r="A248" s="2610" t="s">
        <v>6612</v>
      </c>
      <c r="B248" s="2615" t="s">
        <v>6613</v>
      </c>
      <c r="C248" s="2612">
        <v>6</v>
      </c>
      <c r="D248" s="2613">
        <v>4</v>
      </c>
    </row>
    <row r="249" spans="1:4" s="2598" customFormat="1" ht="11.25" customHeight="1">
      <c r="A249" s="2610" t="s">
        <v>6614</v>
      </c>
      <c r="B249" s="2615" t="s">
        <v>6615</v>
      </c>
      <c r="C249" s="2612">
        <v>3</v>
      </c>
      <c r="D249" s="2613">
        <v>51</v>
      </c>
    </row>
    <row r="250" spans="1:4" s="2598" customFormat="1" ht="11.25" customHeight="1">
      <c r="A250" s="2610" t="s">
        <v>6616</v>
      </c>
      <c r="B250" s="2615" t="s">
        <v>6617</v>
      </c>
      <c r="C250" s="2612">
        <v>85</v>
      </c>
      <c r="D250" s="2613">
        <v>122</v>
      </c>
    </row>
    <row r="251" spans="1:4" s="2598" customFormat="1" ht="11.25" customHeight="1">
      <c r="A251" s="2610" t="s">
        <v>6618</v>
      </c>
      <c r="B251" s="2615" t="s">
        <v>6619</v>
      </c>
      <c r="C251" s="2612">
        <v>0</v>
      </c>
      <c r="D251" s="2613">
        <v>0</v>
      </c>
    </row>
    <row r="252" spans="1:4" s="2598" customFormat="1" ht="11.25" customHeight="1">
      <c r="A252" s="2610" t="s">
        <v>6620</v>
      </c>
      <c r="B252" s="2615" t="s">
        <v>6621</v>
      </c>
      <c r="C252" s="2612">
        <v>0</v>
      </c>
      <c r="D252" s="2613">
        <v>0</v>
      </c>
    </row>
    <row r="253" spans="1:4" s="2598" customFormat="1" ht="11.25" customHeight="1">
      <c r="A253" s="2610" t="s">
        <v>6622</v>
      </c>
      <c r="B253" s="2615" t="s">
        <v>6623</v>
      </c>
      <c r="C253" s="2612">
        <v>0</v>
      </c>
      <c r="D253" s="2613">
        <v>0</v>
      </c>
    </row>
    <row r="254" spans="1:4" s="2598" customFormat="1" ht="11.25" customHeight="1">
      <c r="A254" s="2610" t="s">
        <v>6624</v>
      </c>
      <c r="B254" s="2615" t="s">
        <v>6625</v>
      </c>
      <c r="C254" s="2612">
        <v>0</v>
      </c>
      <c r="D254" s="2613">
        <v>0</v>
      </c>
    </row>
    <row r="255" spans="1:4" s="2598" customFormat="1" ht="11.25" customHeight="1">
      <c r="A255" s="2610" t="s">
        <v>6626</v>
      </c>
      <c r="B255" s="2615" t="s">
        <v>7571</v>
      </c>
      <c r="C255" s="2612">
        <v>1</v>
      </c>
      <c r="D255" s="2613">
        <v>0</v>
      </c>
    </row>
    <row r="256" spans="1:4" s="2598" customFormat="1" ht="11.25" customHeight="1">
      <c r="A256" s="2610" t="s">
        <v>6627</v>
      </c>
      <c r="B256" s="2615" t="s">
        <v>7572</v>
      </c>
      <c r="C256" s="2612">
        <v>0</v>
      </c>
      <c r="D256" s="2613">
        <v>0</v>
      </c>
    </row>
    <row r="257" spans="1:4" s="2598" customFormat="1" ht="11.25" customHeight="1">
      <c r="A257" s="2610" t="s">
        <v>6628</v>
      </c>
      <c r="B257" s="2615" t="s">
        <v>6629</v>
      </c>
      <c r="C257" s="2612">
        <v>2</v>
      </c>
      <c r="D257" s="2613">
        <v>2</v>
      </c>
    </row>
    <row r="258" spans="1:4" s="2598" customFormat="1" ht="11.25" customHeight="1">
      <c r="A258" s="2610" t="s">
        <v>6630</v>
      </c>
      <c r="B258" s="2615" t="s">
        <v>6631</v>
      </c>
      <c r="C258" s="2612">
        <v>15</v>
      </c>
      <c r="D258" s="2613">
        <v>15</v>
      </c>
    </row>
    <row r="259" spans="1:4" s="2598" customFormat="1" ht="11.25" customHeight="1">
      <c r="A259" s="2610" t="s">
        <v>6632</v>
      </c>
      <c r="B259" s="2615" t="s">
        <v>6633</v>
      </c>
      <c r="C259" s="2612">
        <v>4</v>
      </c>
      <c r="D259" s="2613">
        <v>7</v>
      </c>
    </row>
    <row r="260" spans="1:4" s="2598" customFormat="1" ht="11.25" customHeight="1">
      <c r="A260" s="2610" t="s">
        <v>6634</v>
      </c>
      <c r="B260" s="2615" t="s">
        <v>6635</v>
      </c>
      <c r="C260" s="2612">
        <v>7</v>
      </c>
      <c r="D260" s="2613">
        <v>6</v>
      </c>
    </row>
    <row r="261" spans="1:4" s="2598" customFormat="1" ht="11.25" customHeight="1">
      <c r="A261" s="2610" t="s">
        <v>6636</v>
      </c>
      <c r="B261" s="2615" t="s">
        <v>6637</v>
      </c>
      <c r="C261" s="2612">
        <v>18</v>
      </c>
      <c r="D261" s="2613">
        <v>19</v>
      </c>
    </row>
    <row r="262" spans="1:4" s="2598" customFormat="1" ht="11.25" customHeight="1">
      <c r="A262" s="2610" t="s">
        <v>6638</v>
      </c>
      <c r="B262" s="2615" t="s">
        <v>6639</v>
      </c>
      <c r="C262" s="2612">
        <v>25</v>
      </c>
      <c r="D262" s="2613">
        <v>19.333333333333332</v>
      </c>
    </row>
    <row r="263" spans="1:4" s="2598" customFormat="1" ht="11.25" customHeight="1">
      <c r="A263" s="2610" t="s">
        <v>6640</v>
      </c>
      <c r="B263" s="2615" t="s">
        <v>6641</v>
      </c>
      <c r="C263" s="2612">
        <v>4</v>
      </c>
      <c r="D263" s="2613">
        <v>0</v>
      </c>
    </row>
    <row r="264" spans="1:4" s="2598" customFormat="1" ht="11.25" customHeight="1">
      <c r="A264" s="2610" t="s">
        <v>6642</v>
      </c>
      <c r="B264" s="2615" t="s">
        <v>6643</v>
      </c>
      <c r="C264" s="2612">
        <v>2</v>
      </c>
      <c r="D264" s="2613">
        <v>1</v>
      </c>
    </row>
    <row r="265" spans="1:4" s="2598" customFormat="1" ht="11.25" customHeight="1">
      <c r="A265" s="2607">
        <v>6</v>
      </c>
      <c r="B265" s="2614" t="s">
        <v>6644</v>
      </c>
      <c r="C265" s="2612">
        <f>SUM(C266:C311)</f>
        <v>5976</v>
      </c>
      <c r="D265" s="2612">
        <f>SUM(D266:D311)</f>
        <v>7291</v>
      </c>
    </row>
    <row r="266" spans="1:4" s="2598" customFormat="1" ht="11.25" customHeight="1">
      <c r="A266" s="2610" t="s">
        <v>6645</v>
      </c>
      <c r="B266" s="2615" t="s">
        <v>6646</v>
      </c>
      <c r="C266" s="2612">
        <v>4</v>
      </c>
      <c r="D266" s="2613">
        <v>3</v>
      </c>
    </row>
    <row r="267" spans="1:4" s="2598" customFormat="1" ht="11.25" customHeight="1">
      <c r="A267" s="2610" t="s">
        <v>6647</v>
      </c>
      <c r="B267" s="2615" t="s">
        <v>6648</v>
      </c>
      <c r="C267" s="2612">
        <v>30</v>
      </c>
      <c r="D267" s="2613">
        <v>40</v>
      </c>
    </row>
    <row r="268" spans="1:4" s="2598" customFormat="1" ht="11.25" customHeight="1">
      <c r="A268" s="2610" t="s">
        <v>6649</v>
      </c>
      <c r="B268" s="2615" t="s">
        <v>6650</v>
      </c>
      <c r="C268" s="2612">
        <v>37</v>
      </c>
      <c r="D268" s="2613">
        <v>26</v>
      </c>
    </row>
    <row r="269" spans="1:4" s="2598" customFormat="1" ht="11.25" customHeight="1">
      <c r="A269" s="2610" t="s">
        <v>6651</v>
      </c>
      <c r="B269" s="2615" t="s">
        <v>6652</v>
      </c>
      <c r="C269" s="2612">
        <v>221</v>
      </c>
      <c r="D269" s="2613">
        <v>300</v>
      </c>
    </row>
    <row r="270" spans="1:4" s="2598" customFormat="1" ht="11.25" customHeight="1">
      <c r="A270" s="2610" t="s">
        <v>6653</v>
      </c>
      <c r="B270" s="2615" t="s">
        <v>6654</v>
      </c>
      <c r="C270" s="2612">
        <v>25</v>
      </c>
      <c r="D270" s="2613">
        <v>14</v>
      </c>
    </row>
    <row r="271" spans="1:4" s="2598" customFormat="1" ht="11.25" customHeight="1">
      <c r="A271" s="2610" t="s">
        <v>6655</v>
      </c>
      <c r="B271" s="2615" t="s">
        <v>6656</v>
      </c>
      <c r="C271" s="2612">
        <v>24</v>
      </c>
      <c r="D271" s="2613">
        <v>22</v>
      </c>
    </row>
    <row r="272" spans="1:4" s="2598" customFormat="1" ht="11.25" customHeight="1">
      <c r="A272" s="2610" t="s">
        <v>6657</v>
      </c>
      <c r="B272" s="2615" t="s">
        <v>6658</v>
      </c>
      <c r="C272" s="2612">
        <v>49</v>
      </c>
      <c r="D272" s="2613">
        <v>40</v>
      </c>
    </row>
    <row r="273" spans="1:4" s="2598" customFormat="1" ht="11.25" customHeight="1">
      <c r="A273" s="2610" t="s">
        <v>6659</v>
      </c>
      <c r="B273" s="2615" t="s">
        <v>6660</v>
      </c>
      <c r="C273" s="2612">
        <v>5</v>
      </c>
      <c r="D273" s="2613">
        <v>5</v>
      </c>
    </row>
    <row r="274" spans="1:4" s="2598" customFormat="1" ht="11.25" customHeight="1">
      <c r="A274" s="2610" t="s">
        <v>6661</v>
      </c>
      <c r="B274" s="2615" t="s">
        <v>6662</v>
      </c>
      <c r="C274" s="2612">
        <v>23</v>
      </c>
      <c r="D274" s="2613">
        <v>26</v>
      </c>
    </row>
    <row r="275" spans="1:4" s="2598" customFormat="1" ht="11.25" customHeight="1">
      <c r="A275" s="2610" t="s">
        <v>6663</v>
      </c>
      <c r="B275" s="2615" t="s">
        <v>6664</v>
      </c>
      <c r="C275" s="2612">
        <v>116</v>
      </c>
      <c r="D275" s="2613">
        <v>150</v>
      </c>
    </row>
    <row r="276" spans="1:4" s="2598" customFormat="1" ht="11.25" customHeight="1">
      <c r="A276" s="2610" t="s">
        <v>6665</v>
      </c>
      <c r="B276" s="2615" t="s">
        <v>6666</v>
      </c>
      <c r="C276" s="2612">
        <v>0</v>
      </c>
      <c r="D276" s="2613">
        <v>0</v>
      </c>
    </row>
    <row r="277" spans="1:4" s="2598" customFormat="1" ht="11.25" customHeight="1">
      <c r="A277" s="2610" t="s">
        <v>6667</v>
      </c>
      <c r="B277" s="2615" t="s">
        <v>6668</v>
      </c>
      <c r="C277" s="2612">
        <v>2</v>
      </c>
      <c r="D277" s="2613">
        <v>2</v>
      </c>
    </row>
    <row r="278" spans="1:4" s="2598" customFormat="1" ht="11.25" customHeight="1">
      <c r="A278" s="2610" t="s">
        <v>6669</v>
      </c>
      <c r="B278" s="2615" t="s">
        <v>6670</v>
      </c>
      <c r="C278" s="2612">
        <v>5</v>
      </c>
      <c r="D278" s="2613">
        <v>5</v>
      </c>
    </row>
    <row r="279" spans="1:4" s="2598" customFormat="1" ht="11.25" customHeight="1">
      <c r="A279" s="2610" t="s">
        <v>6671</v>
      </c>
      <c r="B279" s="2615" t="s">
        <v>6672</v>
      </c>
      <c r="C279" s="2612">
        <v>0</v>
      </c>
      <c r="D279" s="2613">
        <v>1</v>
      </c>
    </row>
    <row r="280" spans="1:4" s="2598" customFormat="1" ht="11.25" customHeight="1">
      <c r="A280" s="2610" t="s">
        <v>6673</v>
      </c>
      <c r="B280" s="2615" t="s">
        <v>6674</v>
      </c>
      <c r="C280" s="2612">
        <v>170</v>
      </c>
      <c r="D280" s="2613">
        <v>200</v>
      </c>
    </row>
    <row r="281" spans="1:4" s="2598" customFormat="1" ht="11.25" customHeight="1">
      <c r="A281" s="2610" t="s">
        <v>6675</v>
      </c>
      <c r="B281" s="2615" t="s">
        <v>6676</v>
      </c>
      <c r="C281" s="2612">
        <v>216</v>
      </c>
      <c r="D281" s="2613">
        <v>250</v>
      </c>
    </row>
    <row r="282" spans="1:4" s="2598" customFormat="1" ht="11.25" customHeight="1">
      <c r="A282" s="2610" t="s">
        <v>6677</v>
      </c>
      <c r="B282" s="2615" t="s">
        <v>6678</v>
      </c>
      <c r="C282" s="2612">
        <v>37</v>
      </c>
      <c r="D282" s="2613">
        <v>50</v>
      </c>
    </row>
    <row r="283" spans="1:4" s="2598" customFormat="1" ht="11.25" customHeight="1">
      <c r="A283" s="2610" t="s">
        <v>6679</v>
      </c>
      <c r="B283" s="2615" t="s">
        <v>6680</v>
      </c>
      <c r="C283" s="2612">
        <v>648</v>
      </c>
      <c r="D283" s="2613">
        <v>729</v>
      </c>
    </row>
    <row r="284" spans="1:4" s="2598" customFormat="1" ht="11.25" customHeight="1">
      <c r="A284" s="2610" t="s">
        <v>6681</v>
      </c>
      <c r="B284" s="2615" t="s">
        <v>6682</v>
      </c>
      <c r="C284" s="2612">
        <v>81</v>
      </c>
      <c r="D284" s="2613">
        <v>100</v>
      </c>
    </row>
    <row r="285" spans="1:4" s="2598" customFormat="1" ht="11.25" customHeight="1">
      <c r="A285" s="2610" t="s">
        <v>6683</v>
      </c>
      <c r="B285" s="2615" t="s">
        <v>6684</v>
      </c>
      <c r="C285" s="2612">
        <v>12</v>
      </c>
      <c r="D285" s="2613">
        <v>20</v>
      </c>
    </row>
    <row r="286" spans="1:4" s="2598" customFormat="1" ht="11.25" customHeight="1">
      <c r="A286" s="2610" t="s">
        <v>6685</v>
      </c>
      <c r="B286" s="2615" t="s">
        <v>6686</v>
      </c>
      <c r="C286" s="2612">
        <v>11</v>
      </c>
      <c r="D286" s="2613">
        <v>13</v>
      </c>
    </row>
    <row r="287" spans="1:4" s="2598" customFormat="1" ht="11.25" customHeight="1">
      <c r="A287" s="2610" t="s">
        <v>6687</v>
      </c>
      <c r="B287" s="2615" t="s">
        <v>6688</v>
      </c>
      <c r="C287" s="2612">
        <v>23</v>
      </c>
      <c r="D287" s="2613">
        <v>23</v>
      </c>
    </row>
    <row r="288" spans="1:4" s="2598" customFormat="1" ht="11.25" customHeight="1">
      <c r="A288" s="2610" t="s">
        <v>6689</v>
      </c>
      <c r="B288" s="2615" t="s">
        <v>6690</v>
      </c>
      <c r="C288" s="2612">
        <v>17</v>
      </c>
      <c r="D288" s="2613">
        <v>15</v>
      </c>
    </row>
    <row r="289" spans="1:4" s="2598" customFormat="1" ht="11.25" customHeight="1">
      <c r="A289" s="2610" t="s">
        <v>6691</v>
      </c>
      <c r="B289" s="2615" t="s">
        <v>6692</v>
      </c>
      <c r="C289" s="2612">
        <v>84</v>
      </c>
      <c r="D289" s="2613">
        <v>68</v>
      </c>
    </row>
    <row r="290" spans="1:4" s="2598" customFormat="1" ht="11.25" customHeight="1">
      <c r="A290" s="2610" t="s">
        <v>6693</v>
      </c>
      <c r="B290" s="2615" t="s">
        <v>6694</v>
      </c>
      <c r="C290" s="2612">
        <v>2</v>
      </c>
      <c r="D290" s="2613">
        <v>4</v>
      </c>
    </row>
    <row r="291" spans="1:4" s="2598" customFormat="1" ht="11.25" customHeight="1">
      <c r="A291" s="2610" t="s">
        <v>6695</v>
      </c>
      <c r="B291" s="2615" t="s">
        <v>6696</v>
      </c>
      <c r="C291" s="2612">
        <v>92</v>
      </c>
      <c r="D291" s="2613">
        <v>100</v>
      </c>
    </row>
    <row r="292" spans="1:4" s="2598" customFormat="1" ht="11.25" customHeight="1">
      <c r="A292" s="2610" t="s">
        <v>6697</v>
      </c>
      <c r="B292" s="2615" t="s">
        <v>6698</v>
      </c>
      <c r="C292" s="2612">
        <v>271</v>
      </c>
      <c r="D292" s="2613">
        <v>300</v>
      </c>
    </row>
    <row r="293" spans="1:4" s="2598" customFormat="1" ht="11.25" customHeight="1">
      <c r="A293" s="2610" t="s">
        <v>6699</v>
      </c>
      <c r="B293" s="2615" t="s">
        <v>6700</v>
      </c>
      <c r="C293" s="2612">
        <v>104</v>
      </c>
      <c r="D293" s="2613">
        <v>104</v>
      </c>
    </row>
    <row r="294" spans="1:4" s="2598" customFormat="1" ht="11.25" customHeight="1">
      <c r="A294" s="2610" t="s">
        <v>6701</v>
      </c>
      <c r="B294" s="2615" t="s">
        <v>6702</v>
      </c>
      <c r="C294" s="2612">
        <v>38</v>
      </c>
      <c r="D294" s="2613">
        <v>33</v>
      </c>
    </row>
    <row r="295" spans="1:4" s="2598" customFormat="1" ht="11.25" customHeight="1">
      <c r="A295" s="2610" t="s">
        <v>6703</v>
      </c>
      <c r="B295" s="2615" t="s">
        <v>6704</v>
      </c>
      <c r="C295" s="2612">
        <v>140</v>
      </c>
      <c r="D295" s="2613">
        <v>150</v>
      </c>
    </row>
    <row r="296" spans="1:4" s="2598" customFormat="1" ht="11.25" customHeight="1">
      <c r="A296" s="2610" t="s">
        <v>6705</v>
      </c>
      <c r="B296" s="2615" t="s">
        <v>6706</v>
      </c>
      <c r="C296" s="2612">
        <v>138</v>
      </c>
      <c r="D296" s="2613">
        <v>150</v>
      </c>
    </row>
    <row r="297" spans="1:4" s="2598" customFormat="1" ht="11.25" customHeight="1">
      <c r="A297" s="2610" t="s">
        <v>6707</v>
      </c>
      <c r="B297" s="2615" t="s">
        <v>6708</v>
      </c>
      <c r="C297" s="2612">
        <v>1</v>
      </c>
      <c r="D297" s="2613">
        <v>3</v>
      </c>
    </row>
    <row r="298" spans="1:4" s="2598" customFormat="1" ht="11.25" customHeight="1">
      <c r="A298" s="2610" t="s">
        <v>6709</v>
      </c>
      <c r="B298" s="2615" t="s">
        <v>6710</v>
      </c>
      <c r="C298" s="2612">
        <v>30</v>
      </c>
      <c r="D298" s="2613">
        <v>30</v>
      </c>
    </row>
    <row r="299" spans="1:4" s="2598" customFormat="1" ht="11.25" customHeight="1">
      <c r="A299" s="2610" t="s">
        <v>6711</v>
      </c>
      <c r="B299" s="2615" t="s">
        <v>6712</v>
      </c>
      <c r="C299" s="2612">
        <v>54</v>
      </c>
      <c r="D299" s="2613">
        <v>50</v>
      </c>
    </row>
    <row r="300" spans="1:4" s="2598" customFormat="1" ht="11.25" customHeight="1">
      <c r="A300" s="2610" t="s">
        <v>6713</v>
      </c>
      <c r="B300" s="2615" t="s">
        <v>6714</v>
      </c>
      <c r="C300" s="2612">
        <v>37</v>
      </c>
      <c r="D300" s="2613">
        <v>40</v>
      </c>
    </row>
    <row r="301" spans="1:4" s="2598" customFormat="1" ht="11.25" customHeight="1">
      <c r="A301" s="2610" t="s">
        <v>6715</v>
      </c>
      <c r="B301" s="2615" t="s">
        <v>6716</v>
      </c>
      <c r="C301" s="2612">
        <v>3</v>
      </c>
      <c r="D301" s="2613">
        <v>9</v>
      </c>
    </row>
    <row r="302" spans="1:4" s="2598" customFormat="1" ht="11.25" customHeight="1">
      <c r="A302" s="2610" t="s">
        <v>6717</v>
      </c>
      <c r="B302" s="2615" t="s">
        <v>6718</v>
      </c>
      <c r="C302" s="2612">
        <v>7</v>
      </c>
      <c r="D302" s="2613">
        <v>7</v>
      </c>
    </row>
    <row r="303" spans="1:4" s="2598" customFormat="1" ht="11.25" customHeight="1">
      <c r="A303" s="2610" t="s">
        <v>6719</v>
      </c>
      <c r="B303" s="2615" t="s">
        <v>6720</v>
      </c>
      <c r="C303" s="2612">
        <v>26</v>
      </c>
      <c r="D303" s="2613">
        <v>20</v>
      </c>
    </row>
    <row r="304" spans="1:4" s="2598" customFormat="1" ht="11.25" customHeight="1">
      <c r="A304" s="2610" t="s">
        <v>6721</v>
      </c>
      <c r="B304" s="2615" t="s">
        <v>6722</v>
      </c>
      <c r="C304" s="2612">
        <v>2525</v>
      </c>
      <c r="D304" s="2613">
        <v>3500</v>
      </c>
    </row>
    <row r="305" spans="1:4" s="2598" customFormat="1" ht="11.25" customHeight="1">
      <c r="A305" s="2610" t="s">
        <v>6723</v>
      </c>
      <c r="B305" s="2615" t="s">
        <v>6724</v>
      </c>
      <c r="C305" s="2612">
        <v>13</v>
      </c>
      <c r="D305" s="2613">
        <v>17</v>
      </c>
    </row>
    <row r="306" spans="1:4" s="2598" customFormat="1" ht="11.25" customHeight="1">
      <c r="A306" s="2610" t="s">
        <v>6725</v>
      </c>
      <c r="B306" s="2615" t="s">
        <v>6726</v>
      </c>
      <c r="C306" s="2612">
        <v>44</v>
      </c>
      <c r="D306" s="2613">
        <v>43</v>
      </c>
    </row>
    <row r="307" spans="1:4" s="2598" customFormat="1" ht="11.25" customHeight="1">
      <c r="A307" s="2610" t="s">
        <v>6727</v>
      </c>
      <c r="B307" s="2615" t="s">
        <v>6728</v>
      </c>
      <c r="C307" s="2612">
        <v>24</v>
      </c>
      <c r="D307" s="2613">
        <v>43</v>
      </c>
    </row>
    <row r="308" spans="1:4" s="2598" customFormat="1" ht="11.25" customHeight="1">
      <c r="A308" s="2610" t="s">
        <v>6729</v>
      </c>
      <c r="B308" s="2615" t="s">
        <v>6730</v>
      </c>
      <c r="C308" s="2612">
        <v>42</v>
      </c>
      <c r="D308" s="2613">
        <v>50</v>
      </c>
    </row>
    <row r="309" spans="1:4" s="2598" customFormat="1" ht="11.25" customHeight="1">
      <c r="A309" s="2610" t="s">
        <v>6731</v>
      </c>
      <c r="B309" s="2615" t="s">
        <v>6732</v>
      </c>
      <c r="C309" s="2612">
        <v>108</v>
      </c>
      <c r="D309" s="2613">
        <v>100</v>
      </c>
    </row>
    <row r="310" spans="1:4" s="2598" customFormat="1" ht="11.25" customHeight="1">
      <c r="A310" s="2610" t="s">
        <v>6733</v>
      </c>
      <c r="B310" s="2615" t="s">
        <v>6734</v>
      </c>
      <c r="C310" s="2612">
        <v>84</v>
      </c>
      <c r="D310" s="2613">
        <v>86</v>
      </c>
    </row>
    <row r="311" spans="1:4" s="2598" customFormat="1" ht="11.25" customHeight="1">
      <c r="A311" s="2610" t="s">
        <v>6735</v>
      </c>
      <c r="B311" s="2615" t="s">
        <v>6736</v>
      </c>
      <c r="C311" s="2612">
        <v>353</v>
      </c>
      <c r="D311" s="2613">
        <v>350</v>
      </c>
    </row>
    <row r="312" spans="1:4" s="2598" customFormat="1" ht="11.25" customHeight="1">
      <c r="A312" s="2607">
        <v>7</v>
      </c>
      <c r="B312" s="2614" t="s">
        <v>6737</v>
      </c>
      <c r="C312" s="2612">
        <f>SUM(C313:C340)</f>
        <v>2406</v>
      </c>
      <c r="D312" s="2612">
        <f>SUM(D313:D340)</f>
        <v>2711</v>
      </c>
    </row>
    <row r="313" spans="1:4" s="2598" customFormat="1" ht="11.25" customHeight="1">
      <c r="A313" s="2610" t="s">
        <v>6738</v>
      </c>
      <c r="B313" s="2615" t="s">
        <v>6739</v>
      </c>
      <c r="C313" s="2612">
        <v>5</v>
      </c>
      <c r="D313" s="2613">
        <v>8</v>
      </c>
    </row>
    <row r="314" spans="1:4" s="2598" customFormat="1" ht="11.25" customHeight="1">
      <c r="A314" s="2610" t="s">
        <v>6740</v>
      </c>
      <c r="B314" s="2615" t="s">
        <v>6741</v>
      </c>
      <c r="C314" s="2612">
        <v>52</v>
      </c>
      <c r="D314" s="2613">
        <v>46</v>
      </c>
    </row>
    <row r="315" spans="1:4" s="2598" customFormat="1" ht="11.25" customHeight="1">
      <c r="A315" s="2610" t="s">
        <v>6742</v>
      </c>
      <c r="B315" s="2615" t="s">
        <v>6743</v>
      </c>
      <c r="C315" s="2612">
        <v>10</v>
      </c>
      <c r="D315" s="2613">
        <v>9</v>
      </c>
    </row>
    <row r="316" spans="1:4" s="2598" customFormat="1" ht="11.25" customHeight="1">
      <c r="A316" s="2610" t="s">
        <v>6744</v>
      </c>
      <c r="B316" s="2615" t="s">
        <v>6745</v>
      </c>
      <c r="C316" s="2612">
        <v>16</v>
      </c>
      <c r="D316" s="2613">
        <v>9</v>
      </c>
    </row>
    <row r="317" spans="1:4" s="2598" customFormat="1" ht="11.25" customHeight="1">
      <c r="A317" s="2610" t="s">
        <v>6746</v>
      </c>
      <c r="B317" s="2615" t="s">
        <v>6747</v>
      </c>
      <c r="C317" s="2612">
        <v>100</v>
      </c>
      <c r="D317" s="2613">
        <v>120</v>
      </c>
    </row>
    <row r="318" spans="1:4" s="2598" customFormat="1" ht="11.25" customHeight="1">
      <c r="A318" s="2610" t="s">
        <v>6748</v>
      </c>
      <c r="B318" s="2615" t="s">
        <v>6749</v>
      </c>
      <c r="C318" s="2612">
        <v>3</v>
      </c>
      <c r="D318" s="2613">
        <v>3</v>
      </c>
    </row>
    <row r="319" spans="1:4" s="2598" customFormat="1" ht="11.25" customHeight="1">
      <c r="A319" s="2610" t="s">
        <v>6750</v>
      </c>
      <c r="B319" s="2615" t="s">
        <v>6751</v>
      </c>
      <c r="C319" s="2612">
        <v>28</v>
      </c>
      <c r="D319" s="2613">
        <v>21</v>
      </c>
    </row>
    <row r="320" spans="1:4" s="2598" customFormat="1" ht="11.25" customHeight="1">
      <c r="A320" s="2610" t="s">
        <v>6752</v>
      </c>
      <c r="B320" s="2615" t="s">
        <v>6753</v>
      </c>
      <c r="C320" s="2612">
        <v>2</v>
      </c>
      <c r="D320" s="2613">
        <v>1</v>
      </c>
    </row>
    <row r="321" spans="1:4" s="2598" customFormat="1" ht="11.25" customHeight="1">
      <c r="A321" s="2610" t="s">
        <v>6754</v>
      </c>
      <c r="B321" s="2615" t="s">
        <v>6755</v>
      </c>
      <c r="C321" s="2612">
        <v>15</v>
      </c>
      <c r="D321" s="2613">
        <v>26</v>
      </c>
    </row>
    <row r="322" spans="1:4" s="2598" customFormat="1" ht="11.25" customHeight="1">
      <c r="A322" s="2610" t="s">
        <v>6756</v>
      </c>
      <c r="B322" s="2615" t="s">
        <v>7573</v>
      </c>
      <c r="C322" s="2612">
        <v>23</v>
      </c>
      <c r="D322" s="2613">
        <v>20</v>
      </c>
    </row>
    <row r="323" spans="1:4" s="2598" customFormat="1" ht="11.25" customHeight="1">
      <c r="A323" s="2610" t="s">
        <v>6757</v>
      </c>
      <c r="B323" s="2615" t="s">
        <v>7574</v>
      </c>
      <c r="C323" s="2612">
        <v>177</v>
      </c>
      <c r="D323" s="2613">
        <v>145</v>
      </c>
    </row>
    <row r="324" spans="1:4" s="2598" customFormat="1" ht="11.25" customHeight="1">
      <c r="A324" s="2610" t="s">
        <v>6758</v>
      </c>
      <c r="B324" s="2615" t="s">
        <v>6759</v>
      </c>
      <c r="C324" s="2612">
        <v>55</v>
      </c>
      <c r="D324" s="2613">
        <v>51</v>
      </c>
    </row>
    <row r="325" spans="1:4" s="2598" customFormat="1" ht="11.25" customHeight="1">
      <c r="A325" s="2610" t="s">
        <v>6760</v>
      </c>
      <c r="B325" s="2615" t="s">
        <v>6761</v>
      </c>
      <c r="C325" s="2612">
        <v>590</v>
      </c>
      <c r="D325" s="2613">
        <v>800</v>
      </c>
    </row>
    <row r="326" spans="1:4" s="2598" customFormat="1" ht="11.25" customHeight="1">
      <c r="A326" s="2610" t="s">
        <v>6762</v>
      </c>
      <c r="B326" s="2615" t="s">
        <v>6763</v>
      </c>
      <c r="C326" s="2612">
        <v>0</v>
      </c>
      <c r="D326" s="2613">
        <v>0</v>
      </c>
    </row>
    <row r="327" spans="1:4" s="2598" customFormat="1" ht="11.25" customHeight="1">
      <c r="A327" s="2610" t="s">
        <v>6764</v>
      </c>
      <c r="B327" s="2615" t="s">
        <v>6765</v>
      </c>
      <c r="C327" s="2612">
        <v>1</v>
      </c>
      <c r="D327" s="2613">
        <v>5</v>
      </c>
    </row>
    <row r="328" spans="1:4" s="2598" customFormat="1" ht="11.25" customHeight="1">
      <c r="A328" s="2610" t="s">
        <v>6766</v>
      </c>
      <c r="B328" s="2615" t="s">
        <v>6767</v>
      </c>
      <c r="C328" s="2612">
        <v>16</v>
      </c>
      <c r="D328" s="2613">
        <v>8</v>
      </c>
    </row>
    <row r="329" spans="1:4" s="2598" customFormat="1" ht="11.25" customHeight="1">
      <c r="A329" s="2610" t="s">
        <v>6768</v>
      </c>
      <c r="B329" s="2615" t="s">
        <v>6769</v>
      </c>
      <c r="C329" s="2612">
        <v>84</v>
      </c>
      <c r="D329" s="2613">
        <v>80</v>
      </c>
    </row>
    <row r="330" spans="1:4" s="2598" customFormat="1" ht="11.25" customHeight="1">
      <c r="A330" s="2610" t="s">
        <v>6770</v>
      </c>
      <c r="B330" s="2615" t="s">
        <v>6771</v>
      </c>
      <c r="C330" s="2612">
        <v>52</v>
      </c>
      <c r="D330" s="2613">
        <v>67</v>
      </c>
    </row>
    <row r="331" spans="1:4" s="2598" customFormat="1" ht="11.25" customHeight="1">
      <c r="A331" s="2610" t="s">
        <v>6772</v>
      </c>
      <c r="B331" s="2615" t="s">
        <v>6773</v>
      </c>
      <c r="C331" s="2612">
        <v>74</v>
      </c>
      <c r="D331" s="2613">
        <v>90</v>
      </c>
    </row>
    <row r="332" spans="1:4" s="2598" customFormat="1" ht="11.25" customHeight="1">
      <c r="A332" s="2610" t="s">
        <v>6774</v>
      </c>
      <c r="B332" s="2615" t="s">
        <v>6775</v>
      </c>
      <c r="C332" s="2612">
        <v>25</v>
      </c>
      <c r="D332" s="2613">
        <v>31</v>
      </c>
    </row>
    <row r="333" spans="1:4" s="2598" customFormat="1" ht="11.25" customHeight="1">
      <c r="A333" s="2610" t="s">
        <v>6776</v>
      </c>
      <c r="B333" s="2615" t="s">
        <v>6777</v>
      </c>
      <c r="C333" s="2612">
        <v>12</v>
      </c>
      <c r="D333" s="2613">
        <v>15</v>
      </c>
    </row>
    <row r="334" spans="1:4" s="2598" customFormat="1" ht="11.25" customHeight="1">
      <c r="A334" s="2610" t="s">
        <v>6778</v>
      </c>
      <c r="B334" s="2615" t="s">
        <v>6779</v>
      </c>
      <c r="C334" s="2612">
        <v>82</v>
      </c>
      <c r="D334" s="2613">
        <v>64</v>
      </c>
    </row>
    <row r="335" spans="1:4" s="2598" customFormat="1" ht="11.25" customHeight="1">
      <c r="A335" s="2610" t="s">
        <v>6780</v>
      </c>
      <c r="B335" s="2615" t="s">
        <v>6781</v>
      </c>
      <c r="C335" s="2612">
        <v>78</v>
      </c>
      <c r="D335" s="2613">
        <v>76</v>
      </c>
    </row>
    <row r="336" spans="1:4" s="2598" customFormat="1" ht="11.25" customHeight="1">
      <c r="A336" s="2610" t="s">
        <v>6782</v>
      </c>
      <c r="B336" s="2615" t="s">
        <v>6783</v>
      </c>
      <c r="C336" s="2612">
        <v>216</v>
      </c>
      <c r="D336" s="2613">
        <v>250</v>
      </c>
    </row>
    <row r="337" spans="1:4" s="2598" customFormat="1" ht="11.25" customHeight="1">
      <c r="A337" s="2610" t="s">
        <v>6784</v>
      </c>
      <c r="B337" s="2615" t="s">
        <v>6785</v>
      </c>
      <c r="C337" s="2612">
        <v>111</v>
      </c>
      <c r="D337" s="2613">
        <v>120</v>
      </c>
    </row>
    <row r="338" spans="1:4" s="2598" customFormat="1" ht="11.25" customHeight="1">
      <c r="A338" s="2610" t="s">
        <v>6786</v>
      </c>
      <c r="B338" s="2615" t="s">
        <v>6787</v>
      </c>
      <c r="C338" s="2612">
        <v>423</v>
      </c>
      <c r="D338" s="2613">
        <v>500</v>
      </c>
    </row>
    <row r="339" spans="1:4" s="2598" customFormat="1" ht="11.25" customHeight="1">
      <c r="A339" s="2610" t="s">
        <v>6788</v>
      </c>
      <c r="B339" s="2615" t="s">
        <v>6789</v>
      </c>
      <c r="C339" s="2612">
        <v>42</v>
      </c>
      <c r="D339" s="2613">
        <v>40</v>
      </c>
    </row>
    <row r="340" spans="1:4" s="2598" customFormat="1" ht="11.25" customHeight="1">
      <c r="A340" s="2610" t="s">
        <v>6790</v>
      </c>
      <c r="B340" s="2615" t="s">
        <v>6791</v>
      </c>
      <c r="C340" s="2612">
        <v>114</v>
      </c>
      <c r="D340" s="2613">
        <v>106</v>
      </c>
    </row>
    <row r="341" spans="1:4" s="2598" customFormat="1" ht="11.25" customHeight="1">
      <c r="A341" s="2607">
        <v>8</v>
      </c>
      <c r="B341" s="2614" t="s">
        <v>6792</v>
      </c>
      <c r="C341" s="2612">
        <f>SUM(C342:C425)</f>
        <v>5791</v>
      </c>
      <c r="D341" s="2612">
        <f>SUM(D342:D425)</f>
        <v>5904.3333333333339</v>
      </c>
    </row>
    <row r="342" spans="1:4" s="2598" customFormat="1" ht="11.25" customHeight="1">
      <c r="A342" s="2610" t="s">
        <v>6793</v>
      </c>
      <c r="B342" s="2615" t="s">
        <v>6794</v>
      </c>
      <c r="C342" s="2612">
        <v>3</v>
      </c>
      <c r="D342" s="2613">
        <v>3</v>
      </c>
    </row>
    <row r="343" spans="1:4" s="2598" customFormat="1" ht="11.25" customHeight="1">
      <c r="A343" s="2610" t="s">
        <v>6795</v>
      </c>
      <c r="B343" s="2615" t="s">
        <v>6796</v>
      </c>
      <c r="C343" s="2612">
        <v>0</v>
      </c>
      <c r="D343" s="2613">
        <v>0</v>
      </c>
    </row>
    <row r="344" spans="1:4" s="2598" customFormat="1" ht="11.25" customHeight="1">
      <c r="A344" s="2610" t="s">
        <v>6797</v>
      </c>
      <c r="B344" s="2615" t="s">
        <v>6798</v>
      </c>
      <c r="C344" s="2612">
        <v>0</v>
      </c>
      <c r="D344" s="2613">
        <v>0</v>
      </c>
    </row>
    <row r="345" spans="1:4" s="2598" customFormat="1" ht="11.25" customHeight="1">
      <c r="A345" s="2610" t="s">
        <v>6799</v>
      </c>
      <c r="B345" s="2615" t="s">
        <v>6800</v>
      </c>
      <c r="C345" s="2612">
        <v>4</v>
      </c>
      <c r="D345" s="2613">
        <v>3.333333333333333</v>
      </c>
    </row>
    <row r="346" spans="1:4" s="2598" customFormat="1" ht="11.25" customHeight="1">
      <c r="A346" s="2610" t="s">
        <v>6801</v>
      </c>
      <c r="B346" s="2615" t="s">
        <v>6802</v>
      </c>
      <c r="C346" s="2612">
        <v>6</v>
      </c>
      <c r="D346" s="2613">
        <v>1</v>
      </c>
    </row>
    <row r="347" spans="1:4" s="2598" customFormat="1" ht="11.25" customHeight="1">
      <c r="A347" s="2610" t="s">
        <v>6803</v>
      </c>
      <c r="B347" s="2615" t="s">
        <v>6804</v>
      </c>
      <c r="C347" s="2612">
        <v>686</v>
      </c>
      <c r="D347" s="2613">
        <v>700</v>
      </c>
    </row>
    <row r="348" spans="1:4" s="2598" customFormat="1" ht="11.25" customHeight="1">
      <c r="A348" s="2610" t="s">
        <v>6805</v>
      </c>
      <c r="B348" s="2615" t="s">
        <v>6806</v>
      </c>
      <c r="C348" s="2612">
        <v>9</v>
      </c>
      <c r="D348" s="2613">
        <v>7</v>
      </c>
    </row>
    <row r="349" spans="1:4" s="2598" customFormat="1" ht="11.25" customHeight="1">
      <c r="A349" s="2610" t="s">
        <v>6807</v>
      </c>
      <c r="B349" s="2615" t="s">
        <v>6808</v>
      </c>
      <c r="C349" s="2612">
        <v>484</v>
      </c>
      <c r="D349" s="2613">
        <v>500</v>
      </c>
    </row>
    <row r="350" spans="1:4" s="2598" customFormat="1" ht="11.25" customHeight="1">
      <c r="A350" s="2610" t="s">
        <v>6809</v>
      </c>
      <c r="B350" s="2615" t="s">
        <v>6810</v>
      </c>
      <c r="C350" s="2612">
        <v>0</v>
      </c>
      <c r="D350" s="2613">
        <v>0</v>
      </c>
    </row>
    <row r="351" spans="1:4" s="2598" customFormat="1" ht="11.25" customHeight="1">
      <c r="A351" s="2610" t="s">
        <v>6811</v>
      </c>
      <c r="B351" s="2615" t="s">
        <v>6812</v>
      </c>
      <c r="C351" s="2612">
        <v>0</v>
      </c>
      <c r="D351" s="2613">
        <v>0</v>
      </c>
    </row>
    <row r="352" spans="1:4" s="2598" customFormat="1" ht="11.25" customHeight="1">
      <c r="A352" s="2610" t="s">
        <v>6813</v>
      </c>
      <c r="B352" s="2615" t="s">
        <v>6814</v>
      </c>
      <c r="C352" s="2612">
        <v>11</v>
      </c>
      <c r="D352" s="2613">
        <v>11</v>
      </c>
    </row>
    <row r="353" spans="1:4" s="2598" customFormat="1" ht="11.25" customHeight="1">
      <c r="A353" s="2610" t="s">
        <v>6815</v>
      </c>
      <c r="B353" s="2615" t="s">
        <v>6816</v>
      </c>
      <c r="C353" s="2612">
        <v>0</v>
      </c>
      <c r="D353" s="2613">
        <v>0</v>
      </c>
    </row>
    <row r="354" spans="1:4" s="2598" customFormat="1" ht="11.25" customHeight="1">
      <c r="A354" s="2610" t="s">
        <v>6817</v>
      </c>
      <c r="B354" s="2615" t="s">
        <v>6818</v>
      </c>
      <c r="C354" s="2612">
        <v>2</v>
      </c>
      <c r="D354" s="2613">
        <v>3</v>
      </c>
    </row>
    <row r="355" spans="1:4" s="2598" customFormat="1" ht="11.25" customHeight="1">
      <c r="A355" s="2610" t="s">
        <v>6819</v>
      </c>
      <c r="B355" s="2615" t="s">
        <v>6820</v>
      </c>
      <c r="C355" s="2612">
        <v>11</v>
      </c>
      <c r="D355" s="2613">
        <v>4</v>
      </c>
    </row>
    <row r="356" spans="1:4" s="2598" customFormat="1" ht="11.25" customHeight="1">
      <c r="A356" s="2610" t="s">
        <v>6821</v>
      </c>
      <c r="B356" s="2615" t="s">
        <v>6822</v>
      </c>
      <c r="C356" s="2612">
        <v>249</v>
      </c>
      <c r="D356" s="2613">
        <v>300</v>
      </c>
    </row>
    <row r="357" spans="1:4" s="2598" customFormat="1" ht="11.25" customHeight="1">
      <c r="A357" s="2610" t="s">
        <v>6823</v>
      </c>
      <c r="B357" s="2615" t="s">
        <v>6824</v>
      </c>
      <c r="C357" s="2612">
        <v>0</v>
      </c>
      <c r="D357" s="2613">
        <v>0</v>
      </c>
    </row>
    <row r="358" spans="1:4" s="2598" customFormat="1" ht="11.25" customHeight="1">
      <c r="A358" s="2610" t="s">
        <v>6825</v>
      </c>
      <c r="B358" s="2615" t="s">
        <v>6824</v>
      </c>
      <c r="C358" s="2612">
        <v>14</v>
      </c>
      <c r="D358" s="2613">
        <v>15</v>
      </c>
    </row>
    <row r="359" spans="1:4" s="2598" customFormat="1" ht="11.25" customHeight="1">
      <c r="A359" s="2610" t="s">
        <v>6826</v>
      </c>
      <c r="B359" s="2615" t="s">
        <v>6827</v>
      </c>
      <c r="C359" s="2612">
        <v>8</v>
      </c>
      <c r="D359" s="2613">
        <v>8</v>
      </c>
    </row>
    <row r="360" spans="1:4" s="2598" customFormat="1" ht="11.25" customHeight="1">
      <c r="A360" s="2610" t="s">
        <v>6828</v>
      </c>
      <c r="B360" s="2615" t="s">
        <v>6829</v>
      </c>
      <c r="C360" s="2612">
        <v>296</v>
      </c>
      <c r="D360" s="2613">
        <v>300</v>
      </c>
    </row>
    <row r="361" spans="1:4" s="2598" customFormat="1" ht="11.25" customHeight="1">
      <c r="A361" s="2610" t="s">
        <v>6830</v>
      </c>
      <c r="B361" s="2615" t="s">
        <v>6831</v>
      </c>
      <c r="C361" s="2612">
        <v>10</v>
      </c>
      <c r="D361" s="2613">
        <v>9</v>
      </c>
    </row>
    <row r="362" spans="1:4" s="2598" customFormat="1" ht="11.25" customHeight="1">
      <c r="A362" s="2610" t="s">
        <v>6832</v>
      </c>
      <c r="B362" s="2615" t="s">
        <v>6833</v>
      </c>
      <c r="C362" s="2612">
        <v>2</v>
      </c>
      <c r="D362" s="2613">
        <v>1</v>
      </c>
    </row>
    <row r="363" spans="1:4" s="2598" customFormat="1" ht="11.25" customHeight="1">
      <c r="A363" s="2610" t="s">
        <v>6834</v>
      </c>
      <c r="B363" s="2615" t="s">
        <v>6835</v>
      </c>
      <c r="C363" s="2612">
        <v>2</v>
      </c>
      <c r="D363" s="2613">
        <v>2.333333333333333</v>
      </c>
    </row>
    <row r="364" spans="1:4" s="2598" customFormat="1" ht="11.25" customHeight="1">
      <c r="A364" s="2610" t="s">
        <v>6836</v>
      </c>
      <c r="B364" s="2615" t="s">
        <v>6837</v>
      </c>
      <c r="C364" s="2612">
        <v>23</v>
      </c>
      <c r="D364" s="2613">
        <v>19.666666666666668</v>
      </c>
    </row>
    <row r="365" spans="1:4" s="2598" customFormat="1" ht="11.25" customHeight="1">
      <c r="A365" s="2610" t="s">
        <v>6838</v>
      </c>
      <c r="B365" s="2615" t="s">
        <v>6839</v>
      </c>
      <c r="C365" s="2612">
        <v>11</v>
      </c>
      <c r="D365" s="2613">
        <v>12</v>
      </c>
    </row>
    <row r="366" spans="1:4" s="2598" customFormat="1" ht="11.25" customHeight="1">
      <c r="A366" s="2610" t="s">
        <v>6840</v>
      </c>
      <c r="B366" s="2615" t="s">
        <v>6841</v>
      </c>
      <c r="C366" s="2612">
        <v>245</v>
      </c>
      <c r="D366" s="2613">
        <v>300</v>
      </c>
    </row>
    <row r="367" spans="1:4" s="2598" customFormat="1" ht="11.25" customHeight="1">
      <c r="A367" s="2610" t="s">
        <v>6842</v>
      </c>
      <c r="B367" s="2615" t="s">
        <v>6843</v>
      </c>
      <c r="C367" s="2612">
        <v>5</v>
      </c>
      <c r="D367" s="2613">
        <v>15</v>
      </c>
    </row>
    <row r="368" spans="1:4" s="2598" customFormat="1" ht="11.25" customHeight="1">
      <c r="A368" s="2610" t="s">
        <v>6844</v>
      </c>
      <c r="B368" s="2615" t="s">
        <v>6845</v>
      </c>
      <c r="C368" s="2612">
        <v>36</v>
      </c>
      <c r="D368" s="2613">
        <v>35</v>
      </c>
    </row>
    <row r="369" spans="1:4" s="2598" customFormat="1" ht="11.25" customHeight="1">
      <c r="A369" s="2610" t="s">
        <v>6846</v>
      </c>
      <c r="B369" s="2615" t="s">
        <v>6847</v>
      </c>
      <c r="C369" s="2612">
        <v>6</v>
      </c>
      <c r="D369" s="2613">
        <v>5</v>
      </c>
    </row>
    <row r="370" spans="1:4" s="2598" customFormat="1" ht="11.25" customHeight="1">
      <c r="A370" s="2610" t="s">
        <v>6848</v>
      </c>
      <c r="B370" s="2615" t="s">
        <v>6849</v>
      </c>
      <c r="C370" s="2612">
        <v>16</v>
      </c>
      <c r="D370" s="2613">
        <v>15</v>
      </c>
    </row>
    <row r="371" spans="1:4" s="2598" customFormat="1" ht="11.25" customHeight="1">
      <c r="A371" s="2610" t="s">
        <v>6850</v>
      </c>
      <c r="B371" s="2615" t="s">
        <v>6851</v>
      </c>
      <c r="C371" s="2612">
        <v>278</v>
      </c>
      <c r="D371" s="2613">
        <v>215</v>
      </c>
    </row>
    <row r="372" spans="1:4" s="2598" customFormat="1" ht="11.25" customHeight="1">
      <c r="A372" s="2610" t="s">
        <v>6852</v>
      </c>
      <c r="B372" s="2615" t="s">
        <v>6853</v>
      </c>
      <c r="C372" s="2612">
        <v>4</v>
      </c>
      <c r="D372" s="2613">
        <v>5</v>
      </c>
    </row>
    <row r="373" spans="1:4" s="2598" customFormat="1" ht="11.25" customHeight="1">
      <c r="A373" s="2610" t="s">
        <v>6854</v>
      </c>
      <c r="B373" s="2615" t="s">
        <v>6855</v>
      </c>
      <c r="C373" s="2612">
        <v>95</v>
      </c>
      <c r="D373" s="2613">
        <v>80</v>
      </c>
    </row>
    <row r="374" spans="1:4" s="2598" customFormat="1" ht="11.25" customHeight="1">
      <c r="A374" s="2610" t="s">
        <v>6856</v>
      </c>
      <c r="B374" s="2615" t="s">
        <v>6857</v>
      </c>
      <c r="C374" s="2612">
        <v>37</v>
      </c>
      <c r="D374" s="2613">
        <v>38</v>
      </c>
    </row>
    <row r="375" spans="1:4" s="2598" customFormat="1" ht="11.25" customHeight="1">
      <c r="A375" s="2610" t="s">
        <v>6858</v>
      </c>
      <c r="B375" s="2615" t="s">
        <v>6859</v>
      </c>
      <c r="C375" s="2612">
        <v>7</v>
      </c>
      <c r="D375" s="2613">
        <v>8</v>
      </c>
    </row>
    <row r="376" spans="1:4" s="2598" customFormat="1" ht="11.25" customHeight="1">
      <c r="A376" s="2610" t="s">
        <v>6860</v>
      </c>
      <c r="B376" s="2615" t="s">
        <v>6861</v>
      </c>
      <c r="C376" s="2612">
        <v>55</v>
      </c>
      <c r="D376" s="2613">
        <v>59.333333333333336</v>
      </c>
    </row>
    <row r="377" spans="1:4" s="2598" customFormat="1" ht="11.25" customHeight="1">
      <c r="A377" s="2610" t="s">
        <v>6862</v>
      </c>
      <c r="B377" s="2615" t="s">
        <v>6863</v>
      </c>
      <c r="C377" s="2612">
        <v>90</v>
      </c>
      <c r="D377" s="2613">
        <v>98</v>
      </c>
    </row>
    <row r="378" spans="1:4" s="2598" customFormat="1" ht="11.25" customHeight="1">
      <c r="A378" s="2610" t="s">
        <v>6864</v>
      </c>
      <c r="B378" s="2615" t="s">
        <v>6865</v>
      </c>
      <c r="C378" s="2612">
        <v>0</v>
      </c>
      <c r="D378" s="2613">
        <v>0</v>
      </c>
    </row>
    <row r="379" spans="1:4" s="2598" customFormat="1" ht="11.25" customHeight="1">
      <c r="A379" s="2610" t="s">
        <v>6866</v>
      </c>
      <c r="B379" s="2615" t="s">
        <v>6867</v>
      </c>
      <c r="C379" s="2612">
        <v>2</v>
      </c>
      <c r="D379" s="2613">
        <v>6</v>
      </c>
    </row>
    <row r="380" spans="1:4" s="2598" customFormat="1" ht="11.25" customHeight="1">
      <c r="A380" s="2610" t="s">
        <v>6868</v>
      </c>
      <c r="B380" s="2615" t="s">
        <v>6869</v>
      </c>
      <c r="C380" s="2612">
        <v>5</v>
      </c>
      <c r="D380" s="2613">
        <v>4.333333333333333</v>
      </c>
    </row>
    <row r="381" spans="1:4" s="2598" customFormat="1" ht="11.25" customHeight="1">
      <c r="A381" s="2610" t="s">
        <v>6870</v>
      </c>
      <c r="B381" s="2615" t="s">
        <v>6871</v>
      </c>
      <c r="C381" s="2612">
        <v>147</v>
      </c>
      <c r="D381" s="2613">
        <v>200</v>
      </c>
    </row>
    <row r="382" spans="1:4" s="2598" customFormat="1" ht="11.25" customHeight="1">
      <c r="A382" s="2610" t="s">
        <v>6872</v>
      </c>
      <c r="B382" s="2615" t="s">
        <v>6873</v>
      </c>
      <c r="C382" s="2612">
        <v>3</v>
      </c>
      <c r="D382" s="2613">
        <v>4.333333333333333</v>
      </c>
    </row>
    <row r="383" spans="1:4" s="2598" customFormat="1" ht="11.25" customHeight="1">
      <c r="A383" s="2610" t="s">
        <v>6874</v>
      </c>
      <c r="B383" s="2615" t="s">
        <v>6875</v>
      </c>
      <c r="C383" s="2612">
        <v>21</v>
      </c>
      <c r="D383" s="2613">
        <v>18.333333333333336</v>
      </c>
    </row>
    <row r="384" spans="1:4" s="2598" customFormat="1" ht="11.25" customHeight="1">
      <c r="A384" s="2610" t="s">
        <v>6876</v>
      </c>
      <c r="B384" s="2615" t="s">
        <v>6877</v>
      </c>
      <c r="C384" s="2612">
        <v>3</v>
      </c>
      <c r="D384" s="2613">
        <v>0</v>
      </c>
    </row>
    <row r="385" spans="1:4" s="2598" customFormat="1" ht="11.25" customHeight="1">
      <c r="A385" s="2610" t="s">
        <v>6878</v>
      </c>
      <c r="B385" s="2615" t="s">
        <v>6879</v>
      </c>
      <c r="C385" s="2612">
        <v>168</v>
      </c>
      <c r="D385" s="2613">
        <v>221</v>
      </c>
    </row>
    <row r="386" spans="1:4" s="2598" customFormat="1" ht="11.25" customHeight="1">
      <c r="A386" s="2610" t="s">
        <v>6880</v>
      </c>
      <c r="B386" s="2615" t="s">
        <v>6881</v>
      </c>
      <c r="C386" s="2612">
        <v>2</v>
      </c>
      <c r="D386" s="2613">
        <v>2</v>
      </c>
    </row>
    <row r="387" spans="1:4" s="2598" customFormat="1" ht="11.25" customHeight="1">
      <c r="A387" s="2610" t="s">
        <v>6882</v>
      </c>
      <c r="B387" s="2615" t="s">
        <v>6883</v>
      </c>
      <c r="C387" s="2612">
        <v>56</v>
      </c>
      <c r="D387" s="2613">
        <v>51</v>
      </c>
    </row>
    <row r="388" spans="1:4" s="2598" customFormat="1" ht="11.25" customHeight="1">
      <c r="A388" s="2610" t="s">
        <v>6884</v>
      </c>
      <c r="B388" s="2615" t="s">
        <v>6885</v>
      </c>
      <c r="C388" s="2612">
        <v>1</v>
      </c>
      <c r="D388" s="2613">
        <v>0</v>
      </c>
    </row>
    <row r="389" spans="1:4" s="2598" customFormat="1" ht="11.25" customHeight="1">
      <c r="A389" s="2610" t="s">
        <v>6886</v>
      </c>
      <c r="B389" s="2615" t="s">
        <v>6887</v>
      </c>
      <c r="C389" s="2612">
        <v>1</v>
      </c>
      <c r="D389" s="2613">
        <v>0</v>
      </c>
    </row>
    <row r="390" spans="1:4" s="2598" customFormat="1" ht="11.25" customHeight="1">
      <c r="A390" s="2610" t="s">
        <v>6888</v>
      </c>
      <c r="B390" s="2615" t="s">
        <v>6889</v>
      </c>
      <c r="C390" s="2612">
        <v>24</v>
      </c>
      <c r="D390" s="2613">
        <v>17</v>
      </c>
    </row>
    <row r="391" spans="1:4" s="2598" customFormat="1" ht="11.25" customHeight="1">
      <c r="A391" s="2610" t="s">
        <v>6890</v>
      </c>
      <c r="B391" s="2615" t="s">
        <v>6891</v>
      </c>
      <c r="C391" s="2612">
        <v>2</v>
      </c>
      <c r="D391" s="2613">
        <v>2</v>
      </c>
    </row>
    <row r="392" spans="1:4" s="2598" customFormat="1" ht="11.25" customHeight="1">
      <c r="A392" s="2610" t="s">
        <v>6892</v>
      </c>
      <c r="B392" s="2615" t="s">
        <v>6893</v>
      </c>
      <c r="C392" s="2612">
        <v>1</v>
      </c>
      <c r="D392" s="2613">
        <v>0</v>
      </c>
    </row>
    <row r="393" spans="1:4" s="2598" customFormat="1" ht="11.25" customHeight="1">
      <c r="A393" s="2610" t="s">
        <v>6894</v>
      </c>
      <c r="B393" s="2615" t="s">
        <v>6895</v>
      </c>
      <c r="C393" s="2612">
        <v>7</v>
      </c>
      <c r="D393" s="2613">
        <v>9</v>
      </c>
    </row>
    <row r="394" spans="1:4" s="2598" customFormat="1" ht="11.25" customHeight="1">
      <c r="A394" s="2610" t="s">
        <v>6896</v>
      </c>
      <c r="B394" s="2615" t="s">
        <v>6897</v>
      </c>
      <c r="C394" s="2612">
        <v>1</v>
      </c>
      <c r="D394" s="2613">
        <v>1</v>
      </c>
    </row>
    <row r="395" spans="1:4" s="2598" customFormat="1" ht="11.25" customHeight="1">
      <c r="A395" s="2610" t="s">
        <v>6898</v>
      </c>
      <c r="B395" s="2615" t="s">
        <v>6899</v>
      </c>
      <c r="C395" s="2612">
        <v>5</v>
      </c>
      <c r="D395" s="2613">
        <v>7</v>
      </c>
    </row>
    <row r="396" spans="1:4" s="2598" customFormat="1" ht="11.25" customHeight="1">
      <c r="A396" s="2610" t="s">
        <v>6900</v>
      </c>
      <c r="B396" s="2615" t="s">
        <v>6901</v>
      </c>
      <c r="C396" s="2612">
        <v>3</v>
      </c>
      <c r="D396" s="2613">
        <v>4</v>
      </c>
    </row>
    <row r="397" spans="1:4" s="2598" customFormat="1" ht="11.25" customHeight="1">
      <c r="A397" s="2610" t="s">
        <v>6902</v>
      </c>
      <c r="B397" s="2615" t="s">
        <v>6903</v>
      </c>
      <c r="C397" s="2612">
        <v>6</v>
      </c>
      <c r="D397" s="2613">
        <v>7.333333333333333</v>
      </c>
    </row>
    <row r="398" spans="1:4" s="2598" customFormat="1" ht="11.25" customHeight="1">
      <c r="A398" s="2610" t="s">
        <v>6904</v>
      </c>
      <c r="B398" s="2615" t="s">
        <v>6905</v>
      </c>
      <c r="C398" s="2612">
        <v>0</v>
      </c>
      <c r="D398" s="2613">
        <v>0</v>
      </c>
    </row>
    <row r="399" spans="1:4" s="2598" customFormat="1" ht="11.25" customHeight="1">
      <c r="A399" s="2610" t="s">
        <v>6906</v>
      </c>
      <c r="B399" s="2615" t="s">
        <v>6907</v>
      </c>
      <c r="C399" s="2612">
        <v>13</v>
      </c>
      <c r="D399" s="2613">
        <v>12.333333333333334</v>
      </c>
    </row>
    <row r="400" spans="1:4" s="2598" customFormat="1" ht="11.25" customHeight="1">
      <c r="A400" s="2610" t="s">
        <v>6908</v>
      </c>
      <c r="B400" s="2615" t="s">
        <v>6909</v>
      </c>
      <c r="C400" s="2612">
        <v>13</v>
      </c>
      <c r="D400" s="2613">
        <v>12</v>
      </c>
    </row>
    <row r="401" spans="1:4" s="2598" customFormat="1" ht="11.25" customHeight="1">
      <c r="A401" s="2610" t="s">
        <v>6910</v>
      </c>
      <c r="B401" s="2615" t="s">
        <v>6911</v>
      </c>
      <c r="C401" s="2612">
        <v>157</v>
      </c>
      <c r="D401" s="2613">
        <v>200</v>
      </c>
    </row>
    <row r="402" spans="1:4" s="2598" customFormat="1" ht="11.25" customHeight="1">
      <c r="A402" s="2610" t="s">
        <v>6912</v>
      </c>
      <c r="B402" s="2615" t="s">
        <v>6913</v>
      </c>
      <c r="C402" s="2612">
        <v>0</v>
      </c>
      <c r="D402" s="2613">
        <v>0</v>
      </c>
    </row>
    <row r="403" spans="1:4" s="2598" customFormat="1" ht="11.25" customHeight="1">
      <c r="A403" s="2610" t="s">
        <v>6914</v>
      </c>
      <c r="B403" s="2615" t="s">
        <v>6915</v>
      </c>
      <c r="C403" s="2612">
        <v>0</v>
      </c>
      <c r="D403" s="2613">
        <v>1</v>
      </c>
    </row>
    <row r="404" spans="1:4" s="2598" customFormat="1" ht="11.25" customHeight="1">
      <c r="A404" s="2610" t="s">
        <v>6916</v>
      </c>
      <c r="B404" s="2615" t="s">
        <v>6917</v>
      </c>
      <c r="C404" s="2612">
        <v>51</v>
      </c>
      <c r="D404" s="2613">
        <v>62</v>
      </c>
    </row>
    <row r="405" spans="1:4" s="2598" customFormat="1" ht="11.25" customHeight="1">
      <c r="A405" s="2610" t="s">
        <v>6918</v>
      </c>
      <c r="B405" s="2615" t="s">
        <v>6919</v>
      </c>
      <c r="C405" s="2612">
        <v>109</v>
      </c>
      <c r="D405" s="2613">
        <v>150</v>
      </c>
    </row>
    <row r="406" spans="1:4" s="2598" customFormat="1" ht="11.25" customHeight="1">
      <c r="A406" s="2610" t="s">
        <v>6920</v>
      </c>
      <c r="B406" s="2615" t="s">
        <v>6921</v>
      </c>
      <c r="C406" s="2612">
        <v>560</v>
      </c>
      <c r="D406" s="2613">
        <v>700</v>
      </c>
    </row>
    <row r="407" spans="1:4" s="2598" customFormat="1" ht="11.25" customHeight="1">
      <c r="A407" s="2610" t="s">
        <v>6922</v>
      </c>
      <c r="B407" s="2615" t="s">
        <v>6923</v>
      </c>
      <c r="C407" s="2612">
        <v>13</v>
      </c>
      <c r="D407" s="2613">
        <v>8</v>
      </c>
    </row>
    <row r="408" spans="1:4" s="2598" customFormat="1" ht="11.25" customHeight="1">
      <c r="A408" s="2610" t="s">
        <v>6924</v>
      </c>
      <c r="B408" s="2615" t="s">
        <v>6925</v>
      </c>
      <c r="C408" s="2612">
        <v>814</v>
      </c>
      <c r="D408" s="2613">
        <v>820</v>
      </c>
    </row>
    <row r="409" spans="1:4" s="2598" customFormat="1" ht="11.25" customHeight="1">
      <c r="A409" s="2610" t="s">
        <v>6926</v>
      </c>
      <c r="B409" s="2611" t="s">
        <v>6927</v>
      </c>
      <c r="C409" s="2612">
        <v>0</v>
      </c>
      <c r="D409" s="2613">
        <v>0</v>
      </c>
    </row>
    <row r="410" spans="1:4" s="2598" customFormat="1" ht="11.25" customHeight="1">
      <c r="A410" s="2610" t="s">
        <v>6928</v>
      </c>
      <c r="B410" s="2611" t="s">
        <v>6929</v>
      </c>
      <c r="C410" s="2612">
        <v>30</v>
      </c>
      <c r="D410" s="2613">
        <v>8</v>
      </c>
    </row>
    <row r="411" spans="1:4" s="2598" customFormat="1" ht="11.25" customHeight="1">
      <c r="A411" s="2610" t="s">
        <v>6930</v>
      </c>
      <c r="B411" s="2611" t="s">
        <v>6931</v>
      </c>
      <c r="C411" s="2612">
        <v>7</v>
      </c>
      <c r="D411" s="2613">
        <v>3</v>
      </c>
    </row>
    <row r="412" spans="1:4" s="2598" customFormat="1" ht="11.25" customHeight="1">
      <c r="A412" s="2610" t="s">
        <v>6932</v>
      </c>
      <c r="B412" s="2611" t="s">
        <v>6933</v>
      </c>
      <c r="C412" s="2612">
        <v>61</v>
      </c>
      <c r="D412" s="2613">
        <v>35</v>
      </c>
    </row>
    <row r="413" spans="1:4" s="2598" customFormat="1" ht="11.25" customHeight="1">
      <c r="A413" s="2610" t="s">
        <v>6934</v>
      </c>
      <c r="B413" s="2611" t="s">
        <v>6935</v>
      </c>
      <c r="C413" s="2612">
        <v>6</v>
      </c>
      <c r="D413" s="2613">
        <v>5</v>
      </c>
    </row>
    <row r="414" spans="1:4" s="2598" customFormat="1" ht="11.25" customHeight="1">
      <c r="A414" s="2610" t="s">
        <v>6936</v>
      </c>
      <c r="B414" s="2611" t="s">
        <v>6937</v>
      </c>
      <c r="C414" s="2612">
        <v>48</v>
      </c>
      <c r="D414" s="2613">
        <v>43</v>
      </c>
    </row>
    <row r="415" spans="1:4" s="2598" customFormat="1" ht="11.25" customHeight="1">
      <c r="A415" s="2610" t="s">
        <v>6938</v>
      </c>
      <c r="B415" s="2611" t="s">
        <v>6939</v>
      </c>
      <c r="C415" s="2612">
        <v>46</v>
      </c>
      <c r="D415" s="2613">
        <v>53</v>
      </c>
    </row>
    <row r="416" spans="1:4" s="2598" customFormat="1" ht="11.25" customHeight="1">
      <c r="A416" s="2610" t="s">
        <v>6940</v>
      </c>
      <c r="B416" s="2611" t="s">
        <v>6941</v>
      </c>
      <c r="C416" s="2612">
        <v>8</v>
      </c>
      <c r="D416" s="2613">
        <v>8</v>
      </c>
    </row>
    <row r="417" spans="1:4" s="2598" customFormat="1" ht="11.25" customHeight="1">
      <c r="A417" s="2610" t="s">
        <v>6942</v>
      </c>
      <c r="B417" s="2611" t="s">
        <v>6943</v>
      </c>
      <c r="C417" s="2612">
        <v>76</v>
      </c>
      <c r="D417" s="2613">
        <v>70</v>
      </c>
    </row>
    <row r="418" spans="1:4" s="2598" customFormat="1" ht="11.25" customHeight="1">
      <c r="A418" s="2610" t="s">
        <v>6944</v>
      </c>
      <c r="B418" s="2611" t="s">
        <v>6945</v>
      </c>
      <c r="C418" s="2612">
        <v>3</v>
      </c>
      <c r="D418" s="2613">
        <v>2</v>
      </c>
    </row>
    <row r="419" spans="1:4" s="2598" customFormat="1" ht="11.25" customHeight="1">
      <c r="A419" s="2610" t="s">
        <v>6946</v>
      </c>
      <c r="B419" s="2611" t="s">
        <v>6947</v>
      </c>
      <c r="C419" s="2612">
        <v>251</v>
      </c>
      <c r="D419" s="2613">
        <v>200</v>
      </c>
    </row>
    <row r="420" spans="1:4" s="2598" customFormat="1" ht="11.25" customHeight="1">
      <c r="A420" s="2610" t="s">
        <v>6948</v>
      </c>
      <c r="B420" s="2611" t="s">
        <v>6949</v>
      </c>
      <c r="C420" s="2612">
        <v>8</v>
      </c>
      <c r="D420" s="2613">
        <v>8</v>
      </c>
    </row>
    <row r="421" spans="1:4" s="2598" customFormat="1" ht="11.25" customHeight="1">
      <c r="A421" s="2610" t="s">
        <v>6950</v>
      </c>
      <c r="B421" s="2611" t="s">
        <v>6951</v>
      </c>
      <c r="C421" s="2612">
        <v>21</v>
      </c>
      <c r="D421" s="2613">
        <v>16</v>
      </c>
    </row>
    <row r="422" spans="1:4" s="2598" customFormat="1" ht="11.25" customHeight="1">
      <c r="A422" s="2610" t="s">
        <v>6952</v>
      </c>
      <c r="B422" s="2611" t="s">
        <v>6953</v>
      </c>
      <c r="C422" s="2612">
        <v>13</v>
      </c>
      <c r="D422" s="2613">
        <v>2</v>
      </c>
    </row>
    <row r="423" spans="1:4" s="2598" customFormat="1" ht="11.25" customHeight="1">
      <c r="A423" s="2610" t="s">
        <v>6954</v>
      </c>
      <c r="B423" s="2611" t="s">
        <v>6955</v>
      </c>
      <c r="C423" s="2612">
        <v>46</v>
      </c>
      <c r="D423" s="2613">
        <v>55</v>
      </c>
    </row>
    <row r="424" spans="1:4" s="2598" customFormat="1" ht="11.25" customHeight="1">
      <c r="A424" s="2610" t="s">
        <v>6956</v>
      </c>
      <c r="B424" s="2611" t="s">
        <v>6957</v>
      </c>
      <c r="C424" s="2612">
        <v>1</v>
      </c>
      <c r="D424" s="2613">
        <v>0</v>
      </c>
    </row>
    <row r="425" spans="1:4" s="2598" customFormat="1" ht="11.25" customHeight="1">
      <c r="A425" s="2610" t="s">
        <v>6958</v>
      </c>
      <c r="B425" s="2611" t="s">
        <v>6959</v>
      </c>
      <c r="C425" s="2612">
        <v>273</v>
      </c>
      <c r="D425" s="2613">
        <v>104</v>
      </c>
    </row>
    <row r="426" spans="1:4" s="2598" customFormat="1" ht="11.25" customHeight="1">
      <c r="A426" s="2607">
        <v>9</v>
      </c>
      <c r="B426" s="2614" t="s">
        <v>6960</v>
      </c>
      <c r="C426" s="2612">
        <f>SUM(C427:C460)</f>
        <v>5736</v>
      </c>
      <c r="D426" s="2612">
        <f>SUM(D427:D460)</f>
        <v>5150.333333333333</v>
      </c>
    </row>
    <row r="427" spans="1:4" s="2598" customFormat="1" ht="11.25" customHeight="1">
      <c r="A427" s="2610" t="s">
        <v>6961</v>
      </c>
      <c r="B427" s="2611" t="s">
        <v>6962</v>
      </c>
      <c r="C427" s="2612">
        <v>1</v>
      </c>
      <c r="D427" s="2613">
        <v>0</v>
      </c>
    </row>
    <row r="428" spans="1:4" s="2598" customFormat="1" ht="11.25" customHeight="1">
      <c r="A428" s="2610" t="s">
        <v>6963</v>
      </c>
      <c r="B428" s="2611" t="s">
        <v>6964</v>
      </c>
      <c r="C428" s="2612">
        <v>4</v>
      </c>
      <c r="D428" s="2613">
        <v>1.3333333333333333</v>
      </c>
    </row>
    <row r="429" spans="1:4" s="2598" customFormat="1" ht="11.25" customHeight="1">
      <c r="A429" s="2610" t="s">
        <v>6965</v>
      </c>
      <c r="B429" s="2611" t="s">
        <v>6966</v>
      </c>
      <c r="C429" s="2612">
        <v>5</v>
      </c>
      <c r="D429" s="2613">
        <v>5</v>
      </c>
    </row>
    <row r="430" spans="1:4" s="2598" customFormat="1" ht="11.25" customHeight="1">
      <c r="A430" s="2610" t="s">
        <v>6967</v>
      </c>
      <c r="B430" s="2611" t="s">
        <v>6968</v>
      </c>
      <c r="C430" s="2612">
        <v>1</v>
      </c>
      <c r="D430" s="2613">
        <v>1</v>
      </c>
    </row>
    <row r="431" spans="1:4" s="2598" customFormat="1" ht="11.25" customHeight="1">
      <c r="A431" s="2610" t="s">
        <v>6969</v>
      </c>
      <c r="B431" s="2611" t="s">
        <v>6970</v>
      </c>
      <c r="C431" s="2612">
        <v>60</v>
      </c>
      <c r="D431" s="2613">
        <v>68</v>
      </c>
    </row>
    <row r="432" spans="1:4" s="2598" customFormat="1" ht="11.25" customHeight="1">
      <c r="A432" s="2610" t="s">
        <v>6971</v>
      </c>
      <c r="B432" s="2611" t="s">
        <v>6972</v>
      </c>
      <c r="C432" s="2612">
        <v>274</v>
      </c>
      <c r="D432" s="2613">
        <v>241</v>
      </c>
    </row>
    <row r="433" spans="1:4" s="2598" customFormat="1" ht="11.25" customHeight="1">
      <c r="A433" s="2610" t="s">
        <v>6973</v>
      </c>
      <c r="B433" s="2611" t="s">
        <v>6974</v>
      </c>
      <c r="C433" s="2612">
        <v>36</v>
      </c>
      <c r="D433" s="2613">
        <v>30</v>
      </c>
    </row>
    <row r="434" spans="1:4" s="2598" customFormat="1" ht="11.25" customHeight="1">
      <c r="A434" s="2610" t="s">
        <v>6975</v>
      </c>
      <c r="B434" s="2611" t="s">
        <v>6976</v>
      </c>
      <c r="C434" s="2612">
        <v>214</v>
      </c>
      <c r="D434" s="2613">
        <v>216</v>
      </c>
    </row>
    <row r="435" spans="1:4" s="2598" customFormat="1" ht="11.25" customHeight="1">
      <c r="A435" s="2610" t="s">
        <v>6977</v>
      </c>
      <c r="B435" s="2611" t="s">
        <v>6978</v>
      </c>
      <c r="C435" s="2612">
        <v>3113</v>
      </c>
      <c r="D435" s="2613">
        <v>2631</v>
      </c>
    </row>
    <row r="436" spans="1:4" s="2598" customFormat="1" ht="11.25" customHeight="1">
      <c r="A436" s="2610" t="s">
        <v>6979</v>
      </c>
      <c r="B436" s="2611" t="s">
        <v>6980</v>
      </c>
      <c r="C436" s="2612">
        <v>0</v>
      </c>
      <c r="D436" s="2613">
        <v>0</v>
      </c>
    </row>
    <row r="437" spans="1:4" s="2598" customFormat="1" ht="11.25" customHeight="1">
      <c r="A437" s="2610" t="s">
        <v>6981</v>
      </c>
      <c r="B437" s="2611" t="s">
        <v>6982</v>
      </c>
      <c r="C437" s="2612">
        <v>0</v>
      </c>
      <c r="D437" s="2613">
        <v>0</v>
      </c>
    </row>
    <row r="438" spans="1:4" s="2598" customFormat="1" ht="11.25" customHeight="1">
      <c r="A438" s="2610" t="s">
        <v>6983</v>
      </c>
      <c r="B438" s="2611" t="s">
        <v>6984</v>
      </c>
      <c r="C438" s="2612">
        <v>3</v>
      </c>
      <c r="D438" s="2613">
        <v>0</v>
      </c>
    </row>
    <row r="439" spans="1:4" s="2598" customFormat="1" ht="11.25" customHeight="1">
      <c r="A439" s="2610" t="s">
        <v>6985</v>
      </c>
      <c r="B439" s="2611" t="s">
        <v>6986</v>
      </c>
      <c r="C439" s="2612">
        <v>1</v>
      </c>
      <c r="D439" s="2613">
        <v>0</v>
      </c>
    </row>
    <row r="440" spans="1:4" s="2598" customFormat="1" ht="11.25" customHeight="1">
      <c r="A440" s="2610" t="s">
        <v>6987</v>
      </c>
      <c r="B440" s="2611" t="s">
        <v>6988</v>
      </c>
      <c r="C440" s="2612">
        <v>17</v>
      </c>
      <c r="D440" s="2613">
        <v>8</v>
      </c>
    </row>
    <row r="441" spans="1:4" s="2598" customFormat="1" ht="11.25" customHeight="1">
      <c r="A441" s="2610" t="s">
        <v>6989</v>
      </c>
      <c r="B441" s="2611" t="s">
        <v>6990</v>
      </c>
      <c r="C441" s="2612">
        <v>9</v>
      </c>
      <c r="D441" s="2613">
        <v>5</v>
      </c>
    </row>
    <row r="442" spans="1:4" s="2598" customFormat="1" ht="11.25" customHeight="1">
      <c r="A442" s="2610" t="s">
        <v>6991</v>
      </c>
      <c r="B442" s="2611" t="s">
        <v>6992</v>
      </c>
      <c r="C442" s="2612">
        <v>2</v>
      </c>
      <c r="D442" s="2613">
        <v>0</v>
      </c>
    </row>
    <row r="443" spans="1:4" s="2598" customFormat="1" ht="11.25" customHeight="1">
      <c r="A443" s="2610" t="s">
        <v>6993</v>
      </c>
      <c r="B443" s="2611" t="s">
        <v>6994</v>
      </c>
      <c r="C443" s="2612">
        <v>5</v>
      </c>
      <c r="D443" s="2613">
        <v>3</v>
      </c>
    </row>
    <row r="444" spans="1:4" s="2598" customFormat="1" ht="11.25" customHeight="1">
      <c r="A444" s="2610" t="s">
        <v>6995</v>
      </c>
      <c r="B444" s="2611" t="s">
        <v>6996</v>
      </c>
      <c r="C444" s="2612">
        <v>8</v>
      </c>
      <c r="D444" s="2613">
        <v>1</v>
      </c>
    </row>
    <row r="445" spans="1:4" s="2598" customFormat="1" ht="11.25" customHeight="1">
      <c r="A445" s="2610" t="s">
        <v>6997</v>
      </c>
      <c r="B445" s="2611" t="s">
        <v>6998</v>
      </c>
      <c r="C445" s="2612">
        <v>2</v>
      </c>
      <c r="D445" s="2613">
        <v>0</v>
      </c>
    </row>
    <row r="446" spans="1:4" s="2598" customFormat="1" ht="11.25" customHeight="1">
      <c r="A446" s="2610" t="s">
        <v>6999</v>
      </c>
      <c r="B446" s="2611" t="s">
        <v>7000</v>
      </c>
      <c r="C446" s="2612">
        <v>4</v>
      </c>
      <c r="D446" s="2613">
        <v>3</v>
      </c>
    </row>
    <row r="447" spans="1:4" s="2598" customFormat="1" ht="11.25" customHeight="1">
      <c r="A447" s="2610" t="s">
        <v>7001</v>
      </c>
      <c r="B447" s="2611" t="s">
        <v>7002</v>
      </c>
      <c r="C447" s="2612">
        <v>0</v>
      </c>
      <c r="D447" s="2613">
        <v>0</v>
      </c>
    </row>
    <row r="448" spans="1:4" s="2598" customFormat="1" ht="11.25" customHeight="1">
      <c r="A448" s="2610" t="s">
        <v>7003</v>
      </c>
      <c r="B448" s="2611" t="s">
        <v>7004</v>
      </c>
      <c r="C448" s="2612">
        <v>5</v>
      </c>
      <c r="D448" s="2613">
        <v>3</v>
      </c>
    </row>
    <row r="449" spans="1:4" s="2598" customFormat="1" ht="11.25" customHeight="1">
      <c r="A449" s="2610" t="s">
        <v>7005</v>
      </c>
      <c r="B449" s="2611" t="s">
        <v>7006</v>
      </c>
      <c r="C449" s="2612">
        <v>38</v>
      </c>
      <c r="D449" s="2613">
        <v>43.333333333333336</v>
      </c>
    </row>
    <row r="450" spans="1:4" s="2598" customFormat="1" ht="11.25" customHeight="1">
      <c r="A450" s="2610" t="s">
        <v>7007</v>
      </c>
      <c r="B450" s="2611" t="s">
        <v>7008</v>
      </c>
      <c r="C450" s="2612">
        <v>217</v>
      </c>
      <c r="D450" s="2613">
        <v>214.66666666666669</v>
      </c>
    </row>
    <row r="451" spans="1:4" s="2598" customFormat="1" ht="11.25" customHeight="1">
      <c r="A451" s="2610" t="s">
        <v>7009</v>
      </c>
      <c r="B451" s="2611" t="s">
        <v>7010</v>
      </c>
      <c r="C451" s="2612">
        <v>8</v>
      </c>
      <c r="D451" s="2613">
        <v>7.333333333333333</v>
      </c>
    </row>
    <row r="452" spans="1:4" s="2598" customFormat="1" ht="11.25" customHeight="1">
      <c r="A452" s="2610" t="s">
        <v>7011</v>
      </c>
      <c r="B452" s="2611" t="s">
        <v>7012</v>
      </c>
      <c r="C452" s="2612">
        <v>21</v>
      </c>
      <c r="D452" s="2613">
        <v>22.333333333333336</v>
      </c>
    </row>
    <row r="453" spans="1:4" s="2598" customFormat="1" ht="11.25" customHeight="1">
      <c r="A453" s="2610" t="s">
        <v>7013</v>
      </c>
      <c r="B453" s="2611" t="s">
        <v>7014</v>
      </c>
      <c r="C453" s="2612">
        <v>68</v>
      </c>
      <c r="D453" s="2613">
        <v>66</v>
      </c>
    </row>
    <row r="454" spans="1:4" s="2598" customFormat="1" ht="11.25" customHeight="1">
      <c r="A454" s="2610" t="s">
        <v>7015</v>
      </c>
      <c r="B454" s="2611" t="s">
        <v>7016</v>
      </c>
      <c r="C454" s="2612">
        <v>352</v>
      </c>
      <c r="D454" s="2613">
        <v>329</v>
      </c>
    </row>
    <row r="455" spans="1:4" s="2598" customFormat="1" ht="11.25" customHeight="1">
      <c r="A455" s="2610" t="s">
        <v>7017</v>
      </c>
      <c r="B455" s="2611" t="s">
        <v>7018</v>
      </c>
      <c r="C455" s="2612">
        <v>5</v>
      </c>
      <c r="D455" s="2613">
        <v>8</v>
      </c>
    </row>
    <row r="456" spans="1:4" s="2598" customFormat="1" ht="11.25" customHeight="1">
      <c r="A456" s="2610" t="s">
        <v>7019</v>
      </c>
      <c r="B456" s="2611" t="s">
        <v>7020</v>
      </c>
      <c r="C456" s="2612">
        <v>66</v>
      </c>
      <c r="D456" s="2613">
        <v>69</v>
      </c>
    </row>
    <row r="457" spans="1:4" s="2598" customFormat="1" ht="11.25" customHeight="1">
      <c r="A457" s="2610" t="s">
        <v>7021</v>
      </c>
      <c r="B457" s="2611" t="s">
        <v>7022</v>
      </c>
      <c r="C457" s="2612">
        <v>930</v>
      </c>
      <c r="D457" s="2613">
        <v>900</v>
      </c>
    </row>
    <row r="458" spans="1:4" s="2598" customFormat="1" ht="11.25" customHeight="1">
      <c r="A458" s="2610" t="s">
        <v>7023</v>
      </c>
      <c r="B458" s="2611" t="s">
        <v>7024</v>
      </c>
      <c r="C458" s="2612">
        <v>1</v>
      </c>
      <c r="D458" s="2613">
        <v>0</v>
      </c>
    </row>
    <row r="459" spans="1:4" s="2598" customFormat="1" ht="11.25" customHeight="1">
      <c r="A459" s="2610" t="s">
        <v>7025</v>
      </c>
      <c r="B459" s="2611" t="s">
        <v>7026</v>
      </c>
      <c r="C459" s="2612">
        <v>16</v>
      </c>
      <c r="D459" s="2613">
        <v>11</v>
      </c>
    </row>
    <row r="460" spans="1:4" s="2598" customFormat="1" ht="11.25" customHeight="1">
      <c r="A460" s="2610" t="s">
        <v>7027</v>
      </c>
      <c r="B460" s="2611" t="s">
        <v>7028</v>
      </c>
      <c r="C460" s="2612">
        <v>250</v>
      </c>
      <c r="D460" s="2613">
        <v>263.33333333333331</v>
      </c>
    </row>
    <row r="461" spans="1:4" s="2598" customFormat="1" ht="11.25" customHeight="1">
      <c r="A461" s="2607">
        <v>10</v>
      </c>
      <c r="B461" s="2614" t="s">
        <v>7029</v>
      </c>
      <c r="C461" s="2612">
        <f>SUM(C462:C489)</f>
        <v>3680</v>
      </c>
      <c r="D461" s="2612">
        <f>SUM(D462:D489)</f>
        <v>2556.3333333333335</v>
      </c>
    </row>
    <row r="462" spans="1:4" s="2598" customFormat="1" ht="11.25" customHeight="1">
      <c r="A462" s="2610" t="s">
        <v>7030</v>
      </c>
      <c r="B462" s="2611" t="s">
        <v>7031</v>
      </c>
      <c r="C462" s="2612">
        <v>1</v>
      </c>
      <c r="D462" s="2613">
        <v>1</v>
      </c>
    </row>
    <row r="463" spans="1:4" s="2598" customFormat="1" ht="11.25" customHeight="1">
      <c r="A463" s="2610" t="s">
        <v>7032</v>
      </c>
      <c r="B463" s="2611" t="s">
        <v>7033</v>
      </c>
      <c r="C463" s="2612">
        <v>2</v>
      </c>
      <c r="D463" s="2613">
        <v>3</v>
      </c>
    </row>
    <row r="464" spans="1:4" s="2598" customFormat="1" ht="11.25" customHeight="1">
      <c r="A464" s="2610" t="s">
        <v>7034</v>
      </c>
      <c r="B464" s="2611" t="s">
        <v>7035</v>
      </c>
      <c r="C464" s="2612">
        <v>10</v>
      </c>
      <c r="D464" s="2613">
        <v>16</v>
      </c>
    </row>
    <row r="465" spans="1:4" s="2598" customFormat="1" ht="11.25" customHeight="1">
      <c r="A465" s="2610" t="s">
        <v>7036</v>
      </c>
      <c r="B465" s="2611" t="s">
        <v>7037</v>
      </c>
      <c r="C465" s="2612">
        <v>15</v>
      </c>
      <c r="D465" s="2613">
        <v>25</v>
      </c>
    </row>
    <row r="466" spans="1:4" s="2598" customFormat="1" ht="11.25" customHeight="1">
      <c r="A466" s="2610" t="s">
        <v>7038</v>
      </c>
      <c r="B466" s="2611" t="s">
        <v>7039</v>
      </c>
      <c r="C466" s="2612">
        <v>31</v>
      </c>
      <c r="D466" s="2613">
        <v>25</v>
      </c>
    </row>
    <row r="467" spans="1:4" s="2598" customFormat="1" ht="11.25" customHeight="1">
      <c r="A467" s="2610" t="s">
        <v>7040</v>
      </c>
      <c r="B467" s="2611" t="s">
        <v>7041</v>
      </c>
      <c r="C467" s="2612">
        <v>0</v>
      </c>
      <c r="D467" s="2613">
        <v>0</v>
      </c>
    </row>
    <row r="468" spans="1:4" s="2598" customFormat="1" ht="11.25" customHeight="1">
      <c r="A468" s="2610" t="s">
        <v>7042</v>
      </c>
      <c r="B468" s="2611" t="s">
        <v>7043</v>
      </c>
      <c r="C468" s="2612">
        <v>0</v>
      </c>
      <c r="D468" s="2613">
        <v>0</v>
      </c>
    </row>
    <row r="469" spans="1:4" s="2598" customFormat="1" ht="11.25" customHeight="1">
      <c r="A469" s="2610" t="s">
        <v>7044</v>
      </c>
      <c r="B469" s="2611" t="s">
        <v>7045</v>
      </c>
      <c r="C469" s="2612">
        <v>6</v>
      </c>
      <c r="D469" s="2613">
        <v>2</v>
      </c>
    </row>
    <row r="470" spans="1:4" s="2598" customFormat="1" ht="11.25" customHeight="1">
      <c r="A470" s="2610" t="s">
        <v>7046</v>
      </c>
      <c r="B470" s="2611" t="s">
        <v>7047</v>
      </c>
      <c r="C470" s="2612">
        <v>66</v>
      </c>
      <c r="D470" s="2613">
        <v>55</v>
      </c>
    </row>
    <row r="471" spans="1:4" s="2598" customFormat="1" ht="11.25" customHeight="1">
      <c r="A471" s="2610" t="s">
        <v>7048</v>
      </c>
      <c r="B471" s="2611" t="s">
        <v>7049</v>
      </c>
      <c r="C471" s="2612">
        <v>6</v>
      </c>
      <c r="D471" s="2613">
        <v>6</v>
      </c>
    </row>
    <row r="472" spans="1:4" s="2598" customFormat="1" ht="11.25" customHeight="1">
      <c r="A472" s="2610" t="s">
        <v>7050</v>
      </c>
      <c r="B472" s="2611" t="s">
        <v>7051</v>
      </c>
      <c r="C472" s="2612">
        <v>126</v>
      </c>
      <c r="D472" s="2613">
        <v>89</v>
      </c>
    </row>
    <row r="473" spans="1:4" s="2598" customFormat="1" ht="11.25" customHeight="1">
      <c r="A473" s="2610" t="s">
        <v>7052</v>
      </c>
      <c r="B473" s="2611" t="s">
        <v>7053</v>
      </c>
      <c r="C473" s="2612">
        <v>1</v>
      </c>
      <c r="D473" s="2613">
        <v>1</v>
      </c>
    </row>
    <row r="474" spans="1:4" s="2598" customFormat="1" ht="11.25" customHeight="1">
      <c r="A474" s="2610" t="s">
        <v>7054</v>
      </c>
      <c r="B474" s="2611" t="s">
        <v>7055</v>
      </c>
      <c r="C474" s="2612">
        <v>3</v>
      </c>
      <c r="D474" s="2613">
        <v>1.3333333333333333</v>
      </c>
    </row>
    <row r="475" spans="1:4" s="2598" customFormat="1" ht="11.25" customHeight="1">
      <c r="A475" s="2610" t="s">
        <v>7056</v>
      </c>
      <c r="B475" s="2611" t="s">
        <v>7057</v>
      </c>
      <c r="C475" s="2612">
        <v>1</v>
      </c>
      <c r="D475" s="2613">
        <v>2</v>
      </c>
    </row>
    <row r="476" spans="1:4" s="2598" customFormat="1" ht="11.25" customHeight="1">
      <c r="A476" s="2610" t="s">
        <v>7058</v>
      </c>
      <c r="B476" s="2611" t="s">
        <v>7059</v>
      </c>
      <c r="C476" s="2612">
        <v>1</v>
      </c>
      <c r="D476" s="2613">
        <v>1</v>
      </c>
    </row>
    <row r="477" spans="1:4" s="2598" customFormat="1" ht="11.25" customHeight="1">
      <c r="A477" s="2610" t="s">
        <v>7060</v>
      </c>
      <c r="B477" s="2611" t="s">
        <v>7061</v>
      </c>
      <c r="C477" s="2612">
        <v>5</v>
      </c>
      <c r="D477" s="2613">
        <v>3</v>
      </c>
    </row>
    <row r="478" spans="1:4" s="2598" customFormat="1" ht="11.25" customHeight="1">
      <c r="A478" s="2610" t="s">
        <v>7062</v>
      </c>
      <c r="B478" s="2611" t="s">
        <v>7063</v>
      </c>
      <c r="C478" s="2612">
        <v>2</v>
      </c>
      <c r="D478" s="2613">
        <v>1</v>
      </c>
    </row>
    <row r="479" spans="1:4" s="2598" customFormat="1" ht="11.25" customHeight="1">
      <c r="A479" s="2610" t="s">
        <v>7064</v>
      </c>
      <c r="B479" s="2611" t="s">
        <v>7065</v>
      </c>
      <c r="C479" s="2612">
        <v>20</v>
      </c>
      <c r="D479" s="2613">
        <v>22</v>
      </c>
    </row>
    <row r="480" spans="1:4" s="2598" customFormat="1" ht="11.25" customHeight="1">
      <c r="A480" s="2610" t="s">
        <v>7066</v>
      </c>
      <c r="B480" s="2611" t="s">
        <v>7067</v>
      </c>
      <c r="C480" s="2612">
        <v>2</v>
      </c>
      <c r="D480" s="2613">
        <v>1</v>
      </c>
    </row>
    <row r="481" spans="1:4" s="2598" customFormat="1" ht="11.25" customHeight="1">
      <c r="A481" s="2610" t="s">
        <v>7068</v>
      </c>
      <c r="B481" s="2611" t="s">
        <v>7069</v>
      </c>
      <c r="C481" s="2612">
        <v>55</v>
      </c>
      <c r="D481" s="2613">
        <v>49</v>
      </c>
    </row>
    <row r="482" spans="1:4" s="2598" customFormat="1" ht="11.25" customHeight="1">
      <c r="A482" s="2610" t="s">
        <v>7070</v>
      </c>
      <c r="B482" s="2611" t="s">
        <v>7071</v>
      </c>
      <c r="C482" s="2612">
        <v>910</v>
      </c>
      <c r="D482" s="2613">
        <v>605</v>
      </c>
    </row>
    <row r="483" spans="1:4" s="2598" customFormat="1" ht="11.25" customHeight="1">
      <c r="A483" s="2610" t="s">
        <v>7072</v>
      </c>
      <c r="B483" s="2611" t="s">
        <v>7073</v>
      </c>
      <c r="C483" s="2612">
        <v>2</v>
      </c>
      <c r="D483" s="2613">
        <v>0</v>
      </c>
    </row>
    <row r="484" spans="1:4" s="2598" customFormat="1" ht="11.25" customHeight="1">
      <c r="A484" s="2610" t="s">
        <v>7074</v>
      </c>
      <c r="B484" s="2611" t="s">
        <v>7075</v>
      </c>
      <c r="C484" s="2612">
        <v>56</v>
      </c>
      <c r="D484" s="2613">
        <v>45</v>
      </c>
    </row>
    <row r="485" spans="1:4" s="2598" customFormat="1" ht="11.25" customHeight="1">
      <c r="A485" s="2610" t="s">
        <v>7076</v>
      </c>
      <c r="B485" s="2611" t="s">
        <v>7077</v>
      </c>
      <c r="C485" s="2612">
        <v>358</v>
      </c>
      <c r="D485" s="2613">
        <v>265</v>
      </c>
    </row>
    <row r="486" spans="1:4" s="2598" customFormat="1" ht="11.25" customHeight="1">
      <c r="A486" s="2610" t="s">
        <v>7078</v>
      </c>
      <c r="B486" s="2611" t="s">
        <v>7079</v>
      </c>
      <c r="C486" s="2612">
        <v>9</v>
      </c>
      <c r="D486" s="2613">
        <v>10</v>
      </c>
    </row>
    <row r="487" spans="1:4" s="2598" customFormat="1" ht="11.25" customHeight="1">
      <c r="A487" s="2610" t="s">
        <v>7080</v>
      </c>
      <c r="B487" s="2611" t="s">
        <v>7081</v>
      </c>
      <c r="C487" s="2612">
        <v>87</v>
      </c>
      <c r="D487" s="2613">
        <v>65</v>
      </c>
    </row>
    <row r="488" spans="1:4" s="2598" customFormat="1" ht="11.25" customHeight="1">
      <c r="A488" s="2610" t="s">
        <v>7082</v>
      </c>
      <c r="B488" s="2611" t="s">
        <v>7083</v>
      </c>
      <c r="C488" s="2612">
        <v>50</v>
      </c>
      <c r="D488" s="2613">
        <v>33</v>
      </c>
    </row>
    <row r="489" spans="1:4" s="2598" customFormat="1" ht="11.25" customHeight="1">
      <c r="A489" s="2610" t="s">
        <v>7084</v>
      </c>
      <c r="B489" s="2611" t="s">
        <v>7085</v>
      </c>
      <c r="C489" s="2612">
        <v>1855</v>
      </c>
      <c r="D489" s="2613">
        <v>1230</v>
      </c>
    </row>
    <row r="490" spans="1:4" s="2598" customFormat="1" ht="11.25" customHeight="1">
      <c r="A490" s="2607">
        <v>11</v>
      </c>
      <c r="B490" s="2614" t="s">
        <v>7086</v>
      </c>
      <c r="C490" s="2612">
        <f>SUM(C491:C527)</f>
        <v>17184</v>
      </c>
      <c r="D490" s="2612">
        <f>SUM(D491:D527)</f>
        <v>18312</v>
      </c>
    </row>
    <row r="491" spans="1:4" s="2598" customFormat="1" ht="11.25" customHeight="1">
      <c r="A491" s="2610" t="s">
        <v>7087</v>
      </c>
      <c r="B491" s="2611" t="s">
        <v>7088</v>
      </c>
      <c r="C491" s="2612">
        <v>9</v>
      </c>
      <c r="D491" s="2613">
        <v>10</v>
      </c>
    </row>
    <row r="492" spans="1:4" s="2598" customFormat="1" ht="11.25" customHeight="1">
      <c r="A492" s="2610" t="s">
        <v>7089</v>
      </c>
      <c r="B492" s="2611" t="s">
        <v>7090</v>
      </c>
      <c r="C492" s="2612">
        <v>15</v>
      </c>
      <c r="D492" s="2613">
        <v>17</v>
      </c>
    </row>
    <row r="493" spans="1:4" s="2598" customFormat="1" ht="11.25" customHeight="1">
      <c r="A493" s="2610" t="s">
        <v>7091</v>
      </c>
      <c r="B493" s="2611" t="s">
        <v>7092</v>
      </c>
      <c r="C493" s="2612">
        <v>13</v>
      </c>
      <c r="D493" s="2613">
        <v>11</v>
      </c>
    </row>
    <row r="494" spans="1:4" s="2598" customFormat="1" ht="11.25" customHeight="1">
      <c r="A494" s="2610" t="s">
        <v>7093</v>
      </c>
      <c r="B494" s="2611" t="s">
        <v>7094</v>
      </c>
      <c r="C494" s="2612">
        <v>15</v>
      </c>
      <c r="D494" s="2613">
        <v>15</v>
      </c>
    </row>
    <row r="495" spans="1:4" s="2598" customFormat="1" ht="11.25" customHeight="1">
      <c r="A495" s="2610" t="s">
        <v>7095</v>
      </c>
      <c r="B495" s="2611" t="s">
        <v>7096</v>
      </c>
      <c r="C495" s="2612">
        <v>197</v>
      </c>
      <c r="D495" s="2613">
        <v>135</v>
      </c>
    </row>
    <row r="496" spans="1:4" s="2598" customFormat="1" ht="11.25" customHeight="1">
      <c r="A496" s="2610" t="s">
        <v>7097</v>
      </c>
      <c r="B496" s="2611" t="s">
        <v>7098</v>
      </c>
      <c r="C496" s="2612">
        <v>32</v>
      </c>
      <c r="D496" s="2613">
        <v>25</v>
      </c>
    </row>
    <row r="497" spans="1:4" s="2598" customFormat="1" ht="11.25" customHeight="1">
      <c r="A497" s="2610" t="s">
        <v>7099</v>
      </c>
      <c r="B497" s="2611" t="s">
        <v>7100</v>
      </c>
      <c r="C497" s="2612">
        <v>31</v>
      </c>
      <c r="D497" s="2613">
        <v>24</v>
      </c>
    </row>
    <row r="498" spans="1:4" s="2598" customFormat="1" ht="11.25" customHeight="1">
      <c r="A498" s="2610" t="s">
        <v>7101</v>
      </c>
      <c r="B498" s="2611" t="s">
        <v>7102</v>
      </c>
      <c r="C498" s="2612">
        <v>610</v>
      </c>
      <c r="D498" s="2613">
        <v>564</v>
      </c>
    </row>
    <row r="499" spans="1:4" s="2598" customFormat="1" ht="11.25" customHeight="1">
      <c r="A499" s="2610" t="s">
        <v>7103</v>
      </c>
      <c r="B499" s="2611" t="s">
        <v>7104</v>
      </c>
      <c r="C499" s="2612">
        <v>2</v>
      </c>
      <c r="D499" s="2613">
        <v>1</v>
      </c>
    </row>
    <row r="500" spans="1:4" s="2598" customFormat="1" ht="11.25" customHeight="1">
      <c r="A500" s="2610" t="s">
        <v>7105</v>
      </c>
      <c r="B500" s="2611" t="s">
        <v>7106</v>
      </c>
      <c r="C500" s="2612">
        <v>16</v>
      </c>
      <c r="D500" s="2613">
        <v>10</v>
      </c>
    </row>
    <row r="501" spans="1:4" s="2598" customFormat="1" ht="11.25" customHeight="1">
      <c r="A501" s="2610" t="s">
        <v>7107</v>
      </c>
      <c r="B501" s="2611" t="s">
        <v>7108</v>
      </c>
      <c r="C501" s="2612">
        <v>6</v>
      </c>
      <c r="D501" s="2613">
        <v>2</v>
      </c>
    </row>
    <row r="502" spans="1:4" s="2598" customFormat="1" ht="11.25" customHeight="1">
      <c r="A502" s="2610" t="s">
        <v>7109</v>
      </c>
      <c r="B502" s="2611" t="s">
        <v>7110</v>
      </c>
      <c r="C502" s="2612">
        <v>46</v>
      </c>
      <c r="D502" s="2613">
        <v>33</v>
      </c>
    </row>
    <row r="503" spans="1:4" s="2598" customFormat="1" ht="11.25" customHeight="1">
      <c r="A503" s="2610" t="s">
        <v>7111</v>
      </c>
      <c r="B503" s="2611" t="s">
        <v>7112</v>
      </c>
      <c r="C503" s="2612">
        <v>52</v>
      </c>
      <c r="D503" s="2613">
        <v>36</v>
      </c>
    </row>
    <row r="504" spans="1:4" s="2598" customFormat="1" ht="11.25" customHeight="1">
      <c r="A504" s="2610" t="s">
        <v>7113</v>
      </c>
      <c r="B504" s="2611" t="s">
        <v>7114</v>
      </c>
      <c r="C504" s="2612">
        <v>285</v>
      </c>
      <c r="D504" s="2613">
        <v>191</v>
      </c>
    </row>
    <row r="505" spans="1:4" s="2598" customFormat="1" ht="11.25" customHeight="1">
      <c r="A505" s="2610" t="s">
        <v>7115</v>
      </c>
      <c r="B505" s="2611" t="s">
        <v>7116</v>
      </c>
      <c r="C505" s="2612">
        <v>1</v>
      </c>
      <c r="D505" s="2613">
        <v>1</v>
      </c>
    </row>
    <row r="506" spans="1:4" s="2598" customFormat="1" ht="11.25" customHeight="1">
      <c r="A506" s="2610" t="s">
        <v>7117</v>
      </c>
      <c r="B506" s="2611" t="s">
        <v>7118</v>
      </c>
      <c r="C506" s="2612">
        <v>19</v>
      </c>
      <c r="D506" s="2613">
        <v>14</v>
      </c>
    </row>
    <row r="507" spans="1:4" s="2598" customFormat="1" ht="11.25" customHeight="1">
      <c r="A507" s="2610" t="s">
        <v>7119</v>
      </c>
      <c r="B507" s="2611" t="s">
        <v>7120</v>
      </c>
      <c r="C507" s="2612">
        <v>9</v>
      </c>
      <c r="D507" s="2613">
        <v>10</v>
      </c>
    </row>
    <row r="508" spans="1:4" s="2598" customFormat="1" ht="11.25" customHeight="1">
      <c r="A508" s="2610" t="s">
        <v>7121</v>
      </c>
      <c r="B508" s="2611" t="s">
        <v>7122</v>
      </c>
      <c r="C508" s="2612">
        <v>7</v>
      </c>
      <c r="D508" s="2613">
        <v>9</v>
      </c>
    </row>
    <row r="509" spans="1:4" s="2598" customFormat="1" ht="11.25" customHeight="1">
      <c r="A509" s="2610" t="s">
        <v>7123</v>
      </c>
      <c r="B509" s="2611" t="s">
        <v>7124</v>
      </c>
      <c r="C509" s="2612">
        <v>168</v>
      </c>
      <c r="D509" s="2613">
        <v>175</v>
      </c>
    </row>
    <row r="510" spans="1:4" s="2598" customFormat="1" ht="11.25" customHeight="1">
      <c r="A510" s="2610" t="s">
        <v>7125</v>
      </c>
      <c r="B510" s="2611" t="s">
        <v>7126</v>
      </c>
      <c r="C510" s="2612">
        <v>30</v>
      </c>
      <c r="D510" s="2613">
        <v>20</v>
      </c>
    </row>
    <row r="511" spans="1:4" s="2598" customFormat="1" ht="11.25" customHeight="1">
      <c r="A511" s="2610" t="s">
        <v>7127</v>
      </c>
      <c r="B511" s="2611" t="s">
        <v>7128</v>
      </c>
      <c r="C511" s="2612">
        <v>895</v>
      </c>
      <c r="D511" s="2613">
        <v>800</v>
      </c>
    </row>
    <row r="512" spans="1:4" s="2598" customFormat="1" ht="11.25" customHeight="1">
      <c r="A512" s="2610" t="s">
        <v>7129</v>
      </c>
      <c r="B512" s="2611" t="s">
        <v>7130</v>
      </c>
      <c r="C512" s="2612">
        <v>600</v>
      </c>
      <c r="D512" s="2613">
        <v>820</v>
      </c>
    </row>
    <row r="513" spans="1:4" s="2598" customFormat="1" ht="11.25" customHeight="1">
      <c r="A513" s="2610" t="s">
        <v>7131</v>
      </c>
      <c r="B513" s="2611" t="s">
        <v>7132</v>
      </c>
      <c r="C513" s="2612">
        <v>28</v>
      </c>
      <c r="D513" s="2613">
        <v>26</v>
      </c>
    </row>
    <row r="514" spans="1:4" s="2598" customFormat="1" ht="11.25" customHeight="1">
      <c r="A514" s="2610" t="s">
        <v>7133</v>
      </c>
      <c r="B514" s="2611" t="s">
        <v>7134</v>
      </c>
      <c r="C514" s="2612">
        <v>47</v>
      </c>
      <c r="D514" s="2613">
        <v>53</v>
      </c>
    </row>
    <row r="515" spans="1:4" s="2598" customFormat="1" ht="11.25" customHeight="1">
      <c r="A515" s="2610" t="s">
        <v>7135</v>
      </c>
      <c r="B515" s="2611" t="s">
        <v>7136</v>
      </c>
      <c r="C515" s="2612">
        <v>179</v>
      </c>
      <c r="D515" s="2613">
        <v>189</v>
      </c>
    </row>
    <row r="516" spans="1:4" s="2598" customFormat="1" ht="11.25" customHeight="1">
      <c r="A516" s="2610" t="s">
        <v>7137</v>
      </c>
      <c r="B516" s="2611" t="s">
        <v>7138</v>
      </c>
      <c r="C516" s="2612">
        <v>12632</v>
      </c>
      <c r="D516" s="2613">
        <v>14015</v>
      </c>
    </row>
    <row r="517" spans="1:4" s="2598" customFormat="1" ht="11.25" customHeight="1">
      <c r="A517" s="2610" t="s">
        <v>7139</v>
      </c>
      <c r="B517" s="2611" t="s">
        <v>7140</v>
      </c>
      <c r="C517" s="2612">
        <v>22</v>
      </c>
      <c r="D517" s="2613">
        <v>13</v>
      </c>
    </row>
    <row r="518" spans="1:4" s="2598" customFormat="1" ht="11.25" customHeight="1">
      <c r="A518" s="2610" t="s">
        <v>7141</v>
      </c>
      <c r="B518" s="2611" t="s">
        <v>7142</v>
      </c>
      <c r="C518" s="2612">
        <v>104</v>
      </c>
      <c r="D518" s="2613">
        <v>73</v>
      </c>
    </row>
    <row r="519" spans="1:4" s="2598" customFormat="1" ht="11.25" customHeight="1">
      <c r="A519" s="2610" t="s">
        <v>7143</v>
      </c>
      <c r="B519" s="2611" t="s">
        <v>7144</v>
      </c>
      <c r="C519" s="2612">
        <v>96</v>
      </c>
      <c r="D519" s="2613">
        <v>85</v>
      </c>
    </row>
    <row r="520" spans="1:4" s="2598" customFormat="1" ht="11.25" customHeight="1">
      <c r="A520" s="2610" t="s">
        <v>7145</v>
      </c>
      <c r="B520" s="2611" t="s">
        <v>7146</v>
      </c>
      <c r="C520" s="2612">
        <v>177</v>
      </c>
      <c r="D520" s="2613">
        <v>183</v>
      </c>
    </row>
    <row r="521" spans="1:4" s="2598" customFormat="1" ht="11.25" customHeight="1">
      <c r="A521" s="2610" t="s">
        <v>7147</v>
      </c>
      <c r="B521" s="2611" t="s">
        <v>7148</v>
      </c>
      <c r="C521" s="2612">
        <v>242</v>
      </c>
      <c r="D521" s="2613">
        <v>174</v>
      </c>
    </row>
    <row r="522" spans="1:4" s="2598" customFormat="1" ht="11.25" customHeight="1">
      <c r="A522" s="2610" t="s">
        <v>7149</v>
      </c>
      <c r="B522" s="2611" t="s">
        <v>7150</v>
      </c>
      <c r="C522" s="2612">
        <v>20</v>
      </c>
      <c r="D522" s="2613">
        <v>13</v>
      </c>
    </row>
    <row r="523" spans="1:4" s="2598" customFormat="1" ht="11.25" customHeight="1">
      <c r="A523" s="2610" t="s">
        <v>7151</v>
      </c>
      <c r="B523" s="2611" t="s">
        <v>7152</v>
      </c>
      <c r="C523" s="2612">
        <v>136</v>
      </c>
      <c r="D523" s="2613">
        <v>101</v>
      </c>
    </row>
    <row r="524" spans="1:4" s="2598" customFormat="1" ht="11.25" customHeight="1">
      <c r="A524" s="2610" t="s">
        <v>7153</v>
      </c>
      <c r="B524" s="2611" t="s">
        <v>7154</v>
      </c>
      <c r="C524" s="2612">
        <v>34</v>
      </c>
      <c r="D524" s="2613">
        <v>24</v>
      </c>
    </row>
    <row r="525" spans="1:4" s="2598" customFormat="1" ht="11.25" customHeight="1">
      <c r="A525" s="2610" t="s">
        <v>7155</v>
      </c>
      <c r="B525" s="2611" t="s">
        <v>7156</v>
      </c>
      <c r="C525" s="2612">
        <v>91</v>
      </c>
      <c r="D525" s="2613">
        <v>109</v>
      </c>
    </row>
    <row r="526" spans="1:4" s="2598" customFormat="1" ht="11.25" customHeight="1">
      <c r="A526" s="2610" t="s">
        <v>7157</v>
      </c>
      <c r="B526" s="2611" t="s">
        <v>7158</v>
      </c>
      <c r="C526" s="2612">
        <v>318</v>
      </c>
      <c r="D526" s="2613">
        <v>331</v>
      </c>
    </row>
    <row r="527" spans="1:4" s="2598" customFormat="1" ht="11.25" customHeight="1">
      <c r="A527" s="2610" t="s">
        <v>7159</v>
      </c>
      <c r="B527" s="2611" t="s">
        <v>7160</v>
      </c>
      <c r="C527" s="2612">
        <v>0</v>
      </c>
      <c r="D527" s="2613">
        <v>0</v>
      </c>
    </row>
    <row r="528" spans="1:4" s="2598" customFormat="1" ht="11.25" customHeight="1">
      <c r="A528" s="2607">
        <v>12</v>
      </c>
      <c r="B528" s="2614" t="s">
        <v>7161</v>
      </c>
      <c r="C528" s="2612">
        <f>SUM(C529:C544)</f>
        <v>668</v>
      </c>
      <c r="D528" s="2612">
        <f>SUM(D529:D544)</f>
        <v>508</v>
      </c>
    </row>
    <row r="529" spans="1:4" s="2598" customFormat="1" ht="11.25" customHeight="1">
      <c r="A529" s="2610" t="s">
        <v>7162</v>
      </c>
      <c r="B529" s="2611" t="s">
        <v>7163</v>
      </c>
      <c r="C529" s="2612">
        <v>9</v>
      </c>
      <c r="D529" s="2613">
        <v>5</v>
      </c>
    </row>
    <row r="530" spans="1:4" s="2598" customFormat="1" ht="11.25" customHeight="1">
      <c r="A530" s="2610" t="s">
        <v>7164</v>
      </c>
      <c r="B530" s="2611" t="s">
        <v>7165</v>
      </c>
      <c r="C530" s="2612">
        <v>94</v>
      </c>
      <c r="D530" s="2613">
        <v>64</v>
      </c>
    </row>
    <row r="531" spans="1:4" s="2598" customFormat="1" ht="11.25" customHeight="1">
      <c r="A531" s="2610" t="s">
        <v>7166</v>
      </c>
      <c r="B531" s="2611" t="s">
        <v>7167</v>
      </c>
      <c r="C531" s="2612">
        <v>4</v>
      </c>
      <c r="D531" s="2613">
        <v>2</v>
      </c>
    </row>
    <row r="532" spans="1:4" s="2598" customFormat="1" ht="11.25" customHeight="1">
      <c r="A532" s="2610" t="s">
        <v>7168</v>
      </c>
      <c r="B532" s="2611" t="s">
        <v>7169</v>
      </c>
      <c r="C532" s="2612">
        <v>132</v>
      </c>
      <c r="D532" s="2613">
        <v>98</v>
      </c>
    </row>
    <row r="533" spans="1:4" s="2598" customFormat="1" ht="11.25" customHeight="1">
      <c r="A533" s="2610" t="s">
        <v>7170</v>
      </c>
      <c r="B533" s="2611" t="s">
        <v>7171</v>
      </c>
      <c r="C533" s="2612">
        <v>31</v>
      </c>
      <c r="D533" s="2613">
        <v>18</v>
      </c>
    </row>
    <row r="534" spans="1:4" s="2598" customFormat="1" ht="11.25" customHeight="1">
      <c r="A534" s="2610" t="s">
        <v>7172</v>
      </c>
      <c r="B534" s="2611" t="s">
        <v>7173</v>
      </c>
      <c r="C534" s="2612">
        <v>126</v>
      </c>
      <c r="D534" s="2613">
        <v>95</v>
      </c>
    </row>
    <row r="535" spans="1:4" s="2598" customFormat="1" ht="11.25" customHeight="1">
      <c r="A535" s="2610" t="s">
        <v>7174</v>
      </c>
      <c r="B535" s="2611" t="s">
        <v>7175</v>
      </c>
      <c r="C535" s="2612">
        <v>63</v>
      </c>
      <c r="D535" s="2613">
        <v>45</v>
      </c>
    </row>
    <row r="536" spans="1:4" s="2598" customFormat="1" ht="11.25" customHeight="1">
      <c r="A536" s="2610" t="s">
        <v>7176</v>
      </c>
      <c r="B536" s="2611" t="s">
        <v>7177</v>
      </c>
      <c r="C536" s="2612">
        <v>2</v>
      </c>
      <c r="D536" s="2613">
        <v>1</v>
      </c>
    </row>
    <row r="537" spans="1:4" s="2598" customFormat="1" ht="11.25" customHeight="1">
      <c r="A537" s="2610" t="s">
        <v>7178</v>
      </c>
      <c r="B537" s="2611" t="s">
        <v>7179</v>
      </c>
      <c r="C537" s="2612">
        <v>6</v>
      </c>
      <c r="D537" s="2613">
        <v>2</v>
      </c>
    </row>
    <row r="538" spans="1:4" s="2598" customFormat="1" ht="11.25" customHeight="1">
      <c r="A538" s="2610" t="s">
        <v>7180</v>
      </c>
      <c r="B538" s="2611" t="s">
        <v>7181</v>
      </c>
      <c r="C538" s="2612">
        <v>68</v>
      </c>
      <c r="D538" s="2613">
        <v>64</v>
      </c>
    </row>
    <row r="539" spans="1:4" s="2598" customFormat="1" ht="11.25" customHeight="1">
      <c r="A539" s="2610" t="s">
        <v>7182</v>
      </c>
      <c r="B539" s="2611" t="s">
        <v>7183</v>
      </c>
      <c r="C539" s="2612">
        <v>10</v>
      </c>
      <c r="D539" s="2613">
        <v>8</v>
      </c>
    </row>
    <row r="540" spans="1:4" s="2598" customFormat="1" ht="11.25" customHeight="1">
      <c r="A540" s="2610" t="s">
        <v>7184</v>
      </c>
      <c r="B540" s="2611" t="s">
        <v>7185</v>
      </c>
      <c r="C540" s="2612">
        <v>28</v>
      </c>
      <c r="D540" s="2613">
        <v>32</v>
      </c>
    </row>
    <row r="541" spans="1:4" s="2598" customFormat="1" ht="11.25" customHeight="1">
      <c r="A541" s="2610" t="s">
        <v>7186</v>
      </c>
      <c r="B541" s="2611" t="s">
        <v>7187</v>
      </c>
      <c r="C541" s="2612">
        <v>33</v>
      </c>
      <c r="D541" s="2613">
        <v>25</v>
      </c>
    </row>
    <row r="542" spans="1:4" s="2598" customFormat="1" ht="11.25" customHeight="1">
      <c r="A542" s="2610" t="s">
        <v>7188</v>
      </c>
      <c r="B542" s="2611" t="s">
        <v>7189</v>
      </c>
      <c r="C542" s="2612">
        <v>49</v>
      </c>
      <c r="D542" s="2613">
        <v>41</v>
      </c>
    </row>
    <row r="543" spans="1:4" s="2598" customFormat="1" ht="11.25" customHeight="1">
      <c r="A543" s="2610" t="s">
        <v>7190</v>
      </c>
      <c r="B543" s="2611" t="s">
        <v>7191</v>
      </c>
      <c r="C543" s="2612">
        <v>0</v>
      </c>
      <c r="D543" s="2613">
        <v>0</v>
      </c>
    </row>
    <row r="544" spans="1:4" s="2598" customFormat="1" ht="11.25" customHeight="1">
      <c r="A544" s="2610" t="s">
        <v>7192</v>
      </c>
      <c r="B544" s="2611" t="s">
        <v>7193</v>
      </c>
      <c r="C544" s="2612">
        <v>13</v>
      </c>
      <c r="D544" s="2613">
        <v>8</v>
      </c>
    </row>
    <row r="545" spans="1:4" s="2598" customFormat="1" ht="11.25" customHeight="1">
      <c r="A545" s="2607">
        <v>13</v>
      </c>
      <c r="B545" s="2614" t="s">
        <v>7194</v>
      </c>
      <c r="C545" s="2612">
        <f>SUM(C546:C563)</f>
        <v>3500</v>
      </c>
      <c r="D545" s="2612">
        <f>SUM(D546:D563)</f>
        <v>3161</v>
      </c>
    </row>
    <row r="546" spans="1:4" s="2598" customFormat="1" ht="11.25" customHeight="1">
      <c r="A546" s="2610" t="s">
        <v>7195</v>
      </c>
      <c r="B546" s="2611" t="s">
        <v>7196</v>
      </c>
      <c r="C546" s="2612">
        <v>4</v>
      </c>
      <c r="D546" s="2613">
        <v>6</v>
      </c>
    </row>
    <row r="547" spans="1:4" s="2598" customFormat="1" ht="11.25" customHeight="1">
      <c r="A547" s="2610" t="s">
        <v>7197</v>
      </c>
      <c r="B547" s="2611" t="s">
        <v>7198</v>
      </c>
      <c r="C547" s="2612">
        <v>16</v>
      </c>
      <c r="D547" s="2613">
        <v>12</v>
      </c>
    </row>
    <row r="548" spans="1:4" s="2598" customFormat="1" ht="11.25" customHeight="1">
      <c r="A548" s="2610" t="s">
        <v>7199</v>
      </c>
      <c r="B548" s="2611" t="s">
        <v>7200</v>
      </c>
      <c r="C548" s="2612">
        <v>225</v>
      </c>
      <c r="D548" s="2613">
        <v>162</v>
      </c>
    </row>
    <row r="549" spans="1:4" s="2598" customFormat="1" ht="11.25" customHeight="1">
      <c r="A549" s="2610" t="s">
        <v>7201</v>
      </c>
      <c r="B549" s="2611" t="s">
        <v>7202</v>
      </c>
      <c r="C549" s="2612">
        <v>3</v>
      </c>
      <c r="D549" s="2613">
        <v>11</v>
      </c>
    </row>
    <row r="550" spans="1:4" s="2598" customFormat="1" ht="11.25" customHeight="1">
      <c r="A550" s="2610" t="s">
        <v>7203</v>
      </c>
      <c r="B550" s="2611" t="s">
        <v>7204</v>
      </c>
      <c r="C550" s="2612">
        <v>29</v>
      </c>
      <c r="D550" s="2613">
        <v>41</v>
      </c>
    </row>
    <row r="551" spans="1:4" s="2598" customFormat="1" ht="11.25" customHeight="1">
      <c r="A551" s="2610" t="s">
        <v>7205</v>
      </c>
      <c r="B551" s="2611" t="s">
        <v>7206</v>
      </c>
      <c r="C551" s="2612">
        <v>4</v>
      </c>
      <c r="D551" s="2613">
        <v>6</v>
      </c>
    </row>
    <row r="552" spans="1:4" s="2598" customFormat="1" ht="11.25" customHeight="1">
      <c r="A552" s="2610" t="s">
        <v>7207</v>
      </c>
      <c r="B552" s="2611" t="s">
        <v>7208</v>
      </c>
      <c r="C552" s="2612">
        <v>60</v>
      </c>
      <c r="D552" s="2613">
        <v>52</v>
      </c>
    </row>
    <row r="553" spans="1:4" s="2598" customFormat="1" ht="11.25" customHeight="1">
      <c r="A553" s="2610" t="s">
        <v>7209</v>
      </c>
      <c r="B553" s="2611" t="s">
        <v>7210</v>
      </c>
      <c r="C553" s="2612">
        <v>1032</v>
      </c>
      <c r="D553" s="2613">
        <v>800</v>
      </c>
    </row>
    <row r="554" spans="1:4" s="2598" customFormat="1" ht="11.25" customHeight="1">
      <c r="A554" s="2610" t="s">
        <v>7211</v>
      </c>
      <c r="B554" s="2611" t="s">
        <v>7212</v>
      </c>
      <c r="C554" s="2612">
        <v>16</v>
      </c>
      <c r="D554" s="2613">
        <v>100</v>
      </c>
    </row>
    <row r="555" spans="1:4" s="2598" customFormat="1" ht="11.25" customHeight="1">
      <c r="A555" s="2610" t="s">
        <v>7213</v>
      </c>
      <c r="B555" s="2611" t="s">
        <v>7214</v>
      </c>
      <c r="C555" s="2612">
        <v>446</v>
      </c>
      <c r="D555" s="2613">
        <v>340</v>
      </c>
    </row>
    <row r="556" spans="1:4" s="2598" customFormat="1" ht="11.25" customHeight="1">
      <c r="A556" s="2610" t="s">
        <v>7215</v>
      </c>
      <c r="B556" s="2611" t="s">
        <v>7216</v>
      </c>
      <c r="C556" s="2612">
        <v>677</v>
      </c>
      <c r="D556" s="2613">
        <v>650</v>
      </c>
    </row>
    <row r="557" spans="1:4" s="2598" customFormat="1" ht="11.25" customHeight="1">
      <c r="A557" s="2610" t="s">
        <v>7217</v>
      </c>
      <c r="B557" s="2611" t="s">
        <v>7218</v>
      </c>
      <c r="C557" s="2612">
        <v>88</v>
      </c>
      <c r="D557" s="2613">
        <v>123</v>
      </c>
    </row>
    <row r="558" spans="1:4" s="2598" customFormat="1" ht="11.25" customHeight="1">
      <c r="A558" s="2610" t="s">
        <v>7219</v>
      </c>
      <c r="B558" s="2611" t="s">
        <v>7220</v>
      </c>
      <c r="C558" s="2612">
        <v>7</v>
      </c>
      <c r="D558" s="2613">
        <v>10</v>
      </c>
    </row>
    <row r="559" spans="1:4" s="2598" customFormat="1" ht="11.25" customHeight="1">
      <c r="A559" s="2610" t="s">
        <v>7221</v>
      </c>
      <c r="B559" s="2611" t="s">
        <v>7222</v>
      </c>
      <c r="C559" s="2612">
        <v>366</v>
      </c>
      <c r="D559" s="2613">
        <v>380</v>
      </c>
    </row>
    <row r="560" spans="1:4" s="2598" customFormat="1" ht="11.25" customHeight="1">
      <c r="A560" s="2610" t="s">
        <v>7223</v>
      </c>
      <c r="B560" s="2611" t="s">
        <v>7224</v>
      </c>
      <c r="C560" s="2612">
        <v>2</v>
      </c>
      <c r="D560" s="2613">
        <v>2</v>
      </c>
    </row>
    <row r="561" spans="1:4" s="2598" customFormat="1" ht="11.25" customHeight="1">
      <c r="A561" s="2610" t="s">
        <v>7225</v>
      </c>
      <c r="B561" s="2611" t="s">
        <v>7226</v>
      </c>
      <c r="C561" s="2612">
        <v>26</v>
      </c>
      <c r="D561" s="2613">
        <v>30</v>
      </c>
    </row>
    <row r="562" spans="1:4" s="2598" customFormat="1" ht="11.25" customHeight="1">
      <c r="A562" s="2610" t="s">
        <v>7227</v>
      </c>
      <c r="B562" s="2611" t="s">
        <v>7228</v>
      </c>
      <c r="C562" s="2612">
        <v>6</v>
      </c>
      <c r="D562" s="2613">
        <v>26</v>
      </c>
    </row>
    <row r="563" spans="1:4" s="2598" customFormat="1" ht="11.25" customHeight="1">
      <c r="A563" s="2610" t="s">
        <v>7229</v>
      </c>
      <c r="B563" s="2611" t="s">
        <v>7230</v>
      </c>
      <c r="C563" s="2612">
        <v>493</v>
      </c>
      <c r="D563" s="2613">
        <v>410</v>
      </c>
    </row>
    <row r="564" spans="1:4" s="2598" customFormat="1" ht="11.25" customHeight="1">
      <c r="A564" s="2607">
        <v>14</v>
      </c>
      <c r="B564" s="2614" t="s">
        <v>7231</v>
      </c>
      <c r="C564" s="2612">
        <f>SUM(C565:C578)</f>
        <v>8272</v>
      </c>
      <c r="D564" s="2612">
        <f>SUM(D565:D578)</f>
        <v>9175</v>
      </c>
    </row>
    <row r="565" spans="1:4" s="2598" customFormat="1" ht="11.25" customHeight="1">
      <c r="A565" s="2610" t="s">
        <v>7232</v>
      </c>
      <c r="B565" s="2611" t="s">
        <v>7233</v>
      </c>
      <c r="C565" s="2612">
        <v>191</v>
      </c>
      <c r="D565" s="2613">
        <v>160</v>
      </c>
    </row>
    <row r="566" spans="1:4" s="2598" customFormat="1" ht="11.25" customHeight="1">
      <c r="A566" s="2610" t="s">
        <v>7234</v>
      </c>
      <c r="B566" s="2611" t="s">
        <v>7235</v>
      </c>
      <c r="C566" s="2612">
        <v>2204</v>
      </c>
      <c r="D566" s="2613">
        <v>2400</v>
      </c>
    </row>
    <row r="567" spans="1:4" s="2598" customFormat="1" ht="11.25" customHeight="1">
      <c r="A567" s="2610" t="s">
        <v>7236</v>
      </c>
      <c r="B567" s="2611" t="s">
        <v>7237</v>
      </c>
      <c r="C567" s="2612">
        <v>872</v>
      </c>
      <c r="D567" s="2613">
        <v>700</v>
      </c>
    </row>
    <row r="568" spans="1:4" s="2598" customFormat="1" ht="11.25" customHeight="1">
      <c r="A568" s="2610" t="s">
        <v>7238</v>
      </c>
      <c r="B568" s="2611" t="s">
        <v>7239</v>
      </c>
      <c r="C568" s="2612">
        <v>255</v>
      </c>
      <c r="D568" s="2613">
        <v>300</v>
      </c>
    </row>
    <row r="569" spans="1:4" s="2598" customFormat="1" ht="11.25" customHeight="1">
      <c r="A569" s="2610" t="s">
        <v>7240</v>
      </c>
      <c r="B569" s="2611" t="s">
        <v>7241</v>
      </c>
      <c r="C569" s="2612">
        <v>5</v>
      </c>
      <c r="D569" s="2613">
        <v>6</v>
      </c>
    </row>
    <row r="570" spans="1:4" s="2598" customFormat="1" ht="11.25" customHeight="1">
      <c r="A570" s="2610" t="s">
        <v>7242</v>
      </c>
      <c r="B570" s="2611" t="s">
        <v>7243</v>
      </c>
      <c r="C570" s="2612">
        <v>89</v>
      </c>
      <c r="D570" s="2613">
        <v>80</v>
      </c>
    </row>
    <row r="571" spans="1:4" s="2598" customFormat="1" ht="11.25" customHeight="1">
      <c r="A571" s="2610" t="s">
        <v>7244</v>
      </c>
      <c r="B571" s="2611" t="s">
        <v>7245</v>
      </c>
      <c r="C571" s="2612">
        <v>7</v>
      </c>
      <c r="D571" s="2613">
        <v>8</v>
      </c>
    </row>
    <row r="572" spans="1:4" s="2598" customFormat="1" ht="11.25" customHeight="1">
      <c r="A572" s="2610" t="s">
        <v>7246</v>
      </c>
      <c r="B572" s="2611" t="s">
        <v>7247</v>
      </c>
      <c r="C572" s="2612">
        <v>58</v>
      </c>
      <c r="D572" s="2613">
        <v>45</v>
      </c>
    </row>
    <row r="573" spans="1:4" s="2598" customFormat="1" ht="11.25" customHeight="1">
      <c r="A573" s="2610" t="s">
        <v>7248</v>
      </c>
      <c r="B573" s="2611" t="s">
        <v>7249</v>
      </c>
      <c r="C573" s="2612">
        <v>448</v>
      </c>
      <c r="D573" s="2613">
        <v>350</v>
      </c>
    </row>
    <row r="574" spans="1:4" s="2598" customFormat="1" ht="11.25" customHeight="1">
      <c r="A574" s="2610" t="s">
        <v>7250</v>
      </c>
      <c r="B574" s="2611" t="s">
        <v>7251</v>
      </c>
      <c r="C574" s="2612">
        <v>2913</v>
      </c>
      <c r="D574" s="2613">
        <v>4000</v>
      </c>
    </row>
    <row r="575" spans="1:4" s="2598" customFormat="1" ht="11.25" customHeight="1">
      <c r="A575" s="2610" t="s">
        <v>7252</v>
      </c>
      <c r="B575" s="2611" t="s">
        <v>7253</v>
      </c>
      <c r="C575" s="2612">
        <v>11</v>
      </c>
      <c r="D575" s="2613">
        <v>20</v>
      </c>
    </row>
    <row r="576" spans="1:4" s="2598" customFormat="1" ht="11.25" customHeight="1">
      <c r="A576" s="2610" t="s">
        <v>7254</v>
      </c>
      <c r="B576" s="2611" t="s">
        <v>7255</v>
      </c>
      <c r="C576" s="2612">
        <v>10</v>
      </c>
      <c r="D576" s="2613">
        <v>8</v>
      </c>
    </row>
    <row r="577" spans="1:4" s="2598" customFormat="1" ht="11.25" customHeight="1">
      <c r="A577" s="2610" t="s">
        <v>7256</v>
      </c>
      <c r="B577" s="2611" t="s">
        <v>7257</v>
      </c>
      <c r="C577" s="2612">
        <v>206</v>
      </c>
      <c r="D577" s="2613">
        <v>180</v>
      </c>
    </row>
    <row r="578" spans="1:4" s="2598" customFormat="1" ht="11.25" customHeight="1">
      <c r="A578" s="2610" t="s">
        <v>7258</v>
      </c>
      <c r="B578" s="2611" t="s">
        <v>7259</v>
      </c>
      <c r="C578" s="2612">
        <v>1003</v>
      </c>
      <c r="D578" s="2613">
        <v>918</v>
      </c>
    </row>
    <row r="579" spans="1:4" s="2598" customFormat="1" ht="11.25" customHeight="1">
      <c r="A579" s="2607">
        <v>15</v>
      </c>
      <c r="B579" s="2614" t="s">
        <v>7260</v>
      </c>
      <c r="C579" s="2612">
        <f>SUM(C580:C604)</f>
        <v>6553</v>
      </c>
      <c r="D579" s="2612">
        <f>SUM(D580:D604)</f>
        <v>6690</v>
      </c>
    </row>
    <row r="580" spans="1:4" s="2598" customFormat="1" ht="11.25" customHeight="1">
      <c r="A580" s="2610" t="s">
        <v>7261</v>
      </c>
      <c r="B580" s="2611" t="s">
        <v>7262</v>
      </c>
      <c r="C580" s="2612">
        <v>0</v>
      </c>
      <c r="D580" s="2613">
        <v>1</v>
      </c>
    </row>
    <row r="581" spans="1:4" s="2598" customFormat="1" ht="11.25" customHeight="1">
      <c r="A581" s="2610" t="s">
        <v>7263</v>
      </c>
      <c r="B581" s="2611" t="s">
        <v>7264</v>
      </c>
      <c r="C581" s="2612">
        <v>0</v>
      </c>
      <c r="D581" s="2613">
        <v>1</v>
      </c>
    </row>
    <row r="582" spans="1:4" s="2598" customFormat="1" ht="11.25" customHeight="1">
      <c r="A582" s="2610" t="s">
        <v>7265</v>
      </c>
      <c r="B582" s="2611" t="s">
        <v>7266</v>
      </c>
      <c r="C582" s="2612">
        <v>0</v>
      </c>
      <c r="D582" s="2613">
        <v>2</v>
      </c>
    </row>
    <row r="583" spans="1:4" s="2598" customFormat="1" ht="11.25" customHeight="1">
      <c r="A583" s="2610" t="s">
        <v>7267</v>
      </c>
      <c r="B583" s="2611" t="s">
        <v>7268</v>
      </c>
      <c r="C583" s="2612">
        <v>1</v>
      </c>
      <c r="D583" s="2613">
        <v>2</v>
      </c>
    </row>
    <row r="584" spans="1:4" s="2598" customFormat="1" ht="11.25" customHeight="1">
      <c r="A584" s="2610" t="s">
        <v>7269</v>
      </c>
      <c r="B584" s="2611" t="s">
        <v>7270</v>
      </c>
      <c r="C584" s="2612">
        <v>0</v>
      </c>
      <c r="D584" s="2613">
        <v>1</v>
      </c>
    </row>
    <row r="585" spans="1:4" s="2598" customFormat="1" ht="11.25" customHeight="1">
      <c r="A585" s="2610" t="s">
        <v>7271</v>
      </c>
      <c r="B585" s="2611" t="s">
        <v>7272</v>
      </c>
      <c r="C585" s="2612">
        <v>2</v>
      </c>
      <c r="D585" s="2613">
        <v>2</v>
      </c>
    </row>
    <row r="586" spans="1:4" s="2598" customFormat="1" ht="11.25" customHeight="1">
      <c r="A586" s="2610" t="s">
        <v>7273</v>
      </c>
      <c r="B586" s="2611" t="s">
        <v>7274</v>
      </c>
      <c r="C586" s="2612">
        <v>4</v>
      </c>
      <c r="D586" s="2613">
        <v>3</v>
      </c>
    </row>
    <row r="587" spans="1:4" s="2598" customFormat="1" ht="11.25" customHeight="1">
      <c r="A587" s="2610" t="s">
        <v>7275</v>
      </c>
      <c r="B587" s="2611" t="s">
        <v>7276</v>
      </c>
      <c r="C587" s="2612">
        <v>5</v>
      </c>
      <c r="D587" s="2613">
        <v>4</v>
      </c>
    </row>
    <row r="588" spans="1:4" s="2598" customFormat="1" ht="11.25" customHeight="1">
      <c r="A588" s="2610" t="s">
        <v>7277</v>
      </c>
      <c r="B588" s="2611" t="s">
        <v>7278</v>
      </c>
      <c r="C588" s="2612">
        <v>0</v>
      </c>
      <c r="D588" s="2613">
        <v>1</v>
      </c>
    </row>
    <row r="589" spans="1:4" s="2598" customFormat="1" ht="11.25" customHeight="1">
      <c r="A589" s="2610" t="s">
        <v>7279</v>
      </c>
      <c r="B589" s="2611" t="s">
        <v>7280</v>
      </c>
      <c r="C589" s="2612">
        <v>10</v>
      </c>
      <c r="D589" s="2613">
        <v>8</v>
      </c>
    </row>
    <row r="590" spans="1:4" s="2598" customFormat="1" ht="11.25" customHeight="1">
      <c r="A590" s="2610" t="s">
        <v>7281</v>
      </c>
      <c r="B590" s="2611" t="s">
        <v>7282</v>
      </c>
      <c r="C590" s="2612">
        <v>14</v>
      </c>
      <c r="D590" s="2613">
        <v>15</v>
      </c>
    </row>
    <row r="591" spans="1:4" s="2598" customFormat="1" ht="11.25" customHeight="1">
      <c r="A591" s="2610" t="s">
        <v>7283</v>
      </c>
      <c r="B591" s="2611" t="s">
        <v>7284</v>
      </c>
      <c r="C591" s="2612">
        <v>21</v>
      </c>
      <c r="D591" s="2613">
        <v>30</v>
      </c>
    </row>
    <row r="592" spans="1:4" s="2598" customFormat="1" ht="11.25" customHeight="1">
      <c r="A592" s="2610" t="s">
        <v>7285</v>
      </c>
      <c r="B592" s="2611" t="s">
        <v>7286</v>
      </c>
      <c r="C592" s="2612">
        <v>28</v>
      </c>
      <c r="D592" s="2613">
        <v>35</v>
      </c>
    </row>
    <row r="593" spans="1:4" s="2598" customFormat="1" ht="11.25" customHeight="1">
      <c r="A593" s="2610" t="s">
        <v>7287</v>
      </c>
      <c r="B593" s="2611" t="s">
        <v>7288</v>
      </c>
      <c r="C593" s="2612">
        <v>10</v>
      </c>
      <c r="D593" s="2613">
        <v>35</v>
      </c>
    </row>
    <row r="594" spans="1:4" s="2598" customFormat="1" ht="11.25" customHeight="1">
      <c r="A594" s="2610" t="s">
        <v>7289</v>
      </c>
      <c r="B594" s="2611" t="s">
        <v>7290</v>
      </c>
      <c r="C594" s="2612">
        <v>46</v>
      </c>
      <c r="D594" s="2613">
        <v>50</v>
      </c>
    </row>
    <row r="595" spans="1:4" s="2598" customFormat="1" ht="11.25" customHeight="1">
      <c r="A595" s="2610" t="s">
        <v>7291</v>
      </c>
      <c r="B595" s="2611" t="s">
        <v>7292</v>
      </c>
      <c r="C595" s="2612">
        <v>43</v>
      </c>
      <c r="D595" s="2613">
        <v>50</v>
      </c>
    </row>
    <row r="596" spans="1:4" s="2598" customFormat="1" ht="11.25" customHeight="1">
      <c r="A596" s="2610" t="s">
        <v>7293</v>
      </c>
      <c r="B596" s="2611" t="s">
        <v>7294</v>
      </c>
      <c r="C596" s="2612">
        <v>2</v>
      </c>
      <c r="D596" s="2613">
        <v>20</v>
      </c>
    </row>
    <row r="597" spans="1:4" s="2598" customFormat="1" ht="11.25" customHeight="1">
      <c r="A597" s="2610" t="s">
        <v>7295</v>
      </c>
      <c r="B597" s="2611" t="s">
        <v>7296</v>
      </c>
      <c r="C597" s="2612">
        <v>6</v>
      </c>
      <c r="D597" s="2613">
        <v>10</v>
      </c>
    </row>
    <row r="598" spans="1:4" s="2598" customFormat="1" ht="11.25" customHeight="1">
      <c r="A598" s="2610" t="s">
        <v>7297</v>
      </c>
      <c r="B598" s="2611" t="s">
        <v>7298</v>
      </c>
      <c r="C598" s="2612">
        <v>75</v>
      </c>
      <c r="D598" s="2613">
        <v>100</v>
      </c>
    </row>
    <row r="599" spans="1:4" s="2598" customFormat="1" ht="11.25" customHeight="1">
      <c r="A599" s="2610" t="s">
        <v>7299</v>
      </c>
      <c r="B599" s="2611" t="s">
        <v>7300</v>
      </c>
      <c r="C599" s="2612">
        <v>114</v>
      </c>
      <c r="D599" s="2613">
        <v>120</v>
      </c>
    </row>
    <row r="600" spans="1:4" s="2598" customFormat="1" ht="11.25" customHeight="1">
      <c r="A600" s="2610" t="s">
        <v>7301</v>
      </c>
      <c r="B600" s="2611" t="s">
        <v>7302</v>
      </c>
      <c r="C600" s="2612">
        <v>94</v>
      </c>
      <c r="D600" s="2613">
        <v>100</v>
      </c>
    </row>
    <row r="601" spans="1:4" s="2598" customFormat="1" ht="11.25" customHeight="1">
      <c r="A601" s="2610" t="s">
        <v>7303</v>
      </c>
      <c r="B601" s="2611" t="s">
        <v>7304</v>
      </c>
      <c r="C601" s="2612">
        <v>27</v>
      </c>
      <c r="D601" s="2613">
        <v>50</v>
      </c>
    </row>
    <row r="602" spans="1:4" s="2598" customFormat="1" ht="11.25" customHeight="1">
      <c r="A602" s="2610" t="s">
        <v>7305</v>
      </c>
      <c r="B602" s="2611" t="s">
        <v>7306</v>
      </c>
      <c r="C602" s="2612">
        <v>276</v>
      </c>
      <c r="D602" s="2613">
        <v>350</v>
      </c>
    </row>
    <row r="603" spans="1:4" s="2598" customFormat="1" ht="11.25" customHeight="1">
      <c r="A603" s="2610" t="s">
        <v>7307</v>
      </c>
      <c r="B603" s="2611" t="s">
        <v>7308</v>
      </c>
      <c r="C603" s="2612">
        <v>1725</v>
      </c>
      <c r="D603" s="2613">
        <v>1700</v>
      </c>
    </row>
    <row r="604" spans="1:4" s="2598" customFormat="1" ht="11.25" customHeight="1">
      <c r="A604" s="2610" t="s">
        <v>7309</v>
      </c>
      <c r="B604" s="2611" t="s">
        <v>7310</v>
      </c>
      <c r="C604" s="2612">
        <v>4050</v>
      </c>
      <c r="D604" s="2613">
        <v>4000</v>
      </c>
    </row>
    <row r="605" spans="1:4" s="2598" customFormat="1" ht="11.25" customHeight="1">
      <c r="A605" s="2607">
        <v>16</v>
      </c>
      <c r="B605" s="2614" t="s">
        <v>7311</v>
      </c>
      <c r="C605" s="2612">
        <f>SUM(C606:C614)</f>
        <v>4387</v>
      </c>
      <c r="D605" s="2612">
        <f>SUM(D606:D614)</f>
        <v>4849.666666666667</v>
      </c>
    </row>
    <row r="606" spans="1:4" s="2598" customFormat="1" ht="11.25" customHeight="1">
      <c r="A606" s="2610" t="s">
        <v>7312</v>
      </c>
      <c r="B606" s="2611" t="s">
        <v>7313</v>
      </c>
      <c r="C606" s="2612">
        <v>11</v>
      </c>
      <c r="D606" s="2613">
        <v>10</v>
      </c>
    </row>
    <row r="607" spans="1:4" s="2598" customFormat="1" ht="11.25" customHeight="1">
      <c r="A607" s="2610" t="s">
        <v>7314</v>
      </c>
      <c r="B607" s="2611" t="s">
        <v>7315</v>
      </c>
      <c r="C607" s="2612">
        <v>12</v>
      </c>
      <c r="D607" s="2613">
        <v>12</v>
      </c>
    </row>
    <row r="608" spans="1:4" s="2598" customFormat="1" ht="11.25" customHeight="1">
      <c r="A608" s="2610" t="s">
        <v>7316</v>
      </c>
      <c r="B608" s="2611" t="s">
        <v>7317</v>
      </c>
      <c r="C608" s="2612">
        <v>89</v>
      </c>
      <c r="D608" s="2613">
        <v>85.666666666666671</v>
      </c>
    </row>
    <row r="609" spans="1:4" s="2598" customFormat="1" ht="11.25" customHeight="1">
      <c r="A609" s="2610" t="s">
        <v>7318</v>
      </c>
      <c r="B609" s="2611" t="s">
        <v>7319</v>
      </c>
      <c r="C609" s="2612">
        <v>94</v>
      </c>
      <c r="D609" s="2613">
        <v>104</v>
      </c>
    </row>
    <row r="610" spans="1:4" s="2598" customFormat="1" ht="11.25" customHeight="1">
      <c r="A610" s="2610" t="s">
        <v>7320</v>
      </c>
      <c r="B610" s="2611" t="s">
        <v>7321</v>
      </c>
      <c r="C610" s="2612">
        <v>161</v>
      </c>
      <c r="D610" s="2613">
        <v>150</v>
      </c>
    </row>
    <row r="611" spans="1:4" s="2598" customFormat="1" ht="11.25" customHeight="1">
      <c r="A611" s="2610" t="s">
        <v>7322</v>
      </c>
      <c r="B611" s="2611" t="s">
        <v>7323</v>
      </c>
      <c r="C611" s="2612">
        <v>581</v>
      </c>
      <c r="D611" s="2613">
        <v>575</v>
      </c>
    </row>
    <row r="612" spans="1:4" s="2598" customFormat="1" ht="11.25" customHeight="1">
      <c r="A612" s="2610" t="s">
        <v>7324</v>
      </c>
      <c r="B612" s="2611" t="s">
        <v>7325</v>
      </c>
      <c r="C612" s="2612">
        <v>371</v>
      </c>
      <c r="D612" s="2613">
        <v>415</v>
      </c>
    </row>
    <row r="613" spans="1:4" s="2598" customFormat="1" ht="11.25" customHeight="1">
      <c r="A613" s="2610" t="s">
        <v>7326</v>
      </c>
      <c r="B613" s="2611" t="s">
        <v>7327</v>
      </c>
      <c r="C613" s="2612">
        <v>2235</v>
      </c>
      <c r="D613" s="2613">
        <v>2553</v>
      </c>
    </row>
    <row r="614" spans="1:4" s="2598" customFormat="1" ht="11.25" customHeight="1">
      <c r="A614" s="2610" t="s">
        <v>7328</v>
      </c>
      <c r="B614" s="2611" t="s">
        <v>7329</v>
      </c>
      <c r="C614" s="2612">
        <v>833</v>
      </c>
      <c r="D614" s="2613">
        <v>945</v>
      </c>
    </row>
    <row r="615" spans="1:4" s="2598" customFormat="1" ht="11.25" customHeight="1">
      <c r="A615" s="2607">
        <v>17</v>
      </c>
      <c r="B615" s="2614" t="s">
        <v>7330</v>
      </c>
      <c r="C615" s="2612">
        <f>SUM(C616:C633)</f>
        <v>6462</v>
      </c>
      <c r="D615" s="2612">
        <f>SUM(D616:D633)</f>
        <v>6745.6666666666661</v>
      </c>
    </row>
    <row r="616" spans="1:4" s="2598" customFormat="1" ht="11.25" customHeight="1">
      <c r="A616" s="2610" t="s">
        <v>7331</v>
      </c>
      <c r="B616" s="2611" t="s">
        <v>7332</v>
      </c>
      <c r="C616" s="2612">
        <v>1</v>
      </c>
      <c r="D616" s="2613">
        <v>1.3333333333333333</v>
      </c>
    </row>
    <row r="617" spans="1:4" s="2598" customFormat="1" ht="11.25" customHeight="1">
      <c r="A617" s="2610" t="s">
        <v>7333</v>
      </c>
      <c r="B617" s="2611" t="s">
        <v>7334</v>
      </c>
      <c r="C617" s="2612">
        <v>5</v>
      </c>
      <c r="D617" s="2613">
        <v>5</v>
      </c>
    </row>
    <row r="618" spans="1:4" s="2598" customFormat="1" ht="11.25" customHeight="1">
      <c r="A618" s="2610" t="s">
        <v>7335</v>
      </c>
      <c r="B618" s="2611" t="s">
        <v>7336</v>
      </c>
      <c r="C618" s="2612">
        <v>2</v>
      </c>
      <c r="D618" s="2613">
        <v>2.6666666666666665</v>
      </c>
    </row>
    <row r="619" spans="1:4" s="2598" customFormat="1" ht="11.25" customHeight="1">
      <c r="A619" s="2610" t="s">
        <v>7337</v>
      </c>
      <c r="B619" s="2611" t="s">
        <v>7338</v>
      </c>
      <c r="C619" s="2612">
        <v>5</v>
      </c>
      <c r="D619" s="2613">
        <v>5.6666666666666661</v>
      </c>
    </row>
    <row r="620" spans="1:4" s="2598" customFormat="1" ht="11.25" customHeight="1">
      <c r="A620" s="2610" t="s">
        <v>7339</v>
      </c>
      <c r="B620" s="2611" t="s">
        <v>7340</v>
      </c>
      <c r="C620" s="2612">
        <v>20</v>
      </c>
      <c r="D620" s="2613">
        <v>15.333333333333332</v>
      </c>
    </row>
    <row r="621" spans="1:4" s="2598" customFormat="1" ht="11.25" customHeight="1">
      <c r="A621" s="2610" t="s">
        <v>7341</v>
      </c>
      <c r="B621" s="2611" t="s">
        <v>7342</v>
      </c>
      <c r="C621" s="2612">
        <v>6</v>
      </c>
      <c r="D621" s="2613">
        <v>5.333333333333333</v>
      </c>
    </row>
    <row r="622" spans="1:4" s="2598" customFormat="1" ht="11.25" customHeight="1">
      <c r="A622" s="2610" t="s">
        <v>7343</v>
      </c>
      <c r="B622" s="2611" t="s">
        <v>7344</v>
      </c>
      <c r="C622" s="2612">
        <v>14</v>
      </c>
      <c r="D622" s="2613">
        <v>14</v>
      </c>
    </row>
    <row r="623" spans="1:4" s="2598" customFormat="1" ht="11.25" customHeight="1">
      <c r="A623" s="2610" t="s">
        <v>7345</v>
      </c>
      <c r="B623" s="2611" t="s">
        <v>7346</v>
      </c>
      <c r="C623" s="2612">
        <v>3</v>
      </c>
      <c r="D623" s="2613">
        <v>4</v>
      </c>
    </row>
    <row r="624" spans="1:4" s="2598" customFormat="1" ht="11.25" customHeight="1">
      <c r="A624" s="2610" t="s">
        <v>7347</v>
      </c>
      <c r="B624" s="2611" t="s">
        <v>7348</v>
      </c>
      <c r="C624" s="2612">
        <v>15</v>
      </c>
      <c r="D624" s="2613">
        <v>14.333333333333332</v>
      </c>
    </row>
    <row r="625" spans="1:4" s="2598" customFormat="1" ht="11.25" customHeight="1">
      <c r="A625" s="2610" t="s">
        <v>7349</v>
      </c>
      <c r="B625" s="2611" t="s">
        <v>7350</v>
      </c>
      <c r="C625" s="2612">
        <v>143</v>
      </c>
      <c r="D625" s="2613">
        <v>208</v>
      </c>
    </row>
    <row r="626" spans="1:4" s="2598" customFormat="1" ht="11.25" customHeight="1">
      <c r="A626" s="2610" t="s">
        <v>7351</v>
      </c>
      <c r="B626" s="2611" t="s">
        <v>7352</v>
      </c>
      <c r="C626" s="2612">
        <v>69</v>
      </c>
      <c r="D626" s="2613">
        <v>120</v>
      </c>
    </row>
    <row r="627" spans="1:4" s="2598" customFormat="1" ht="11.25" customHeight="1">
      <c r="A627" s="2610" t="s">
        <v>7353</v>
      </c>
      <c r="B627" s="2611" t="s">
        <v>7354</v>
      </c>
      <c r="C627" s="2612">
        <v>120</v>
      </c>
      <c r="D627" s="2613">
        <v>133</v>
      </c>
    </row>
    <row r="628" spans="1:4" s="2598" customFormat="1" ht="11.25" customHeight="1">
      <c r="A628" s="2610" t="s">
        <v>7355</v>
      </c>
      <c r="B628" s="2611" t="s">
        <v>7356</v>
      </c>
      <c r="C628" s="2612">
        <v>208</v>
      </c>
      <c r="D628" s="2613">
        <v>256.33333333333337</v>
      </c>
    </row>
    <row r="629" spans="1:4" s="2598" customFormat="1" ht="11.25" customHeight="1">
      <c r="A629" s="2610" t="s">
        <v>7357</v>
      </c>
      <c r="B629" s="2611" t="s">
        <v>7358</v>
      </c>
      <c r="C629" s="2612">
        <v>529</v>
      </c>
      <c r="D629" s="2613">
        <v>505</v>
      </c>
    </row>
    <row r="630" spans="1:4" s="2598" customFormat="1" ht="11.25" customHeight="1">
      <c r="A630" s="2610" t="s">
        <v>7359</v>
      </c>
      <c r="B630" s="2611" t="s">
        <v>7360</v>
      </c>
      <c r="C630" s="2612">
        <v>10</v>
      </c>
      <c r="D630" s="2613">
        <v>7.333333333333333</v>
      </c>
    </row>
    <row r="631" spans="1:4" s="2598" customFormat="1" ht="11.25" customHeight="1">
      <c r="A631" s="2610" t="s">
        <v>7361</v>
      </c>
      <c r="B631" s="2611" t="s">
        <v>7362</v>
      </c>
      <c r="C631" s="2612">
        <v>19</v>
      </c>
      <c r="D631" s="2613">
        <v>16.333333333333332</v>
      </c>
    </row>
    <row r="632" spans="1:4" s="2598" customFormat="1" ht="11.25" customHeight="1">
      <c r="A632" s="2610" t="s">
        <v>7363</v>
      </c>
      <c r="B632" s="2611" t="s">
        <v>7364</v>
      </c>
      <c r="C632" s="2612">
        <v>5292</v>
      </c>
      <c r="D632" s="2613">
        <v>5432</v>
      </c>
    </row>
    <row r="633" spans="1:4" s="2598" customFormat="1" ht="11.25" customHeight="1">
      <c r="A633" s="2610" t="s">
        <v>7365</v>
      </c>
      <c r="B633" s="2611" t="s">
        <v>7366</v>
      </c>
      <c r="C633" s="2612">
        <v>1</v>
      </c>
      <c r="D633" s="2613">
        <v>0</v>
      </c>
    </row>
    <row r="634" spans="1:4" s="2598" customFormat="1" ht="11.25" customHeight="1">
      <c r="A634" s="2607">
        <v>18</v>
      </c>
      <c r="B634" s="2614" t="s">
        <v>7367</v>
      </c>
      <c r="C634" s="2612">
        <f>SUM(C635:C652)</f>
        <v>706</v>
      </c>
      <c r="D634" s="2612">
        <f>SUM(D635:D652)</f>
        <v>795.66666666666663</v>
      </c>
    </row>
    <row r="635" spans="1:4" s="2598" customFormat="1" ht="11.25" customHeight="1">
      <c r="A635" s="2610" t="s">
        <v>7368</v>
      </c>
      <c r="B635" s="2611" t="s">
        <v>7369</v>
      </c>
      <c r="C635" s="2612">
        <v>17</v>
      </c>
      <c r="D635" s="2613">
        <v>35</v>
      </c>
    </row>
    <row r="636" spans="1:4" s="2598" customFormat="1" ht="11.25" customHeight="1">
      <c r="A636" s="2610" t="s">
        <v>7370</v>
      </c>
      <c r="B636" s="2611" t="s">
        <v>7371</v>
      </c>
      <c r="C636" s="2612">
        <v>7</v>
      </c>
      <c r="D636" s="2613">
        <v>10</v>
      </c>
    </row>
    <row r="637" spans="1:4" s="2598" customFormat="1" ht="11.25" customHeight="1">
      <c r="A637" s="2610" t="s">
        <v>7372</v>
      </c>
      <c r="B637" s="2611" t="s">
        <v>7373</v>
      </c>
      <c r="C637" s="2612">
        <v>6</v>
      </c>
      <c r="D637" s="2613">
        <v>20</v>
      </c>
    </row>
    <row r="638" spans="1:4" s="2598" customFormat="1" ht="11.25" customHeight="1">
      <c r="A638" s="2610" t="s">
        <v>7374</v>
      </c>
      <c r="B638" s="2611" t="s">
        <v>7375</v>
      </c>
      <c r="C638" s="2612">
        <v>14</v>
      </c>
      <c r="D638" s="2613">
        <v>12</v>
      </c>
    </row>
    <row r="639" spans="1:4" s="2598" customFormat="1" ht="11.25" customHeight="1">
      <c r="A639" s="2610" t="s">
        <v>7376</v>
      </c>
      <c r="B639" s="2611" t="s">
        <v>7377</v>
      </c>
      <c r="C639" s="2612">
        <v>16</v>
      </c>
      <c r="D639" s="2613">
        <v>11</v>
      </c>
    </row>
    <row r="640" spans="1:4" s="2598" customFormat="1" ht="11.25" customHeight="1">
      <c r="A640" s="2610" t="s">
        <v>7378</v>
      </c>
      <c r="B640" s="2611" t="s">
        <v>7379</v>
      </c>
      <c r="C640" s="2612">
        <v>22</v>
      </c>
      <c r="D640" s="2613">
        <v>13.333333333333334</v>
      </c>
    </row>
    <row r="641" spans="1:4" s="2598" customFormat="1" ht="11.25" customHeight="1">
      <c r="A641" s="2610" t="s">
        <v>7380</v>
      </c>
      <c r="B641" s="2611" t="s">
        <v>7381</v>
      </c>
      <c r="C641" s="2612">
        <v>36</v>
      </c>
      <c r="D641" s="2613">
        <v>26.333333333333332</v>
      </c>
    </row>
    <row r="642" spans="1:4" s="2598" customFormat="1" ht="11.25" customHeight="1">
      <c r="A642" s="2610" t="s">
        <v>7382</v>
      </c>
      <c r="B642" s="2611" t="s">
        <v>7383</v>
      </c>
      <c r="C642" s="2612">
        <v>7</v>
      </c>
      <c r="D642" s="2613">
        <v>5</v>
      </c>
    </row>
    <row r="643" spans="1:4" s="2598" customFormat="1" ht="11.25" customHeight="1">
      <c r="A643" s="2610" t="s">
        <v>7384</v>
      </c>
      <c r="B643" s="2611" t="s">
        <v>7385</v>
      </c>
      <c r="C643" s="2612">
        <v>174</v>
      </c>
      <c r="D643" s="2613">
        <v>162</v>
      </c>
    </row>
    <row r="644" spans="1:4" s="2598" customFormat="1" ht="11.25" customHeight="1">
      <c r="A644" s="2610" t="s">
        <v>7386</v>
      </c>
      <c r="B644" s="2611" t="s">
        <v>7387</v>
      </c>
      <c r="C644" s="2612">
        <v>124</v>
      </c>
      <c r="D644" s="2613">
        <v>135</v>
      </c>
    </row>
    <row r="645" spans="1:4" s="2598" customFormat="1" ht="11.25" customHeight="1">
      <c r="A645" s="2610" t="s">
        <v>7388</v>
      </c>
      <c r="B645" s="2611" t="s">
        <v>7389</v>
      </c>
      <c r="C645" s="2612">
        <v>1</v>
      </c>
      <c r="D645" s="2613">
        <v>0</v>
      </c>
    </row>
    <row r="646" spans="1:4" s="2598" customFormat="1" ht="11.25" customHeight="1">
      <c r="A646" s="2610" t="s">
        <v>7390</v>
      </c>
      <c r="B646" s="2611" t="s">
        <v>7391</v>
      </c>
      <c r="C646" s="2612">
        <v>0</v>
      </c>
      <c r="D646" s="2613">
        <v>0</v>
      </c>
    </row>
    <row r="647" spans="1:4" s="2598" customFormat="1" ht="11.25" customHeight="1">
      <c r="A647" s="2610" t="s">
        <v>7392</v>
      </c>
      <c r="B647" s="2611" t="s">
        <v>7393</v>
      </c>
      <c r="C647" s="2612">
        <v>34</v>
      </c>
      <c r="D647" s="2613">
        <v>61</v>
      </c>
    </row>
    <row r="648" spans="1:4" s="2598" customFormat="1" ht="11.25" customHeight="1">
      <c r="A648" s="2610" t="s">
        <v>7394</v>
      </c>
      <c r="B648" s="2611" t="s">
        <v>7395</v>
      </c>
      <c r="C648" s="2612">
        <v>49</v>
      </c>
      <c r="D648" s="2613">
        <v>55</v>
      </c>
    </row>
    <row r="649" spans="1:4" s="2598" customFormat="1" ht="11.25" customHeight="1">
      <c r="A649" s="2610" t="s">
        <v>7396</v>
      </c>
      <c r="B649" s="2611" t="s">
        <v>7397</v>
      </c>
      <c r="C649" s="2612">
        <v>99</v>
      </c>
      <c r="D649" s="2613">
        <v>144</v>
      </c>
    </row>
    <row r="650" spans="1:4" s="2598" customFormat="1" ht="11.25" customHeight="1">
      <c r="A650" s="2610" t="s">
        <v>7398</v>
      </c>
      <c r="B650" s="2611" t="s">
        <v>7399</v>
      </c>
      <c r="C650" s="2612">
        <v>17</v>
      </c>
      <c r="D650" s="2613">
        <v>27</v>
      </c>
    </row>
    <row r="651" spans="1:4" s="2598" customFormat="1" ht="11.25" customHeight="1">
      <c r="A651" s="2610" t="s">
        <v>7400</v>
      </c>
      <c r="B651" s="2611" t="s">
        <v>7401</v>
      </c>
      <c r="C651" s="2612">
        <v>27</v>
      </c>
      <c r="D651" s="2613">
        <v>37</v>
      </c>
    </row>
    <row r="652" spans="1:4" s="2598" customFormat="1" ht="11.25" customHeight="1">
      <c r="A652" s="2610" t="s">
        <v>7402</v>
      </c>
      <c r="B652" s="2611" t="s">
        <v>7403</v>
      </c>
      <c r="C652" s="2612">
        <v>56</v>
      </c>
      <c r="D652" s="2613">
        <v>42</v>
      </c>
    </row>
    <row r="653" spans="1:4" s="2598" customFormat="1" ht="11.25" customHeight="1">
      <c r="A653" s="2607">
        <v>19</v>
      </c>
      <c r="B653" s="2614" t="s">
        <v>7404</v>
      </c>
      <c r="C653" s="2612">
        <f>SUM(C654:C664)</f>
        <v>3233</v>
      </c>
      <c r="D653" s="2612">
        <f>SUM(D654:D664)</f>
        <v>4306</v>
      </c>
    </row>
    <row r="654" spans="1:4" s="2598" customFormat="1" ht="11.25" customHeight="1">
      <c r="A654" s="2610" t="s">
        <v>7405</v>
      </c>
      <c r="B654" s="2611" t="s">
        <v>7406</v>
      </c>
      <c r="C654" s="2612">
        <v>0</v>
      </c>
      <c r="D654" s="2613">
        <v>0</v>
      </c>
    </row>
    <row r="655" spans="1:4" s="2598" customFormat="1" ht="11.25" customHeight="1">
      <c r="A655" s="2610" t="s">
        <v>7407</v>
      </c>
      <c r="B655" s="2611" t="s">
        <v>7408</v>
      </c>
      <c r="C655" s="2612">
        <v>2009</v>
      </c>
      <c r="D655" s="2613">
        <v>2843</v>
      </c>
    </row>
    <row r="656" spans="1:4" s="2598" customFormat="1" ht="11.25" customHeight="1">
      <c r="A656" s="2610" t="s">
        <v>7409</v>
      </c>
      <c r="B656" s="2611" t="s">
        <v>7410</v>
      </c>
      <c r="C656" s="2612">
        <v>190</v>
      </c>
      <c r="D656" s="2613">
        <v>250</v>
      </c>
    </row>
    <row r="657" spans="1:4" s="2598" customFormat="1" ht="11.25" customHeight="1">
      <c r="A657" s="2610" t="s">
        <v>7411</v>
      </c>
      <c r="B657" s="2611" t="s">
        <v>7412</v>
      </c>
      <c r="C657" s="2612">
        <v>11</v>
      </c>
      <c r="D657" s="2613">
        <v>20</v>
      </c>
    </row>
    <row r="658" spans="1:4" s="2598" customFormat="1" ht="11.25" customHeight="1">
      <c r="A658" s="2610" t="s">
        <v>7413</v>
      </c>
      <c r="B658" s="2611" t="s">
        <v>7414</v>
      </c>
      <c r="C658" s="2612">
        <v>291</v>
      </c>
      <c r="D658" s="2613">
        <v>350</v>
      </c>
    </row>
    <row r="659" spans="1:4" s="2598" customFormat="1" ht="11.25" customHeight="1">
      <c r="A659" s="2610" t="s">
        <v>7415</v>
      </c>
      <c r="B659" s="2611" t="s">
        <v>7416</v>
      </c>
      <c r="C659" s="2612">
        <v>189</v>
      </c>
      <c r="D659" s="2613">
        <v>200</v>
      </c>
    </row>
    <row r="660" spans="1:4" s="2598" customFormat="1" ht="11.25" customHeight="1">
      <c r="A660" s="2610" t="s">
        <v>7417</v>
      </c>
      <c r="B660" s="2611" t="s">
        <v>7418</v>
      </c>
      <c r="C660" s="2612">
        <v>13</v>
      </c>
      <c r="D660" s="2613">
        <v>20</v>
      </c>
    </row>
    <row r="661" spans="1:4" s="2598" customFormat="1" ht="11.25" customHeight="1">
      <c r="A661" s="2610" t="s">
        <v>7419</v>
      </c>
      <c r="B661" s="2611" t="s">
        <v>7420</v>
      </c>
      <c r="C661" s="2612">
        <v>9</v>
      </c>
      <c r="D661" s="2613">
        <v>13</v>
      </c>
    </row>
    <row r="662" spans="1:4" s="2598" customFormat="1" ht="11.25" customHeight="1">
      <c r="A662" s="2610" t="s">
        <v>7421</v>
      </c>
      <c r="B662" s="2611" t="s">
        <v>7422</v>
      </c>
      <c r="C662" s="2612">
        <v>6</v>
      </c>
      <c r="D662" s="2613">
        <v>10</v>
      </c>
    </row>
    <row r="663" spans="1:4" s="2598" customFormat="1" ht="11.25" customHeight="1">
      <c r="A663" s="2610" t="s">
        <v>7423</v>
      </c>
      <c r="B663" s="2611" t="s">
        <v>7424</v>
      </c>
      <c r="C663" s="2612">
        <v>466</v>
      </c>
      <c r="D663" s="2613">
        <v>550</v>
      </c>
    </row>
    <row r="664" spans="1:4" s="2598" customFormat="1" ht="11.25" customHeight="1">
      <c r="A664" s="2610" t="s">
        <v>7425</v>
      </c>
      <c r="B664" s="2611" t="s">
        <v>7426</v>
      </c>
      <c r="C664" s="2612">
        <v>49</v>
      </c>
      <c r="D664" s="2613">
        <v>50</v>
      </c>
    </row>
    <row r="665" spans="1:4" s="2598" customFormat="1" ht="11.25" customHeight="1">
      <c r="A665" s="2607">
        <v>20</v>
      </c>
      <c r="B665" s="2614" t="s">
        <v>7427</v>
      </c>
      <c r="C665" s="2612">
        <f>SUM(C666:C671)</f>
        <v>631</v>
      </c>
      <c r="D665" s="2612">
        <f>SUM(D666:D671)</f>
        <v>730</v>
      </c>
    </row>
    <row r="666" spans="1:4" s="2598" customFormat="1" ht="11.25" customHeight="1">
      <c r="A666" s="2610" t="s">
        <v>7428</v>
      </c>
      <c r="B666" s="2611" t="s">
        <v>7429</v>
      </c>
      <c r="C666" s="2612">
        <v>101</v>
      </c>
      <c r="D666" s="2613">
        <v>146</v>
      </c>
    </row>
    <row r="667" spans="1:4" s="2598" customFormat="1" ht="11.25" customHeight="1">
      <c r="A667" s="2610" t="s">
        <v>7430</v>
      </c>
      <c r="B667" s="2611" t="s">
        <v>7431</v>
      </c>
      <c r="C667" s="2612">
        <v>39</v>
      </c>
      <c r="D667" s="2613">
        <v>58</v>
      </c>
    </row>
    <row r="668" spans="1:4" s="2598" customFormat="1" ht="11.25" customHeight="1">
      <c r="A668" s="2610" t="s">
        <v>7432</v>
      </c>
      <c r="B668" s="2611" t="s">
        <v>7433</v>
      </c>
      <c r="C668" s="2612">
        <v>258</v>
      </c>
      <c r="D668" s="2613">
        <v>250</v>
      </c>
    </row>
    <row r="669" spans="1:4" s="2598" customFormat="1" ht="11.25" customHeight="1">
      <c r="A669" s="2610" t="s">
        <v>7434</v>
      </c>
      <c r="B669" s="2611" t="s">
        <v>7435</v>
      </c>
      <c r="C669" s="2612">
        <v>9</v>
      </c>
      <c r="D669" s="2613">
        <v>15</v>
      </c>
    </row>
    <row r="670" spans="1:4" s="2598" customFormat="1" ht="11.25" customHeight="1">
      <c r="A670" s="2610" t="s">
        <v>7436</v>
      </c>
      <c r="B670" s="2611" t="s">
        <v>7437</v>
      </c>
      <c r="C670" s="2612">
        <v>175</v>
      </c>
      <c r="D670" s="2613">
        <v>191</v>
      </c>
    </row>
    <row r="671" spans="1:4" s="2598" customFormat="1" ht="11.25" customHeight="1">
      <c r="A671" s="2610" t="s">
        <v>7438</v>
      </c>
      <c r="B671" s="2611" t="s">
        <v>7439</v>
      </c>
      <c r="C671" s="2612">
        <v>49</v>
      </c>
      <c r="D671" s="2613">
        <v>70</v>
      </c>
    </row>
    <row r="672" spans="1:4" s="2598" customFormat="1" ht="11.25" customHeight="1">
      <c r="A672" s="2607">
        <v>21</v>
      </c>
      <c r="B672" s="2614" t="s">
        <v>7440</v>
      </c>
      <c r="C672" s="2612">
        <f>SUM(C673:C701)</f>
        <v>250</v>
      </c>
      <c r="D672" s="2612">
        <f>SUM(D673:D701)</f>
        <v>260</v>
      </c>
    </row>
    <row r="673" spans="1:4" s="2598" customFormat="1" ht="11.25" customHeight="1">
      <c r="A673" s="2610" t="s">
        <v>7441</v>
      </c>
      <c r="B673" s="2611" t="s">
        <v>7442</v>
      </c>
      <c r="C673" s="2612">
        <v>11</v>
      </c>
      <c r="D673" s="2613">
        <v>7</v>
      </c>
    </row>
    <row r="674" spans="1:4" s="2598" customFormat="1" ht="11.25" customHeight="1">
      <c r="A674" s="2610" t="s">
        <v>7443</v>
      </c>
      <c r="B674" s="2611" t="s">
        <v>7444</v>
      </c>
      <c r="C674" s="2612">
        <v>3</v>
      </c>
      <c r="D674" s="2613">
        <v>2</v>
      </c>
    </row>
    <row r="675" spans="1:4" s="2598" customFormat="1" ht="11.25" customHeight="1">
      <c r="A675" s="2610" t="s">
        <v>7445</v>
      </c>
      <c r="B675" s="2611" t="s">
        <v>7446</v>
      </c>
      <c r="C675" s="2612">
        <v>5</v>
      </c>
      <c r="D675" s="2613">
        <v>4</v>
      </c>
    </row>
    <row r="676" spans="1:4" s="2598" customFormat="1" ht="11.25" customHeight="1">
      <c r="A676" s="2610" t="s">
        <v>7447</v>
      </c>
      <c r="B676" s="2611" t="s">
        <v>7448</v>
      </c>
      <c r="C676" s="2612">
        <v>4</v>
      </c>
      <c r="D676" s="2613">
        <v>7</v>
      </c>
    </row>
    <row r="677" spans="1:4" s="2598" customFormat="1" ht="11.25" customHeight="1">
      <c r="A677" s="2610" t="s">
        <v>7449</v>
      </c>
      <c r="B677" s="2611" t="s">
        <v>7450</v>
      </c>
      <c r="C677" s="2612">
        <v>4</v>
      </c>
      <c r="D677" s="2613">
        <v>3</v>
      </c>
    </row>
    <row r="678" spans="1:4" s="2598" customFormat="1" ht="11.25" customHeight="1">
      <c r="A678" s="2610" t="s">
        <v>7451</v>
      </c>
      <c r="B678" s="2611" t="s">
        <v>7452</v>
      </c>
      <c r="C678" s="2612">
        <v>4</v>
      </c>
      <c r="D678" s="2613">
        <v>25</v>
      </c>
    </row>
    <row r="679" spans="1:4" s="2598" customFormat="1" ht="11.25" customHeight="1">
      <c r="A679" s="2610" t="s">
        <v>7453</v>
      </c>
      <c r="B679" s="2611" t="s">
        <v>7454</v>
      </c>
      <c r="C679" s="2612">
        <v>13</v>
      </c>
      <c r="D679" s="2613">
        <v>7</v>
      </c>
    </row>
    <row r="680" spans="1:4" s="2598" customFormat="1" ht="11.25" customHeight="1">
      <c r="A680" s="2610" t="s">
        <v>7455</v>
      </c>
      <c r="B680" s="2611" t="s">
        <v>7456</v>
      </c>
      <c r="C680" s="2612">
        <v>7</v>
      </c>
      <c r="D680" s="2613">
        <v>8</v>
      </c>
    </row>
    <row r="681" spans="1:4" s="2598" customFormat="1" ht="11.25" customHeight="1">
      <c r="A681" s="2610" t="s">
        <v>7457</v>
      </c>
      <c r="B681" s="2611" t="s">
        <v>7458</v>
      </c>
      <c r="C681" s="2612">
        <v>20</v>
      </c>
      <c r="D681" s="2613">
        <v>18.333333333333332</v>
      </c>
    </row>
    <row r="682" spans="1:4" s="2598" customFormat="1" ht="11.25" customHeight="1">
      <c r="A682" s="2610" t="s">
        <v>7459</v>
      </c>
      <c r="B682" s="2611" t="s">
        <v>7460</v>
      </c>
      <c r="C682" s="2612">
        <v>2</v>
      </c>
      <c r="D682" s="2613">
        <v>2</v>
      </c>
    </row>
    <row r="683" spans="1:4" s="2598" customFormat="1" ht="11.25" customHeight="1">
      <c r="A683" s="2610" t="s">
        <v>7461</v>
      </c>
      <c r="B683" s="2611" t="s">
        <v>7462</v>
      </c>
      <c r="C683" s="2612">
        <v>3</v>
      </c>
      <c r="D683" s="2613">
        <v>3</v>
      </c>
    </row>
    <row r="684" spans="1:4" s="2598" customFormat="1" ht="11.25" customHeight="1">
      <c r="A684" s="2610" t="s">
        <v>7463</v>
      </c>
      <c r="B684" s="2611" t="s">
        <v>7464</v>
      </c>
      <c r="C684" s="2612">
        <v>0</v>
      </c>
      <c r="D684" s="2613">
        <v>0</v>
      </c>
    </row>
    <row r="685" spans="1:4" s="2598" customFormat="1" ht="11.25" customHeight="1">
      <c r="A685" s="2610" t="s">
        <v>7465</v>
      </c>
      <c r="B685" s="2611" t="s">
        <v>7466</v>
      </c>
      <c r="C685" s="2612">
        <v>9</v>
      </c>
      <c r="D685" s="2613">
        <v>11</v>
      </c>
    </row>
    <row r="686" spans="1:4" s="2598" customFormat="1" ht="11.25" customHeight="1">
      <c r="A686" s="2610" t="s">
        <v>7467</v>
      </c>
      <c r="B686" s="2611" t="s">
        <v>7468</v>
      </c>
      <c r="C686" s="2612">
        <v>0</v>
      </c>
      <c r="D686" s="2613">
        <v>0</v>
      </c>
    </row>
    <row r="687" spans="1:4" s="2598" customFormat="1" ht="11.25" customHeight="1">
      <c r="A687" s="2610" t="s">
        <v>7469</v>
      </c>
      <c r="B687" s="2611" t="s">
        <v>7470</v>
      </c>
      <c r="C687" s="2612">
        <v>15</v>
      </c>
      <c r="D687" s="2613">
        <v>18</v>
      </c>
    </row>
    <row r="688" spans="1:4" s="2598" customFormat="1" ht="11.25" customHeight="1">
      <c r="A688" s="2610" t="s">
        <v>7471</v>
      </c>
      <c r="B688" s="2611" t="s">
        <v>7472</v>
      </c>
      <c r="C688" s="2612">
        <v>7</v>
      </c>
      <c r="D688" s="2613">
        <v>6</v>
      </c>
    </row>
    <row r="689" spans="1:4" s="2598" customFormat="1" ht="11.25" customHeight="1">
      <c r="A689" s="2610" t="s">
        <v>7473</v>
      </c>
      <c r="B689" s="2611" t="s">
        <v>7474</v>
      </c>
      <c r="C689" s="2612">
        <v>28</v>
      </c>
      <c r="D689" s="2613">
        <v>25.333333333333332</v>
      </c>
    </row>
    <row r="690" spans="1:4" s="2598" customFormat="1" ht="11.25" customHeight="1">
      <c r="A690" s="2610" t="s">
        <v>7475</v>
      </c>
      <c r="B690" s="2611" t="s">
        <v>7476</v>
      </c>
      <c r="C690" s="2612">
        <v>5</v>
      </c>
      <c r="D690" s="2613">
        <v>3</v>
      </c>
    </row>
    <row r="691" spans="1:4" s="2598" customFormat="1" ht="11.25" customHeight="1">
      <c r="A691" s="2610" t="s">
        <v>7477</v>
      </c>
      <c r="B691" s="2611" t="s">
        <v>7478</v>
      </c>
      <c r="C691" s="2612">
        <v>4</v>
      </c>
      <c r="D691" s="2613">
        <v>4</v>
      </c>
    </row>
    <row r="692" spans="1:4" s="2598" customFormat="1" ht="11.25" customHeight="1">
      <c r="A692" s="2610" t="s">
        <v>7479</v>
      </c>
      <c r="B692" s="2611" t="s">
        <v>7480</v>
      </c>
      <c r="C692" s="2612">
        <v>1</v>
      </c>
      <c r="D692" s="2613">
        <v>1</v>
      </c>
    </row>
    <row r="693" spans="1:4" s="2598" customFormat="1" ht="11.25" customHeight="1">
      <c r="A693" s="2610" t="s">
        <v>7481</v>
      </c>
      <c r="B693" s="2611" t="s">
        <v>7482</v>
      </c>
      <c r="C693" s="2612">
        <v>1</v>
      </c>
      <c r="D693" s="2613">
        <v>5</v>
      </c>
    </row>
    <row r="694" spans="1:4" s="2598" customFormat="1" ht="11.25" customHeight="1">
      <c r="A694" s="2610" t="s">
        <v>7483</v>
      </c>
      <c r="B694" s="2611" t="s">
        <v>7484</v>
      </c>
      <c r="C694" s="2612">
        <v>31</v>
      </c>
      <c r="D694" s="2613">
        <v>30.333333333333332</v>
      </c>
    </row>
    <row r="695" spans="1:4" s="2598" customFormat="1" ht="11.25" customHeight="1">
      <c r="A695" s="2610" t="s">
        <v>7485</v>
      </c>
      <c r="B695" s="2611" t="s">
        <v>7486</v>
      </c>
      <c r="C695" s="2612">
        <v>41</v>
      </c>
      <c r="D695" s="2613">
        <v>40</v>
      </c>
    </row>
    <row r="696" spans="1:4" s="2598" customFormat="1" ht="11.25" customHeight="1">
      <c r="A696" s="2610" t="s">
        <v>7487</v>
      </c>
      <c r="B696" s="2611" t="s">
        <v>7488</v>
      </c>
      <c r="C696" s="2612">
        <v>1</v>
      </c>
      <c r="D696" s="2613">
        <v>1</v>
      </c>
    </row>
    <row r="697" spans="1:4" s="2598" customFormat="1" ht="11.25" customHeight="1">
      <c r="A697" s="2610" t="s">
        <v>7489</v>
      </c>
      <c r="B697" s="2611" t="s">
        <v>7490</v>
      </c>
      <c r="C697" s="2612">
        <v>10</v>
      </c>
      <c r="D697" s="2613">
        <v>8</v>
      </c>
    </row>
    <row r="698" spans="1:4" s="2598" customFormat="1" ht="11.25" customHeight="1">
      <c r="A698" s="2610" t="s">
        <v>7491</v>
      </c>
      <c r="B698" s="2611" t="s">
        <v>7492</v>
      </c>
      <c r="C698" s="2612">
        <v>3</v>
      </c>
      <c r="D698" s="2613">
        <v>5</v>
      </c>
    </row>
    <row r="699" spans="1:4" s="2598" customFormat="1" ht="11.25" customHeight="1">
      <c r="A699" s="2610" t="s">
        <v>7493</v>
      </c>
      <c r="B699" s="2611" t="s">
        <v>7494</v>
      </c>
      <c r="C699" s="2612">
        <v>13</v>
      </c>
      <c r="D699" s="2613">
        <v>12</v>
      </c>
    </row>
    <row r="700" spans="1:4" s="2598" customFormat="1" ht="11.25" customHeight="1">
      <c r="A700" s="2610" t="s">
        <v>7495</v>
      </c>
      <c r="B700" s="2611" t="s">
        <v>7496</v>
      </c>
      <c r="C700" s="2612">
        <v>4</v>
      </c>
      <c r="D700" s="2613">
        <v>3</v>
      </c>
    </row>
    <row r="701" spans="1:4" s="2598" customFormat="1" ht="11.25" customHeight="1">
      <c r="A701" s="2610" t="s">
        <v>7497</v>
      </c>
      <c r="B701" s="2611" t="s">
        <v>7498</v>
      </c>
      <c r="C701" s="2612">
        <v>1</v>
      </c>
      <c r="D701" s="2613">
        <v>1</v>
      </c>
    </row>
    <row r="702" spans="1:4" s="2598" customFormat="1" ht="11.25" customHeight="1">
      <c r="A702" s="2607">
        <v>22</v>
      </c>
      <c r="B702" s="2614" t="s">
        <v>7499</v>
      </c>
      <c r="C702" s="2612">
        <f>SUM(C703:C710)</f>
        <v>62</v>
      </c>
      <c r="D702" s="2612">
        <f>SUM(D703:D710)</f>
        <v>62.333333333333336</v>
      </c>
    </row>
    <row r="703" spans="1:4" s="2598" customFormat="1" ht="11.25" customHeight="1">
      <c r="A703" s="2610" t="s">
        <v>7500</v>
      </c>
      <c r="B703" s="2611" t="s">
        <v>7501</v>
      </c>
      <c r="C703" s="2612">
        <v>12</v>
      </c>
      <c r="D703" s="2613">
        <v>3</v>
      </c>
    </row>
    <row r="704" spans="1:4" s="2598" customFormat="1" ht="11.25" customHeight="1">
      <c r="A704" s="2610" t="s">
        <v>7502</v>
      </c>
      <c r="B704" s="2611" t="s">
        <v>7503</v>
      </c>
      <c r="C704" s="2612">
        <v>2</v>
      </c>
      <c r="D704" s="2613">
        <v>3</v>
      </c>
    </row>
    <row r="705" spans="1:4" s="2598" customFormat="1" ht="11.25" customHeight="1">
      <c r="A705" s="2610" t="s">
        <v>7504</v>
      </c>
      <c r="B705" s="2611" t="s">
        <v>7505</v>
      </c>
      <c r="C705" s="2612">
        <v>8</v>
      </c>
      <c r="D705" s="2613">
        <v>6</v>
      </c>
    </row>
    <row r="706" spans="1:4" s="2598" customFormat="1" ht="11.25" customHeight="1">
      <c r="A706" s="2610" t="s">
        <v>7506</v>
      </c>
      <c r="B706" s="2611" t="s">
        <v>7507</v>
      </c>
      <c r="C706" s="2612">
        <v>3</v>
      </c>
      <c r="D706" s="2613">
        <v>3</v>
      </c>
    </row>
    <row r="707" spans="1:4" s="2598" customFormat="1" ht="11.25" customHeight="1">
      <c r="A707" s="2610" t="s">
        <v>7508</v>
      </c>
      <c r="B707" s="2611" t="s">
        <v>7509</v>
      </c>
      <c r="C707" s="2612">
        <v>0</v>
      </c>
      <c r="D707" s="2613">
        <v>1</v>
      </c>
    </row>
    <row r="708" spans="1:4" s="2598" customFormat="1" ht="11.25" customHeight="1">
      <c r="A708" s="2610" t="s">
        <v>7510</v>
      </c>
      <c r="B708" s="2611" t="s">
        <v>7511</v>
      </c>
      <c r="C708" s="2612">
        <v>5</v>
      </c>
      <c r="D708" s="2613">
        <v>2</v>
      </c>
    </row>
    <row r="709" spans="1:4" s="2598" customFormat="1" ht="11.25" customHeight="1">
      <c r="A709" s="2610" t="s">
        <v>7512</v>
      </c>
      <c r="B709" s="2611" t="s">
        <v>7513</v>
      </c>
      <c r="C709" s="2612">
        <v>5</v>
      </c>
      <c r="D709" s="2613">
        <v>2</v>
      </c>
    </row>
    <row r="710" spans="1:4" s="2598" customFormat="1" ht="11.25" customHeight="1">
      <c r="A710" s="2610" t="s">
        <v>7514</v>
      </c>
      <c r="B710" s="2611" t="s">
        <v>7515</v>
      </c>
      <c r="C710" s="2612">
        <v>27</v>
      </c>
      <c r="D710" s="2613">
        <v>42.333333333333336</v>
      </c>
    </row>
    <row r="711" spans="1:4" s="2598" customFormat="1" ht="11.25" customHeight="1">
      <c r="A711" s="2607">
        <v>23</v>
      </c>
      <c r="B711" s="2614" t="s">
        <v>7516</v>
      </c>
      <c r="C711" s="2612">
        <f>SUM(C712:C724)</f>
        <v>8178</v>
      </c>
      <c r="D711" s="2612">
        <f>SUM(D712:D724)</f>
        <v>7586.333333333333</v>
      </c>
    </row>
    <row r="712" spans="1:4" s="2598" customFormat="1" ht="11.25" customHeight="1">
      <c r="A712" s="2610" t="s">
        <v>7517</v>
      </c>
      <c r="B712" s="2611" t="s">
        <v>7518</v>
      </c>
      <c r="C712" s="2612">
        <v>8</v>
      </c>
      <c r="D712" s="2613">
        <v>2</v>
      </c>
    </row>
    <row r="713" spans="1:4" s="2598" customFormat="1" ht="11.25" customHeight="1">
      <c r="A713" s="2610" t="s">
        <v>7519</v>
      </c>
      <c r="B713" s="2611" t="s">
        <v>7520</v>
      </c>
      <c r="C713" s="2612">
        <v>241</v>
      </c>
      <c r="D713" s="2613">
        <v>211</v>
      </c>
    </row>
    <row r="714" spans="1:4" s="2598" customFormat="1" ht="11.25" customHeight="1">
      <c r="A714" s="2610" t="s">
        <v>7521</v>
      </c>
      <c r="B714" s="2611" t="s">
        <v>7522</v>
      </c>
      <c r="C714" s="2612">
        <v>93</v>
      </c>
      <c r="D714" s="2613">
        <v>86</v>
      </c>
    </row>
    <row r="715" spans="1:4" s="2598" customFormat="1" ht="11.25" customHeight="1">
      <c r="A715" s="2610" t="s">
        <v>7523</v>
      </c>
      <c r="B715" s="2611" t="s">
        <v>7524</v>
      </c>
      <c r="C715" s="2612">
        <v>31</v>
      </c>
      <c r="D715" s="2613">
        <v>5</v>
      </c>
    </row>
    <row r="716" spans="1:4" s="2598" customFormat="1" ht="11.25" customHeight="1">
      <c r="A716" s="2610" t="s">
        <v>7525</v>
      </c>
      <c r="B716" s="2611" t="s">
        <v>7526</v>
      </c>
      <c r="C716" s="2612">
        <v>740</v>
      </c>
      <c r="D716" s="2613">
        <v>699</v>
      </c>
    </row>
    <row r="717" spans="1:4" s="2598" customFormat="1" ht="11.25" customHeight="1">
      <c r="A717" s="2610" t="s">
        <v>7527</v>
      </c>
      <c r="B717" s="2611" t="s">
        <v>7528</v>
      </c>
      <c r="C717" s="2612">
        <v>862</v>
      </c>
      <c r="D717" s="2613">
        <v>1800</v>
      </c>
    </row>
    <row r="718" spans="1:4" s="2598" customFormat="1" ht="11.25" customHeight="1">
      <c r="A718" s="2610" t="s">
        <v>7529</v>
      </c>
      <c r="B718" s="2611" t="s">
        <v>7530</v>
      </c>
      <c r="C718" s="2612">
        <v>22</v>
      </c>
      <c r="D718" s="2613">
        <v>328</v>
      </c>
    </row>
    <row r="719" spans="1:4" s="2598" customFormat="1" ht="11.25" customHeight="1">
      <c r="A719" s="2610" t="s">
        <v>7531</v>
      </c>
      <c r="B719" s="2611" t="s">
        <v>7532</v>
      </c>
      <c r="C719" s="2612">
        <v>611</v>
      </c>
      <c r="D719" s="2613">
        <v>143</v>
      </c>
    </row>
    <row r="720" spans="1:4" s="2598" customFormat="1" ht="11.25" customHeight="1">
      <c r="A720" s="2610" t="s">
        <v>7533</v>
      </c>
      <c r="B720" s="2611" t="s">
        <v>7534</v>
      </c>
      <c r="C720" s="2612">
        <v>2</v>
      </c>
      <c r="D720" s="2613">
        <v>0</v>
      </c>
    </row>
    <row r="721" spans="1:5" s="2598" customFormat="1" ht="11.25" customHeight="1">
      <c r="A721" s="2610" t="s">
        <v>7535</v>
      </c>
      <c r="B721" s="2611" t="s">
        <v>7536</v>
      </c>
      <c r="C721" s="2612">
        <v>806</v>
      </c>
      <c r="D721" s="2613">
        <v>493</v>
      </c>
    </row>
    <row r="722" spans="1:5" s="2598" customFormat="1" ht="11.25" customHeight="1">
      <c r="A722" s="2610" t="s">
        <v>7537</v>
      </c>
      <c r="B722" s="2611" t="s">
        <v>7538</v>
      </c>
      <c r="C722" s="2612">
        <v>90</v>
      </c>
      <c r="D722" s="2613">
        <v>123</v>
      </c>
    </row>
    <row r="723" spans="1:5" s="2598" customFormat="1" ht="11.25" customHeight="1">
      <c r="A723" s="2610" t="s">
        <v>7539</v>
      </c>
      <c r="B723" s="2611" t="s">
        <v>7540</v>
      </c>
      <c r="C723" s="2612">
        <v>4671</v>
      </c>
      <c r="D723" s="2613">
        <v>3695.333333333333</v>
      </c>
    </row>
    <row r="724" spans="1:5" s="2598" customFormat="1" ht="11.25" customHeight="1">
      <c r="A724" s="2610" t="s">
        <v>7541</v>
      </c>
      <c r="B724" s="2611" t="s">
        <v>7542</v>
      </c>
      <c r="C724" s="2612">
        <v>1</v>
      </c>
      <c r="D724" s="2613">
        <v>1</v>
      </c>
    </row>
    <row r="725" spans="1:5" s="2598" customFormat="1" ht="11.25" customHeight="1">
      <c r="A725" s="2616"/>
      <c r="B725" s="2617" t="s">
        <v>7543</v>
      </c>
      <c r="C725" s="2612">
        <f>SUM(C726:C728)</f>
        <v>271</v>
      </c>
      <c r="D725" s="2612">
        <f>SUM(D726:D728)</f>
        <v>278</v>
      </c>
    </row>
    <row r="726" spans="1:5" s="2598" customFormat="1" ht="11.25" customHeight="1">
      <c r="A726" s="2610" t="s">
        <v>7544</v>
      </c>
      <c r="B726" s="2611" t="s">
        <v>7545</v>
      </c>
      <c r="C726" s="2612">
        <v>38</v>
      </c>
      <c r="D726" s="2613">
        <v>42.333333333333336</v>
      </c>
    </row>
    <row r="727" spans="1:5" s="2598" customFormat="1" ht="11.25" customHeight="1">
      <c r="A727" s="2610" t="s">
        <v>7546</v>
      </c>
      <c r="B727" s="2611" t="s">
        <v>7547</v>
      </c>
      <c r="C727" s="2612">
        <v>44</v>
      </c>
      <c r="D727" s="2613">
        <v>61.666666666666671</v>
      </c>
    </row>
    <row r="728" spans="1:5" s="2598" customFormat="1" ht="11.25" customHeight="1">
      <c r="A728" s="2610" t="s">
        <v>7548</v>
      </c>
      <c r="B728" s="2611" t="s">
        <v>7549</v>
      </c>
      <c r="C728" s="2612">
        <v>189</v>
      </c>
      <c r="D728" s="2613">
        <v>174</v>
      </c>
    </row>
    <row r="729" spans="1:5" s="2598" customFormat="1" ht="11.25" customHeight="1">
      <c r="A729" s="2616"/>
      <c r="B729" s="2617" t="s">
        <v>7550</v>
      </c>
      <c r="C729" s="2612">
        <f>SUM(C730:C732)</f>
        <v>160</v>
      </c>
      <c r="D729" s="2612">
        <f>SUM(D730:D732)</f>
        <v>150</v>
      </c>
    </row>
    <row r="730" spans="1:5" s="2598" customFormat="1" ht="11.25" customHeight="1">
      <c r="A730" s="2610" t="s">
        <v>7551</v>
      </c>
      <c r="B730" s="2611" t="s">
        <v>7552</v>
      </c>
      <c r="C730" s="2612">
        <v>160</v>
      </c>
      <c r="D730" s="2613">
        <v>150</v>
      </c>
      <c r="E730" s="2599"/>
    </row>
    <row r="731" spans="1:5" s="2598" customFormat="1" ht="11.25" customHeight="1">
      <c r="A731" s="2610" t="s">
        <v>7553</v>
      </c>
      <c r="B731" s="2611" t="s">
        <v>7554</v>
      </c>
      <c r="C731" s="2612">
        <v>0</v>
      </c>
      <c r="D731" s="2613">
        <v>0</v>
      </c>
    </row>
    <row r="732" spans="1:5" s="2598" customFormat="1" ht="11.25" customHeight="1">
      <c r="A732" s="2610" t="s">
        <v>7555</v>
      </c>
      <c r="B732" s="2611" t="s">
        <v>7556</v>
      </c>
      <c r="C732" s="2612">
        <v>0</v>
      </c>
      <c r="D732" s="2613">
        <v>0</v>
      </c>
    </row>
  </sheetData>
  <mergeCells count="1">
    <mergeCell ref="C3:D3"/>
  </mergeCells>
  <pageMargins left="0.51181102362204722" right="0.31496062992125984" top="0.74803149606299213" bottom="0.74803149606299213" header="0.31496062992125984" footer="0.31496062992125984"/>
  <pageSetup paperSize="9" orientation="portrait" verticalDpi="4294967294" r:id="rId1"/>
  <headerFooter>
    <oddFooter>&amp;R&amp;P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4"/>
  <sheetViews>
    <sheetView zoomScale="110" zoomScaleNormal="110" workbookViewId="0">
      <pane ySplit="6" topLeftCell="A7" activePane="bottomLeft" state="frozen"/>
      <selection pane="bottomLeft" activeCell="L15" sqref="L15"/>
    </sheetView>
  </sheetViews>
  <sheetFormatPr defaultColWidth="9.140625" defaultRowHeight="11.25"/>
  <cols>
    <col min="1" max="1" width="7.7109375" style="660" customWidth="1"/>
    <col min="2" max="2" width="68.28515625" style="660" customWidth="1"/>
    <col min="3" max="3" width="10" style="660" customWidth="1"/>
    <col min="4" max="8" width="10" style="692" customWidth="1"/>
    <col min="9" max="16384" width="9.140625" style="664"/>
  </cols>
  <sheetData>
    <row r="1" spans="1:8" s="660" customFormat="1" ht="15" customHeight="1">
      <c r="A1" s="656"/>
      <c r="B1" s="540" t="s">
        <v>0</v>
      </c>
      <c r="C1" s="657" t="s">
        <v>1</v>
      </c>
      <c r="D1" s="658"/>
      <c r="E1" s="659"/>
      <c r="F1" s="659"/>
      <c r="G1" s="659"/>
      <c r="H1" s="659"/>
    </row>
    <row r="2" spans="1:8" s="660" customFormat="1" ht="15" customHeight="1">
      <c r="A2" s="656"/>
      <c r="B2" s="540" t="s">
        <v>2</v>
      </c>
      <c r="C2" s="28" t="s">
        <v>3</v>
      </c>
      <c r="D2" s="661"/>
      <c r="E2" s="662"/>
      <c r="F2" s="662"/>
      <c r="G2" s="659"/>
      <c r="H2" s="659"/>
    </row>
    <row r="3" spans="1:8" s="660" customFormat="1" ht="15" customHeight="1">
      <c r="A3" s="656"/>
      <c r="B3" s="540" t="s">
        <v>62</v>
      </c>
      <c r="C3" s="663" t="s">
        <v>63</v>
      </c>
      <c r="D3" s="662"/>
      <c r="E3" s="659"/>
      <c r="F3" s="659"/>
      <c r="G3" s="659"/>
      <c r="H3" s="659"/>
    </row>
    <row r="5" spans="1:8" ht="12.75">
      <c r="A5" s="3172" t="s">
        <v>64</v>
      </c>
      <c r="B5" s="3173" t="s">
        <v>7</v>
      </c>
      <c r="C5" s="3174" t="s">
        <v>8</v>
      </c>
      <c r="D5" s="3174"/>
      <c r="E5" s="3175" t="s">
        <v>9</v>
      </c>
      <c r="F5" s="3175"/>
      <c r="G5" s="3174" t="s">
        <v>10</v>
      </c>
      <c r="H5" s="3174"/>
    </row>
    <row r="6" spans="1:8" ht="22.5">
      <c r="A6" s="3172"/>
      <c r="B6" s="3173"/>
      <c r="C6" s="665" t="s">
        <v>75</v>
      </c>
      <c r="D6" s="665" t="s">
        <v>76</v>
      </c>
      <c r="E6" s="665" t="s">
        <v>75</v>
      </c>
      <c r="F6" s="665" t="s">
        <v>76</v>
      </c>
      <c r="G6" s="665" t="s">
        <v>75</v>
      </c>
      <c r="H6" s="665" t="s">
        <v>76</v>
      </c>
    </row>
    <row r="7" spans="1:8" ht="12">
      <c r="A7" s="666"/>
      <c r="B7" s="667" t="s">
        <v>65</v>
      </c>
      <c r="C7" s="668"/>
      <c r="D7" s="669"/>
      <c r="E7" s="670"/>
      <c r="F7" s="670"/>
      <c r="G7" s="669"/>
      <c r="H7" s="669"/>
    </row>
    <row r="8" spans="1:8" ht="15" customHeight="1">
      <c r="A8" s="671">
        <v>51</v>
      </c>
      <c r="B8" s="672" t="s">
        <v>12</v>
      </c>
      <c r="C8" s="673"/>
      <c r="D8" s="674"/>
      <c r="E8" s="674">
        <f>'Т13 ABD'!E178</f>
        <v>2861</v>
      </c>
      <c r="F8" s="674">
        <f>'Т13 ABD'!F178</f>
        <v>2986</v>
      </c>
      <c r="G8" s="674">
        <f t="shared" ref="G8:G19" si="0">C8+E8</f>
        <v>2861</v>
      </c>
      <c r="H8" s="674">
        <f t="shared" ref="H8:H19" si="1">D8+F8</f>
        <v>2986</v>
      </c>
    </row>
    <row r="9" spans="1:8" ht="15" customHeight="1">
      <c r="A9" s="671" t="s">
        <v>15</v>
      </c>
      <c r="B9" s="672" t="s">
        <v>16</v>
      </c>
      <c r="C9" s="673"/>
      <c r="D9" s="674"/>
      <c r="E9" s="674">
        <f>'T13 MF'!E245</f>
        <v>2117</v>
      </c>
      <c r="F9" s="674">
        <f>'T13 MF'!F245</f>
        <v>2335</v>
      </c>
      <c r="G9" s="674">
        <f t="shared" si="0"/>
        <v>2117</v>
      </c>
      <c r="H9" s="674">
        <f t="shared" si="1"/>
        <v>2335</v>
      </c>
    </row>
    <row r="10" spans="1:8" ht="15" customHeight="1">
      <c r="A10" s="671" t="s">
        <v>17</v>
      </c>
      <c r="B10" s="672" t="s">
        <v>18</v>
      </c>
      <c r="C10" s="673"/>
      <c r="D10" s="674"/>
      <c r="E10" s="674">
        <f>'T13 NH'!E140</f>
        <v>755</v>
      </c>
      <c r="F10" s="674">
        <f>'T13 NH'!F140</f>
        <v>910</v>
      </c>
      <c r="G10" s="674">
        <f t="shared" si="0"/>
        <v>755</v>
      </c>
      <c r="H10" s="674">
        <f t="shared" si="1"/>
        <v>910</v>
      </c>
    </row>
    <row r="11" spans="1:8" ht="15" customHeight="1">
      <c r="A11" s="671" t="s">
        <v>19</v>
      </c>
      <c r="B11" s="672" t="s">
        <v>20</v>
      </c>
      <c r="C11" s="675"/>
      <c r="D11" s="676"/>
      <c r="E11" s="676">
        <f>'T13 ORT'!E129</f>
        <v>1397</v>
      </c>
      <c r="F11" s="676">
        <f>'T13 ORT'!F129</f>
        <v>1539</v>
      </c>
      <c r="G11" s="674">
        <f t="shared" si="0"/>
        <v>1397</v>
      </c>
      <c r="H11" s="674">
        <f t="shared" si="1"/>
        <v>1539</v>
      </c>
    </row>
    <row r="12" spans="1:8" ht="15" customHeight="1">
      <c r="A12" s="671" t="s">
        <v>21</v>
      </c>
      <c r="B12" s="672" t="s">
        <v>22</v>
      </c>
      <c r="C12" s="673"/>
      <c r="D12" s="674"/>
      <c r="E12" s="674">
        <f>'T13 PLH'!E302</f>
        <v>1649</v>
      </c>
      <c r="F12" s="674">
        <f>'T13 PLH'!F302</f>
        <v>1636</v>
      </c>
      <c r="G12" s="674">
        <f t="shared" si="0"/>
        <v>1649</v>
      </c>
      <c r="H12" s="674">
        <f t="shared" si="1"/>
        <v>1636</v>
      </c>
    </row>
    <row r="13" spans="1:8" ht="15" customHeight="1">
      <c r="A13" s="671" t="s">
        <v>23</v>
      </c>
      <c r="B13" s="672" t="s">
        <v>24</v>
      </c>
      <c r="C13" s="673"/>
      <c r="D13" s="674"/>
      <c r="E13" s="674">
        <f>'T13 URO'!E356</f>
        <v>1828</v>
      </c>
      <c r="F13" s="674">
        <f>'T13 URO'!F356</f>
        <v>1623</v>
      </c>
      <c r="G13" s="674">
        <f t="shared" si="0"/>
        <v>1828</v>
      </c>
      <c r="H13" s="674">
        <f t="shared" si="1"/>
        <v>1623</v>
      </c>
    </row>
    <row r="14" spans="1:8" ht="15" customHeight="1">
      <c r="A14" s="671" t="s">
        <v>25</v>
      </c>
      <c r="B14" s="672" t="s">
        <v>26</v>
      </c>
      <c r="C14" s="673"/>
      <c r="D14" s="674"/>
      <c r="E14" s="674">
        <f>'T13 VASK'!E150</f>
        <v>995</v>
      </c>
      <c r="F14" s="674">
        <f>'T13 VASK'!F150</f>
        <v>1211</v>
      </c>
      <c r="G14" s="674">
        <f t="shared" si="0"/>
        <v>995</v>
      </c>
      <c r="H14" s="674">
        <f t="shared" si="1"/>
        <v>1211</v>
      </c>
    </row>
    <row r="15" spans="1:8" ht="15" customHeight="1">
      <c r="A15" s="671" t="s">
        <v>41</v>
      </c>
      <c r="B15" s="672" t="s">
        <v>42</v>
      </c>
      <c r="C15" s="673"/>
      <c r="D15" s="674"/>
      <c r="E15" s="674">
        <f>'T13 ORL'!E261</f>
        <v>3107</v>
      </c>
      <c r="F15" s="674">
        <f>'T13 ORL'!F261</f>
        <v>3244</v>
      </c>
      <c r="G15" s="674">
        <f t="shared" si="0"/>
        <v>3107</v>
      </c>
      <c r="H15" s="674">
        <f t="shared" si="1"/>
        <v>3244</v>
      </c>
    </row>
    <row r="16" spans="1:8" ht="15" customHeight="1">
      <c r="A16" s="671" t="s">
        <v>43</v>
      </c>
      <c r="B16" s="672" t="s">
        <v>44</v>
      </c>
      <c r="C16" s="673"/>
      <c r="D16" s="674"/>
      <c r="E16" s="674">
        <f>'T13 OČNA '!E64</f>
        <v>453</v>
      </c>
      <c r="F16" s="674">
        <f>'T13 OČNA '!F64</f>
        <v>380.00099999999998</v>
      </c>
      <c r="G16" s="674">
        <f t="shared" si="0"/>
        <v>453</v>
      </c>
      <c r="H16" s="674">
        <f t="shared" si="1"/>
        <v>380.00099999999998</v>
      </c>
    </row>
    <row r="17" spans="1:8" ht="15" customHeight="1">
      <c r="A17" s="671" t="s">
        <v>45</v>
      </c>
      <c r="B17" s="672" t="s">
        <v>46</v>
      </c>
      <c r="C17" s="673"/>
      <c r="D17" s="674"/>
      <c r="E17" s="674">
        <f>'T13 GAK'!E159</f>
        <v>6024</v>
      </c>
      <c r="F17" s="674">
        <f>'T13 GAK'!F159</f>
        <v>6221</v>
      </c>
      <c r="G17" s="674">
        <f t="shared" si="0"/>
        <v>6024</v>
      </c>
      <c r="H17" s="674">
        <f t="shared" si="1"/>
        <v>6221</v>
      </c>
    </row>
    <row r="18" spans="1:8" ht="15" customHeight="1">
      <c r="A18" s="671">
        <v>87</v>
      </c>
      <c r="B18" s="672" t="s">
        <v>58</v>
      </c>
      <c r="C18" s="675"/>
      <c r="D18" s="676"/>
      <c r="E18" s="676">
        <f>'T13 UC'!E721</f>
        <v>6113</v>
      </c>
      <c r="F18" s="676">
        <f>'T13 UC'!F721</f>
        <v>6354</v>
      </c>
      <c r="G18" s="674">
        <f t="shared" si="0"/>
        <v>6113</v>
      </c>
      <c r="H18" s="674">
        <f t="shared" si="1"/>
        <v>6354</v>
      </c>
    </row>
    <row r="19" spans="1:8" ht="15" customHeight="1">
      <c r="A19" s="671">
        <v>89</v>
      </c>
      <c r="B19" s="672" t="s">
        <v>66</v>
      </c>
      <c r="C19" s="673"/>
      <c r="D19" s="674"/>
      <c r="E19" s="674">
        <f>'T13 TRANS'!E11</f>
        <v>21</v>
      </c>
      <c r="F19" s="674">
        <f>'T13 TRANS'!F11</f>
        <v>25</v>
      </c>
      <c r="G19" s="674">
        <f t="shared" si="0"/>
        <v>21</v>
      </c>
      <c r="H19" s="674">
        <f t="shared" si="1"/>
        <v>25</v>
      </c>
    </row>
    <row r="20" spans="1:8" s="681" customFormat="1" ht="15" customHeight="1">
      <c r="A20" s="677"/>
      <c r="B20" s="678" t="s">
        <v>67</v>
      </c>
      <c r="C20" s="679"/>
      <c r="D20" s="680"/>
      <c r="E20" s="1242">
        <f>SUM(E8:E19)</f>
        <v>27320</v>
      </c>
      <c r="F20" s="1242">
        <f t="shared" ref="F20" si="2">SUM(F8:F19)</f>
        <v>28464.001</v>
      </c>
      <c r="G20" s="1242">
        <f>SUM(G8:G19)</f>
        <v>27320</v>
      </c>
      <c r="H20" s="1242">
        <f>SUM(H8:H19)</f>
        <v>28464.001</v>
      </c>
    </row>
    <row r="21" spans="1:8" ht="15" customHeight="1">
      <c r="A21" s="666"/>
      <c r="B21" s="667" t="s">
        <v>68</v>
      </c>
      <c r="C21" s="666"/>
      <c r="D21" s="682"/>
      <c r="E21" s="682"/>
      <c r="F21" s="682"/>
      <c r="G21" s="682"/>
      <c r="H21" s="682"/>
    </row>
    <row r="22" spans="1:8" ht="15" customHeight="1">
      <c r="A22" s="671">
        <v>51</v>
      </c>
      <c r="B22" s="672" t="s">
        <v>12</v>
      </c>
      <c r="C22" s="674"/>
      <c r="D22" s="674"/>
      <c r="E22" s="674">
        <f>'Т13 ABD'!E206</f>
        <v>304</v>
      </c>
      <c r="F22" s="674">
        <f>'Т13 ABD'!F206</f>
        <v>337</v>
      </c>
      <c r="G22" s="674">
        <f t="shared" ref="G22:G31" si="3">C22+E22</f>
        <v>304</v>
      </c>
      <c r="H22" s="674">
        <f t="shared" ref="H22:H31" si="4">D22+F22</f>
        <v>337</v>
      </c>
    </row>
    <row r="23" spans="1:8" ht="15" customHeight="1">
      <c r="A23" s="671" t="s">
        <v>15</v>
      </c>
      <c r="B23" s="672" t="s">
        <v>16</v>
      </c>
      <c r="C23" s="674"/>
      <c r="D23" s="674"/>
      <c r="E23" s="674">
        <f>'T13 MF'!E317</f>
        <v>1187</v>
      </c>
      <c r="F23" s="674">
        <f>'T13 MF'!F317</f>
        <v>1342</v>
      </c>
      <c r="G23" s="674">
        <f t="shared" si="3"/>
        <v>1187</v>
      </c>
      <c r="H23" s="674">
        <f t="shared" si="4"/>
        <v>1342</v>
      </c>
    </row>
    <row r="24" spans="1:8" ht="15" customHeight="1">
      <c r="A24" s="671" t="s">
        <v>17</v>
      </c>
      <c r="B24" s="672" t="s">
        <v>18</v>
      </c>
      <c r="C24" s="674"/>
      <c r="D24" s="674"/>
      <c r="E24" s="674">
        <f>'T13 NH'!E145</f>
        <v>50</v>
      </c>
      <c r="F24" s="674">
        <f>'T13 NH'!F145</f>
        <v>50</v>
      </c>
      <c r="G24" s="674">
        <f t="shared" si="3"/>
        <v>50</v>
      </c>
      <c r="H24" s="674">
        <f t="shared" si="4"/>
        <v>50</v>
      </c>
    </row>
    <row r="25" spans="1:8" ht="15" customHeight="1">
      <c r="A25" s="671" t="s">
        <v>19</v>
      </c>
      <c r="B25" s="672" t="s">
        <v>20</v>
      </c>
      <c r="C25" s="675"/>
      <c r="D25" s="676"/>
      <c r="E25" s="676">
        <f>'T13 ORT'!E197</f>
        <v>422</v>
      </c>
      <c r="F25" s="676">
        <f>'T13 ORT'!F197</f>
        <v>530</v>
      </c>
      <c r="G25" s="674">
        <f t="shared" si="3"/>
        <v>422</v>
      </c>
      <c r="H25" s="674">
        <f t="shared" si="4"/>
        <v>530</v>
      </c>
    </row>
    <row r="26" spans="1:8" ht="15" customHeight="1">
      <c r="A26" s="671" t="s">
        <v>21</v>
      </c>
      <c r="B26" s="672" t="s">
        <v>22</v>
      </c>
      <c r="C26" s="674"/>
      <c r="D26" s="674"/>
      <c r="E26" s="674">
        <f>'T13 PLH'!E402</f>
        <v>2537</v>
      </c>
      <c r="F26" s="674">
        <f>'T13 PLH'!F402</f>
        <v>2344</v>
      </c>
      <c r="G26" s="674">
        <f t="shared" si="3"/>
        <v>2537</v>
      </c>
      <c r="H26" s="674">
        <f t="shared" si="4"/>
        <v>2344</v>
      </c>
    </row>
    <row r="27" spans="1:8" ht="15" customHeight="1">
      <c r="A27" s="671" t="s">
        <v>23</v>
      </c>
      <c r="B27" s="672" t="s">
        <v>24</v>
      </c>
      <c r="C27" s="674"/>
      <c r="D27" s="674"/>
      <c r="E27" s="674">
        <f>'T13 URO'!E382</f>
        <v>719</v>
      </c>
      <c r="F27" s="674">
        <f>'T13 URO'!F382</f>
        <v>936</v>
      </c>
      <c r="G27" s="674">
        <f t="shared" si="3"/>
        <v>719</v>
      </c>
      <c r="H27" s="674">
        <f t="shared" si="4"/>
        <v>936</v>
      </c>
    </row>
    <row r="28" spans="1:8" ht="15" customHeight="1">
      <c r="A28" s="671" t="s">
        <v>25</v>
      </c>
      <c r="B28" s="672" t="s">
        <v>26</v>
      </c>
      <c r="C28" s="674"/>
      <c r="D28" s="674"/>
      <c r="E28" s="674">
        <f>'T13 VASK'!E171</f>
        <v>105</v>
      </c>
      <c r="F28" s="674">
        <f>'T13 VASK'!F171</f>
        <v>119</v>
      </c>
      <c r="G28" s="674">
        <f t="shared" si="3"/>
        <v>105</v>
      </c>
      <c r="H28" s="674">
        <f t="shared" si="4"/>
        <v>119</v>
      </c>
    </row>
    <row r="29" spans="1:8" ht="15" customHeight="1">
      <c r="A29" s="671" t="s">
        <v>41</v>
      </c>
      <c r="B29" s="672" t="s">
        <v>42</v>
      </c>
      <c r="C29" s="674"/>
      <c r="D29" s="674"/>
      <c r="E29" s="674">
        <f>'T13 ORL'!E328</f>
        <v>435</v>
      </c>
      <c r="F29" s="674">
        <f>'T13 ORL'!F328</f>
        <v>458</v>
      </c>
      <c r="G29" s="674">
        <f t="shared" si="3"/>
        <v>435</v>
      </c>
      <c r="H29" s="674">
        <f t="shared" si="4"/>
        <v>458</v>
      </c>
    </row>
    <row r="30" spans="1:8" ht="15" customHeight="1">
      <c r="A30" s="671" t="s">
        <v>43</v>
      </c>
      <c r="B30" s="672" t="s">
        <v>44</v>
      </c>
      <c r="C30" s="674"/>
      <c r="D30" s="674"/>
      <c r="E30" s="674">
        <f>'T13 OČNA '!E95</f>
        <v>1891</v>
      </c>
      <c r="F30" s="674">
        <f>'T13 OČNA '!F95</f>
        <v>1400</v>
      </c>
      <c r="G30" s="674">
        <f t="shared" si="3"/>
        <v>1891</v>
      </c>
      <c r="H30" s="674">
        <f t="shared" si="4"/>
        <v>1400</v>
      </c>
    </row>
    <row r="31" spans="1:8" ht="15" customHeight="1">
      <c r="A31" s="671">
        <v>79</v>
      </c>
      <c r="B31" s="672" t="s">
        <v>46</v>
      </c>
      <c r="C31" s="674"/>
      <c r="D31" s="674"/>
      <c r="E31" s="674">
        <f>'T13 GAK'!E178</f>
        <v>653</v>
      </c>
      <c r="F31" s="674">
        <f>'T13 GAK'!F178</f>
        <v>669</v>
      </c>
      <c r="G31" s="674">
        <f t="shared" si="3"/>
        <v>653</v>
      </c>
      <c r="H31" s="674">
        <f t="shared" si="4"/>
        <v>669</v>
      </c>
    </row>
    <row r="32" spans="1:8" s="683" customFormat="1" ht="15" customHeight="1">
      <c r="A32" s="667"/>
      <c r="B32" s="678" t="s">
        <v>69</v>
      </c>
      <c r="C32" s="679"/>
      <c r="D32" s="680"/>
      <c r="E32" s="1242">
        <f>SUM(E22:E31)</f>
        <v>8303</v>
      </c>
      <c r="F32" s="1242">
        <f t="shared" ref="F32" si="5">SUM(F22:F31)</f>
        <v>8185</v>
      </c>
      <c r="G32" s="1242">
        <f>SUM(G22:G31)</f>
        <v>8303</v>
      </c>
      <c r="H32" s="1242">
        <f>SUM(H22:H31)</f>
        <v>8185</v>
      </c>
    </row>
    <row r="33" spans="1:8" s="683" customFormat="1" ht="15" customHeight="1">
      <c r="A33" s="667"/>
      <c r="B33" s="678" t="s">
        <v>70</v>
      </c>
      <c r="C33" s="679"/>
      <c r="D33" s="680"/>
      <c r="E33" s="1242">
        <f>E20+E32</f>
        <v>35623</v>
      </c>
      <c r="F33" s="1242">
        <f t="shared" ref="F33" si="6">F20+F32</f>
        <v>36649.001000000004</v>
      </c>
      <c r="G33" s="1242">
        <f>G20+G32</f>
        <v>35623</v>
      </c>
      <c r="H33" s="1242">
        <f>H20+H32</f>
        <v>36649.001000000004</v>
      </c>
    </row>
    <row r="34" spans="1:8" ht="15" customHeight="1">
      <c r="A34" s="684"/>
      <c r="B34" s="667" t="s">
        <v>71</v>
      </c>
      <c r="C34" s="685"/>
      <c r="D34" s="674"/>
      <c r="E34" s="674"/>
      <c r="F34" s="674"/>
      <c r="G34" s="674"/>
      <c r="H34" s="674"/>
    </row>
    <row r="35" spans="1:8" ht="15" customHeight="1">
      <c r="A35" s="686" t="s">
        <v>11</v>
      </c>
      <c r="B35" s="687" t="s">
        <v>12</v>
      </c>
      <c r="C35" s="688">
        <f>'Т13 ABD'!C295</f>
        <v>5827</v>
      </c>
      <c r="D35" s="688">
        <f>'Т13 ABD'!D295</f>
        <v>6004</v>
      </c>
      <c r="E35" s="688">
        <f>'Т13 ABD'!E295</f>
        <v>186722</v>
      </c>
      <c r="F35" s="688">
        <f>'Т13 ABD'!F295</f>
        <v>189472</v>
      </c>
      <c r="G35" s="674">
        <f t="shared" ref="G35:G52" si="7">C35+E35</f>
        <v>192549</v>
      </c>
      <c r="H35" s="674">
        <f t="shared" ref="H35:H52" si="8">D35+F35</f>
        <v>195476</v>
      </c>
    </row>
    <row r="36" spans="1:8" ht="15" customHeight="1">
      <c r="A36" s="686" t="s">
        <v>13</v>
      </c>
      <c r="B36" s="687" t="s">
        <v>14</v>
      </c>
      <c r="C36" s="688">
        <f>'T13 ANE'!C227</f>
        <v>1851</v>
      </c>
      <c r="D36" s="688">
        <f>'T13 ANE'!D227</f>
        <v>15461</v>
      </c>
      <c r="E36" s="688">
        <f>'T13 ANE'!E227</f>
        <v>79367</v>
      </c>
      <c r="F36" s="688">
        <f>'T13 ANE'!F227</f>
        <v>99532</v>
      </c>
      <c r="G36" s="674">
        <f t="shared" si="7"/>
        <v>81218</v>
      </c>
      <c r="H36" s="674">
        <f t="shared" si="8"/>
        <v>114993</v>
      </c>
    </row>
    <row r="37" spans="1:8" ht="15" customHeight="1">
      <c r="A37" s="686" t="s">
        <v>15</v>
      </c>
      <c r="B37" s="687" t="s">
        <v>16</v>
      </c>
      <c r="C37" s="688">
        <f>'T13 MF'!C487</f>
        <v>2719</v>
      </c>
      <c r="D37" s="688">
        <f>'T13 MF'!D487</f>
        <v>3011</v>
      </c>
      <c r="E37" s="688">
        <f>'T13 MF'!E487</f>
        <v>20291</v>
      </c>
      <c r="F37" s="688">
        <f>'T13 MF'!F487</f>
        <v>21987</v>
      </c>
      <c r="G37" s="674">
        <f t="shared" si="7"/>
        <v>23010</v>
      </c>
      <c r="H37" s="674">
        <f t="shared" si="8"/>
        <v>24998</v>
      </c>
    </row>
    <row r="38" spans="1:8" ht="15" customHeight="1">
      <c r="A38" s="686" t="s">
        <v>17</v>
      </c>
      <c r="B38" s="687" t="s">
        <v>18</v>
      </c>
      <c r="C38" s="688">
        <f>'T13 NH'!C257</f>
        <v>117</v>
      </c>
      <c r="D38" s="688">
        <f>'T13 NH'!D257</f>
        <v>395</v>
      </c>
      <c r="E38" s="688">
        <f>'T13 NH'!E257</f>
        <v>38039</v>
      </c>
      <c r="F38" s="688">
        <f>'T13 NH'!F257</f>
        <v>40179</v>
      </c>
      <c r="G38" s="674">
        <f t="shared" si="7"/>
        <v>38156</v>
      </c>
      <c r="H38" s="674">
        <f t="shared" si="8"/>
        <v>40574</v>
      </c>
    </row>
    <row r="39" spans="1:8" ht="15" customHeight="1">
      <c r="A39" s="686" t="s">
        <v>19</v>
      </c>
      <c r="B39" s="687" t="s">
        <v>20</v>
      </c>
      <c r="C39" s="688">
        <f>'T13 ORT'!C355</f>
        <v>10651</v>
      </c>
      <c r="D39" s="688">
        <f>'T13 ORT'!D355</f>
        <v>10924</v>
      </c>
      <c r="E39" s="688">
        <f>'T13 ORT'!E355</f>
        <v>159283</v>
      </c>
      <c r="F39" s="688">
        <f>'T13 ORT'!F355</f>
        <v>160014</v>
      </c>
      <c r="G39" s="674">
        <f t="shared" si="7"/>
        <v>169934</v>
      </c>
      <c r="H39" s="674">
        <f t="shared" si="8"/>
        <v>170938</v>
      </c>
    </row>
    <row r="40" spans="1:8" ht="15" customHeight="1">
      <c r="A40" s="686" t="s">
        <v>21</v>
      </c>
      <c r="B40" s="687" t="s">
        <v>22</v>
      </c>
      <c r="C40" s="688">
        <f>'T13 PLH'!C505</f>
        <v>4387</v>
      </c>
      <c r="D40" s="688">
        <f>'T13 PLH'!D505</f>
        <v>4546</v>
      </c>
      <c r="E40" s="688">
        <f>'T13 PLH'!E505</f>
        <v>16726</v>
      </c>
      <c r="F40" s="688">
        <f>'T13 PLH'!F505</f>
        <v>15487</v>
      </c>
      <c r="G40" s="674">
        <f t="shared" si="7"/>
        <v>21113</v>
      </c>
      <c r="H40" s="674">
        <f t="shared" si="8"/>
        <v>20033</v>
      </c>
    </row>
    <row r="41" spans="1:8" ht="15" customHeight="1">
      <c r="A41" s="686" t="s">
        <v>23</v>
      </c>
      <c r="B41" s="687" t="s">
        <v>24</v>
      </c>
      <c r="C41" s="688">
        <f>'T13 URO'!C595</f>
        <v>6342</v>
      </c>
      <c r="D41" s="688">
        <f>'T13 URO'!D595</f>
        <v>6327</v>
      </c>
      <c r="E41" s="688">
        <f>'T13 URO'!E595</f>
        <v>71773</v>
      </c>
      <c r="F41" s="688">
        <f>'T13 URO'!F595</f>
        <v>53491</v>
      </c>
      <c r="G41" s="674">
        <f t="shared" si="7"/>
        <v>78115</v>
      </c>
      <c r="H41" s="674">
        <f t="shared" si="8"/>
        <v>59818</v>
      </c>
    </row>
    <row r="42" spans="1:8" ht="15" customHeight="1">
      <c r="A42" s="686" t="s">
        <v>25</v>
      </c>
      <c r="B42" s="687" t="s">
        <v>26</v>
      </c>
      <c r="C42" s="688">
        <f>'T13 VASK'!C308</f>
        <v>3514</v>
      </c>
      <c r="D42" s="688">
        <f>'T13 VASK'!D308</f>
        <v>3530</v>
      </c>
      <c r="E42" s="688">
        <f>'T13 VASK'!E308</f>
        <v>68275</v>
      </c>
      <c r="F42" s="688">
        <f>'T13 VASK'!F308</f>
        <v>68734</v>
      </c>
      <c r="G42" s="674">
        <f t="shared" si="7"/>
        <v>71789</v>
      </c>
      <c r="H42" s="674">
        <f t="shared" si="8"/>
        <v>72264</v>
      </c>
    </row>
    <row r="43" spans="1:8" ht="15" customHeight="1">
      <c r="A43" s="686" t="s">
        <v>27</v>
      </c>
      <c r="B43" s="672" t="s">
        <v>28</v>
      </c>
      <c r="C43" s="674">
        <f>'T13 KOVID'!C182</f>
        <v>1487</v>
      </c>
      <c r="D43" s="674">
        <f>'T13 KOVID'!D182</f>
        <v>0</v>
      </c>
      <c r="E43" s="674">
        <f>'T13 KOVID'!E182</f>
        <v>131211</v>
      </c>
      <c r="F43" s="674">
        <f>'T13 KOVID'!F182</f>
        <v>0</v>
      </c>
      <c r="G43" s="674">
        <f t="shared" si="7"/>
        <v>132698</v>
      </c>
      <c r="H43" s="674">
        <f t="shared" si="8"/>
        <v>0</v>
      </c>
    </row>
    <row r="44" spans="1:8" ht="18" customHeight="1">
      <c r="A44" s="686" t="s">
        <v>29</v>
      </c>
      <c r="B44" s="687" t="s">
        <v>30</v>
      </c>
      <c r="C44" s="688">
        <f>'T13 ENDO'!C100</f>
        <v>816</v>
      </c>
      <c r="D44" s="688">
        <f>'T13 ENDO'!D100</f>
        <v>2476</v>
      </c>
      <c r="E44" s="688">
        <f>'T13 ENDO'!E100</f>
        <v>58598</v>
      </c>
      <c r="F44" s="688">
        <f>'T13 ENDO'!F100</f>
        <v>57022</v>
      </c>
      <c r="G44" s="674">
        <f t="shared" si="7"/>
        <v>59414</v>
      </c>
      <c r="H44" s="674">
        <f t="shared" si="8"/>
        <v>59498</v>
      </c>
    </row>
    <row r="45" spans="1:8" ht="15" customHeight="1">
      <c r="A45" s="686" t="s">
        <v>31</v>
      </c>
      <c r="B45" s="687" t="s">
        <v>32</v>
      </c>
      <c r="C45" s="688">
        <f>'T13 GASTRO'!C132</f>
        <v>8702</v>
      </c>
      <c r="D45" s="688">
        <f>'T13 GASTRO'!D132</f>
        <v>8804</v>
      </c>
      <c r="E45" s="688">
        <f>'T13 GASTRO'!E132</f>
        <v>124245</v>
      </c>
      <c r="F45" s="688">
        <f>'T13 GASTRO'!F132</f>
        <v>124342</v>
      </c>
      <c r="G45" s="674">
        <f t="shared" si="7"/>
        <v>132947</v>
      </c>
      <c r="H45" s="674">
        <f t="shared" si="8"/>
        <v>133146</v>
      </c>
    </row>
    <row r="46" spans="1:8" ht="15" customHeight="1">
      <c r="A46" s="686" t="s">
        <v>33</v>
      </c>
      <c r="B46" s="687" t="s">
        <v>34</v>
      </c>
      <c r="C46" s="688">
        <f>'T13 NEFRO'!C118</f>
        <v>3345</v>
      </c>
      <c r="D46" s="688">
        <f>'T13 NEFRO'!D118</f>
        <v>3828</v>
      </c>
      <c r="E46" s="688">
        <f>'T13 NEFRO'!E118</f>
        <v>65911</v>
      </c>
      <c r="F46" s="688">
        <f>'T13 NEFRO'!F118</f>
        <v>69704</v>
      </c>
      <c r="G46" s="674">
        <f t="shared" si="7"/>
        <v>69256</v>
      </c>
      <c r="H46" s="674">
        <f t="shared" si="8"/>
        <v>73532</v>
      </c>
    </row>
    <row r="47" spans="1:8" ht="15" customHeight="1">
      <c r="A47" s="686" t="s">
        <v>35</v>
      </c>
      <c r="B47" s="687" t="s">
        <v>36</v>
      </c>
      <c r="C47" s="688">
        <f>'T13 HEMA'!C80</f>
        <v>1890</v>
      </c>
      <c r="D47" s="688">
        <f>'T13 HEMA'!D80</f>
        <v>1875</v>
      </c>
      <c r="E47" s="688">
        <f>'T13 HEMA'!E80</f>
        <v>88782</v>
      </c>
      <c r="F47" s="688">
        <f>'T13 HEMA'!F80</f>
        <v>94065</v>
      </c>
      <c r="G47" s="674">
        <f t="shared" si="7"/>
        <v>90672</v>
      </c>
      <c r="H47" s="674">
        <f t="shared" si="8"/>
        <v>95940</v>
      </c>
    </row>
    <row r="48" spans="1:8" ht="15" customHeight="1">
      <c r="A48" s="686" t="s">
        <v>37</v>
      </c>
      <c r="B48" s="687" t="s">
        <v>38</v>
      </c>
      <c r="C48" s="688">
        <f>'T13 INF'!C164</f>
        <v>3798</v>
      </c>
      <c r="D48" s="688">
        <f>'T13 INF'!D164</f>
        <v>5922</v>
      </c>
      <c r="E48" s="688">
        <f>'T13 INF'!E164</f>
        <v>121577</v>
      </c>
      <c r="F48" s="688">
        <f>'T13 INF'!F164</f>
        <v>123560</v>
      </c>
      <c r="G48" s="674">
        <f t="shared" si="7"/>
        <v>125375</v>
      </c>
      <c r="H48" s="674">
        <f t="shared" si="8"/>
        <v>129482</v>
      </c>
    </row>
    <row r="49" spans="1:10" ht="15" customHeight="1">
      <c r="A49" s="686" t="s">
        <v>39</v>
      </c>
      <c r="B49" s="687" t="s">
        <v>40</v>
      </c>
      <c r="C49" s="688">
        <f>'T13 KOŽNA'!C112</f>
        <v>12487</v>
      </c>
      <c r="D49" s="688">
        <f>'T13 KOŽNA'!D112</f>
        <v>12079</v>
      </c>
      <c r="E49" s="688">
        <f>'T13 KOŽNA'!E112</f>
        <v>11630</v>
      </c>
      <c r="F49" s="688">
        <f>'T13 KOŽNA'!F112</f>
        <v>12227</v>
      </c>
      <c r="G49" s="674">
        <f t="shared" si="7"/>
        <v>24117</v>
      </c>
      <c r="H49" s="674">
        <f t="shared" si="8"/>
        <v>24306</v>
      </c>
    </row>
    <row r="50" spans="1:10" ht="15" customHeight="1">
      <c r="A50" s="686" t="s">
        <v>41</v>
      </c>
      <c r="B50" s="687" t="s">
        <v>42</v>
      </c>
      <c r="C50" s="688">
        <f>'T13 ORL'!C664</f>
        <v>93263</v>
      </c>
      <c r="D50" s="688">
        <f>'T13 ORL'!D664</f>
        <v>93807</v>
      </c>
      <c r="E50" s="688">
        <f>'T13 ORL'!E664</f>
        <v>47675</v>
      </c>
      <c r="F50" s="688">
        <f>'T13 ORL'!F664</f>
        <v>48031</v>
      </c>
      <c r="G50" s="674">
        <f t="shared" si="7"/>
        <v>140938</v>
      </c>
      <c r="H50" s="674">
        <f t="shared" si="8"/>
        <v>141838</v>
      </c>
    </row>
    <row r="51" spans="1:10" ht="15" customHeight="1">
      <c r="A51" s="686" t="s">
        <v>43</v>
      </c>
      <c r="B51" s="687" t="s">
        <v>44</v>
      </c>
      <c r="C51" s="688">
        <f>'T13 OČNA '!C260</f>
        <v>248864</v>
      </c>
      <c r="D51" s="688">
        <f>'T13 OČNA '!D260</f>
        <v>177932</v>
      </c>
      <c r="E51" s="688">
        <f>'T13 OČNA '!E260</f>
        <v>31712</v>
      </c>
      <c r="F51" s="688">
        <f>'T13 OČNA '!F260</f>
        <v>23058.076000000001</v>
      </c>
      <c r="G51" s="674">
        <f t="shared" si="7"/>
        <v>280576</v>
      </c>
      <c r="H51" s="674">
        <f t="shared" si="8"/>
        <v>200990.076</v>
      </c>
    </row>
    <row r="52" spans="1:10" ht="15" customHeight="1">
      <c r="A52" s="686" t="s">
        <v>45</v>
      </c>
      <c r="B52" s="687" t="s">
        <v>46</v>
      </c>
      <c r="C52" s="688">
        <f>'T13 GAK'!C517</f>
        <v>59470</v>
      </c>
      <c r="D52" s="688">
        <f>'T13 GAK'!D517</f>
        <v>60624</v>
      </c>
      <c r="E52" s="688">
        <f>'T13 GAK'!E517</f>
        <v>489692</v>
      </c>
      <c r="F52" s="688">
        <f>'T13 GAK'!F517</f>
        <v>496526</v>
      </c>
      <c r="G52" s="674">
        <f t="shared" si="7"/>
        <v>549162</v>
      </c>
      <c r="H52" s="674">
        <f t="shared" si="8"/>
        <v>557150</v>
      </c>
    </row>
    <row r="53" spans="1:10" ht="15" customHeight="1">
      <c r="A53" s="686" t="s">
        <v>47</v>
      </c>
      <c r="B53" s="687" t="s">
        <v>48</v>
      </c>
      <c r="C53" s="688">
        <f>'T13 REH '!C173</f>
        <v>731146</v>
      </c>
      <c r="D53" s="688">
        <f>'T13 REH '!D173</f>
        <v>524693</v>
      </c>
      <c r="E53" s="688">
        <f>'T13 REH '!E173</f>
        <v>1095434</v>
      </c>
      <c r="F53" s="688">
        <f>'T13 REH '!F173</f>
        <v>894326.00199999998</v>
      </c>
      <c r="G53" s="674">
        <f t="shared" ref="G53:G60" si="9">C53+E53</f>
        <v>1826580</v>
      </c>
      <c r="H53" s="674">
        <f t="shared" ref="H53:H60" si="10">D53+F53</f>
        <v>1419019.0019999999</v>
      </c>
    </row>
    <row r="54" spans="1:10" ht="15" customHeight="1">
      <c r="A54" s="686" t="s">
        <v>49</v>
      </c>
      <c r="B54" s="687" t="s">
        <v>50</v>
      </c>
      <c r="C54" s="688">
        <f>'T13 NEURO'!C215</f>
        <v>37897</v>
      </c>
      <c r="D54" s="688">
        <f>'T13 NEURO'!D215</f>
        <v>37727</v>
      </c>
      <c r="E54" s="688">
        <f>'T13 NEURO'!E215</f>
        <v>222593</v>
      </c>
      <c r="F54" s="688">
        <f>'T13 NEURO'!F215</f>
        <v>222890</v>
      </c>
      <c r="G54" s="674">
        <f t="shared" si="9"/>
        <v>260490</v>
      </c>
      <c r="H54" s="674">
        <f t="shared" si="10"/>
        <v>260617</v>
      </c>
    </row>
    <row r="55" spans="1:10" ht="15" customHeight="1">
      <c r="A55" s="686" t="s">
        <v>51</v>
      </c>
      <c r="B55" s="687" t="s">
        <v>52</v>
      </c>
      <c r="C55" s="688">
        <f>'T13 PSIH'!C168</f>
        <v>18136</v>
      </c>
      <c r="D55" s="688">
        <f>'T13 PSIH'!D168</f>
        <v>18682</v>
      </c>
      <c r="E55" s="688">
        <f>'T13 PSIH'!E168</f>
        <v>100218</v>
      </c>
      <c r="F55" s="688">
        <f>'T13 PSIH'!F168</f>
        <v>99700</v>
      </c>
      <c r="G55" s="674">
        <f t="shared" si="9"/>
        <v>118354</v>
      </c>
      <c r="H55" s="674">
        <f t="shared" si="10"/>
        <v>118382</v>
      </c>
    </row>
    <row r="56" spans="1:10" ht="15" customHeight="1">
      <c r="A56" s="671">
        <v>84</v>
      </c>
      <c r="B56" s="672" t="s">
        <v>72</v>
      </c>
      <c r="C56" s="674">
        <f>'T13 PAT'!C10</f>
        <v>62</v>
      </c>
      <c r="D56" s="674">
        <f>'T13 PAT'!D10</f>
        <v>100</v>
      </c>
      <c r="E56" s="674">
        <f>'T13 PAT'!E10</f>
        <v>349</v>
      </c>
      <c r="F56" s="674">
        <f>'T13 PAT'!F10</f>
        <v>400</v>
      </c>
      <c r="G56" s="674">
        <f t="shared" si="9"/>
        <v>411</v>
      </c>
      <c r="H56" s="674">
        <f t="shared" si="10"/>
        <v>500</v>
      </c>
    </row>
    <row r="57" spans="1:10" ht="15" customHeight="1">
      <c r="A57" s="686" t="s">
        <v>53</v>
      </c>
      <c r="B57" s="687" t="s">
        <v>54</v>
      </c>
      <c r="C57" s="688">
        <f>'T13 LAB'!C40</f>
        <v>3500</v>
      </c>
      <c r="D57" s="688">
        <f>'T13 LAB'!D40</f>
        <v>2495</v>
      </c>
      <c r="E57" s="688">
        <f>'T13 LAB'!E40</f>
        <v>198</v>
      </c>
      <c r="F57" s="688">
        <f>'T13 LAB'!F40</f>
        <v>202</v>
      </c>
      <c r="G57" s="674">
        <f t="shared" si="9"/>
        <v>3698</v>
      </c>
      <c r="H57" s="674">
        <f t="shared" si="10"/>
        <v>2697</v>
      </c>
    </row>
    <row r="58" spans="1:10" ht="15" customHeight="1">
      <c r="A58" s="686" t="s">
        <v>55</v>
      </c>
      <c r="B58" s="689" t="s">
        <v>56</v>
      </c>
      <c r="C58" s="674">
        <f>'T13 RAD'!C98</f>
        <v>1422</v>
      </c>
      <c r="D58" s="674">
        <f>'T13 RAD'!D98</f>
        <v>1446</v>
      </c>
      <c r="E58" s="674">
        <f>'T13 RAD'!E98</f>
        <v>3611</v>
      </c>
      <c r="F58" s="674">
        <f>'T13 RAD'!F98</f>
        <v>3861</v>
      </c>
      <c r="G58" s="674">
        <f t="shared" si="9"/>
        <v>5033</v>
      </c>
      <c r="H58" s="674">
        <f t="shared" si="10"/>
        <v>5307</v>
      </c>
    </row>
    <row r="59" spans="1:10" ht="15" customHeight="1">
      <c r="A59" s="686" t="s">
        <v>57</v>
      </c>
      <c r="B59" s="687" t="s">
        <v>58</v>
      </c>
      <c r="C59" s="688">
        <f>'T13 UC'!C1361</f>
        <v>163178</v>
      </c>
      <c r="D59" s="688">
        <f>'T13 UC'!D1361</f>
        <v>163777</v>
      </c>
      <c r="E59" s="688">
        <f>'T13 UC'!E1361</f>
        <v>274389</v>
      </c>
      <c r="F59" s="688">
        <f>'T13 UC'!F1361</f>
        <v>274639</v>
      </c>
      <c r="G59" s="674">
        <f t="shared" si="9"/>
        <v>437567</v>
      </c>
      <c r="H59" s="674">
        <f t="shared" si="10"/>
        <v>438416</v>
      </c>
    </row>
    <row r="60" spans="1:10" ht="15" customHeight="1">
      <c r="A60" s="671">
        <v>89</v>
      </c>
      <c r="B60" s="672" t="s">
        <v>66</v>
      </c>
      <c r="C60" s="674">
        <f>'T13 TRANS'!C35</f>
        <v>0</v>
      </c>
      <c r="D60" s="674">
        <f>'T13 TRANS'!D35</f>
        <v>0</v>
      </c>
      <c r="E60" s="674">
        <f>'T13 TRANS'!E35</f>
        <v>6702</v>
      </c>
      <c r="F60" s="674">
        <f>'T13 TRANS'!F35</f>
        <v>6735</v>
      </c>
      <c r="G60" s="674">
        <f t="shared" si="9"/>
        <v>6702</v>
      </c>
      <c r="H60" s="674">
        <f t="shared" si="10"/>
        <v>6735</v>
      </c>
    </row>
    <row r="61" spans="1:10" s="683" customFormat="1" ht="15" customHeight="1">
      <c r="A61" s="667"/>
      <c r="B61" s="678" t="s">
        <v>73</v>
      </c>
      <c r="C61" s="1243">
        <f>SUM(C35:C60)</f>
        <v>1424871</v>
      </c>
      <c r="D61" s="1243">
        <f t="shared" ref="D61:H61" si="11">SUM(D35:D60)</f>
        <v>1166465</v>
      </c>
      <c r="E61" s="1243">
        <f t="shared" si="11"/>
        <v>3515003</v>
      </c>
      <c r="F61" s="1243">
        <f t="shared" si="11"/>
        <v>3200184.0779999997</v>
      </c>
      <c r="G61" s="1243">
        <f>SUM(G35:G60)</f>
        <v>4939874</v>
      </c>
      <c r="H61" s="1243">
        <f t="shared" si="11"/>
        <v>4366649.0779999997</v>
      </c>
      <c r="J61" s="1245"/>
    </row>
    <row r="62" spans="1:10" ht="14.25" customHeight="1">
      <c r="A62" s="684"/>
      <c r="B62" s="667" t="s">
        <v>74</v>
      </c>
      <c r="C62" s="685"/>
      <c r="D62" s="674"/>
      <c r="E62" s="674"/>
      <c r="F62" s="674"/>
      <c r="G62" s="674"/>
      <c r="H62" s="674"/>
    </row>
    <row r="63" spans="1:10" ht="14.25" customHeight="1">
      <c r="A63" s="686" t="s">
        <v>11</v>
      </c>
      <c r="B63" s="687" t="s">
        <v>12</v>
      </c>
      <c r="C63" s="688">
        <f>'Т13 ABD'!C306</f>
        <v>5827</v>
      </c>
      <c r="D63" s="688">
        <f>'Т13 ABD'!D306</f>
        <v>6004</v>
      </c>
      <c r="E63" s="688">
        <f>'Т13 ABD'!E306</f>
        <v>189887</v>
      </c>
      <c r="F63" s="688">
        <f>'Т13 ABD'!F306</f>
        <v>192795</v>
      </c>
      <c r="G63" s="674">
        <f t="shared" ref="G63:G80" si="12">C63+E63</f>
        <v>195714</v>
      </c>
      <c r="H63" s="674">
        <f t="shared" ref="H63:H80" si="13">D63+F63</f>
        <v>198799</v>
      </c>
    </row>
    <row r="64" spans="1:10" ht="14.25" customHeight="1">
      <c r="A64" s="686" t="s">
        <v>13</v>
      </c>
      <c r="B64" s="687" t="s">
        <v>14</v>
      </c>
      <c r="C64" s="688">
        <f>'T13 ANE'!C239</f>
        <v>1851</v>
      </c>
      <c r="D64" s="688">
        <f>'T13 ANE'!D239</f>
        <v>15461</v>
      </c>
      <c r="E64" s="688">
        <f>'T13 ANE'!E239</f>
        <v>79367</v>
      </c>
      <c r="F64" s="688">
        <f>'T13 ANE'!F239</f>
        <v>99532</v>
      </c>
      <c r="G64" s="674">
        <f t="shared" si="12"/>
        <v>81218</v>
      </c>
      <c r="H64" s="674">
        <f t="shared" si="13"/>
        <v>114993</v>
      </c>
    </row>
    <row r="65" spans="1:8" ht="14.25" customHeight="1">
      <c r="A65" s="686" t="s">
        <v>15</v>
      </c>
      <c r="B65" s="687" t="s">
        <v>16</v>
      </c>
      <c r="C65" s="688">
        <f>'T13 MF'!C498</f>
        <v>2719</v>
      </c>
      <c r="D65" s="688">
        <f>'T13 MF'!D498</f>
        <v>3011</v>
      </c>
      <c r="E65" s="688">
        <f>'T13 MF'!E498</f>
        <v>23595</v>
      </c>
      <c r="F65" s="688">
        <f>'T13 MF'!F498</f>
        <v>25664</v>
      </c>
      <c r="G65" s="674">
        <f t="shared" si="12"/>
        <v>26314</v>
      </c>
      <c r="H65" s="674">
        <f t="shared" si="13"/>
        <v>28675</v>
      </c>
    </row>
    <row r="66" spans="1:8" ht="14.25" customHeight="1">
      <c r="A66" s="686" t="s">
        <v>17</v>
      </c>
      <c r="B66" s="687" t="s">
        <v>18</v>
      </c>
      <c r="C66" s="688">
        <f>'T13 NH'!C267</f>
        <v>117</v>
      </c>
      <c r="D66" s="688">
        <f>'T13 NH'!D267</f>
        <v>395</v>
      </c>
      <c r="E66" s="688">
        <f>'T13 NH'!E267</f>
        <v>38844</v>
      </c>
      <c r="F66" s="688">
        <f>'T13 NH'!F267</f>
        <v>41139</v>
      </c>
      <c r="G66" s="674">
        <f t="shared" si="12"/>
        <v>38961</v>
      </c>
      <c r="H66" s="674">
        <f t="shared" si="13"/>
        <v>41534</v>
      </c>
    </row>
    <row r="67" spans="1:8" ht="14.25" customHeight="1">
      <c r="A67" s="686" t="s">
        <v>19</v>
      </c>
      <c r="B67" s="687" t="s">
        <v>20</v>
      </c>
      <c r="C67" s="688">
        <f>'T13 ORT'!C365</f>
        <v>10651</v>
      </c>
      <c r="D67" s="688">
        <f>'T13 ORT'!D365</f>
        <v>10924</v>
      </c>
      <c r="E67" s="688">
        <f>'T13 ORT'!E365</f>
        <v>161102</v>
      </c>
      <c r="F67" s="688">
        <f>'T13 ORT'!F365</f>
        <v>162083</v>
      </c>
      <c r="G67" s="674">
        <f t="shared" si="12"/>
        <v>171753</v>
      </c>
      <c r="H67" s="674">
        <f t="shared" si="13"/>
        <v>173007</v>
      </c>
    </row>
    <row r="68" spans="1:8" ht="14.25" customHeight="1">
      <c r="A68" s="686" t="s">
        <v>21</v>
      </c>
      <c r="B68" s="687" t="s">
        <v>22</v>
      </c>
      <c r="C68" s="688">
        <f>'T13 PLH'!C515</f>
        <v>4387</v>
      </c>
      <c r="D68" s="688">
        <f>'T13 PLH'!D515</f>
        <v>4546</v>
      </c>
      <c r="E68" s="688">
        <f>'T13 PLH'!E515</f>
        <v>20912</v>
      </c>
      <c r="F68" s="688">
        <f>'T13 PLH'!F515</f>
        <v>19467</v>
      </c>
      <c r="G68" s="674">
        <f t="shared" si="12"/>
        <v>25299</v>
      </c>
      <c r="H68" s="674">
        <f t="shared" si="13"/>
        <v>24013</v>
      </c>
    </row>
    <row r="69" spans="1:8" ht="14.25" customHeight="1">
      <c r="A69" s="686" t="s">
        <v>23</v>
      </c>
      <c r="B69" s="687" t="s">
        <v>24</v>
      </c>
      <c r="C69" s="688">
        <f>'T13 URO'!C605</f>
        <v>6342</v>
      </c>
      <c r="D69" s="688">
        <f>'T13 URO'!D605</f>
        <v>6327</v>
      </c>
      <c r="E69" s="688">
        <f>'T13 URO'!E605</f>
        <v>74320</v>
      </c>
      <c r="F69" s="688">
        <f>'T13 URO'!F605</f>
        <v>56050</v>
      </c>
      <c r="G69" s="674">
        <f t="shared" si="12"/>
        <v>80662</v>
      </c>
      <c r="H69" s="674">
        <f t="shared" si="13"/>
        <v>62377</v>
      </c>
    </row>
    <row r="70" spans="1:8" ht="14.25" customHeight="1">
      <c r="A70" s="686" t="s">
        <v>25</v>
      </c>
      <c r="B70" s="687" t="s">
        <v>26</v>
      </c>
      <c r="C70" s="688">
        <f>'T13 VASK'!C318</f>
        <v>3514</v>
      </c>
      <c r="D70" s="688">
        <f>'T13 VASK'!D318</f>
        <v>3530</v>
      </c>
      <c r="E70" s="688">
        <f>'T13 VASK'!E318</f>
        <v>69375</v>
      </c>
      <c r="F70" s="688">
        <f>'T13 VASK'!F318</f>
        <v>70064</v>
      </c>
      <c r="G70" s="674">
        <f t="shared" si="12"/>
        <v>72889</v>
      </c>
      <c r="H70" s="674">
        <f t="shared" si="13"/>
        <v>73594</v>
      </c>
    </row>
    <row r="71" spans="1:8" ht="14.25" customHeight="1">
      <c r="A71" s="686" t="s">
        <v>27</v>
      </c>
      <c r="B71" s="672" t="s">
        <v>28</v>
      </c>
      <c r="C71" s="674">
        <f>'T13 KOVID'!C193</f>
        <v>1487</v>
      </c>
      <c r="D71" s="674">
        <f>'T13 KOVID'!D193</f>
        <v>0</v>
      </c>
      <c r="E71" s="674">
        <f>'T13 KOVID'!E193</f>
        <v>131211</v>
      </c>
      <c r="F71" s="674">
        <f>'T13 KOVID'!F193</f>
        <v>0</v>
      </c>
      <c r="G71" s="674">
        <f t="shared" si="12"/>
        <v>132698</v>
      </c>
      <c r="H71" s="674">
        <f t="shared" si="13"/>
        <v>0</v>
      </c>
    </row>
    <row r="72" spans="1:8" ht="14.25" customHeight="1">
      <c r="A72" s="686" t="s">
        <v>29</v>
      </c>
      <c r="B72" s="687" t="s">
        <v>30</v>
      </c>
      <c r="C72" s="688">
        <f>'T13 ENDO'!C111</f>
        <v>816</v>
      </c>
      <c r="D72" s="688">
        <f>'T13 ENDO'!D111</f>
        <v>2476</v>
      </c>
      <c r="E72" s="688">
        <f>'T13 ENDO'!E111</f>
        <v>58598</v>
      </c>
      <c r="F72" s="688">
        <f>'T13 ENDO'!F111</f>
        <v>57022</v>
      </c>
      <c r="G72" s="674">
        <f t="shared" si="12"/>
        <v>59414</v>
      </c>
      <c r="H72" s="674">
        <f t="shared" si="13"/>
        <v>59498</v>
      </c>
    </row>
    <row r="73" spans="1:8" ht="14.25" customHeight="1">
      <c r="A73" s="686" t="s">
        <v>31</v>
      </c>
      <c r="B73" s="687" t="s">
        <v>32</v>
      </c>
      <c r="C73" s="688">
        <f>'T13 GASTRO'!C146</f>
        <v>8748</v>
      </c>
      <c r="D73" s="688">
        <f>'T13 GASTRO'!D146</f>
        <v>8929</v>
      </c>
      <c r="E73" s="688">
        <f>'T13 GASTRO'!E146</f>
        <v>124245</v>
      </c>
      <c r="F73" s="688">
        <f>'T13 GASTRO'!F146</f>
        <v>124342</v>
      </c>
      <c r="G73" s="674">
        <f t="shared" si="12"/>
        <v>132993</v>
      </c>
      <c r="H73" s="674">
        <f t="shared" si="13"/>
        <v>133271</v>
      </c>
    </row>
    <row r="74" spans="1:8" ht="14.25" customHeight="1">
      <c r="A74" s="686" t="s">
        <v>33</v>
      </c>
      <c r="B74" s="687" t="s">
        <v>34</v>
      </c>
      <c r="C74" s="688">
        <f>'T13 NEFRO'!C129</f>
        <v>3345</v>
      </c>
      <c r="D74" s="688">
        <f>'T13 NEFRO'!D129</f>
        <v>3828</v>
      </c>
      <c r="E74" s="688">
        <f>'T13 NEFRO'!E129</f>
        <v>65911</v>
      </c>
      <c r="F74" s="688">
        <f>'T13 NEFRO'!F129</f>
        <v>69704</v>
      </c>
      <c r="G74" s="674">
        <f t="shared" si="12"/>
        <v>69256</v>
      </c>
      <c r="H74" s="674">
        <f t="shared" si="13"/>
        <v>73532</v>
      </c>
    </row>
    <row r="75" spans="1:8" ht="14.25" customHeight="1">
      <c r="A75" s="686" t="s">
        <v>35</v>
      </c>
      <c r="B75" s="687" t="s">
        <v>36</v>
      </c>
      <c r="C75" s="688">
        <f>'T13 HEMA'!C80</f>
        <v>1890</v>
      </c>
      <c r="D75" s="688">
        <f>'T13 HEMA'!D80</f>
        <v>1875</v>
      </c>
      <c r="E75" s="688">
        <f>'T13 HEMA'!E80</f>
        <v>88782</v>
      </c>
      <c r="F75" s="688">
        <f>'T13 HEMA'!F80</f>
        <v>94065</v>
      </c>
      <c r="G75" s="674">
        <f t="shared" si="12"/>
        <v>90672</v>
      </c>
      <c r="H75" s="674">
        <f t="shared" si="13"/>
        <v>95940</v>
      </c>
    </row>
    <row r="76" spans="1:8" ht="14.25" customHeight="1">
      <c r="A76" s="686" t="s">
        <v>37</v>
      </c>
      <c r="B76" s="687" t="s">
        <v>38</v>
      </c>
      <c r="C76" s="688">
        <f>'T13 INF'!C175</f>
        <v>3798</v>
      </c>
      <c r="D76" s="688">
        <f>'T13 INF'!D175</f>
        <v>5922</v>
      </c>
      <c r="E76" s="688">
        <f>'T13 INF'!E175</f>
        <v>121577</v>
      </c>
      <c r="F76" s="688">
        <f>'T13 INF'!F175</f>
        <v>123560</v>
      </c>
      <c r="G76" s="674">
        <f t="shared" si="12"/>
        <v>125375</v>
      </c>
      <c r="H76" s="674">
        <f t="shared" si="13"/>
        <v>129482</v>
      </c>
    </row>
    <row r="77" spans="1:8" ht="14.25" customHeight="1">
      <c r="A77" s="686" t="s">
        <v>39</v>
      </c>
      <c r="B77" s="687" t="s">
        <v>40</v>
      </c>
      <c r="C77" s="688">
        <f>'T13 KOŽNA'!C123</f>
        <v>12487</v>
      </c>
      <c r="D77" s="688">
        <f>'T13 KOŽNA'!D123</f>
        <v>12079</v>
      </c>
      <c r="E77" s="688">
        <f>'T13 KOŽNA'!E123</f>
        <v>11630</v>
      </c>
      <c r="F77" s="688">
        <f>'T13 KOŽNA'!F123</f>
        <v>12227</v>
      </c>
      <c r="G77" s="674">
        <f t="shared" si="12"/>
        <v>24117</v>
      </c>
      <c r="H77" s="674">
        <f t="shared" si="13"/>
        <v>24306</v>
      </c>
    </row>
    <row r="78" spans="1:8" ht="14.25" customHeight="1">
      <c r="A78" s="686" t="s">
        <v>41</v>
      </c>
      <c r="B78" s="687" t="s">
        <v>42</v>
      </c>
      <c r="C78" s="688">
        <f>'T13 ORL'!C675</f>
        <v>93263</v>
      </c>
      <c r="D78" s="688">
        <f>'T13 ORL'!D675</f>
        <v>93807</v>
      </c>
      <c r="E78" s="688">
        <f>'T13 ORL'!E675</f>
        <v>51217</v>
      </c>
      <c r="F78" s="688">
        <f>'T13 ORL'!F675</f>
        <v>51733</v>
      </c>
      <c r="G78" s="674">
        <f t="shared" si="12"/>
        <v>144480</v>
      </c>
      <c r="H78" s="674">
        <f t="shared" si="13"/>
        <v>145540</v>
      </c>
    </row>
    <row r="79" spans="1:8" ht="14.25" customHeight="1">
      <c r="A79" s="686" t="s">
        <v>43</v>
      </c>
      <c r="B79" s="687" t="s">
        <v>44</v>
      </c>
      <c r="C79" s="688">
        <f>'T13 OČNA '!C271</f>
        <v>248864</v>
      </c>
      <c r="D79" s="688">
        <f>'T13 OČNA '!D271</f>
        <v>177932</v>
      </c>
      <c r="E79" s="688">
        <f>'T13 OČNA '!E271</f>
        <v>34056</v>
      </c>
      <c r="F79" s="688">
        <f>'T13 OČNA '!F271</f>
        <v>24838.077000000001</v>
      </c>
      <c r="G79" s="674">
        <f t="shared" si="12"/>
        <v>282920</v>
      </c>
      <c r="H79" s="674">
        <f t="shared" si="13"/>
        <v>202770.07699999999</v>
      </c>
    </row>
    <row r="80" spans="1:8" ht="14.25" customHeight="1">
      <c r="A80" s="686" t="s">
        <v>45</v>
      </c>
      <c r="B80" s="687" t="s">
        <v>46</v>
      </c>
      <c r="C80" s="688">
        <f>'T13 GAK'!C528</f>
        <v>59470</v>
      </c>
      <c r="D80" s="688">
        <f>'T13 GAK'!D528</f>
        <v>60624</v>
      </c>
      <c r="E80" s="688">
        <f>'T13 GAK'!E528</f>
        <v>496369</v>
      </c>
      <c r="F80" s="688">
        <f>'T13 GAK'!F528</f>
        <v>503416</v>
      </c>
      <c r="G80" s="674">
        <f t="shared" si="12"/>
        <v>555839</v>
      </c>
      <c r="H80" s="674">
        <f t="shared" si="13"/>
        <v>564040</v>
      </c>
    </row>
    <row r="81" spans="1:16" ht="14.25" customHeight="1">
      <c r="A81" s="686" t="s">
        <v>47</v>
      </c>
      <c r="B81" s="687" t="s">
        <v>48</v>
      </c>
      <c r="C81" s="688">
        <f>'T13 REH '!C184</f>
        <v>731146</v>
      </c>
      <c r="D81" s="688">
        <f>'T13 REH '!D184</f>
        <v>524693</v>
      </c>
      <c r="E81" s="688">
        <f>'T13 REH '!E184</f>
        <v>1095434</v>
      </c>
      <c r="F81" s="688">
        <f>'T13 REH '!F184</f>
        <v>894326.00199999998</v>
      </c>
      <c r="G81" s="674">
        <f t="shared" ref="G81:G88" si="14">C81+E81</f>
        <v>1826580</v>
      </c>
      <c r="H81" s="674">
        <f t="shared" ref="H81:H88" si="15">D81+F81</f>
        <v>1419019.0019999999</v>
      </c>
    </row>
    <row r="82" spans="1:16" ht="14.25" customHeight="1">
      <c r="A82" s="686" t="s">
        <v>49</v>
      </c>
      <c r="B82" s="687" t="s">
        <v>50</v>
      </c>
      <c r="C82" s="688">
        <f>'T13 NEURO'!C226</f>
        <v>37897</v>
      </c>
      <c r="D82" s="688">
        <f>'T13 NEURO'!D226</f>
        <v>37727</v>
      </c>
      <c r="E82" s="688">
        <f>'T13 NEURO'!E226</f>
        <v>222593</v>
      </c>
      <c r="F82" s="688">
        <f>'T13 NEURO'!F226</f>
        <v>222890</v>
      </c>
      <c r="G82" s="674">
        <f t="shared" si="14"/>
        <v>260490</v>
      </c>
      <c r="H82" s="674">
        <f t="shared" si="15"/>
        <v>260617</v>
      </c>
    </row>
    <row r="83" spans="1:16" ht="14.25" customHeight="1">
      <c r="A83" s="686" t="s">
        <v>51</v>
      </c>
      <c r="B83" s="687" t="s">
        <v>52</v>
      </c>
      <c r="C83" s="688">
        <f>'T13 PSIH'!C179</f>
        <v>18136</v>
      </c>
      <c r="D83" s="688">
        <f>'T13 PSIH'!D179</f>
        <v>18682</v>
      </c>
      <c r="E83" s="688">
        <f>'T13 PSIH'!E179</f>
        <v>100218</v>
      </c>
      <c r="F83" s="688">
        <f>'T13 PSIH'!F179</f>
        <v>99700</v>
      </c>
      <c r="G83" s="674">
        <f t="shared" si="14"/>
        <v>118354</v>
      </c>
      <c r="H83" s="674">
        <f t="shared" si="15"/>
        <v>118382</v>
      </c>
    </row>
    <row r="84" spans="1:16" ht="14.25" customHeight="1">
      <c r="A84" s="671">
        <v>84</v>
      </c>
      <c r="B84" s="672" t="s">
        <v>72</v>
      </c>
      <c r="C84" s="674">
        <f>'T13 PAT'!C10</f>
        <v>62</v>
      </c>
      <c r="D84" s="674">
        <f>'T13 PAT'!D10</f>
        <v>100</v>
      </c>
      <c r="E84" s="674">
        <f>'T13 PAT'!E10</f>
        <v>349</v>
      </c>
      <c r="F84" s="674">
        <f>'T13 PAT'!F10</f>
        <v>400</v>
      </c>
      <c r="G84" s="674">
        <f t="shared" si="14"/>
        <v>411</v>
      </c>
      <c r="H84" s="674">
        <f t="shared" si="15"/>
        <v>500</v>
      </c>
    </row>
    <row r="85" spans="1:16" ht="14.25" customHeight="1">
      <c r="A85" s="686" t="s">
        <v>53</v>
      </c>
      <c r="B85" s="687" t="s">
        <v>54</v>
      </c>
      <c r="C85" s="688">
        <f>'T13 LAB'!C51</f>
        <v>3500</v>
      </c>
      <c r="D85" s="688">
        <f>'T13 LAB'!D51</f>
        <v>2495</v>
      </c>
      <c r="E85" s="688">
        <f>'T13 LAB'!E51</f>
        <v>198</v>
      </c>
      <c r="F85" s="688">
        <f>'T13 LAB'!F51</f>
        <v>202</v>
      </c>
      <c r="G85" s="674">
        <f t="shared" si="14"/>
        <v>3698</v>
      </c>
      <c r="H85" s="674">
        <f t="shared" si="15"/>
        <v>2697</v>
      </c>
    </row>
    <row r="86" spans="1:16" ht="14.25" customHeight="1">
      <c r="A86" s="690" t="s">
        <v>55</v>
      </c>
      <c r="B86" s="689" t="s">
        <v>56</v>
      </c>
      <c r="C86" s="674">
        <f>'T13 RAD'!C109</f>
        <v>1485</v>
      </c>
      <c r="D86" s="674">
        <f>'T13 RAD'!D109</f>
        <v>1519</v>
      </c>
      <c r="E86" s="674">
        <f>'T13 RAD'!E109</f>
        <v>3611</v>
      </c>
      <c r="F86" s="674">
        <f>'T13 RAD'!F109</f>
        <v>3861</v>
      </c>
      <c r="G86" s="674">
        <f t="shared" si="14"/>
        <v>5096</v>
      </c>
      <c r="H86" s="674">
        <f t="shared" si="15"/>
        <v>5380</v>
      </c>
    </row>
    <row r="87" spans="1:16" ht="14.25" customHeight="1">
      <c r="A87" s="686" t="s">
        <v>57</v>
      </c>
      <c r="B87" s="687" t="s">
        <v>58</v>
      </c>
      <c r="C87" s="688">
        <f>'T13 UC'!C1371</f>
        <v>163178</v>
      </c>
      <c r="D87" s="688">
        <f>'T13 UC'!D1371</f>
        <v>163777</v>
      </c>
      <c r="E87" s="688">
        <f>'T13 UC'!E1371</f>
        <v>280502</v>
      </c>
      <c r="F87" s="688">
        <f>'T13 UC'!F1371</f>
        <v>280993</v>
      </c>
      <c r="G87" s="674">
        <f t="shared" si="14"/>
        <v>443680</v>
      </c>
      <c r="H87" s="674">
        <f t="shared" si="15"/>
        <v>444770</v>
      </c>
    </row>
    <row r="88" spans="1:16" ht="14.25" customHeight="1">
      <c r="A88" s="671">
        <v>89</v>
      </c>
      <c r="B88" s="672" t="s">
        <v>66</v>
      </c>
      <c r="C88" s="674">
        <f>'T13 TRANS'!C46</f>
        <v>0</v>
      </c>
      <c r="D88" s="674">
        <f>'T13 TRANS'!D46</f>
        <v>0</v>
      </c>
      <c r="E88" s="674">
        <f>'T13 TRANS'!E46</f>
        <v>6723</v>
      </c>
      <c r="F88" s="674">
        <f>'T13 TRANS'!F46</f>
        <v>6760</v>
      </c>
      <c r="G88" s="674">
        <f t="shared" si="14"/>
        <v>6723</v>
      </c>
      <c r="H88" s="674">
        <f t="shared" si="15"/>
        <v>6760</v>
      </c>
    </row>
    <row r="89" spans="1:16" s="681" customFormat="1" ht="15" customHeight="1">
      <c r="A89" s="691"/>
      <c r="B89" s="1244" t="s">
        <v>74</v>
      </c>
      <c r="C89" s="1242">
        <f>SUM(C63:C88)</f>
        <v>1424980</v>
      </c>
      <c r="D89" s="1242">
        <f t="shared" ref="D89:H89" si="16">SUM(D63:D88)</f>
        <v>1166663</v>
      </c>
      <c r="E89" s="1242">
        <f t="shared" si="16"/>
        <v>3550626</v>
      </c>
      <c r="F89" s="1242">
        <f t="shared" si="16"/>
        <v>3236833.0789999999</v>
      </c>
      <c r="G89" s="1242">
        <f t="shared" si="16"/>
        <v>4975606</v>
      </c>
      <c r="H89" s="1242">
        <f t="shared" si="16"/>
        <v>4403496.0789999999</v>
      </c>
    </row>
    <row r="90" spans="1:16" s="968" customFormat="1" ht="12.75">
      <c r="A90" s="2597"/>
      <c r="B90" s="2597" t="s">
        <v>13435</v>
      </c>
      <c r="C90" s="995"/>
      <c r="D90" s="995"/>
      <c r="E90" s="996"/>
      <c r="F90" s="996"/>
      <c r="G90" s="996"/>
      <c r="H90" s="965"/>
      <c r="I90" s="965"/>
      <c r="J90" s="965"/>
      <c r="K90" s="965"/>
      <c r="L90" s="996"/>
      <c r="M90" s="995"/>
      <c r="N90" s="967"/>
      <c r="O90" s="995"/>
      <c r="P90" s="967"/>
    </row>
    <row r="91" spans="1:16" s="968" customFormat="1" ht="15" customHeight="1">
      <c r="A91" s="2597" t="s">
        <v>13383</v>
      </c>
      <c r="B91" s="2597"/>
      <c r="C91" s="994"/>
      <c r="D91" s="994"/>
      <c r="E91" s="994"/>
      <c r="F91" s="994"/>
      <c r="G91" s="994"/>
      <c r="H91" s="994"/>
      <c r="I91" s="994"/>
      <c r="J91" s="994"/>
      <c r="K91" s="994"/>
      <c r="L91" s="994"/>
      <c r="M91" s="994"/>
      <c r="N91" s="994"/>
      <c r="O91" s="994"/>
      <c r="P91" s="994"/>
    </row>
    <row r="92" spans="1:16" ht="25.5" customHeight="1">
      <c r="A92" s="3035" t="s">
        <v>13384</v>
      </c>
      <c r="B92" s="3035"/>
      <c r="C92" s="3035"/>
      <c r="D92" s="3035"/>
      <c r="E92" s="3035"/>
      <c r="F92" s="3035"/>
      <c r="G92" s="3035"/>
      <c r="H92" s="3035"/>
    </row>
    <row r="93" spans="1:16" ht="25.5" customHeight="1">
      <c r="A93" s="3035" t="s">
        <v>13386</v>
      </c>
      <c r="B93" s="3035"/>
      <c r="C93" s="3035"/>
      <c r="D93" s="3035"/>
      <c r="E93" s="3035"/>
      <c r="F93" s="3035"/>
      <c r="G93" s="3035"/>
      <c r="H93" s="3035"/>
    </row>
    <row r="94" spans="1:16" ht="27.75" customHeight="1">
      <c r="A94" s="3035" t="s">
        <v>13385</v>
      </c>
      <c r="B94" s="3035"/>
      <c r="C94" s="3035"/>
      <c r="D94" s="3035"/>
      <c r="E94" s="3035"/>
      <c r="F94" s="3035"/>
      <c r="G94" s="3035"/>
      <c r="H94" s="3035"/>
    </row>
  </sheetData>
  <mergeCells count="8">
    <mergeCell ref="A94:H94"/>
    <mergeCell ref="A93:H93"/>
    <mergeCell ref="A5:A6"/>
    <mergeCell ref="B5:B6"/>
    <mergeCell ref="C5:D5"/>
    <mergeCell ref="E5:F5"/>
    <mergeCell ref="G5:H5"/>
    <mergeCell ref="A92:H92"/>
  </mergeCells>
  <printOptions horizontalCentered="1"/>
  <pageMargins left="0.15748031496062992" right="0.15748031496062992" top="0.55118110236220474" bottom="0.19685039370078741" header="0.31496062992125984" footer="0.31496062992125984"/>
  <pageSetup orientation="landscape" horizontalDpi="4294967294" verticalDpi="4294967294" r:id="rId1"/>
  <headerFooter>
    <oddFooter>&amp;R&amp;P</oddFooter>
  </headerFooter>
  <rowBreaks count="3" manualBreakCount="3">
    <brk id="20" max="7" man="1"/>
    <brk id="33" max="7" man="1"/>
    <brk id="61" max="7"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7"/>
  <sheetViews>
    <sheetView zoomScaleNormal="100" workbookViewId="0">
      <pane ySplit="7" topLeftCell="A8" activePane="bottomLeft" state="frozen"/>
      <selection activeCell="C1" sqref="C1:H1048576"/>
      <selection pane="bottomLeft" activeCell="K20" sqref="K20"/>
    </sheetView>
  </sheetViews>
  <sheetFormatPr defaultRowHeight="15"/>
  <cols>
    <col min="1" max="1" width="9.42578125" style="1096" customWidth="1"/>
    <col min="2" max="2" width="72.85546875" style="720" customWidth="1"/>
    <col min="3" max="3" width="8.85546875" style="696" customWidth="1"/>
    <col min="4" max="4" width="8.85546875" style="721" customWidth="1"/>
    <col min="5" max="8" width="8.85546875" style="696" customWidth="1"/>
    <col min="9" max="16384" width="9.140625" style="696"/>
  </cols>
  <sheetData>
    <row r="1" spans="1:9">
      <c r="A1" s="1087"/>
      <c r="B1" s="693" t="s">
        <v>0</v>
      </c>
      <c r="C1" s="694" t="s">
        <v>1</v>
      </c>
      <c r="D1" s="695"/>
      <c r="E1" s="694"/>
      <c r="F1" s="694"/>
      <c r="G1" s="694"/>
      <c r="H1" s="694"/>
    </row>
    <row r="2" spans="1:9">
      <c r="A2" s="1087"/>
      <c r="B2" s="693" t="s">
        <v>2</v>
      </c>
      <c r="C2" s="28" t="s">
        <v>3</v>
      </c>
      <c r="D2" s="695"/>
      <c r="E2" s="694"/>
      <c r="F2" s="694"/>
      <c r="G2" s="697"/>
      <c r="H2" s="694"/>
    </row>
    <row r="3" spans="1:9">
      <c r="A3" s="1087"/>
      <c r="B3" s="693" t="s">
        <v>62</v>
      </c>
      <c r="C3" s="694" t="s">
        <v>63</v>
      </c>
      <c r="D3" s="695"/>
      <c r="E3" s="694"/>
      <c r="F3" s="694"/>
      <c r="G3" s="694"/>
      <c r="H3" s="694"/>
    </row>
    <row r="4" spans="1:9">
      <c r="A4" s="1087"/>
      <c r="B4" s="693" t="s">
        <v>78</v>
      </c>
      <c r="C4" s="694" t="s">
        <v>12</v>
      </c>
      <c r="D4" s="695"/>
      <c r="E4" s="694"/>
      <c r="F4" s="694"/>
      <c r="G4" s="694"/>
      <c r="H4" s="694"/>
    </row>
    <row r="5" spans="1:9">
      <c r="A5" s="1087"/>
      <c r="B5" s="698"/>
      <c r="C5" s="694"/>
      <c r="D5" s="695"/>
      <c r="E5" s="694"/>
      <c r="F5" s="694"/>
      <c r="G5" s="694"/>
      <c r="H5" s="694"/>
    </row>
    <row r="6" spans="1:9">
      <c r="A6" s="3182" t="s">
        <v>90</v>
      </c>
      <c r="B6" s="3182" t="s">
        <v>91</v>
      </c>
      <c r="C6" s="3183" t="s">
        <v>8</v>
      </c>
      <c r="D6" s="3184"/>
      <c r="E6" s="3185" t="s">
        <v>9</v>
      </c>
      <c r="F6" s="3186"/>
      <c r="G6" s="3187" t="s">
        <v>10</v>
      </c>
      <c r="H6" s="3187"/>
    </row>
    <row r="7" spans="1:9" ht="22.5">
      <c r="A7" s="3182"/>
      <c r="B7" s="3182"/>
      <c r="C7" s="699" t="s">
        <v>75</v>
      </c>
      <c r="D7" s="699" t="s">
        <v>76</v>
      </c>
      <c r="E7" s="699" t="s">
        <v>75</v>
      </c>
      <c r="F7" s="699" t="s">
        <v>76</v>
      </c>
      <c r="G7" s="699" t="s">
        <v>75</v>
      </c>
      <c r="H7" s="699" t="s">
        <v>76</v>
      </c>
    </row>
    <row r="8" spans="1:9">
      <c r="A8" s="3188" t="s">
        <v>92</v>
      </c>
      <c r="B8" s="3189"/>
      <c r="C8" s="700"/>
      <c r="D8" s="701"/>
      <c r="E8" s="700"/>
      <c r="F8" s="700"/>
      <c r="G8" s="700"/>
      <c r="H8" s="700"/>
    </row>
    <row r="9" spans="1:9" ht="11.25" customHeight="1">
      <c r="A9" s="718" t="s">
        <v>93</v>
      </c>
      <c r="B9" s="702" t="s">
        <v>94</v>
      </c>
      <c r="C9" s="703"/>
      <c r="D9" s="704"/>
      <c r="E9" s="703">
        <v>20</v>
      </c>
      <c r="F9" s="19">
        <v>20</v>
      </c>
      <c r="G9" s="703">
        <f t="shared" ref="G9:H40" si="0">C9+E9</f>
        <v>20</v>
      </c>
      <c r="H9" s="703">
        <f t="shared" si="0"/>
        <v>20</v>
      </c>
      <c r="I9" s="705"/>
    </row>
    <row r="10" spans="1:9" ht="11.25" customHeight="1">
      <c r="A10" s="711" t="s">
        <v>95</v>
      </c>
      <c r="B10" s="706" t="s">
        <v>96</v>
      </c>
      <c r="C10" s="703"/>
      <c r="D10" s="704"/>
      <c r="E10" s="703">
        <v>1</v>
      </c>
      <c r="F10" s="19">
        <v>1</v>
      </c>
      <c r="G10" s="703">
        <f t="shared" si="0"/>
        <v>1</v>
      </c>
      <c r="H10" s="703">
        <f t="shared" si="0"/>
        <v>1</v>
      </c>
      <c r="I10" s="705"/>
    </row>
    <row r="11" spans="1:9" ht="11.25" customHeight="1">
      <c r="A11" s="718" t="s">
        <v>97</v>
      </c>
      <c r="B11" s="702" t="s">
        <v>98</v>
      </c>
      <c r="C11" s="703"/>
      <c r="D11" s="704"/>
      <c r="E11" s="703">
        <v>0</v>
      </c>
      <c r="F11" s="19">
        <v>1</v>
      </c>
      <c r="G11" s="703">
        <f t="shared" si="0"/>
        <v>0</v>
      </c>
      <c r="H11" s="703">
        <f t="shared" si="0"/>
        <v>1</v>
      </c>
      <c r="I11" s="705"/>
    </row>
    <row r="12" spans="1:9" ht="11.25" customHeight="1">
      <c r="A12" s="718" t="s">
        <v>99</v>
      </c>
      <c r="B12" s="702" t="s">
        <v>100</v>
      </c>
      <c r="C12" s="703"/>
      <c r="D12" s="704"/>
      <c r="E12" s="703">
        <v>4</v>
      </c>
      <c r="F12" s="19">
        <v>5</v>
      </c>
      <c r="G12" s="703">
        <f t="shared" si="0"/>
        <v>4</v>
      </c>
      <c r="H12" s="703">
        <f t="shared" si="0"/>
        <v>5</v>
      </c>
      <c r="I12" s="705"/>
    </row>
    <row r="13" spans="1:9" ht="11.25" customHeight="1">
      <c r="A13" s="718" t="s">
        <v>101</v>
      </c>
      <c r="B13" s="702" t="s">
        <v>102</v>
      </c>
      <c r="C13" s="703"/>
      <c r="D13" s="704"/>
      <c r="E13" s="703">
        <v>0</v>
      </c>
      <c r="F13" s="19">
        <v>1</v>
      </c>
      <c r="G13" s="703">
        <f t="shared" si="0"/>
        <v>0</v>
      </c>
      <c r="H13" s="703">
        <f t="shared" si="0"/>
        <v>1</v>
      </c>
      <c r="I13" s="705"/>
    </row>
    <row r="14" spans="1:9" ht="11.25" customHeight="1">
      <c r="A14" s="718" t="s">
        <v>103</v>
      </c>
      <c r="B14" s="702" t="s">
        <v>104</v>
      </c>
      <c r="C14" s="703"/>
      <c r="D14" s="704"/>
      <c r="E14" s="703">
        <v>0</v>
      </c>
      <c r="F14" s="19">
        <v>1</v>
      </c>
      <c r="G14" s="703">
        <f t="shared" si="0"/>
        <v>0</v>
      </c>
      <c r="H14" s="703">
        <f t="shared" si="0"/>
        <v>1</v>
      </c>
      <c r="I14" s="705"/>
    </row>
    <row r="15" spans="1:9" ht="11.25" customHeight="1">
      <c r="A15" s="718" t="s">
        <v>105</v>
      </c>
      <c r="B15" s="702" t="s">
        <v>106</v>
      </c>
      <c r="C15" s="703"/>
      <c r="D15" s="704"/>
      <c r="E15" s="703">
        <v>2</v>
      </c>
      <c r="F15" s="19">
        <v>5</v>
      </c>
      <c r="G15" s="703">
        <f t="shared" si="0"/>
        <v>2</v>
      </c>
      <c r="H15" s="703">
        <f t="shared" si="0"/>
        <v>5</v>
      </c>
      <c r="I15" s="705"/>
    </row>
    <row r="16" spans="1:9" ht="11.25" customHeight="1">
      <c r="A16" s="718" t="s">
        <v>107</v>
      </c>
      <c r="B16" s="702" t="s">
        <v>108</v>
      </c>
      <c r="C16" s="703"/>
      <c r="D16" s="704"/>
      <c r="E16" s="703">
        <v>1</v>
      </c>
      <c r="F16" s="19">
        <v>1</v>
      </c>
      <c r="G16" s="703">
        <f t="shared" si="0"/>
        <v>1</v>
      </c>
      <c r="H16" s="703">
        <f t="shared" si="0"/>
        <v>1</v>
      </c>
      <c r="I16" s="705"/>
    </row>
    <row r="17" spans="1:9" ht="11.25" customHeight="1">
      <c r="A17" s="718" t="s">
        <v>109</v>
      </c>
      <c r="B17" s="702" t="s">
        <v>110</v>
      </c>
      <c r="C17" s="703"/>
      <c r="D17" s="704"/>
      <c r="E17" s="703">
        <v>0</v>
      </c>
      <c r="F17" s="19">
        <v>1</v>
      </c>
      <c r="G17" s="703">
        <f t="shared" si="0"/>
        <v>0</v>
      </c>
      <c r="H17" s="703">
        <f t="shared" si="0"/>
        <v>1</v>
      </c>
      <c r="I17" s="705"/>
    </row>
    <row r="18" spans="1:9" ht="11.25" customHeight="1">
      <c r="A18" s="718" t="s">
        <v>111</v>
      </c>
      <c r="B18" s="702" t="s">
        <v>112</v>
      </c>
      <c r="C18" s="703"/>
      <c r="D18" s="704"/>
      <c r="E18" s="703">
        <v>0</v>
      </c>
      <c r="F18" s="19">
        <v>1</v>
      </c>
      <c r="G18" s="703">
        <f t="shared" si="0"/>
        <v>0</v>
      </c>
      <c r="H18" s="703">
        <f t="shared" si="0"/>
        <v>1</v>
      </c>
      <c r="I18" s="705"/>
    </row>
    <row r="19" spans="1:9" ht="11.25" customHeight="1">
      <c r="A19" s="718" t="s">
        <v>113</v>
      </c>
      <c r="B19" s="702" t="s">
        <v>114</v>
      </c>
      <c r="C19" s="703"/>
      <c r="D19" s="704"/>
      <c r="E19" s="703">
        <v>69</v>
      </c>
      <c r="F19" s="19">
        <v>70</v>
      </c>
      <c r="G19" s="703">
        <f t="shared" si="0"/>
        <v>69</v>
      </c>
      <c r="H19" s="703">
        <f t="shared" si="0"/>
        <v>70</v>
      </c>
      <c r="I19" s="705"/>
    </row>
    <row r="20" spans="1:9" ht="11.25" customHeight="1">
      <c r="A20" s="718" t="s">
        <v>115</v>
      </c>
      <c r="B20" s="702" t="s">
        <v>116</v>
      </c>
      <c r="C20" s="703"/>
      <c r="D20" s="704"/>
      <c r="E20" s="703">
        <v>1</v>
      </c>
      <c r="F20" s="19">
        <v>2</v>
      </c>
      <c r="G20" s="703">
        <f t="shared" si="0"/>
        <v>1</v>
      </c>
      <c r="H20" s="703">
        <f t="shared" si="0"/>
        <v>2</v>
      </c>
      <c r="I20" s="705"/>
    </row>
    <row r="21" spans="1:9" ht="11.25" customHeight="1">
      <c r="A21" s="718" t="s">
        <v>117</v>
      </c>
      <c r="B21" s="702" t="s">
        <v>118</v>
      </c>
      <c r="C21" s="703"/>
      <c r="D21" s="704"/>
      <c r="E21" s="703">
        <v>37</v>
      </c>
      <c r="F21" s="19">
        <v>40</v>
      </c>
      <c r="G21" s="703">
        <f t="shared" si="0"/>
        <v>37</v>
      </c>
      <c r="H21" s="703">
        <f t="shared" si="0"/>
        <v>40</v>
      </c>
      <c r="I21" s="705"/>
    </row>
    <row r="22" spans="1:9" ht="11.25" customHeight="1">
      <c r="A22" s="718" t="s">
        <v>119</v>
      </c>
      <c r="B22" s="702" t="s">
        <v>120</v>
      </c>
      <c r="C22" s="703"/>
      <c r="D22" s="704"/>
      <c r="E22" s="703">
        <v>9</v>
      </c>
      <c r="F22" s="19">
        <v>10</v>
      </c>
      <c r="G22" s="703">
        <f t="shared" si="0"/>
        <v>9</v>
      </c>
      <c r="H22" s="703">
        <f t="shared" si="0"/>
        <v>10</v>
      </c>
      <c r="I22" s="705"/>
    </row>
    <row r="23" spans="1:9" ht="11.25" customHeight="1">
      <c r="A23" s="718" t="s">
        <v>121</v>
      </c>
      <c r="B23" s="702" t="s">
        <v>122</v>
      </c>
      <c r="C23" s="703"/>
      <c r="D23" s="704"/>
      <c r="E23" s="703">
        <v>65</v>
      </c>
      <c r="F23" s="19">
        <v>65</v>
      </c>
      <c r="G23" s="703">
        <f t="shared" si="0"/>
        <v>65</v>
      </c>
      <c r="H23" s="703">
        <f t="shared" si="0"/>
        <v>65</v>
      </c>
      <c r="I23" s="705"/>
    </row>
    <row r="24" spans="1:9" ht="11.25" customHeight="1">
      <c r="A24" s="718" t="s">
        <v>123</v>
      </c>
      <c r="B24" s="702" t="s">
        <v>124</v>
      </c>
      <c r="C24" s="703"/>
      <c r="D24" s="704"/>
      <c r="E24" s="703">
        <v>17</v>
      </c>
      <c r="F24" s="19">
        <v>20</v>
      </c>
      <c r="G24" s="703">
        <f t="shared" si="0"/>
        <v>17</v>
      </c>
      <c r="H24" s="703">
        <f t="shared" si="0"/>
        <v>20</v>
      </c>
      <c r="I24" s="705"/>
    </row>
    <row r="25" spans="1:9" ht="11.25" customHeight="1">
      <c r="A25" s="718" t="s">
        <v>125</v>
      </c>
      <c r="B25" s="702" t="s">
        <v>126</v>
      </c>
      <c r="C25" s="703"/>
      <c r="D25" s="704"/>
      <c r="E25" s="703">
        <v>1</v>
      </c>
      <c r="F25" s="19">
        <v>1</v>
      </c>
      <c r="G25" s="703">
        <f t="shared" si="0"/>
        <v>1</v>
      </c>
      <c r="H25" s="703">
        <f t="shared" si="0"/>
        <v>1</v>
      </c>
      <c r="I25" s="705"/>
    </row>
    <row r="26" spans="1:9" ht="11.25" customHeight="1">
      <c r="A26" s="1088" t="s">
        <v>127</v>
      </c>
      <c r="B26" s="707" t="s">
        <v>128</v>
      </c>
      <c r="C26" s="703"/>
      <c r="D26" s="704"/>
      <c r="E26" s="703">
        <v>1</v>
      </c>
      <c r="F26" s="19">
        <v>1</v>
      </c>
      <c r="G26" s="703">
        <f t="shared" si="0"/>
        <v>1</v>
      </c>
      <c r="H26" s="703">
        <f t="shared" si="0"/>
        <v>1</v>
      </c>
      <c r="I26" s="705"/>
    </row>
    <row r="27" spans="1:9" ht="11.25" customHeight="1">
      <c r="A27" s="718" t="s">
        <v>129</v>
      </c>
      <c r="B27" s="702" t="s">
        <v>130</v>
      </c>
      <c r="C27" s="703"/>
      <c r="D27" s="704"/>
      <c r="E27" s="703">
        <v>123</v>
      </c>
      <c r="F27" s="19">
        <v>125</v>
      </c>
      <c r="G27" s="703">
        <f t="shared" si="0"/>
        <v>123</v>
      </c>
      <c r="H27" s="703">
        <f t="shared" si="0"/>
        <v>125</v>
      </c>
      <c r="I27" s="705"/>
    </row>
    <row r="28" spans="1:9" ht="11.25" customHeight="1">
      <c r="A28" s="718" t="s">
        <v>131</v>
      </c>
      <c r="B28" s="702" t="s">
        <v>132</v>
      </c>
      <c r="C28" s="703"/>
      <c r="D28" s="704"/>
      <c r="E28" s="703">
        <v>2</v>
      </c>
      <c r="F28" s="19">
        <v>2</v>
      </c>
      <c r="G28" s="703">
        <f t="shared" si="0"/>
        <v>2</v>
      </c>
      <c r="H28" s="703">
        <f t="shared" si="0"/>
        <v>2</v>
      </c>
      <c r="I28" s="705"/>
    </row>
    <row r="29" spans="1:9" ht="11.25" customHeight="1">
      <c r="A29" s="718" t="s">
        <v>133</v>
      </c>
      <c r="B29" s="702" t="s">
        <v>134</v>
      </c>
      <c r="C29" s="703"/>
      <c r="D29" s="704"/>
      <c r="E29" s="703">
        <v>5</v>
      </c>
      <c r="F29" s="19">
        <v>5</v>
      </c>
      <c r="G29" s="703">
        <f t="shared" si="0"/>
        <v>5</v>
      </c>
      <c r="H29" s="703">
        <f t="shared" si="0"/>
        <v>5</v>
      </c>
      <c r="I29" s="705"/>
    </row>
    <row r="30" spans="1:9" ht="11.25" customHeight="1">
      <c r="A30" s="711" t="s">
        <v>135</v>
      </c>
      <c r="B30" s="706" t="s">
        <v>136</v>
      </c>
      <c r="C30" s="703"/>
      <c r="D30" s="704"/>
      <c r="E30" s="703">
        <v>4</v>
      </c>
      <c r="F30" s="19">
        <v>4</v>
      </c>
      <c r="G30" s="703">
        <f t="shared" si="0"/>
        <v>4</v>
      </c>
      <c r="H30" s="703">
        <f t="shared" si="0"/>
        <v>4</v>
      </c>
      <c r="I30" s="705"/>
    </row>
    <row r="31" spans="1:9" ht="11.25" customHeight="1">
      <c r="A31" s="718" t="s">
        <v>137</v>
      </c>
      <c r="B31" s="702" t="s">
        <v>138</v>
      </c>
      <c r="C31" s="703"/>
      <c r="D31" s="704"/>
      <c r="E31" s="703">
        <v>2</v>
      </c>
      <c r="F31" s="19">
        <v>2</v>
      </c>
      <c r="G31" s="703">
        <f t="shared" si="0"/>
        <v>2</v>
      </c>
      <c r="H31" s="703">
        <f t="shared" si="0"/>
        <v>2</v>
      </c>
      <c r="I31" s="705"/>
    </row>
    <row r="32" spans="1:9" ht="11.25" customHeight="1">
      <c r="A32" s="718" t="s">
        <v>139</v>
      </c>
      <c r="B32" s="702" t="s">
        <v>140</v>
      </c>
      <c r="C32" s="703"/>
      <c r="D32" s="704"/>
      <c r="E32" s="703">
        <v>0</v>
      </c>
      <c r="F32" s="19">
        <v>2</v>
      </c>
      <c r="G32" s="703">
        <f t="shared" si="0"/>
        <v>0</v>
      </c>
      <c r="H32" s="703">
        <f t="shared" si="0"/>
        <v>2</v>
      </c>
      <c r="I32" s="705"/>
    </row>
    <row r="33" spans="1:9" ht="11.25" customHeight="1">
      <c r="A33" s="711" t="s">
        <v>141</v>
      </c>
      <c r="B33" s="706" t="s">
        <v>142</v>
      </c>
      <c r="C33" s="703"/>
      <c r="D33" s="704"/>
      <c r="E33" s="703">
        <v>4</v>
      </c>
      <c r="F33" s="19">
        <v>4</v>
      </c>
      <c r="G33" s="703">
        <f t="shared" si="0"/>
        <v>4</v>
      </c>
      <c r="H33" s="703">
        <f t="shared" si="0"/>
        <v>4</v>
      </c>
      <c r="I33" s="705"/>
    </row>
    <row r="34" spans="1:9" ht="11.25" customHeight="1">
      <c r="A34" s="718" t="s">
        <v>143</v>
      </c>
      <c r="B34" s="702" t="s">
        <v>144</v>
      </c>
      <c r="C34" s="703"/>
      <c r="D34" s="704"/>
      <c r="E34" s="703">
        <v>1</v>
      </c>
      <c r="F34" s="19">
        <v>1</v>
      </c>
      <c r="G34" s="703">
        <f t="shared" si="0"/>
        <v>1</v>
      </c>
      <c r="H34" s="703">
        <f t="shared" si="0"/>
        <v>1</v>
      </c>
      <c r="I34" s="705"/>
    </row>
    <row r="35" spans="1:9" ht="11.25" customHeight="1">
      <c r="A35" s="718" t="s">
        <v>145</v>
      </c>
      <c r="B35" s="702" t="s">
        <v>146</v>
      </c>
      <c r="C35" s="703"/>
      <c r="D35" s="704"/>
      <c r="E35" s="703">
        <v>19</v>
      </c>
      <c r="F35" s="19">
        <v>20</v>
      </c>
      <c r="G35" s="703">
        <f t="shared" si="0"/>
        <v>19</v>
      </c>
      <c r="H35" s="703">
        <f t="shared" si="0"/>
        <v>20</v>
      </c>
      <c r="I35" s="705"/>
    </row>
    <row r="36" spans="1:9" ht="11.25" customHeight="1">
      <c r="A36" s="1088" t="s">
        <v>147</v>
      </c>
      <c r="B36" s="707" t="s">
        <v>148</v>
      </c>
      <c r="C36" s="703"/>
      <c r="D36" s="704"/>
      <c r="E36" s="703">
        <v>3</v>
      </c>
      <c r="F36" s="19">
        <v>3</v>
      </c>
      <c r="G36" s="703">
        <f t="shared" si="0"/>
        <v>3</v>
      </c>
      <c r="H36" s="703">
        <f t="shared" si="0"/>
        <v>3</v>
      </c>
      <c r="I36" s="705"/>
    </row>
    <row r="37" spans="1:9" ht="11.25" customHeight="1">
      <c r="A37" s="718" t="s">
        <v>149</v>
      </c>
      <c r="B37" s="702" t="s">
        <v>150</v>
      </c>
      <c r="C37" s="703"/>
      <c r="D37" s="704"/>
      <c r="E37" s="703">
        <v>1</v>
      </c>
      <c r="F37" s="19">
        <v>2</v>
      </c>
      <c r="G37" s="703">
        <f t="shared" si="0"/>
        <v>1</v>
      </c>
      <c r="H37" s="703">
        <f t="shared" si="0"/>
        <v>2</v>
      </c>
      <c r="I37" s="705"/>
    </row>
    <row r="38" spans="1:9" ht="11.25" customHeight="1">
      <c r="A38" s="718" t="s">
        <v>151</v>
      </c>
      <c r="B38" s="702" t="s">
        <v>152</v>
      </c>
      <c r="C38" s="703"/>
      <c r="D38" s="704"/>
      <c r="E38" s="703">
        <v>0</v>
      </c>
      <c r="F38" s="19">
        <v>2</v>
      </c>
      <c r="G38" s="703">
        <f t="shared" si="0"/>
        <v>0</v>
      </c>
      <c r="H38" s="703">
        <f t="shared" si="0"/>
        <v>2</v>
      </c>
      <c r="I38" s="705"/>
    </row>
    <row r="39" spans="1:9" ht="11.25" customHeight="1">
      <c r="A39" s="718" t="s">
        <v>153</v>
      </c>
      <c r="B39" s="702" t="s">
        <v>154</v>
      </c>
      <c r="C39" s="703"/>
      <c r="D39" s="704"/>
      <c r="E39" s="703">
        <v>176</v>
      </c>
      <c r="F39" s="19">
        <v>175</v>
      </c>
      <c r="G39" s="703">
        <f t="shared" si="0"/>
        <v>176</v>
      </c>
      <c r="H39" s="703">
        <f t="shared" si="0"/>
        <v>175</v>
      </c>
      <c r="I39" s="705"/>
    </row>
    <row r="40" spans="1:9" ht="11.25" customHeight="1">
      <c r="A40" s="718" t="s">
        <v>155</v>
      </c>
      <c r="B40" s="702" t="s">
        <v>156</v>
      </c>
      <c r="C40" s="703"/>
      <c r="D40" s="704"/>
      <c r="E40" s="703">
        <v>44</v>
      </c>
      <c r="F40" s="19">
        <v>45</v>
      </c>
      <c r="G40" s="703">
        <f t="shared" si="0"/>
        <v>44</v>
      </c>
      <c r="H40" s="703">
        <f t="shared" si="0"/>
        <v>45</v>
      </c>
      <c r="I40" s="705"/>
    </row>
    <row r="41" spans="1:9" ht="11.25" customHeight="1">
      <c r="A41" s="718" t="s">
        <v>157</v>
      </c>
      <c r="B41" s="702" t="s">
        <v>158</v>
      </c>
      <c r="C41" s="703"/>
      <c r="D41" s="704"/>
      <c r="E41" s="703">
        <v>58</v>
      </c>
      <c r="F41" s="19">
        <v>60</v>
      </c>
      <c r="G41" s="703">
        <f t="shared" ref="G41:H72" si="1">C41+E41</f>
        <v>58</v>
      </c>
      <c r="H41" s="703">
        <f t="shared" si="1"/>
        <v>60</v>
      </c>
      <c r="I41" s="705"/>
    </row>
    <row r="42" spans="1:9" ht="11.25" customHeight="1">
      <c r="A42" s="718" t="s">
        <v>159</v>
      </c>
      <c r="B42" s="702" t="s">
        <v>160</v>
      </c>
      <c r="C42" s="703"/>
      <c r="D42" s="704"/>
      <c r="E42" s="703">
        <v>17</v>
      </c>
      <c r="F42" s="19">
        <v>17</v>
      </c>
      <c r="G42" s="703">
        <f t="shared" si="1"/>
        <v>17</v>
      </c>
      <c r="H42" s="703">
        <f t="shared" si="1"/>
        <v>17</v>
      </c>
      <c r="I42" s="705"/>
    </row>
    <row r="43" spans="1:9" ht="11.25" customHeight="1">
      <c r="A43" s="718" t="s">
        <v>161</v>
      </c>
      <c r="B43" s="702" t="s">
        <v>162</v>
      </c>
      <c r="C43" s="703"/>
      <c r="D43" s="704"/>
      <c r="E43" s="703">
        <v>9</v>
      </c>
      <c r="F43" s="19">
        <v>10</v>
      </c>
      <c r="G43" s="703">
        <f t="shared" si="1"/>
        <v>9</v>
      </c>
      <c r="H43" s="703">
        <f t="shared" si="1"/>
        <v>10</v>
      </c>
      <c r="I43" s="705"/>
    </row>
    <row r="44" spans="1:9" ht="11.25" customHeight="1">
      <c r="A44" s="718" t="s">
        <v>163</v>
      </c>
      <c r="B44" s="702" t="s">
        <v>164</v>
      </c>
      <c r="C44" s="703"/>
      <c r="D44" s="704"/>
      <c r="E44" s="703">
        <v>94</v>
      </c>
      <c r="F44" s="19">
        <v>95</v>
      </c>
      <c r="G44" s="703">
        <f t="shared" si="1"/>
        <v>94</v>
      </c>
      <c r="H44" s="703">
        <f t="shared" si="1"/>
        <v>95</v>
      </c>
      <c r="I44" s="705"/>
    </row>
    <row r="45" spans="1:9" ht="11.25" customHeight="1">
      <c r="A45" s="718" t="s">
        <v>165</v>
      </c>
      <c r="B45" s="702" t="s">
        <v>166</v>
      </c>
      <c r="C45" s="703"/>
      <c r="D45" s="704"/>
      <c r="E45" s="703">
        <v>0</v>
      </c>
      <c r="F45" s="19">
        <v>1</v>
      </c>
      <c r="G45" s="703">
        <f t="shared" si="1"/>
        <v>0</v>
      </c>
      <c r="H45" s="703">
        <f t="shared" si="1"/>
        <v>1</v>
      </c>
      <c r="I45" s="705"/>
    </row>
    <row r="46" spans="1:9" ht="11.25" customHeight="1">
      <c r="A46" s="718" t="s">
        <v>167</v>
      </c>
      <c r="B46" s="702" t="s">
        <v>168</v>
      </c>
      <c r="C46" s="703"/>
      <c r="D46" s="704"/>
      <c r="E46" s="703">
        <v>29</v>
      </c>
      <c r="F46" s="19">
        <v>30</v>
      </c>
      <c r="G46" s="703">
        <f t="shared" si="1"/>
        <v>29</v>
      </c>
      <c r="H46" s="703">
        <f t="shared" si="1"/>
        <v>30</v>
      </c>
      <c r="I46" s="705"/>
    </row>
    <row r="47" spans="1:9" ht="11.25" customHeight="1">
      <c r="A47" s="718" t="s">
        <v>169</v>
      </c>
      <c r="B47" s="702" t="s">
        <v>170</v>
      </c>
      <c r="C47" s="703"/>
      <c r="D47" s="704"/>
      <c r="E47" s="703">
        <v>35</v>
      </c>
      <c r="F47" s="19">
        <v>35</v>
      </c>
      <c r="G47" s="703">
        <f t="shared" si="1"/>
        <v>35</v>
      </c>
      <c r="H47" s="703">
        <f t="shared" si="1"/>
        <v>35</v>
      </c>
      <c r="I47" s="705"/>
    </row>
    <row r="48" spans="1:9" ht="11.25" customHeight="1">
      <c r="A48" s="718" t="s">
        <v>171</v>
      </c>
      <c r="B48" s="702" t="s">
        <v>172</v>
      </c>
      <c r="C48" s="703"/>
      <c r="D48" s="704"/>
      <c r="E48" s="703">
        <v>1</v>
      </c>
      <c r="F48" s="19">
        <v>1</v>
      </c>
      <c r="G48" s="703">
        <f t="shared" si="1"/>
        <v>1</v>
      </c>
      <c r="H48" s="703">
        <f t="shared" si="1"/>
        <v>1</v>
      </c>
      <c r="I48" s="705"/>
    </row>
    <row r="49" spans="1:9" ht="11.25" customHeight="1">
      <c r="A49" s="718" t="s">
        <v>173</v>
      </c>
      <c r="B49" s="702" t="s">
        <v>174</v>
      </c>
      <c r="C49" s="703"/>
      <c r="D49" s="704"/>
      <c r="E49" s="703">
        <v>46</v>
      </c>
      <c r="F49" s="19">
        <v>48</v>
      </c>
      <c r="G49" s="703">
        <f t="shared" si="1"/>
        <v>46</v>
      </c>
      <c r="H49" s="703">
        <f t="shared" si="1"/>
        <v>48</v>
      </c>
      <c r="I49" s="705"/>
    </row>
    <row r="50" spans="1:9" ht="11.25" customHeight="1">
      <c r="A50" s="718" t="s">
        <v>175</v>
      </c>
      <c r="B50" s="702" t="s">
        <v>176</v>
      </c>
      <c r="C50" s="703"/>
      <c r="D50" s="704"/>
      <c r="E50" s="703">
        <v>0</v>
      </c>
      <c r="F50" s="19">
        <v>1</v>
      </c>
      <c r="G50" s="703">
        <f t="shared" si="1"/>
        <v>0</v>
      </c>
      <c r="H50" s="703">
        <f t="shared" si="1"/>
        <v>1</v>
      </c>
      <c r="I50" s="705"/>
    </row>
    <row r="51" spans="1:9" ht="11.25" customHeight="1">
      <c r="A51" s="718" t="s">
        <v>177</v>
      </c>
      <c r="B51" s="702" t="s">
        <v>178</v>
      </c>
      <c r="C51" s="703"/>
      <c r="D51" s="704"/>
      <c r="E51" s="703">
        <v>11</v>
      </c>
      <c r="F51" s="19">
        <v>12</v>
      </c>
      <c r="G51" s="703">
        <f t="shared" si="1"/>
        <v>11</v>
      </c>
      <c r="H51" s="703">
        <f t="shared" si="1"/>
        <v>12</v>
      </c>
      <c r="I51" s="705"/>
    </row>
    <row r="52" spans="1:9" ht="11.25" customHeight="1">
      <c r="A52" s="718" t="s">
        <v>179</v>
      </c>
      <c r="B52" s="702" t="s">
        <v>180</v>
      </c>
      <c r="C52" s="703"/>
      <c r="D52" s="704"/>
      <c r="E52" s="703">
        <v>10</v>
      </c>
      <c r="F52" s="19">
        <v>10</v>
      </c>
      <c r="G52" s="703">
        <f t="shared" si="1"/>
        <v>10</v>
      </c>
      <c r="H52" s="703">
        <f t="shared" si="1"/>
        <v>10</v>
      </c>
      <c r="I52" s="705"/>
    </row>
    <row r="53" spans="1:9" ht="11.25" customHeight="1">
      <c r="A53" s="711" t="s">
        <v>181</v>
      </c>
      <c r="B53" s="706" t="s">
        <v>182</v>
      </c>
      <c r="C53" s="703"/>
      <c r="D53" s="704"/>
      <c r="E53" s="703">
        <v>1</v>
      </c>
      <c r="F53" s="19">
        <v>1</v>
      </c>
      <c r="G53" s="703">
        <f t="shared" si="1"/>
        <v>1</v>
      </c>
      <c r="H53" s="703">
        <f t="shared" si="1"/>
        <v>1</v>
      </c>
      <c r="I53" s="705"/>
    </row>
    <row r="54" spans="1:9" ht="11.25" customHeight="1">
      <c r="A54" s="718" t="s">
        <v>183</v>
      </c>
      <c r="B54" s="702" t="s">
        <v>184</v>
      </c>
      <c r="C54" s="703"/>
      <c r="D54" s="704"/>
      <c r="E54" s="703">
        <v>20</v>
      </c>
      <c r="F54" s="19">
        <v>20</v>
      </c>
      <c r="G54" s="703">
        <f t="shared" si="1"/>
        <v>20</v>
      </c>
      <c r="H54" s="703">
        <f t="shared" si="1"/>
        <v>20</v>
      </c>
      <c r="I54" s="705"/>
    </row>
    <row r="55" spans="1:9" ht="11.25" customHeight="1">
      <c r="A55" s="718" t="s">
        <v>185</v>
      </c>
      <c r="B55" s="702" t="s">
        <v>186</v>
      </c>
      <c r="C55" s="703"/>
      <c r="D55" s="704"/>
      <c r="E55" s="703">
        <v>9</v>
      </c>
      <c r="F55" s="19">
        <v>10</v>
      </c>
      <c r="G55" s="703">
        <f t="shared" si="1"/>
        <v>9</v>
      </c>
      <c r="H55" s="703">
        <f t="shared" si="1"/>
        <v>10</v>
      </c>
      <c r="I55" s="705"/>
    </row>
    <row r="56" spans="1:9" ht="11.25" customHeight="1">
      <c r="A56" s="718" t="s">
        <v>187</v>
      </c>
      <c r="B56" s="702" t="s">
        <v>188</v>
      </c>
      <c r="C56" s="703"/>
      <c r="D56" s="704"/>
      <c r="E56" s="703">
        <v>9</v>
      </c>
      <c r="F56" s="19">
        <v>10</v>
      </c>
      <c r="G56" s="703">
        <f t="shared" si="1"/>
        <v>9</v>
      </c>
      <c r="H56" s="703">
        <f t="shared" si="1"/>
        <v>10</v>
      </c>
      <c r="I56" s="705"/>
    </row>
    <row r="57" spans="1:9" ht="11.25" customHeight="1">
      <c r="A57" s="718" t="s">
        <v>189</v>
      </c>
      <c r="B57" s="702" t="s">
        <v>190</v>
      </c>
      <c r="C57" s="703"/>
      <c r="D57" s="704"/>
      <c r="E57" s="703">
        <v>3</v>
      </c>
      <c r="F57" s="19">
        <v>5</v>
      </c>
      <c r="G57" s="703">
        <f t="shared" si="1"/>
        <v>3</v>
      </c>
      <c r="H57" s="703">
        <f t="shared" si="1"/>
        <v>5</v>
      </c>
      <c r="I57" s="705"/>
    </row>
    <row r="58" spans="1:9" ht="11.25" customHeight="1">
      <c r="A58" s="718" t="s">
        <v>191</v>
      </c>
      <c r="B58" s="702" t="s">
        <v>192</v>
      </c>
      <c r="C58" s="703"/>
      <c r="D58" s="704"/>
      <c r="E58" s="703">
        <v>1</v>
      </c>
      <c r="F58" s="19">
        <v>3</v>
      </c>
      <c r="G58" s="703">
        <f t="shared" si="1"/>
        <v>1</v>
      </c>
      <c r="H58" s="703">
        <f t="shared" si="1"/>
        <v>3</v>
      </c>
      <c r="I58" s="705"/>
    </row>
    <row r="59" spans="1:9" ht="11.25" customHeight="1">
      <c r="A59" s="718" t="s">
        <v>193</v>
      </c>
      <c r="B59" s="702" t="s">
        <v>194</v>
      </c>
      <c r="C59" s="703"/>
      <c r="D59" s="704"/>
      <c r="E59" s="703">
        <v>2</v>
      </c>
      <c r="F59" s="19">
        <v>2</v>
      </c>
      <c r="G59" s="703">
        <f t="shared" si="1"/>
        <v>2</v>
      </c>
      <c r="H59" s="703">
        <f t="shared" si="1"/>
        <v>2</v>
      </c>
      <c r="I59" s="705"/>
    </row>
    <row r="60" spans="1:9" ht="11.25" customHeight="1">
      <c r="A60" s="718" t="s">
        <v>195</v>
      </c>
      <c r="B60" s="702" t="s">
        <v>196</v>
      </c>
      <c r="C60" s="703"/>
      <c r="D60" s="704"/>
      <c r="E60" s="703">
        <v>3</v>
      </c>
      <c r="F60" s="19">
        <v>3</v>
      </c>
      <c r="G60" s="703">
        <f t="shared" si="1"/>
        <v>3</v>
      </c>
      <c r="H60" s="703">
        <f t="shared" si="1"/>
        <v>3</v>
      </c>
      <c r="I60" s="705"/>
    </row>
    <row r="61" spans="1:9" ht="11.25" customHeight="1">
      <c r="A61" s="718" t="s">
        <v>197</v>
      </c>
      <c r="B61" s="702" t="s">
        <v>198</v>
      </c>
      <c r="C61" s="703"/>
      <c r="D61" s="704"/>
      <c r="E61" s="703">
        <v>42</v>
      </c>
      <c r="F61" s="19">
        <v>45</v>
      </c>
      <c r="G61" s="703">
        <f t="shared" si="1"/>
        <v>42</v>
      </c>
      <c r="H61" s="703">
        <f t="shared" si="1"/>
        <v>45</v>
      </c>
      <c r="I61" s="705"/>
    </row>
    <row r="62" spans="1:9" ht="11.25" customHeight="1">
      <c r="A62" s="718" t="s">
        <v>199</v>
      </c>
      <c r="B62" s="702" t="s">
        <v>200</v>
      </c>
      <c r="C62" s="703"/>
      <c r="D62" s="704"/>
      <c r="E62" s="703">
        <v>102</v>
      </c>
      <c r="F62" s="19">
        <v>105</v>
      </c>
      <c r="G62" s="703">
        <f t="shared" si="1"/>
        <v>102</v>
      </c>
      <c r="H62" s="703">
        <f t="shared" si="1"/>
        <v>105</v>
      </c>
      <c r="I62" s="705"/>
    </row>
    <row r="63" spans="1:9" ht="11.25" customHeight="1">
      <c r="A63" s="718" t="s">
        <v>201</v>
      </c>
      <c r="B63" s="702" t="s">
        <v>202</v>
      </c>
      <c r="C63" s="703"/>
      <c r="D63" s="704"/>
      <c r="E63" s="703">
        <v>549</v>
      </c>
      <c r="F63" s="19">
        <v>550</v>
      </c>
      <c r="G63" s="703">
        <f t="shared" si="1"/>
        <v>549</v>
      </c>
      <c r="H63" s="703">
        <f t="shared" si="1"/>
        <v>550</v>
      </c>
      <c r="I63" s="705"/>
    </row>
    <row r="64" spans="1:9" ht="11.25" customHeight="1">
      <c r="A64" s="718" t="s">
        <v>203</v>
      </c>
      <c r="B64" s="702" t="s">
        <v>204</v>
      </c>
      <c r="C64" s="703"/>
      <c r="D64" s="704"/>
      <c r="E64" s="703">
        <v>0</v>
      </c>
      <c r="F64" s="19">
        <v>1</v>
      </c>
      <c r="G64" s="703">
        <f t="shared" si="1"/>
        <v>0</v>
      </c>
      <c r="H64" s="703">
        <f t="shared" si="1"/>
        <v>1</v>
      </c>
      <c r="I64" s="705"/>
    </row>
    <row r="65" spans="1:9" ht="11.25" customHeight="1">
      <c r="A65" s="718" t="s">
        <v>205</v>
      </c>
      <c r="B65" s="702" t="s">
        <v>206</v>
      </c>
      <c r="C65" s="703"/>
      <c r="D65" s="704"/>
      <c r="E65" s="703">
        <v>21</v>
      </c>
      <c r="F65" s="19">
        <v>22</v>
      </c>
      <c r="G65" s="703">
        <f t="shared" si="1"/>
        <v>21</v>
      </c>
      <c r="H65" s="703">
        <f t="shared" si="1"/>
        <v>22</v>
      </c>
      <c r="I65" s="705"/>
    </row>
    <row r="66" spans="1:9" ht="11.25" customHeight="1">
      <c r="A66" s="718" t="s">
        <v>207</v>
      </c>
      <c r="B66" s="702" t="s">
        <v>208</v>
      </c>
      <c r="C66" s="703"/>
      <c r="D66" s="704"/>
      <c r="E66" s="703">
        <v>17</v>
      </c>
      <c r="F66" s="19">
        <v>18</v>
      </c>
      <c r="G66" s="703">
        <f t="shared" si="1"/>
        <v>17</v>
      </c>
      <c r="H66" s="703">
        <f t="shared" si="1"/>
        <v>18</v>
      </c>
      <c r="I66" s="705"/>
    </row>
    <row r="67" spans="1:9" ht="11.25" customHeight="1">
      <c r="A67" s="718" t="s">
        <v>209</v>
      </c>
      <c r="B67" s="702" t="s">
        <v>210</v>
      </c>
      <c r="C67" s="703"/>
      <c r="D67" s="704"/>
      <c r="E67" s="703">
        <v>14</v>
      </c>
      <c r="F67" s="19">
        <v>15</v>
      </c>
      <c r="G67" s="703">
        <f t="shared" si="1"/>
        <v>14</v>
      </c>
      <c r="H67" s="703">
        <f t="shared" si="1"/>
        <v>15</v>
      </c>
      <c r="I67" s="705"/>
    </row>
    <row r="68" spans="1:9" ht="11.25" customHeight="1">
      <c r="A68" s="718" t="s">
        <v>211</v>
      </c>
      <c r="B68" s="702" t="s">
        <v>212</v>
      </c>
      <c r="C68" s="703"/>
      <c r="D68" s="704"/>
      <c r="E68" s="703">
        <v>0</v>
      </c>
      <c r="F68" s="19">
        <v>1</v>
      </c>
      <c r="G68" s="703">
        <f t="shared" si="1"/>
        <v>0</v>
      </c>
      <c r="H68" s="703">
        <f t="shared" si="1"/>
        <v>1</v>
      </c>
      <c r="I68" s="705"/>
    </row>
    <row r="69" spans="1:9" ht="11.25" customHeight="1">
      <c r="A69" s="718" t="s">
        <v>213</v>
      </c>
      <c r="B69" s="702" t="s">
        <v>214</v>
      </c>
      <c r="C69" s="703"/>
      <c r="D69" s="704"/>
      <c r="E69" s="703">
        <v>12</v>
      </c>
      <c r="F69" s="19">
        <v>12</v>
      </c>
      <c r="G69" s="703">
        <f t="shared" si="1"/>
        <v>12</v>
      </c>
      <c r="H69" s="703">
        <f t="shared" si="1"/>
        <v>12</v>
      </c>
      <c r="I69" s="705"/>
    </row>
    <row r="70" spans="1:9" ht="11.25" customHeight="1">
      <c r="A70" s="718" t="s">
        <v>215</v>
      </c>
      <c r="B70" s="702" t="s">
        <v>216</v>
      </c>
      <c r="C70" s="703"/>
      <c r="D70" s="704"/>
      <c r="E70" s="703">
        <v>3</v>
      </c>
      <c r="F70" s="19">
        <v>3</v>
      </c>
      <c r="G70" s="703">
        <f t="shared" si="1"/>
        <v>3</v>
      </c>
      <c r="H70" s="703">
        <f t="shared" si="1"/>
        <v>3</v>
      </c>
      <c r="I70" s="705"/>
    </row>
    <row r="71" spans="1:9" ht="11.25" customHeight="1">
      <c r="A71" s="718" t="s">
        <v>217</v>
      </c>
      <c r="B71" s="702" t="s">
        <v>218</v>
      </c>
      <c r="C71" s="703"/>
      <c r="D71" s="704"/>
      <c r="E71" s="703">
        <v>17</v>
      </c>
      <c r="F71" s="19">
        <v>17</v>
      </c>
      <c r="G71" s="703">
        <f t="shared" si="1"/>
        <v>17</v>
      </c>
      <c r="H71" s="703">
        <f t="shared" si="1"/>
        <v>17</v>
      </c>
      <c r="I71" s="705"/>
    </row>
    <row r="72" spans="1:9" ht="11.25" customHeight="1">
      <c r="A72" s="718" t="s">
        <v>219</v>
      </c>
      <c r="B72" s="702" t="s">
        <v>220</v>
      </c>
      <c r="C72" s="703"/>
      <c r="D72" s="704"/>
      <c r="E72" s="703">
        <v>1</v>
      </c>
      <c r="F72" s="19">
        <v>1</v>
      </c>
      <c r="G72" s="703">
        <f t="shared" si="1"/>
        <v>1</v>
      </c>
      <c r="H72" s="703">
        <f t="shared" si="1"/>
        <v>1</v>
      </c>
      <c r="I72" s="705"/>
    </row>
    <row r="73" spans="1:9" ht="11.25" customHeight="1">
      <c r="A73" s="718" t="s">
        <v>221</v>
      </c>
      <c r="B73" s="702" t="s">
        <v>222</v>
      </c>
      <c r="C73" s="703"/>
      <c r="D73" s="704"/>
      <c r="E73" s="703">
        <v>0</v>
      </c>
      <c r="F73" s="19">
        <v>1</v>
      </c>
      <c r="G73" s="703">
        <f t="shared" ref="G73:H104" si="2">C73+E73</f>
        <v>0</v>
      </c>
      <c r="H73" s="703">
        <f t="shared" si="2"/>
        <v>1</v>
      </c>
      <c r="I73" s="705"/>
    </row>
    <row r="74" spans="1:9" ht="11.25" customHeight="1">
      <c r="A74" s="718" t="s">
        <v>223</v>
      </c>
      <c r="B74" s="702" t="s">
        <v>224</v>
      </c>
      <c r="C74" s="703"/>
      <c r="D74" s="704"/>
      <c r="E74" s="703">
        <v>33</v>
      </c>
      <c r="F74" s="19">
        <v>33</v>
      </c>
      <c r="G74" s="703">
        <f t="shared" si="2"/>
        <v>33</v>
      </c>
      <c r="H74" s="703">
        <f t="shared" si="2"/>
        <v>33</v>
      </c>
      <c r="I74" s="705"/>
    </row>
    <row r="75" spans="1:9" ht="11.25" customHeight="1">
      <c r="A75" s="718" t="s">
        <v>225</v>
      </c>
      <c r="B75" s="702" t="s">
        <v>226</v>
      </c>
      <c r="C75" s="703"/>
      <c r="D75" s="704"/>
      <c r="E75" s="703">
        <v>19</v>
      </c>
      <c r="F75" s="19">
        <v>20</v>
      </c>
      <c r="G75" s="703">
        <f t="shared" si="2"/>
        <v>19</v>
      </c>
      <c r="H75" s="703">
        <f t="shared" si="2"/>
        <v>20</v>
      </c>
      <c r="I75" s="705"/>
    </row>
    <row r="76" spans="1:9" ht="11.25" customHeight="1">
      <c r="A76" s="718" t="s">
        <v>227</v>
      </c>
      <c r="B76" s="702" t="s">
        <v>228</v>
      </c>
      <c r="C76" s="703"/>
      <c r="D76" s="704"/>
      <c r="E76" s="703">
        <v>0</v>
      </c>
      <c r="F76" s="19">
        <v>2</v>
      </c>
      <c r="G76" s="703">
        <f t="shared" si="2"/>
        <v>0</v>
      </c>
      <c r="H76" s="703">
        <f t="shared" si="2"/>
        <v>2</v>
      </c>
      <c r="I76" s="705"/>
    </row>
    <row r="77" spans="1:9" ht="11.25" customHeight="1">
      <c r="A77" s="718" t="s">
        <v>229</v>
      </c>
      <c r="B77" s="702" t="s">
        <v>230</v>
      </c>
      <c r="C77" s="703"/>
      <c r="D77" s="704"/>
      <c r="E77" s="703">
        <v>1</v>
      </c>
      <c r="F77" s="19">
        <v>2</v>
      </c>
      <c r="G77" s="703">
        <f t="shared" si="2"/>
        <v>1</v>
      </c>
      <c r="H77" s="703">
        <f t="shared" si="2"/>
        <v>2</v>
      </c>
      <c r="I77" s="705"/>
    </row>
    <row r="78" spans="1:9" ht="11.25" customHeight="1">
      <c r="A78" s="718" t="s">
        <v>231</v>
      </c>
      <c r="B78" s="702" t="s">
        <v>232</v>
      </c>
      <c r="C78" s="703"/>
      <c r="D78" s="704"/>
      <c r="E78" s="703">
        <v>8</v>
      </c>
      <c r="F78" s="19">
        <v>8</v>
      </c>
      <c r="G78" s="703">
        <f t="shared" si="2"/>
        <v>8</v>
      </c>
      <c r="H78" s="703">
        <f t="shared" si="2"/>
        <v>8</v>
      </c>
      <c r="I78" s="705"/>
    </row>
    <row r="79" spans="1:9" ht="11.25" customHeight="1">
      <c r="A79" s="718" t="s">
        <v>233</v>
      </c>
      <c r="B79" s="702" t="s">
        <v>234</v>
      </c>
      <c r="C79" s="703"/>
      <c r="D79" s="704"/>
      <c r="E79" s="703">
        <v>9</v>
      </c>
      <c r="F79" s="19">
        <v>10</v>
      </c>
      <c r="G79" s="703">
        <f t="shared" si="2"/>
        <v>9</v>
      </c>
      <c r="H79" s="703">
        <f t="shared" si="2"/>
        <v>10</v>
      </c>
      <c r="I79" s="705"/>
    </row>
    <row r="80" spans="1:9" ht="11.25" customHeight="1">
      <c r="A80" s="718" t="s">
        <v>235</v>
      </c>
      <c r="B80" s="702" t="s">
        <v>236</v>
      </c>
      <c r="C80" s="703"/>
      <c r="D80" s="704"/>
      <c r="E80" s="703">
        <v>3</v>
      </c>
      <c r="F80" s="19">
        <v>3</v>
      </c>
      <c r="G80" s="703">
        <f t="shared" si="2"/>
        <v>3</v>
      </c>
      <c r="H80" s="703">
        <f t="shared" si="2"/>
        <v>3</v>
      </c>
      <c r="I80" s="705"/>
    </row>
    <row r="81" spans="1:9" ht="11.25" customHeight="1">
      <c r="A81" s="718" t="s">
        <v>237</v>
      </c>
      <c r="B81" s="702" t="s">
        <v>238</v>
      </c>
      <c r="C81" s="703"/>
      <c r="D81" s="704"/>
      <c r="E81" s="703">
        <v>12</v>
      </c>
      <c r="F81" s="19">
        <v>12</v>
      </c>
      <c r="G81" s="703">
        <f t="shared" si="2"/>
        <v>12</v>
      </c>
      <c r="H81" s="703">
        <f t="shared" si="2"/>
        <v>12</v>
      </c>
      <c r="I81" s="705"/>
    </row>
    <row r="82" spans="1:9" ht="11.25" customHeight="1">
      <c r="A82" s="718" t="s">
        <v>239</v>
      </c>
      <c r="B82" s="702" t="s">
        <v>240</v>
      </c>
      <c r="C82" s="703"/>
      <c r="D82" s="704"/>
      <c r="E82" s="703">
        <v>2</v>
      </c>
      <c r="F82" s="19">
        <v>2</v>
      </c>
      <c r="G82" s="703">
        <f t="shared" si="2"/>
        <v>2</v>
      </c>
      <c r="H82" s="703">
        <f t="shared" si="2"/>
        <v>2</v>
      </c>
      <c r="I82" s="705"/>
    </row>
    <row r="83" spans="1:9" ht="11.25" customHeight="1">
      <c r="A83" s="718" t="s">
        <v>241</v>
      </c>
      <c r="B83" s="702" t="s">
        <v>242</v>
      </c>
      <c r="C83" s="703"/>
      <c r="D83" s="704"/>
      <c r="E83" s="703">
        <v>13</v>
      </c>
      <c r="F83" s="19">
        <v>13</v>
      </c>
      <c r="G83" s="703">
        <f t="shared" si="2"/>
        <v>13</v>
      </c>
      <c r="H83" s="703">
        <f t="shared" si="2"/>
        <v>13</v>
      </c>
      <c r="I83" s="705"/>
    </row>
    <row r="84" spans="1:9" ht="11.25" customHeight="1">
      <c r="A84" s="718" t="s">
        <v>243</v>
      </c>
      <c r="B84" s="702" t="s">
        <v>244</v>
      </c>
      <c r="C84" s="703"/>
      <c r="D84" s="704"/>
      <c r="E84" s="703">
        <v>3</v>
      </c>
      <c r="F84" s="19">
        <v>3</v>
      </c>
      <c r="G84" s="703">
        <f t="shared" si="2"/>
        <v>3</v>
      </c>
      <c r="H84" s="703">
        <f t="shared" si="2"/>
        <v>3</v>
      </c>
      <c r="I84" s="705"/>
    </row>
    <row r="85" spans="1:9" ht="11.25" customHeight="1">
      <c r="A85" s="718" t="s">
        <v>245</v>
      </c>
      <c r="B85" s="702" t="s">
        <v>246</v>
      </c>
      <c r="C85" s="703"/>
      <c r="D85" s="704"/>
      <c r="E85" s="703">
        <v>1</v>
      </c>
      <c r="F85" s="19">
        <v>1</v>
      </c>
      <c r="G85" s="703">
        <f t="shared" si="2"/>
        <v>1</v>
      </c>
      <c r="H85" s="703">
        <f t="shared" si="2"/>
        <v>1</v>
      </c>
      <c r="I85" s="705"/>
    </row>
    <row r="86" spans="1:9" ht="11.25" customHeight="1">
      <c r="A86" s="718" t="s">
        <v>247</v>
      </c>
      <c r="B86" s="702" t="s">
        <v>248</v>
      </c>
      <c r="C86" s="703"/>
      <c r="D86" s="704"/>
      <c r="E86" s="703">
        <v>13</v>
      </c>
      <c r="F86" s="19">
        <v>14</v>
      </c>
      <c r="G86" s="703">
        <f t="shared" si="2"/>
        <v>13</v>
      </c>
      <c r="H86" s="703">
        <f t="shared" si="2"/>
        <v>14</v>
      </c>
      <c r="I86" s="705"/>
    </row>
    <row r="87" spans="1:9" ht="11.25" customHeight="1">
      <c r="A87" s="718" t="s">
        <v>249</v>
      </c>
      <c r="B87" s="702" t="s">
        <v>250</v>
      </c>
      <c r="C87" s="703"/>
      <c r="D87" s="704"/>
      <c r="E87" s="703">
        <v>0</v>
      </c>
      <c r="F87" s="19">
        <v>1</v>
      </c>
      <c r="G87" s="703">
        <f t="shared" si="2"/>
        <v>0</v>
      </c>
      <c r="H87" s="703">
        <f t="shared" si="2"/>
        <v>1</v>
      </c>
      <c r="I87" s="705"/>
    </row>
    <row r="88" spans="1:9" ht="11.25" customHeight="1">
      <c r="A88" s="718" t="s">
        <v>251</v>
      </c>
      <c r="B88" s="702" t="s">
        <v>252</v>
      </c>
      <c r="C88" s="703"/>
      <c r="D88" s="704"/>
      <c r="E88" s="703">
        <v>8</v>
      </c>
      <c r="F88" s="19">
        <v>10</v>
      </c>
      <c r="G88" s="703">
        <f t="shared" si="2"/>
        <v>8</v>
      </c>
      <c r="H88" s="703">
        <f t="shared" si="2"/>
        <v>10</v>
      </c>
      <c r="I88" s="705"/>
    </row>
    <row r="89" spans="1:9" ht="11.25" customHeight="1">
      <c r="A89" s="718" t="s">
        <v>253</v>
      </c>
      <c r="B89" s="702" t="s">
        <v>254</v>
      </c>
      <c r="C89" s="703"/>
      <c r="D89" s="704"/>
      <c r="E89" s="703">
        <v>0</v>
      </c>
      <c r="F89" s="19">
        <v>1</v>
      </c>
      <c r="G89" s="703">
        <f t="shared" si="2"/>
        <v>0</v>
      </c>
      <c r="H89" s="703">
        <f t="shared" si="2"/>
        <v>1</v>
      </c>
      <c r="I89" s="705"/>
    </row>
    <row r="90" spans="1:9" ht="11.25" customHeight="1">
      <c r="A90" s="1088" t="s">
        <v>255</v>
      </c>
      <c r="B90" s="707" t="s">
        <v>256</v>
      </c>
      <c r="C90" s="703"/>
      <c r="D90" s="704"/>
      <c r="E90" s="703">
        <v>1</v>
      </c>
      <c r="F90" s="19">
        <v>1</v>
      </c>
      <c r="G90" s="703">
        <f t="shared" si="2"/>
        <v>1</v>
      </c>
      <c r="H90" s="703">
        <f t="shared" si="2"/>
        <v>1</v>
      </c>
      <c r="I90" s="705"/>
    </row>
    <row r="91" spans="1:9" ht="11.25" customHeight="1">
      <c r="A91" s="718" t="s">
        <v>257</v>
      </c>
      <c r="B91" s="702" t="s">
        <v>258</v>
      </c>
      <c r="C91" s="703"/>
      <c r="D91" s="704"/>
      <c r="E91" s="703">
        <v>1</v>
      </c>
      <c r="F91" s="19">
        <v>2</v>
      </c>
      <c r="G91" s="703">
        <f t="shared" si="2"/>
        <v>1</v>
      </c>
      <c r="H91" s="703">
        <f t="shared" si="2"/>
        <v>2</v>
      </c>
      <c r="I91" s="705"/>
    </row>
    <row r="92" spans="1:9" ht="11.25" customHeight="1">
      <c r="A92" s="718" t="s">
        <v>259</v>
      </c>
      <c r="B92" s="702" t="s">
        <v>260</v>
      </c>
      <c r="C92" s="703"/>
      <c r="D92" s="704"/>
      <c r="E92" s="703">
        <v>0</v>
      </c>
      <c r="F92" s="19">
        <v>1</v>
      </c>
      <c r="G92" s="703">
        <f t="shared" si="2"/>
        <v>0</v>
      </c>
      <c r="H92" s="703">
        <f t="shared" si="2"/>
        <v>1</v>
      </c>
      <c r="I92" s="705"/>
    </row>
    <row r="93" spans="1:9" ht="11.25" customHeight="1">
      <c r="A93" s="718" t="s">
        <v>261</v>
      </c>
      <c r="B93" s="702" t="s">
        <v>262</v>
      </c>
      <c r="C93" s="703"/>
      <c r="D93" s="704"/>
      <c r="E93" s="703">
        <v>5</v>
      </c>
      <c r="F93" s="19">
        <v>5</v>
      </c>
      <c r="G93" s="703">
        <f t="shared" si="2"/>
        <v>5</v>
      </c>
      <c r="H93" s="703">
        <f t="shared" si="2"/>
        <v>5</v>
      </c>
      <c r="I93" s="705"/>
    </row>
    <row r="94" spans="1:9" ht="11.25" customHeight="1">
      <c r="A94" s="718" t="s">
        <v>263</v>
      </c>
      <c r="B94" s="702" t="s">
        <v>264</v>
      </c>
      <c r="C94" s="703"/>
      <c r="D94" s="704"/>
      <c r="E94" s="703">
        <v>14</v>
      </c>
      <c r="F94" s="19">
        <v>15</v>
      </c>
      <c r="G94" s="703">
        <f t="shared" si="2"/>
        <v>14</v>
      </c>
      <c r="H94" s="703">
        <f t="shared" si="2"/>
        <v>15</v>
      </c>
      <c r="I94" s="705"/>
    </row>
    <row r="95" spans="1:9" ht="11.25" customHeight="1">
      <c r="A95" s="718" t="s">
        <v>265</v>
      </c>
      <c r="B95" s="702" t="s">
        <v>266</v>
      </c>
      <c r="C95" s="703"/>
      <c r="D95" s="704"/>
      <c r="E95" s="703">
        <v>40</v>
      </c>
      <c r="F95" s="19">
        <v>40</v>
      </c>
      <c r="G95" s="703">
        <f t="shared" si="2"/>
        <v>40</v>
      </c>
      <c r="H95" s="703">
        <f t="shared" si="2"/>
        <v>40</v>
      </c>
      <c r="I95" s="705"/>
    </row>
    <row r="96" spans="1:9" ht="11.25" customHeight="1">
      <c r="A96" s="718" t="s">
        <v>267</v>
      </c>
      <c r="B96" s="702" t="s">
        <v>268</v>
      </c>
      <c r="C96" s="703"/>
      <c r="D96" s="704"/>
      <c r="E96" s="703">
        <v>2</v>
      </c>
      <c r="F96" s="19">
        <v>5</v>
      </c>
      <c r="G96" s="703">
        <f t="shared" si="2"/>
        <v>2</v>
      </c>
      <c r="H96" s="703">
        <f t="shared" si="2"/>
        <v>5</v>
      </c>
      <c r="I96" s="705"/>
    </row>
    <row r="97" spans="1:9" ht="11.25" customHeight="1">
      <c r="A97" s="1088" t="s">
        <v>269</v>
      </c>
      <c r="B97" s="707" t="s">
        <v>270</v>
      </c>
      <c r="C97" s="703"/>
      <c r="D97" s="704"/>
      <c r="E97" s="703">
        <v>2</v>
      </c>
      <c r="F97" s="19">
        <v>2</v>
      </c>
      <c r="G97" s="703">
        <f t="shared" si="2"/>
        <v>2</v>
      </c>
      <c r="H97" s="703">
        <f t="shared" si="2"/>
        <v>2</v>
      </c>
      <c r="I97" s="705"/>
    </row>
    <row r="98" spans="1:9" ht="11.25" customHeight="1">
      <c r="A98" s="718" t="s">
        <v>271</v>
      </c>
      <c r="B98" s="702" t="s">
        <v>272</v>
      </c>
      <c r="C98" s="703"/>
      <c r="D98" s="704"/>
      <c r="E98" s="703">
        <v>3</v>
      </c>
      <c r="F98" s="19">
        <v>3</v>
      </c>
      <c r="G98" s="703">
        <f t="shared" si="2"/>
        <v>3</v>
      </c>
      <c r="H98" s="703">
        <f t="shared" si="2"/>
        <v>3</v>
      </c>
      <c r="I98" s="705"/>
    </row>
    <row r="99" spans="1:9" ht="11.25" customHeight="1">
      <c r="A99" s="1088" t="s">
        <v>273</v>
      </c>
      <c r="B99" s="707" t="s">
        <v>274</v>
      </c>
      <c r="C99" s="703"/>
      <c r="D99" s="704"/>
      <c r="E99" s="703">
        <v>1</v>
      </c>
      <c r="F99" s="19">
        <v>1</v>
      </c>
      <c r="G99" s="703">
        <f t="shared" si="2"/>
        <v>1</v>
      </c>
      <c r="H99" s="703">
        <f t="shared" si="2"/>
        <v>1</v>
      </c>
      <c r="I99" s="705"/>
    </row>
    <row r="100" spans="1:9" ht="11.25" customHeight="1">
      <c r="A100" s="718" t="s">
        <v>275</v>
      </c>
      <c r="B100" s="702" t="s">
        <v>276</v>
      </c>
      <c r="C100" s="703"/>
      <c r="D100" s="704"/>
      <c r="E100" s="703">
        <v>3</v>
      </c>
      <c r="F100" s="19">
        <v>5</v>
      </c>
      <c r="G100" s="703">
        <f t="shared" si="2"/>
        <v>3</v>
      </c>
      <c r="H100" s="703">
        <f t="shared" si="2"/>
        <v>5</v>
      </c>
      <c r="I100" s="705"/>
    </row>
    <row r="101" spans="1:9" ht="11.25" customHeight="1">
      <c r="A101" s="718" t="s">
        <v>277</v>
      </c>
      <c r="B101" s="702" t="s">
        <v>278</v>
      </c>
      <c r="C101" s="703"/>
      <c r="D101" s="704"/>
      <c r="E101" s="703">
        <v>0</v>
      </c>
      <c r="F101" s="19">
        <v>1</v>
      </c>
      <c r="G101" s="703">
        <f t="shared" si="2"/>
        <v>0</v>
      </c>
      <c r="H101" s="703">
        <f t="shared" si="2"/>
        <v>1</v>
      </c>
      <c r="I101" s="705"/>
    </row>
    <row r="102" spans="1:9" ht="11.25" customHeight="1">
      <c r="A102" s="718" t="s">
        <v>279</v>
      </c>
      <c r="B102" s="702" t="s">
        <v>280</v>
      </c>
      <c r="C102" s="703"/>
      <c r="D102" s="704"/>
      <c r="E102" s="703">
        <v>2</v>
      </c>
      <c r="F102" s="19">
        <v>2</v>
      </c>
      <c r="G102" s="703">
        <f t="shared" si="2"/>
        <v>2</v>
      </c>
      <c r="H102" s="703">
        <f t="shared" si="2"/>
        <v>2</v>
      </c>
      <c r="I102" s="705"/>
    </row>
    <row r="103" spans="1:9" ht="11.25" customHeight="1">
      <c r="A103" s="718" t="s">
        <v>281</v>
      </c>
      <c r="B103" s="702" t="s">
        <v>282</v>
      </c>
      <c r="C103" s="703"/>
      <c r="D103" s="704"/>
      <c r="E103" s="703">
        <v>22</v>
      </c>
      <c r="F103" s="19">
        <v>22</v>
      </c>
      <c r="G103" s="703">
        <f t="shared" si="2"/>
        <v>22</v>
      </c>
      <c r="H103" s="703">
        <f t="shared" si="2"/>
        <v>22</v>
      </c>
      <c r="I103" s="705"/>
    </row>
    <row r="104" spans="1:9" ht="11.25" customHeight="1">
      <c r="A104" s="718" t="s">
        <v>283</v>
      </c>
      <c r="B104" s="702" t="s">
        <v>284</v>
      </c>
      <c r="C104" s="703"/>
      <c r="D104" s="704"/>
      <c r="E104" s="703">
        <v>17</v>
      </c>
      <c r="F104" s="19">
        <v>17</v>
      </c>
      <c r="G104" s="703">
        <f t="shared" si="2"/>
        <v>17</v>
      </c>
      <c r="H104" s="703">
        <f t="shared" si="2"/>
        <v>17</v>
      </c>
      <c r="I104" s="705"/>
    </row>
    <row r="105" spans="1:9" ht="11.25" customHeight="1">
      <c r="A105" s="718" t="s">
        <v>285</v>
      </c>
      <c r="B105" s="702" t="s">
        <v>286</v>
      </c>
      <c r="C105" s="703"/>
      <c r="D105" s="704"/>
      <c r="E105" s="703">
        <v>2</v>
      </c>
      <c r="F105" s="19">
        <v>3</v>
      </c>
      <c r="G105" s="703">
        <f t="shared" ref="G105:H136" si="3">C105+E105</f>
        <v>2</v>
      </c>
      <c r="H105" s="703">
        <f t="shared" si="3"/>
        <v>3</v>
      </c>
      <c r="I105" s="705"/>
    </row>
    <row r="106" spans="1:9" ht="11.25" customHeight="1">
      <c r="A106" s="718" t="s">
        <v>287</v>
      </c>
      <c r="B106" s="702" t="s">
        <v>288</v>
      </c>
      <c r="C106" s="703"/>
      <c r="D106" s="704"/>
      <c r="E106" s="703">
        <v>17</v>
      </c>
      <c r="F106" s="19">
        <v>20</v>
      </c>
      <c r="G106" s="703">
        <f t="shared" si="3"/>
        <v>17</v>
      </c>
      <c r="H106" s="703">
        <f t="shared" si="3"/>
        <v>20</v>
      </c>
      <c r="I106" s="705"/>
    </row>
    <row r="107" spans="1:9" ht="11.25" customHeight="1">
      <c r="A107" s="1088" t="s">
        <v>289</v>
      </c>
      <c r="B107" s="707" t="s">
        <v>290</v>
      </c>
      <c r="C107" s="703"/>
      <c r="D107" s="704"/>
      <c r="E107" s="703">
        <v>2</v>
      </c>
      <c r="F107" s="19">
        <v>5</v>
      </c>
      <c r="G107" s="703">
        <f t="shared" si="3"/>
        <v>2</v>
      </c>
      <c r="H107" s="703">
        <f t="shared" si="3"/>
        <v>5</v>
      </c>
      <c r="I107" s="705"/>
    </row>
    <row r="108" spans="1:9" ht="11.25" customHeight="1">
      <c r="A108" s="718" t="s">
        <v>291</v>
      </c>
      <c r="B108" s="702" t="s">
        <v>292</v>
      </c>
      <c r="C108" s="703"/>
      <c r="D108" s="704"/>
      <c r="E108" s="703">
        <v>1</v>
      </c>
      <c r="F108" s="19">
        <v>2</v>
      </c>
      <c r="G108" s="703">
        <f t="shared" si="3"/>
        <v>1</v>
      </c>
      <c r="H108" s="703">
        <f t="shared" si="3"/>
        <v>2</v>
      </c>
      <c r="I108" s="705"/>
    </row>
    <row r="109" spans="1:9" ht="11.25" customHeight="1">
      <c r="A109" s="718" t="s">
        <v>293</v>
      </c>
      <c r="B109" s="702" t="s">
        <v>294</v>
      </c>
      <c r="C109" s="703"/>
      <c r="D109" s="704"/>
      <c r="E109" s="703">
        <v>10</v>
      </c>
      <c r="F109" s="19">
        <v>10</v>
      </c>
      <c r="G109" s="703">
        <f t="shared" si="3"/>
        <v>10</v>
      </c>
      <c r="H109" s="703">
        <f t="shared" si="3"/>
        <v>10</v>
      </c>
      <c r="I109" s="705"/>
    </row>
    <row r="110" spans="1:9" ht="11.25" customHeight="1">
      <c r="A110" s="718" t="s">
        <v>295</v>
      </c>
      <c r="B110" s="702" t="s">
        <v>296</v>
      </c>
      <c r="C110" s="703"/>
      <c r="D110" s="704"/>
      <c r="E110" s="703">
        <v>411</v>
      </c>
      <c r="F110" s="19">
        <v>410</v>
      </c>
      <c r="G110" s="703">
        <f t="shared" si="3"/>
        <v>411</v>
      </c>
      <c r="H110" s="703">
        <f t="shared" si="3"/>
        <v>410</v>
      </c>
      <c r="I110" s="705"/>
    </row>
    <row r="111" spans="1:9" ht="11.25" customHeight="1">
      <c r="A111" s="718" t="s">
        <v>297</v>
      </c>
      <c r="B111" s="702" t="s">
        <v>298</v>
      </c>
      <c r="C111" s="703"/>
      <c r="D111" s="704"/>
      <c r="E111" s="703">
        <v>82</v>
      </c>
      <c r="F111" s="19">
        <v>85</v>
      </c>
      <c r="G111" s="703">
        <f t="shared" si="3"/>
        <v>82</v>
      </c>
      <c r="H111" s="703">
        <f t="shared" si="3"/>
        <v>85</v>
      </c>
      <c r="I111" s="705"/>
    </row>
    <row r="112" spans="1:9" ht="11.25" customHeight="1">
      <c r="A112" s="718" t="s">
        <v>299</v>
      </c>
      <c r="B112" s="702" t="s">
        <v>300</v>
      </c>
      <c r="C112" s="703"/>
      <c r="D112" s="704"/>
      <c r="E112" s="703">
        <v>0</v>
      </c>
      <c r="F112" s="19">
        <v>1</v>
      </c>
      <c r="G112" s="703">
        <f t="shared" si="3"/>
        <v>0</v>
      </c>
      <c r="H112" s="703">
        <f t="shared" si="3"/>
        <v>1</v>
      </c>
      <c r="I112" s="705"/>
    </row>
    <row r="113" spans="1:9" ht="11.25" customHeight="1">
      <c r="A113" s="718" t="s">
        <v>301</v>
      </c>
      <c r="B113" s="702" t="s">
        <v>302</v>
      </c>
      <c r="C113" s="703"/>
      <c r="D113" s="704"/>
      <c r="E113" s="703">
        <v>97</v>
      </c>
      <c r="F113" s="19">
        <v>95</v>
      </c>
      <c r="G113" s="703">
        <f t="shared" si="3"/>
        <v>97</v>
      </c>
      <c r="H113" s="703">
        <f t="shared" si="3"/>
        <v>95</v>
      </c>
      <c r="I113" s="705"/>
    </row>
    <row r="114" spans="1:9" ht="11.25" customHeight="1">
      <c r="A114" s="718" t="s">
        <v>303</v>
      </c>
      <c r="B114" s="702" t="s">
        <v>304</v>
      </c>
      <c r="C114" s="703"/>
      <c r="D114" s="704"/>
      <c r="E114" s="703">
        <v>15</v>
      </c>
      <c r="F114" s="19">
        <v>15</v>
      </c>
      <c r="G114" s="703">
        <f t="shared" si="3"/>
        <v>15</v>
      </c>
      <c r="H114" s="703">
        <f t="shared" si="3"/>
        <v>15</v>
      </c>
      <c r="I114" s="705"/>
    </row>
    <row r="115" spans="1:9" ht="11.25" customHeight="1">
      <c r="A115" s="718" t="s">
        <v>305</v>
      </c>
      <c r="B115" s="702" t="s">
        <v>306</v>
      </c>
      <c r="C115" s="703"/>
      <c r="D115" s="704"/>
      <c r="E115" s="703">
        <v>51</v>
      </c>
      <c r="F115" s="19">
        <v>50</v>
      </c>
      <c r="G115" s="703">
        <f t="shared" si="3"/>
        <v>51</v>
      </c>
      <c r="H115" s="703">
        <f t="shared" si="3"/>
        <v>50</v>
      </c>
      <c r="I115" s="705"/>
    </row>
    <row r="116" spans="1:9" ht="11.25" customHeight="1">
      <c r="A116" s="718" t="s">
        <v>307</v>
      </c>
      <c r="B116" s="702" t="s">
        <v>308</v>
      </c>
      <c r="C116" s="703"/>
      <c r="D116" s="704"/>
      <c r="E116" s="703">
        <v>0</v>
      </c>
      <c r="F116" s="19">
        <v>1</v>
      </c>
      <c r="G116" s="703">
        <f t="shared" si="3"/>
        <v>0</v>
      </c>
      <c r="H116" s="703">
        <f t="shared" si="3"/>
        <v>1</v>
      </c>
      <c r="I116" s="705"/>
    </row>
    <row r="117" spans="1:9" ht="11.25" customHeight="1">
      <c r="A117" s="711" t="s">
        <v>309</v>
      </c>
      <c r="B117" s="706" t="s">
        <v>310</v>
      </c>
      <c r="C117" s="703"/>
      <c r="D117" s="704"/>
      <c r="E117" s="703">
        <v>1</v>
      </c>
      <c r="F117" s="19">
        <v>1</v>
      </c>
      <c r="G117" s="703">
        <f t="shared" si="3"/>
        <v>1</v>
      </c>
      <c r="H117" s="703">
        <f t="shared" si="3"/>
        <v>1</v>
      </c>
      <c r="I117" s="705"/>
    </row>
    <row r="118" spans="1:9" ht="11.25" customHeight="1">
      <c r="A118" s="718" t="s">
        <v>311</v>
      </c>
      <c r="B118" s="702" t="s">
        <v>312</v>
      </c>
      <c r="C118" s="703"/>
      <c r="D118" s="704"/>
      <c r="E118" s="703">
        <v>2</v>
      </c>
      <c r="F118" s="19">
        <v>2</v>
      </c>
      <c r="G118" s="703">
        <f t="shared" si="3"/>
        <v>2</v>
      </c>
      <c r="H118" s="703">
        <f t="shared" si="3"/>
        <v>2</v>
      </c>
      <c r="I118" s="705"/>
    </row>
    <row r="119" spans="1:9" ht="11.25" customHeight="1">
      <c r="A119" s="718" t="s">
        <v>313</v>
      </c>
      <c r="B119" s="702" t="s">
        <v>314</v>
      </c>
      <c r="C119" s="703"/>
      <c r="D119" s="704"/>
      <c r="E119" s="703">
        <v>5</v>
      </c>
      <c r="F119" s="19">
        <v>5</v>
      </c>
      <c r="G119" s="703">
        <f t="shared" si="3"/>
        <v>5</v>
      </c>
      <c r="H119" s="703">
        <f t="shared" si="3"/>
        <v>5</v>
      </c>
      <c r="I119" s="705"/>
    </row>
    <row r="120" spans="1:9" ht="11.25" customHeight="1">
      <c r="A120" s="718" t="s">
        <v>315</v>
      </c>
      <c r="B120" s="702" t="s">
        <v>316</v>
      </c>
      <c r="C120" s="703"/>
      <c r="D120" s="704"/>
      <c r="E120" s="703">
        <v>4</v>
      </c>
      <c r="F120" s="19">
        <v>6</v>
      </c>
      <c r="G120" s="703">
        <f t="shared" si="3"/>
        <v>4</v>
      </c>
      <c r="H120" s="703">
        <f t="shared" si="3"/>
        <v>6</v>
      </c>
      <c r="I120" s="705"/>
    </row>
    <row r="121" spans="1:9" ht="11.25" customHeight="1">
      <c r="A121" s="718" t="s">
        <v>317</v>
      </c>
      <c r="B121" s="702" t="s">
        <v>318</v>
      </c>
      <c r="C121" s="703"/>
      <c r="D121" s="704"/>
      <c r="E121" s="703">
        <v>0</v>
      </c>
      <c r="F121" s="19">
        <v>1</v>
      </c>
      <c r="G121" s="703">
        <f t="shared" si="3"/>
        <v>0</v>
      </c>
      <c r="H121" s="703">
        <f t="shared" si="3"/>
        <v>1</v>
      </c>
      <c r="I121" s="705"/>
    </row>
    <row r="122" spans="1:9" ht="11.25" customHeight="1">
      <c r="A122" s="718" t="s">
        <v>319</v>
      </c>
      <c r="B122" s="702" t="s">
        <v>320</v>
      </c>
      <c r="C122" s="703"/>
      <c r="D122" s="704"/>
      <c r="E122" s="703">
        <v>2</v>
      </c>
      <c r="F122" s="19">
        <v>2</v>
      </c>
      <c r="G122" s="703">
        <f t="shared" si="3"/>
        <v>2</v>
      </c>
      <c r="H122" s="703">
        <f t="shared" si="3"/>
        <v>2</v>
      </c>
      <c r="I122" s="705"/>
    </row>
    <row r="123" spans="1:9" ht="11.25" customHeight="1">
      <c r="A123" s="718" t="s">
        <v>321</v>
      </c>
      <c r="B123" s="702" t="s">
        <v>322</v>
      </c>
      <c r="C123" s="703"/>
      <c r="D123" s="704"/>
      <c r="E123" s="703">
        <v>2</v>
      </c>
      <c r="F123" s="19">
        <v>1</v>
      </c>
      <c r="G123" s="703">
        <f t="shared" si="3"/>
        <v>2</v>
      </c>
      <c r="H123" s="703">
        <f t="shared" si="3"/>
        <v>1</v>
      </c>
      <c r="I123" s="705"/>
    </row>
    <row r="124" spans="1:9" ht="11.25" customHeight="1">
      <c r="A124" s="718" t="s">
        <v>323</v>
      </c>
      <c r="B124" s="702" t="s">
        <v>324</v>
      </c>
      <c r="C124" s="703"/>
      <c r="D124" s="704"/>
      <c r="E124" s="703">
        <v>11</v>
      </c>
      <c r="F124" s="19">
        <v>12</v>
      </c>
      <c r="G124" s="703">
        <f t="shared" si="3"/>
        <v>11</v>
      </c>
      <c r="H124" s="703">
        <f t="shared" si="3"/>
        <v>12</v>
      </c>
      <c r="I124" s="705"/>
    </row>
    <row r="125" spans="1:9" ht="11.25" customHeight="1">
      <c r="A125" s="718" t="s">
        <v>325</v>
      </c>
      <c r="B125" s="702" t="s">
        <v>326</v>
      </c>
      <c r="C125" s="703"/>
      <c r="D125" s="704"/>
      <c r="E125" s="703">
        <v>26</v>
      </c>
      <c r="F125" s="19">
        <v>28</v>
      </c>
      <c r="G125" s="703">
        <f t="shared" si="3"/>
        <v>26</v>
      </c>
      <c r="H125" s="703">
        <f t="shared" si="3"/>
        <v>28</v>
      </c>
      <c r="I125" s="705"/>
    </row>
    <row r="126" spans="1:9" ht="11.25" customHeight="1">
      <c r="A126" s="711" t="s">
        <v>327</v>
      </c>
      <c r="B126" s="706" t="s">
        <v>328</v>
      </c>
      <c r="C126" s="703"/>
      <c r="D126" s="704"/>
      <c r="E126" s="703">
        <v>1</v>
      </c>
      <c r="F126" s="19">
        <v>1</v>
      </c>
      <c r="G126" s="703">
        <f t="shared" si="3"/>
        <v>1</v>
      </c>
      <c r="H126" s="703">
        <f t="shared" si="3"/>
        <v>1</v>
      </c>
      <c r="I126" s="705"/>
    </row>
    <row r="127" spans="1:9" ht="11.25" customHeight="1">
      <c r="A127" s="718" t="s">
        <v>329</v>
      </c>
      <c r="B127" s="702" t="s">
        <v>330</v>
      </c>
      <c r="C127" s="703"/>
      <c r="D127" s="704"/>
      <c r="E127" s="703">
        <v>0</v>
      </c>
      <c r="F127" s="19">
        <v>2</v>
      </c>
      <c r="G127" s="703">
        <f t="shared" si="3"/>
        <v>0</v>
      </c>
      <c r="H127" s="703">
        <f t="shared" si="3"/>
        <v>2</v>
      </c>
      <c r="I127" s="705"/>
    </row>
    <row r="128" spans="1:9" ht="11.25" customHeight="1">
      <c r="A128" s="718" t="s">
        <v>331</v>
      </c>
      <c r="B128" s="702" t="s">
        <v>332</v>
      </c>
      <c r="C128" s="703"/>
      <c r="D128" s="704"/>
      <c r="E128" s="703">
        <v>0</v>
      </c>
      <c r="F128" s="19">
        <v>1</v>
      </c>
      <c r="G128" s="703">
        <f t="shared" si="3"/>
        <v>0</v>
      </c>
      <c r="H128" s="703">
        <f t="shared" si="3"/>
        <v>1</v>
      </c>
      <c r="I128" s="705"/>
    </row>
    <row r="129" spans="1:9" ht="11.25" customHeight="1">
      <c r="A129" s="718" t="s">
        <v>333</v>
      </c>
      <c r="B129" s="702" t="s">
        <v>334</v>
      </c>
      <c r="C129" s="703"/>
      <c r="D129" s="704"/>
      <c r="E129" s="703">
        <v>4</v>
      </c>
      <c r="F129" s="19">
        <v>5</v>
      </c>
      <c r="G129" s="703">
        <f t="shared" si="3"/>
        <v>4</v>
      </c>
      <c r="H129" s="703">
        <f t="shared" si="3"/>
        <v>5</v>
      </c>
      <c r="I129" s="705"/>
    </row>
    <row r="130" spans="1:9" ht="11.25" customHeight="1">
      <c r="A130" s="718" t="s">
        <v>335</v>
      </c>
      <c r="B130" s="702" t="s">
        <v>336</v>
      </c>
      <c r="C130" s="703"/>
      <c r="D130" s="703"/>
      <c r="E130" s="703">
        <v>1</v>
      </c>
      <c r="F130" s="19">
        <v>1</v>
      </c>
      <c r="G130" s="703">
        <f t="shared" si="3"/>
        <v>1</v>
      </c>
      <c r="H130" s="703">
        <f t="shared" si="3"/>
        <v>1</v>
      </c>
      <c r="I130" s="705"/>
    </row>
    <row r="131" spans="1:9" ht="11.25" customHeight="1">
      <c r="A131" s="718" t="s">
        <v>337</v>
      </c>
      <c r="B131" s="702" t="s">
        <v>338</v>
      </c>
      <c r="C131" s="703"/>
      <c r="D131" s="704"/>
      <c r="E131" s="703">
        <v>5</v>
      </c>
      <c r="F131" s="19">
        <v>8</v>
      </c>
      <c r="G131" s="703">
        <f t="shared" si="3"/>
        <v>5</v>
      </c>
      <c r="H131" s="703">
        <f t="shared" si="3"/>
        <v>8</v>
      </c>
      <c r="I131" s="705"/>
    </row>
    <row r="132" spans="1:9" ht="11.25" customHeight="1">
      <c r="A132" s="718" t="s">
        <v>339</v>
      </c>
      <c r="B132" s="702" t="s">
        <v>340</v>
      </c>
      <c r="C132" s="703"/>
      <c r="D132" s="704"/>
      <c r="E132" s="703">
        <v>0</v>
      </c>
      <c r="F132" s="19">
        <v>1</v>
      </c>
      <c r="G132" s="703">
        <f t="shared" si="3"/>
        <v>0</v>
      </c>
      <c r="H132" s="703">
        <f t="shared" si="3"/>
        <v>1</v>
      </c>
      <c r="I132" s="705"/>
    </row>
    <row r="133" spans="1:9" ht="11.25" customHeight="1">
      <c r="A133" s="718" t="s">
        <v>341</v>
      </c>
      <c r="B133" s="702" t="s">
        <v>342</v>
      </c>
      <c r="C133" s="703"/>
      <c r="D133" s="704"/>
      <c r="E133" s="703">
        <v>0</v>
      </c>
      <c r="F133" s="19">
        <v>1</v>
      </c>
      <c r="G133" s="703">
        <f t="shared" si="3"/>
        <v>0</v>
      </c>
      <c r="H133" s="703">
        <f t="shared" si="3"/>
        <v>1</v>
      </c>
      <c r="I133" s="705"/>
    </row>
    <row r="134" spans="1:9" ht="11.25" customHeight="1">
      <c r="A134" s="718" t="s">
        <v>343</v>
      </c>
      <c r="B134" s="702" t="s">
        <v>344</v>
      </c>
      <c r="C134" s="703"/>
      <c r="D134" s="704"/>
      <c r="E134" s="703">
        <v>4</v>
      </c>
      <c r="F134" s="19">
        <v>5</v>
      </c>
      <c r="G134" s="703">
        <f t="shared" si="3"/>
        <v>4</v>
      </c>
      <c r="H134" s="703">
        <f t="shared" si="3"/>
        <v>5</v>
      </c>
      <c r="I134" s="705"/>
    </row>
    <row r="135" spans="1:9" ht="11.25" customHeight="1">
      <c r="A135" s="718" t="s">
        <v>345</v>
      </c>
      <c r="B135" s="702" t="s">
        <v>346</v>
      </c>
      <c r="C135" s="703"/>
      <c r="D135" s="704"/>
      <c r="E135" s="703">
        <v>1</v>
      </c>
      <c r="F135" s="19">
        <v>3</v>
      </c>
      <c r="G135" s="703">
        <f t="shared" si="3"/>
        <v>1</v>
      </c>
      <c r="H135" s="703">
        <f t="shared" si="3"/>
        <v>3</v>
      </c>
      <c r="I135" s="705"/>
    </row>
    <row r="136" spans="1:9" ht="11.25" customHeight="1">
      <c r="A136" s="718" t="s">
        <v>347</v>
      </c>
      <c r="B136" s="702" t="s">
        <v>348</v>
      </c>
      <c r="C136" s="703"/>
      <c r="D136" s="704"/>
      <c r="E136" s="703">
        <v>1</v>
      </c>
      <c r="F136" s="19">
        <v>2</v>
      </c>
      <c r="G136" s="703">
        <f t="shared" si="3"/>
        <v>1</v>
      </c>
      <c r="H136" s="703">
        <f t="shared" si="3"/>
        <v>2</v>
      </c>
      <c r="I136" s="705"/>
    </row>
    <row r="137" spans="1:9" ht="11.25" customHeight="1">
      <c r="A137" s="718" t="s">
        <v>349</v>
      </c>
      <c r="B137" s="702" t="s">
        <v>350</v>
      </c>
      <c r="C137" s="703"/>
      <c r="D137" s="704"/>
      <c r="E137" s="703">
        <v>15</v>
      </c>
      <c r="F137" s="19">
        <v>15</v>
      </c>
      <c r="G137" s="703">
        <f t="shared" ref="G137:H168" si="4">C137+E137</f>
        <v>15</v>
      </c>
      <c r="H137" s="703">
        <f t="shared" si="4"/>
        <v>15</v>
      </c>
      <c r="I137" s="705"/>
    </row>
    <row r="138" spans="1:9" ht="11.25" customHeight="1">
      <c r="A138" s="718" t="s">
        <v>351</v>
      </c>
      <c r="B138" s="702" t="s">
        <v>352</v>
      </c>
      <c r="C138" s="703"/>
      <c r="D138" s="704"/>
      <c r="E138" s="703">
        <v>5</v>
      </c>
      <c r="F138" s="19">
        <v>5</v>
      </c>
      <c r="G138" s="703">
        <f t="shared" si="4"/>
        <v>5</v>
      </c>
      <c r="H138" s="703">
        <f t="shared" si="4"/>
        <v>5</v>
      </c>
      <c r="I138" s="705"/>
    </row>
    <row r="139" spans="1:9" ht="11.25" customHeight="1">
      <c r="A139" s="718" t="s">
        <v>353</v>
      </c>
      <c r="B139" s="702" t="s">
        <v>354</v>
      </c>
      <c r="C139" s="703"/>
      <c r="D139" s="704"/>
      <c r="E139" s="703">
        <v>1</v>
      </c>
      <c r="F139" s="19">
        <v>1</v>
      </c>
      <c r="G139" s="703">
        <f t="shared" si="4"/>
        <v>1</v>
      </c>
      <c r="H139" s="703">
        <f t="shared" si="4"/>
        <v>1</v>
      </c>
      <c r="I139" s="705"/>
    </row>
    <row r="140" spans="1:9" ht="11.25" customHeight="1">
      <c r="A140" s="718" t="s">
        <v>355</v>
      </c>
      <c r="B140" s="702" t="s">
        <v>356</v>
      </c>
      <c r="C140" s="703"/>
      <c r="D140" s="704"/>
      <c r="E140" s="703">
        <v>0</v>
      </c>
      <c r="F140" s="19">
        <v>1</v>
      </c>
      <c r="G140" s="703">
        <f t="shared" si="4"/>
        <v>0</v>
      </c>
      <c r="H140" s="703">
        <f t="shared" si="4"/>
        <v>1</v>
      </c>
      <c r="I140" s="705"/>
    </row>
    <row r="141" spans="1:9" ht="11.25" customHeight="1">
      <c r="A141" s="718" t="s">
        <v>357</v>
      </c>
      <c r="B141" s="702" t="s">
        <v>358</v>
      </c>
      <c r="C141" s="703"/>
      <c r="D141" s="704"/>
      <c r="E141" s="703">
        <v>15</v>
      </c>
      <c r="F141" s="19">
        <v>15</v>
      </c>
      <c r="G141" s="703">
        <f t="shared" si="4"/>
        <v>15</v>
      </c>
      <c r="H141" s="703">
        <f t="shared" si="4"/>
        <v>15</v>
      </c>
      <c r="I141" s="705"/>
    </row>
    <row r="142" spans="1:9" ht="11.25" customHeight="1">
      <c r="A142" s="718" t="s">
        <v>359</v>
      </c>
      <c r="B142" s="702" t="s">
        <v>360</v>
      </c>
      <c r="C142" s="703"/>
      <c r="D142" s="704"/>
      <c r="E142" s="703">
        <v>1</v>
      </c>
      <c r="F142" s="19">
        <v>2</v>
      </c>
      <c r="G142" s="703">
        <f t="shared" si="4"/>
        <v>1</v>
      </c>
      <c r="H142" s="703">
        <f t="shared" si="4"/>
        <v>2</v>
      </c>
      <c r="I142" s="705"/>
    </row>
    <row r="143" spans="1:9" ht="11.25" customHeight="1">
      <c r="A143" s="718" t="s">
        <v>361</v>
      </c>
      <c r="B143" s="702" t="s">
        <v>362</v>
      </c>
      <c r="C143" s="703"/>
      <c r="D143" s="704"/>
      <c r="E143" s="703">
        <v>2</v>
      </c>
      <c r="F143" s="19">
        <v>2</v>
      </c>
      <c r="G143" s="703">
        <f t="shared" si="4"/>
        <v>2</v>
      </c>
      <c r="H143" s="703">
        <f t="shared" si="4"/>
        <v>2</v>
      </c>
      <c r="I143" s="705"/>
    </row>
    <row r="144" spans="1:9" ht="11.25" customHeight="1">
      <c r="A144" s="718" t="s">
        <v>363</v>
      </c>
      <c r="B144" s="702" t="s">
        <v>364</v>
      </c>
      <c r="C144" s="703"/>
      <c r="D144" s="704"/>
      <c r="E144" s="703">
        <v>5</v>
      </c>
      <c r="F144" s="19">
        <v>5</v>
      </c>
      <c r="G144" s="703">
        <f t="shared" si="4"/>
        <v>5</v>
      </c>
      <c r="H144" s="703">
        <f t="shared" si="4"/>
        <v>5</v>
      </c>
      <c r="I144" s="705"/>
    </row>
    <row r="145" spans="1:9" ht="11.25" customHeight="1">
      <c r="A145" s="718" t="s">
        <v>365</v>
      </c>
      <c r="B145" s="702" t="s">
        <v>366</v>
      </c>
      <c r="C145" s="703"/>
      <c r="D145" s="704"/>
      <c r="E145" s="703">
        <v>1</v>
      </c>
      <c r="F145" s="19">
        <v>1</v>
      </c>
      <c r="G145" s="703">
        <f t="shared" si="4"/>
        <v>1</v>
      </c>
      <c r="H145" s="703">
        <f t="shared" si="4"/>
        <v>1</v>
      </c>
      <c r="I145" s="705"/>
    </row>
    <row r="146" spans="1:9" ht="11.25" customHeight="1">
      <c r="A146" s="718" t="s">
        <v>367</v>
      </c>
      <c r="B146" s="702" t="s">
        <v>368</v>
      </c>
      <c r="C146" s="703"/>
      <c r="D146" s="704"/>
      <c r="E146" s="703">
        <v>1</v>
      </c>
      <c r="F146" s="19">
        <v>3</v>
      </c>
      <c r="G146" s="703">
        <f t="shared" si="4"/>
        <v>1</v>
      </c>
      <c r="H146" s="703">
        <f t="shared" si="4"/>
        <v>3</v>
      </c>
      <c r="I146" s="705"/>
    </row>
    <row r="147" spans="1:9" ht="11.25" customHeight="1">
      <c r="A147" s="711" t="s">
        <v>369</v>
      </c>
      <c r="B147" s="706" t="s">
        <v>370</v>
      </c>
      <c r="C147" s="703"/>
      <c r="D147" s="704"/>
      <c r="E147" s="703">
        <v>2</v>
      </c>
      <c r="F147" s="19">
        <v>3</v>
      </c>
      <c r="G147" s="703">
        <f t="shared" si="4"/>
        <v>2</v>
      </c>
      <c r="H147" s="703">
        <f t="shared" si="4"/>
        <v>3</v>
      </c>
      <c r="I147" s="705"/>
    </row>
    <row r="148" spans="1:9" ht="11.25" customHeight="1">
      <c r="A148" s="718" t="s">
        <v>371</v>
      </c>
      <c r="B148" s="702" t="s">
        <v>372</v>
      </c>
      <c r="C148" s="703"/>
      <c r="D148" s="704"/>
      <c r="E148" s="703">
        <v>4</v>
      </c>
      <c r="F148" s="19">
        <v>5</v>
      </c>
      <c r="G148" s="703">
        <f t="shared" si="4"/>
        <v>4</v>
      </c>
      <c r="H148" s="703">
        <f t="shared" si="4"/>
        <v>5</v>
      </c>
      <c r="I148" s="705"/>
    </row>
    <row r="149" spans="1:9" ht="11.25" customHeight="1">
      <c r="A149" s="718" t="s">
        <v>373</v>
      </c>
      <c r="B149" s="702" t="s">
        <v>374</v>
      </c>
      <c r="C149" s="703"/>
      <c r="D149" s="704"/>
      <c r="E149" s="703">
        <v>0</v>
      </c>
      <c r="F149" s="19">
        <v>1</v>
      </c>
      <c r="G149" s="703">
        <f t="shared" si="4"/>
        <v>0</v>
      </c>
      <c r="H149" s="703">
        <f t="shared" si="4"/>
        <v>1</v>
      </c>
      <c r="I149" s="705"/>
    </row>
    <row r="150" spans="1:9" ht="11.25" customHeight="1">
      <c r="A150" s="718" t="s">
        <v>375</v>
      </c>
      <c r="B150" s="702" t="s">
        <v>376</v>
      </c>
      <c r="C150" s="703"/>
      <c r="D150" s="704"/>
      <c r="E150" s="703">
        <v>0</v>
      </c>
      <c r="F150" s="19">
        <v>3</v>
      </c>
      <c r="G150" s="703">
        <f t="shared" si="4"/>
        <v>0</v>
      </c>
      <c r="H150" s="703">
        <f t="shared" si="4"/>
        <v>3</v>
      </c>
      <c r="I150" s="705"/>
    </row>
    <row r="151" spans="1:9" ht="11.25" customHeight="1">
      <c r="A151" s="718" t="s">
        <v>377</v>
      </c>
      <c r="B151" s="702" t="s">
        <v>378</v>
      </c>
      <c r="C151" s="703"/>
      <c r="D151" s="704"/>
      <c r="E151" s="703">
        <v>1</v>
      </c>
      <c r="F151" s="19">
        <v>1</v>
      </c>
      <c r="G151" s="703">
        <f t="shared" si="4"/>
        <v>1</v>
      </c>
      <c r="H151" s="703">
        <f t="shared" si="4"/>
        <v>1</v>
      </c>
      <c r="I151" s="705"/>
    </row>
    <row r="152" spans="1:9" ht="11.25" customHeight="1">
      <c r="A152" s="718" t="s">
        <v>379</v>
      </c>
      <c r="B152" s="702" t="s">
        <v>380</v>
      </c>
      <c r="C152" s="703"/>
      <c r="D152" s="704"/>
      <c r="E152" s="703">
        <v>0</v>
      </c>
      <c r="F152" s="19">
        <v>1</v>
      </c>
      <c r="G152" s="703">
        <f t="shared" si="4"/>
        <v>0</v>
      </c>
      <c r="H152" s="703">
        <f t="shared" si="4"/>
        <v>1</v>
      </c>
      <c r="I152" s="705"/>
    </row>
    <row r="153" spans="1:9" ht="11.25" customHeight="1">
      <c r="A153" s="1089" t="s">
        <v>381</v>
      </c>
      <c r="B153" s="708" t="s">
        <v>382</v>
      </c>
      <c r="C153" s="703"/>
      <c r="D153" s="704"/>
      <c r="E153" s="703">
        <v>1</v>
      </c>
      <c r="F153" s="19">
        <v>1</v>
      </c>
      <c r="G153" s="703">
        <f t="shared" si="4"/>
        <v>1</v>
      </c>
      <c r="H153" s="703">
        <f t="shared" si="4"/>
        <v>1</v>
      </c>
      <c r="I153" s="705"/>
    </row>
    <row r="154" spans="1:9" ht="11.25" customHeight="1">
      <c r="A154" s="1090" t="s">
        <v>383</v>
      </c>
      <c r="B154" s="709" t="s">
        <v>384</v>
      </c>
      <c r="C154" s="703"/>
      <c r="D154" s="704"/>
      <c r="E154" s="703">
        <v>25</v>
      </c>
      <c r="F154" s="19">
        <v>25</v>
      </c>
      <c r="G154" s="703">
        <f t="shared" si="4"/>
        <v>25</v>
      </c>
      <c r="H154" s="703">
        <f t="shared" si="4"/>
        <v>25</v>
      </c>
      <c r="I154" s="705"/>
    </row>
    <row r="155" spans="1:9" ht="11.25" customHeight="1">
      <c r="A155" s="1090" t="s">
        <v>385</v>
      </c>
      <c r="B155" s="709" t="s">
        <v>386</v>
      </c>
      <c r="C155" s="703"/>
      <c r="D155" s="704"/>
      <c r="E155" s="703">
        <v>0</v>
      </c>
      <c r="F155" s="19">
        <v>1</v>
      </c>
      <c r="G155" s="703">
        <f t="shared" si="4"/>
        <v>0</v>
      </c>
      <c r="H155" s="703">
        <f t="shared" si="4"/>
        <v>1</v>
      </c>
      <c r="I155" s="705"/>
    </row>
    <row r="156" spans="1:9" ht="11.25" customHeight="1">
      <c r="A156" s="1089" t="s">
        <v>387</v>
      </c>
      <c r="B156" s="708" t="s">
        <v>388</v>
      </c>
      <c r="C156" s="703"/>
      <c r="D156" s="704"/>
      <c r="E156" s="703">
        <v>1</v>
      </c>
      <c r="F156" s="19">
        <v>1</v>
      </c>
      <c r="G156" s="703">
        <f t="shared" si="4"/>
        <v>1</v>
      </c>
      <c r="H156" s="703">
        <f t="shared" si="4"/>
        <v>1</v>
      </c>
      <c r="I156" s="705"/>
    </row>
    <row r="157" spans="1:9" ht="11.25" customHeight="1">
      <c r="A157" s="1089" t="s">
        <v>389</v>
      </c>
      <c r="B157" s="708" t="s">
        <v>390</v>
      </c>
      <c r="C157" s="703"/>
      <c r="D157" s="704"/>
      <c r="E157" s="703">
        <v>1</v>
      </c>
      <c r="F157" s="19">
        <v>1</v>
      </c>
      <c r="G157" s="703">
        <f t="shared" si="4"/>
        <v>1</v>
      </c>
      <c r="H157" s="703">
        <f t="shared" si="4"/>
        <v>1</v>
      </c>
      <c r="I157" s="705"/>
    </row>
    <row r="158" spans="1:9" ht="11.25" customHeight="1">
      <c r="A158" s="1090" t="s">
        <v>391</v>
      </c>
      <c r="B158" s="709" t="s">
        <v>392</v>
      </c>
      <c r="C158" s="703"/>
      <c r="D158" s="704"/>
      <c r="E158" s="703">
        <v>0</v>
      </c>
      <c r="F158" s="19">
        <v>1</v>
      </c>
      <c r="G158" s="703">
        <f t="shared" si="4"/>
        <v>0</v>
      </c>
      <c r="H158" s="703">
        <f t="shared" si="4"/>
        <v>1</v>
      </c>
      <c r="I158" s="705"/>
    </row>
    <row r="159" spans="1:9" ht="11.25" customHeight="1">
      <c r="A159" s="1089" t="s">
        <v>393</v>
      </c>
      <c r="B159" s="708" t="s">
        <v>394</v>
      </c>
      <c r="C159" s="703"/>
      <c r="D159" s="704"/>
      <c r="E159" s="703">
        <v>2</v>
      </c>
      <c r="F159" s="19">
        <v>2</v>
      </c>
      <c r="G159" s="703">
        <f t="shared" si="4"/>
        <v>2</v>
      </c>
      <c r="H159" s="703">
        <f t="shared" si="4"/>
        <v>2</v>
      </c>
      <c r="I159" s="705"/>
    </row>
    <row r="160" spans="1:9" ht="11.25" customHeight="1">
      <c r="A160" s="1091" t="s">
        <v>395</v>
      </c>
      <c r="B160" s="710" t="s">
        <v>396</v>
      </c>
      <c r="C160" s="703"/>
      <c r="D160" s="704"/>
      <c r="E160" s="703">
        <v>1</v>
      </c>
      <c r="F160" s="19">
        <v>1</v>
      </c>
      <c r="G160" s="703">
        <f t="shared" si="4"/>
        <v>1</v>
      </c>
      <c r="H160" s="703">
        <f t="shared" si="4"/>
        <v>1</v>
      </c>
      <c r="I160" s="705"/>
    </row>
    <row r="161" spans="1:9" ht="11.25" customHeight="1">
      <c r="A161" s="1090" t="s">
        <v>397</v>
      </c>
      <c r="B161" s="709" t="s">
        <v>398</v>
      </c>
      <c r="C161" s="703"/>
      <c r="D161" s="704"/>
      <c r="E161" s="703">
        <v>0</v>
      </c>
      <c r="F161" s="19">
        <v>1</v>
      </c>
      <c r="G161" s="703">
        <f t="shared" si="4"/>
        <v>0</v>
      </c>
      <c r="H161" s="703">
        <f t="shared" si="4"/>
        <v>1</v>
      </c>
      <c r="I161" s="705"/>
    </row>
    <row r="162" spans="1:9" ht="11.25" customHeight="1">
      <c r="A162" s="1090" t="s">
        <v>399</v>
      </c>
      <c r="B162" s="709" t="s">
        <v>400</v>
      </c>
      <c r="C162" s="703"/>
      <c r="D162" s="704"/>
      <c r="E162" s="703">
        <v>0</v>
      </c>
      <c r="F162" s="19">
        <v>1</v>
      </c>
      <c r="G162" s="703">
        <f t="shared" si="4"/>
        <v>0</v>
      </c>
      <c r="H162" s="703">
        <f t="shared" si="4"/>
        <v>1</v>
      </c>
      <c r="I162" s="705"/>
    </row>
    <row r="163" spans="1:9" ht="11.25" customHeight="1">
      <c r="A163" s="1089" t="s">
        <v>401</v>
      </c>
      <c r="B163" s="708" t="s">
        <v>402</v>
      </c>
      <c r="C163" s="703"/>
      <c r="D163" s="704"/>
      <c r="E163" s="703">
        <v>1</v>
      </c>
      <c r="F163" s="19">
        <v>1</v>
      </c>
      <c r="G163" s="703">
        <f t="shared" si="4"/>
        <v>1</v>
      </c>
      <c r="H163" s="703">
        <f t="shared" si="4"/>
        <v>1</v>
      </c>
      <c r="I163" s="705"/>
    </row>
    <row r="164" spans="1:9" ht="11.25" customHeight="1">
      <c r="A164" s="1089" t="s">
        <v>403</v>
      </c>
      <c r="B164" s="708" t="s">
        <v>404</v>
      </c>
      <c r="C164" s="703"/>
      <c r="D164" s="704"/>
      <c r="E164" s="703">
        <v>1</v>
      </c>
      <c r="F164" s="19">
        <v>1</v>
      </c>
      <c r="G164" s="703">
        <f t="shared" si="4"/>
        <v>1</v>
      </c>
      <c r="H164" s="703">
        <f t="shared" si="4"/>
        <v>1</v>
      </c>
      <c r="I164" s="705"/>
    </row>
    <row r="165" spans="1:9" ht="11.25" customHeight="1">
      <c r="A165" s="1091" t="s">
        <v>405</v>
      </c>
      <c r="B165" s="710" t="s">
        <v>406</v>
      </c>
      <c r="C165" s="703"/>
      <c r="D165" s="704"/>
      <c r="E165" s="703">
        <v>1</v>
      </c>
      <c r="F165" s="19">
        <v>1</v>
      </c>
      <c r="G165" s="703">
        <f t="shared" si="4"/>
        <v>1</v>
      </c>
      <c r="H165" s="703">
        <f t="shared" si="4"/>
        <v>1</v>
      </c>
      <c r="I165" s="705"/>
    </row>
    <row r="166" spans="1:9" ht="11.25" customHeight="1">
      <c r="A166" s="1090" t="s">
        <v>407</v>
      </c>
      <c r="B166" s="709" t="s">
        <v>408</v>
      </c>
      <c r="C166" s="703"/>
      <c r="D166" s="704"/>
      <c r="E166" s="703">
        <v>4</v>
      </c>
      <c r="F166" s="19">
        <v>6</v>
      </c>
      <c r="G166" s="703">
        <f t="shared" si="4"/>
        <v>4</v>
      </c>
      <c r="H166" s="703">
        <f t="shared" si="4"/>
        <v>6</v>
      </c>
      <c r="I166" s="705"/>
    </row>
    <row r="167" spans="1:9" ht="11.25" customHeight="1">
      <c r="A167" s="1090" t="s">
        <v>409</v>
      </c>
      <c r="B167" s="709" t="s">
        <v>410</v>
      </c>
      <c r="C167" s="703"/>
      <c r="D167" s="704"/>
      <c r="E167" s="703">
        <v>0</v>
      </c>
      <c r="F167" s="19">
        <v>1</v>
      </c>
      <c r="G167" s="703">
        <f t="shared" si="4"/>
        <v>0</v>
      </c>
      <c r="H167" s="703">
        <f t="shared" si="4"/>
        <v>1</v>
      </c>
      <c r="I167" s="705"/>
    </row>
    <row r="168" spans="1:9" ht="11.25" customHeight="1">
      <c r="A168" s="1089" t="s">
        <v>411</v>
      </c>
      <c r="B168" s="708" t="s">
        <v>412</v>
      </c>
      <c r="C168" s="703"/>
      <c r="D168" s="704"/>
      <c r="E168" s="703">
        <v>1</v>
      </c>
      <c r="F168" s="19">
        <v>1</v>
      </c>
      <c r="G168" s="703">
        <f t="shared" si="4"/>
        <v>1</v>
      </c>
      <c r="H168" s="703">
        <f t="shared" si="4"/>
        <v>1</v>
      </c>
      <c r="I168" s="705"/>
    </row>
    <row r="169" spans="1:9" ht="11.25" customHeight="1">
      <c r="A169" s="1090" t="s">
        <v>413</v>
      </c>
      <c r="B169" s="709" t="s">
        <v>414</v>
      </c>
      <c r="C169" s="703"/>
      <c r="D169" s="704"/>
      <c r="E169" s="703">
        <v>0</v>
      </c>
      <c r="F169" s="19">
        <v>1</v>
      </c>
      <c r="G169" s="703">
        <f t="shared" ref="G169:H177" si="5">C169+E169</f>
        <v>0</v>
      </c>
      <c r="H169" s="703">
        <f t="shared" si="5"/>
        <v>1</v>
      </c>
      <c r="I169" s="705"/>
    </row>
    <row r="170" spans="1:9" ht="11.25" customHeight="1">
      <c r="A170" s="1090" t="s">
        <v>415</v>
      </c>
      <c r="B170" s="709" t="s">
        <v>416</v>
      </c>
      <c r="C170" s="703"/>
      <c r="D170" s="704"/>
      <c r="E170" s="703">
        <v>0</v>
      </c>
      <c r="F170" s="19">
        <v>1</v>
      </c>
      <c r="G170" s="703">
        <f t="shared" si="5"/>
        <v>0</v>
      </c>
      <c r="H170" s="703">
        <f t="shared" si="5"/>
        <v>1</v>
      </c>
      <c r="I170" s="705"/>
    </row>
    <row r="171" spans="1:9" ht="11.25" customHeight="1">
      <c r="A171" s="1091" t="s">
        <v>417</v>
      </c>
      <c r="B171" s="710" t="s">
        <v>418</v>
      </c>
      <c r="C171" s="703"/>
      <c r="D171" s="704"/>
      <c r="E171" s="703">
        <v>1</v>
      </c>
      <c r="F171" s="19">
        <v>1</v>
      </c>
      <c r="G171" s="703">
        <f t="shared" si="5"/>
        <v>1</v>
      </c>
      <c r="H171" s="703">
        <f t="shared" si="5"/>
        <v>1</v>
      </c>
      <c r="I171" s="705"/>
    </row>
    <row r="172" spans="1:9" ht="11.25" customHeight="1">
      <c r="A172" s="1089" t="s">
        <v>419</v>
      </c>
      <c r="B172" s="708" t="s">
        <v>420</v>
      </c>
      <c r="C172" s="703"/>
      <c r="D172" s="704"/>
      <c r="E172" s="703">
        <v>3</v>
      </c>
      <c r="F172" s="19">
        <v>3</v>
      </c>
      <c r="G172" s="703">
        <f t="shared" si="5"/>
        <v>3</v>
      </c>
      <c r="H172" s="703">
        <f t="shared" si="5"/>
        <v>3</v>
      </c>
      <c r="I172" s="705"/>
    </row>
    <row r="173" spans="1:9" ht="11.25" customHeight="1">
      <c r="A173" s="1090" t="s">
        <v>421</v>
      </c>
      <c r="B173" s="709" t="s">
        <v>422</v>
      </c>
      <c r="C173" s="703"/>
      <c r="D173" s="704"/>
      <c r="E173" s="703">
        <v>4</v>
      </c>
      <c r="F173" s="19">
        <v>5</v>
      </c>
      <c r="G173" s="703">
        <f t="shared" si="5"/>
        <v>4</v>
      </c>
      <c r="H173" s="703">
        <f t="shared" si="5"/>
        <v>5</v>
      </c>
      <c r="I173" s="705"/>
    </row>
    <row r="174" spans="1:9" ht="11.25" customHeight="1">
      <c r="A174" s="1090" t="s">
        <v>423</v>
      </c>
      <c r="B174" s="709" t="s">
        <v>424</v>
      </c>
      <c r="C174" s="703"/>
      <c r="D174" s="704"/>
      <c r="E174" s="703">
        <v>0</v>
      </c>
      <c r="F174" s="19">
        <v>2</v>
      </c>
      <c r="G174" s="703">
        <f t="shared" si="5"/>
        <v>0</v>
      </c>
      <c r="H174" s="703">
        <f t="shared" si="5"/>
        <v>2</v>
      </c>
      <c r="I174" s="705"/>
    </row>
    <row r="175" spans="1:9" ht="11.25" customHeight="1">
      <c r="A175" s="1089" t="s">
        <v>425</v>
      </c>
      <c r="B175" s="708" t="s">
        <v>426</v>
      </c>
      <c r="C175" s="703"/>
      <c r="D175" s="704"/>
      <c r="E175" s="703">
        <v>1</v>
      </c>
      <c r="F175" s="19">
        <v>1</v>
      </c>
      <c r="G175" s="703">
        <f t="shared" si="5"/>
        <v>1</v>
      </c>
      <c r="H175" s="703">
        <f t="shared" si="5"/>
        <v>1</v>
      </c>
      <c r="I175" s="705"/>
    </row>
    <row r="176" spans="1:9" ht="11.25" customHeight="1">
      <c r="A176" s="1090" t="s">
        <v>427</v>
      </c>
      <c r="B176" s="709" t="s">
        <v>428</v>
      </c>
      <c r="C176" s="703"/>
      <c r="D176" s="704"/>
      <c r="E176" s="703">
        <v>2</v>
      </c>
      <c r="F176" s="19">
        <v>2</v>
      </c>
      <c r="G176" s="703">
        <f t="shared" si="5"/>
        <v>2</v>
      </c>
      <c r="H176" s="703">
        <f t="shared" si="5"/>
        <v>2</v>
      </c>
      <c r="I176" s="705"/>
    </row>
    <row r="177" spans="1:9" ht="11.25" customHeight="1">
      <c r="A177" s="1090" t="s">
        <v>429</v>
      </c>
      <c r="B177" s="709" t="s">
        <v>430</v>
      </c>
      <c r="C177" s="703"/>
      <c r="D177" s="704"/>
      <c r="E177" s="703">
        <v>14</v>
      </c>
      <c r="F177" s="19">
        <v>15</v>
      </c>
      <c r="G177" s="703">
        <f t="shared" si="5"/>
        <v>14</v>
      </c>
      <c r="H177" s="703">
        <f t="shared" si="5"/>
        <v>15</v>
      </c>
      <c r="I177" s="705"/>
    </row>
    <row r="178" spans="1:9">
      <c r="A178" s="718"/>
      <c r="B178" s="711" t="s">
        <v>67</v>
      </c>
      <c r="C178" s="703"/>
      <c r="D178" s="704"/>
      <c r="E178" s="712">
        <f t="shared" ref="E178:H178" si="6">SUM(E9:E177)</f>
        <v>2861</v>
      </c>
      <c r="F178" s="712">
        <f t="shared" si="6"/>
        <v>2986</v>
      </c>
      <c r="G178" s="712">
        <f t="shared" si="6"/>
        <v>2861</v>
      </c>
      <c r="H178" s="712">
        <f t="shared" si="6"/>
        <v>2986</v>
      </c>
      <c r="I178" s="705"/>
    </row>
    <row r="179" spans="1:9">
      <c r="A179" s="718"/>
      <c r="B179" s="711" t="s">
        <v>431</v>
      </c>
      <c r="C179" s="703"/>
      <c r="D179" s="704"/>
      <c r="E179" s="703"/>
      <c r="F179" s="703"/>
      <c r="G179" s="703"/>
      <c r="H179" s="703"/>
      <c r="I179" s="705"/>
    </row>
    <row r="180" spans="1:9" ht="13.5" customHeight="1">
      <c r="A180" s="718" t="s">
        <v>432</v>
      </c>
      <c r="B180" s="702" t="s">
        <v>433</v>
      </c>
      <c r="C180" s="703"/>
      <c r="D180" s="704"/>
      <c r="E180" s="703">
        <v>0</v>
      </c>
      <c r="F180" s="19">
        <v>1</v>
      </c>
      <c r="G180" s="703">
        <f t="shared" ref="G180:H205" si="7">C180+E180</f>
        <v>0</v>
      </c>
      <c r="H180" s="703">
        <f t="shared" si="7"/>
        <v>1</v>
      </c>
      <c r="I180" s="705"/>
    </row>
    <row r="181" spans="1:9" ht="13.5" customHeight="1">
      <c r="A181" s="1088" t="s">
        <v>434</v>
      </c>
      <c r="B181" s="707" t="s">
        <v>435</v>
      </c>
      <c r="C181" s="703"/>
      <c r="D181" s="704"/>
      <c r="E181" s="703">
        <v>1</v>
      </c>
      <c r="F181" s="19">
        <v>0</v>
      </c>
      <c r="G181" s="703">
        <f t="shared" si="7"/>
        <v>1</v>
      </c>
      <c r="H181" s="703">
        <f t="shared" si="7"/>
        <v>0</v>
      </c>
      <c r="I181" s="705"/>
    </row>
    <row r="182" spans="1:9" ht="13.5" customHeight="1">
      <c r="A182" s="718" t="s">
        <v>436</v>
      </c>
      <c r="B182" s="702" t="s">
        <v>437</v>
      </c>
      <c r="C182" s="703"/>
      <c r="D182" s="704"/>
      <c r="E182" s="703">
        <v>0</v>
      </c>
      <c r="F182" s="19">
        <v>2</v>
      </c>
      <c r="G182" s="703">
        <f t="shared" si="7"/>
        <v>0</v>
      </c>
      <c r="H182" s="703">
        <f t="shared" si="7"/>
        <v>2</v>
      </c>
      <c r="I182" s="705"/>
    </row>
    <row r="183" spans="1:9" ht="13.5" customHeight="1">
      <c r="A183" s="1088" t="s">
        <v>438</v>
      </c>
      <c r="B183" s="707" t="s">
        <v>439</v>
      </c>
      <c r="C183" s="703"/>
      <c r="D183" s="704"/>
      <c r="E183" s="703">
        <v>1</v>
      </c>
      <c r="F183" s="19">
        <v>0</v>
      </c>
      <c r="G183" s="703">
        <f t="shared" si="7"/>
        <v>1</v>
      </c>
      <c r="H183" s="703">
        <f t="shared" si="7"/>
        <v>0</v>
      </c>
      <c r="I183" s="705"/>
    </row>
    <row r="184" spans="1:9" ht="13.5" customHeight="1">
      <c r="A184" s="718" t="s">
        <v>167</v>
      </c>
      <c r="B184" s="702" t="s">
        <v>168</v>
      </c>
      <c r="C184" s="703"/>
      <c r="D184" s="704"/>
      <c r="E184" s="703">
        <v>0</v>
      </c>
      <c r="F184" s="19">
        <v>1</v>
      </c>
      <c r="G184" s="703">
        <f t="shared" si="7"/>
        <v>0</v>
      </c>
      <c r="H184" s="703">
        <f t="shared" si="7"/>
        <v>1</v>
      </c>
      <c r="I184" s="705"/>
    </row>
    <row r="185" spans="1:9" ht="13.5" customHeight="1">
      <c r="A185" s="718" t="s">
        <v>173</v>
      </c>
      <c r="B185" s="702" t="s">
        <v>174</v>
      </c>
      <c r="C185" s="703"/>
      <c r="D185" s="704"/>
      <c r="E185" s="703">
        <v>0</v>
      </c>
      <c r="F185" s="19">
        <v>1</v>
      </c>
      <c r="G185" s="703">
        <f t="shared" si="7"/>
        <v>0</v>
      </c>
      <c r="H185" s="703">
        <f t="shared" si="7"/>
        <v>1</v>
      </c>
      <c r="I185" s="705"/>
    </row>
    <row r="186" spans="1:9" ht="13.5" customHeight="1">
      <c r="A186" s="718" t="s">
        <v>199</v>
      </c>
      <c r="B186" s="702" t="s">
        <v>200</v>
      </c>
      <c r="C186" s="703"/>
      <c r="D186" s="704"/>
      <c r="E186" s="703">
        <v>0</v>
      </c>
      <c r="F186" s="19">
        <v>1</v>
      </c>
      <c r="G186" s="703">
        <f t="shared" si="7"/>
        <v>0</v>
      </c>
      <c r="H186" s="703">
        <f t="shared" si="7"/>
        <v>1</v>
      </c>
      <c r="I186" s="705"/>
    </row>
    <row r="187" spans="1:9" ht="13.5" customHeight="1">
      <c r="A187" s="718" t="s">
        <v>440</v>
      </c>
      <c r="B187" s="702" t="s">
        <v>441</v>
      </c>
      <c r="C187" s="703"/>
      <c r="D187" s="704"/>
      <c r="E187" s="703">
        <v>0</v>
      </c>
      <c r="F187" s="19">
        <v>1</v>
      </c>
      <c r="G187" s="703">
        <f t="shared" si="7"/>
        <v>0</v>
      </c>
      <c r="H187" s="703">
        <f t="shared" si="7"/>
        <v>1</v>
      </c>
      <c r="I187" s="705"/>
    </row>
    <row r="188" spans="1:9" ht="13.5" customHeight="1">
      <c r="A188" s="718" t="s">
        <v>295</v>
      </c>
      <c r="B188" s="702" t="s">
        <v>296</v>
      </c>
      <c r="C188" s="703"/>
      <c r="D188" s="704"/>
      <c r="E188" s="703">
        <v>1</v>
      </c>
      <c r="F188" s="19">
        <v>1</v>
      </c>
      <c r="G188" s="703">
        <f t="shared" si="7"/>
        <v>1</v>
      </c>
      <c r="H188" s="703">
        <f t="shared" si="7"/>
        <v>1</v>
      </c>
      <c r="I188" s="705"/>
    </row>
    <row r="189" spans="1:9" ht="13.5" customHeight="1">
      <c r="A189" s="718" t="s">
        <v>297</v>
      </c>
      <c r="B189" s="702" t="s">
        <v>298</v>
      </c>
      <c r="C189" s="703"/>
      <c r="D189" s="704"/>
      <c r="E189" s="703">
        <v>0</v>
      </c>
      <c r="F189" s="19">
        <v>1</v>
      </c>
      <c r="G189" s="703">
        <f t="shared" si="7"/>
        <v>0</v>
      </c>
      <c r="H189" s="703">
        <f t="shared" si="7"/>
        <v>1</v>
      </c>
      <c r="I189" s="705"/>
    </row>
    <row r="190" spans="1:9" ht="13.5" customHeight="1">
      <c r="A190" s="718" t="s">
        <v>301</v>
      </c>
      <c r="B190" s="702" t="s">
        <v>302</v>
      </c>
      <c r="C190" s="703"/>
      <c r="D190" s="704"/>
      <c r="E190" s="703">
        <v>1</v>
      </c>
      <c r="F190" s="19">
        <v>2</v>
      </c>
      <c r="G190" s="703">
        <f t="shared" si="7"/>
        <v>1</v>
      </c>
      <c r="H190" s="703">
        <f t="shared" si="7"/>
        <v>2</v>
      </c>
      <c r="I190" s="705"/>
    </row>
    <row r="191" spans="1:9" ht="13.5" customHeight="1">
      <c r="A191" s="718" t="s">
        <v>305</v>
      </c>
      <c r="B191" s="702" t="s">
        <v>306</v>
      </c>
      <c r="C191" s="703"/>
      <c r="D191" s="704"/>
      <c r="E191" s="703">
        <v>0</v>
      </c>
      <c r="F191" s="19">
        <v>1</v>
      </c>
      <c r="G191" s="703">
        <f t="shared" si="7"/>
        <v>0</v>
      </c>
      <c r="H191" s="703">
        <f t="shared" si="7"/>
        <v>1</v>
      </c>
      <c r="I191" s="705"/>
    </row>
    <row r="192" spans="1:9" ht="13.5" customHeight="1">
      <c r="A192" s="718" t="s">
        <v>442</v>
      </c>
      <c r="B192" s="702" t="s">
        <v>443</v>
      </c>
      <c r="C192" s="703"/>
      <c r="D192" s="704"/>
      <c r="E192" s="703">
        <v>1</v>
      </c>
      <c r="F192" s="19">
        <v>1</v>
      </c>
      <c r="G192" s="703">
        <f t="shared" si="7"/>
        <v>1</v>
      </c>
      <c r="H192" s="703">
        <f t="shared" si="7"/>
        <v>1</v>
      </c>
      <c r="I192" s="705"/>
    </row>
    <row r="193" spans="1:9" ht="13.5" customHeight="1">
      <c r="A193" s="718" t="s">
        <v>311</v>
      </c>
      <c r="B193" s="702" t="s">
        <v>312</v>
      </c>
      <c r="C193" s="703"/>
      <c r="D193" s="704"/>
      <c r="E193" s="703">
        <v>81</v>
      </c>
      <c r="F193" s="19">
        <v>80</v>
      </c>
      <c r="G193" s="703">
        <f t="shared" si="7"/>
        <v>81</v>
      </c>
      <c r="H193" s="703">
        <f t="shared" si="7"/>
        <v>80</v>
      </c>
      <c r="I193" s="705"/>
    </row>
    <row r="194" spans="1:9" ht="13.5" customHeight="1">
      <c r="A194" s="718" t="s">
        <v>313</v>
      </c>
      <c r="B194" s="702" t="s">
        <v>314</v>
      </c>
      <c r="C194" s="703"/>
      <c r="D194" s="704"/>
      <c r="E194" s="703">
        <v>124</v>
      </c>
      <c r="F194" s="19">
        <v>130</v>
      </c>
      <c r="G194" s="703">
        <f t="shared" si="7"/>
        <v>124</v>
      </c>
      <c r="H194" s="703">
        <f t="shared" si="7"/>
        <v>130</v>
      </c>
      <c r="I194" s="705"/>
    </row>
    <row r="195" spans="1:9" ht="13.5" customHeight="1">
      <c r="A195" s="718" t="s">
        <v>444</v>
      </c>
      <c r="B195" s="702" t="s">
        <v>445</v>
      </c>
      <c r="C195" s="703"/>
      <c r="D195" s="704"/>
      <c r="E195" s="703">
        <v>35</v>
      </c>
      <c r="F195" s="19">
        <v>50</v>
      </c>
      <c r="G195" s="703">
        <f t="shared" si="7"/>
        <v>35</v>
      </c>
      <c r="H195" s="703">
        <f t="shared" si="7"/>
        <v>50</v>
      </c>
      <c r="I195" s="705"/>
    </row>
    <row r="196" spans="1:9" ht="13.5" customHeight="1">
      <c r="A196" s="1088" t="s">
        <v>446</v>
      </c>
      <c r="B196" s="707" t="s">
        <v>447</v>
      </c>
      <c r="C196" s="703"/>
      <c r="D196" s="704"/>
      <c r="E196" s="703">
        <v>1</v>
      </c>
      <c r="F196" s="19">
        <v>0</v>
      </c>
      <c r="G196" s="703">
        <f t="shared" si="7"/>
        <v>1</v>
      </c>
      <c r="H196" s="703">
        <f t="shared" si="7"/>
        <v>0</v>
      </c>
      <c r="I196" s="705"/>
    </row>
    <row r="197" spans="1:9" ht="13.5" customHeight="1">
      <c r="A197" s="718" t="s">
        <v>448</v>
      </c>
      <c r="B197" s="702" t="s">
        <v>449</v>
      </c>
      <c r="C197" s="703"/>
      <c r="D197" s="704"/>
      <c r="E197" s="703">
        <v>0</v>
      </c>
      <c r="F197" s="19">
        <v>1</v>
      </c>
      <c r="G197" s="703">
        <f t="shared" si="7"/>
        <v>0</v>
      </c>
      <c r="H197" s="703">
        <f t="shared" si="7"/>
        <v>1</v>
      </c>
      <c r="I197" s="705"/>
    </row>
    <row r="198" spans="1:9" ht="13.5" customHeight="1">
      <c r="A198" s="718" t="s">
        <v>450</v>
      </c>
      <c r="B198" s="702" t="s">
        <v>451</v>
      </c>
      <c r="C198" s="703"/>
      <c r="D198" s="704"/>
      <c r="E198" s="703">
        <v>7</v>
      </c>
      <c r="F198" s="19">
        <v>8</v>
      </c>
      <c r="G198" s="703">
        <f t="shared" si="7"/>
        <v>7</v>
      </c>
      <c r="H198" s="703">
        <f t="shared" si="7"/>
        <v>8</v>
      </c>
      <c r="I198" s="705"/>
    </row>
    <row r="199" spans="1:9" ht="13.5" customHeight="1">
      <c r="A199" s="1088" t="s">
        <v>452</v>
      </c>
      <c r="B199" s="707" t="s">
        <v>453</v>
      </c>
      <c r="C199" s="703"/>
      <c r="D199" s="704"/>
      <c r="E199" s="703">
        <v>2</v>
      </c>
      <c r="F199" s="19">
        <v>0</v>
      </c>
      <c r="G199" s="703">
        <f t="shared" si="7"/>
        <v>2</v>
      </c>
      <c r="H199" s="703">
        <f t="shared" si="7"/>
        <v>0</v>
      </c>
      <c r="I199" s="705"/>
    </row>
    <row r="200" spans="1:9" ht="13.5" customHeight="1">
      <c r="A200" s="718" t="s">
        <v>357</v>
      </c>
      <c r="B200" s="702" t="s">
        <v>358</v>
      </c>
      <c r="C200" s="703"/>
      <c r="D200" s="704"/>
      <c r="E200" s="703">
        <v>3</v>
      </c>
      <c r="F200" s="19">
        <v>3</v>
      </c>
      <c r="G200" s="703">
        <f t="shared" si="7"/>
        <v>3</v>
      </c>
      <c r="H200" s="703">
        <f t="shared" si="7"/>
        <v>3</v>
      </c>
      <c r="I200" s="705"/>
    </row>
    <row r="201" spans="1:9" ht="13.5" customHeight="1">
      <c r="A201" s="718" t="s">
        <v>361</v>
      </c>
      <c r="B201" s="702" t="s">
        <v>362</v>
      </c>
      <c r="C201" s="703"/>
      <c r="D201" s="704"/>
      <c r="E201" s="703">
        <v>3</v>
      </c>
      <c r="F201" s="19">
        <v>3</v>
      </c>
      <c r="G201" s="703">
        <f t="shared" si="7"/>
        <v>3</v>
      </c>
      <c r="H201" s="703">
        <f t="shared" si="7"/>
        <v>3</v>
      </c>
      <c r="I201" s="705"/>
    </row>
    <row r="202" spans="1:9" ht="13.5" customHeight="1">
      <c r="A202" s="1090" t="s">
        <v>363</v>
      </c>
      <c r="B202" s="709" t="s">
        <v>364</v>
      </c>
      <c r="C202" s="703"/>
      <c r="D202" s="704"/>
      <c r="E202" s="703">
        <v>9</v>
      </c>
      <c r="F202" s="19">
        <v>10</v>
      </c>
      <c r="G202" s="703">
        <f t="shared" si="7"/>
        <v>9</v>
      </c>
      <c r="H202" s="703">
        <f t="shared" si="7"/>
        <v>10</v>
      </c>
      <c r="I202" s="705"/>
    </row>
    <row r="203" spans="1:9" ht="13.5" customHeight="1">
      <c r="A203" s="1090" t="s">
        <v>454</v>
      </c>
      <c r="B203" s="709" t="s">
        <v>455</v>
      </c>
      <c r="C203" s="703"/>
      <c r="D203" s="704"/>
      <c r="E203" s="703">
        <v>7</v>
      </c>
      <c r="F203" s="19">
        <v>8</v>
      </c>
      <c r="G203" s="703">
        <f t="shared" si="7"/>
        <v>7</v>
      </c>
      <c r="H203" s="703">
        <f t="shared" si="7"/>
        <v>8</v>
      </c>
      <c r="I203" s="705"/>
    </row>
    <row r="204" spans="1:9" ht="13.5" customHeight="1">
      <c r="A204" s="1090" t="s">
        <v>371</v>
      </c>
      <c r="B204" s="709" t="s">
        <v>372</v>
      </c>
      <c r="C204" s="703"/>
      <c r="D204" s="704"/>
      <c r="E204" s="703">
        <v>27</v>
      </c>
      <c r="F204" s="19">
        <v>30</v>
      </c>
      <c r="G204" s="703">
        <f t="shared" si="7"/>
        <v>27</v>
      </c>
      <c r="H204" s="703">
        <f t="shared" si="7"/>
        <v>30</v>
      </c>
      <c r="I204" s="705"/>
    </row>
    <row r="205" spans="1:9" ht="13.5" customHeight="1">
      <c r="A205" s="1090" t="s">
        <v>456</v>
      </c>
      <c r="B205" s="709" t="s">
        <v>457</v>
      </c>
      <c r="C205" s="703"/>
      <c r="D205" s="704"/>
      <c r="E205" s="703">
        <v>0</v>
      </c>
      <c r="F205" s="19">
        <v>1</v>
      </c>
      <c r="G205" s="703">
        <f t="shared" si="7"/>
        <v>0</v>
      </c>
      <c r="H205" s="703">
        <f t="shared" si="7"/>
        <v>1</v>
      </c>
      <c r="I205" s="705"/>
    </row>
    <row r="206" spans="1:9">
      <c r="A206" s="1092"/>
      <c r="B206" s="713" t="s">
        <v>69</v>
      </c>
      <c r="C206" s="712"/>
      <c r="D206" s="714"/>
      <c r="E206" s="712">
        <f>SUM(E180:E205)</f>
        <v>304</v>
      </c>
      <c r="F206" s="712">
        <f t="shared" ref="F206:H206" si="8">SUM(F180:F205)</f>
        <v>337</v>
      </c>
      <c r="G206" s="712">
        <f t="shared" si="8"/>
        <v>304</v>
      </c>
      <c r="H206" s="712">
        <f t="shared" si="8"/>
        <v>337</v>
      </c>
      <c r="I206" s="705"/>
    </row>
    <row r="207" spans="1:9">
      <c r="A207" s="1092"/>
      <c r="B207" s="713" t="s">
        <v>70</v>
      </c>
      <c r="C207" s="712"/>
      <c r="D207" s="714"/>
      <c r="E207" s="712">
        <f t="shared" ref="E207:H207" si="9">E206+E178</f>
        <v>3165</v>
      </c>
      <c r="F207" s="712">
        <f t="shared" si="9"/>
        <v>3323</v>
      </c>
      <c r="G207" s="712">
        <f t="shared" si="9"/>
        <v>3165</v>
      </c>
      <c r="H207" s="712">
        <f t="shared" si="9"/>
        <v>3323</v>
      </c>
      <c r="I207" s="705"/>
    </row>
    <row r="208" spans="1:9">
      <c r="A208" s="3176" t="s">
        <v>458</v>
      </c>
      <c r="B208" s="3177"/>
      <c r="C208" s="703"/>
      <c r="D208" s="704"/>
      <c r="E208" s="703"/>
      <c r="F208" s="703"/>
      <c r="G208" s="703"/>
      <c r="H208" s="703"/>
      <c r="I208" s="705"/>
    </row>
    <row r="209" spans="1:10" s="720" customFormat="1" ht="12.75" customHeight="1">
      <c r="A209" s="718" t="s">
        <v>459</v>
      </c>
      <c r="B209" s="702" t="s">
        <v>460</v>
      </c>
      <c r="C209" s="1097">
        <v>0</v>
      </c>
      <c r="D209" s="1097">
        <v>0</v>
      </c>
      <c r="E209" s="1097">
        <v>14</v>
      </c>
      <c r="F209" s="1098">
        <v>15</v>
      </c>
      <c r="G209" s="1097">
        <f t="shared" ref="G209:H218" si="10">C209+E209</f>
        <v>14</v>
      </c>
      <c r="H209" s="1097">
        <f t="shared" si="10"/>
        <v>15</v>
      </c>
      <c r="I209" s="1099"/>
      <c r="J209" s="696"/>
    </row>
    <row r="210" spans="1:10" s="720" customFormat="1" ht="12.75" customHeight="1">
      <c r="A210" s="718" t="s">
        <v>461</v>
      </c>
      <c r="B210" s="702" t="s">
        <v>462</v>
      </c>
      <c r="C210" s="1097">
        <v>0</v>
      </c>
      <c r="D210" s="1097">
        <v>0</v>
      </c>
      <c r="E210" s="1097">
        <v>0</v>
      </c>
      <c r="F210" s="1098">
        <v>1</v>
      </c>
      <c r="G210" s="1097">
        <f t="shared" si="10"/>
        <v>0</v>
      </c>
      <c r="H210" s="1097">
        <f t="shared" si="10"/>
        <v>1</v>
      </c>
      <c r="I210" s="1099"/>
      <c r="J210" s="696"/>
    </row>
    <row r="211" spans="1:10" s="720" customFormat="1" ht="12.75" customHeight="1">
      <c r="A211" s="718" t="s">
        <v>463</v>
      </c>
      <c r="B211" s="702" t="s">
        <v>464</v>
      </c>
      <c r="C211" s="1097">
        <v>0</v>
      </c>
      <c r="D211" s="1097">
        <v>0</v>
      </c>
      <c r="E211" s="1097">
        <v>1524</v>
      </c>
      <c r="F211" s="1098">
        <v>1600</v>
      </c>
      <c r="G211" s="1097">
        <f t="shared" si="10"/>
        <v>1524</v>
      </c>
      <c r="H211" s="1097">
        <f t="shared" si="10"/>
        <v>1600</v>
      </c>
      <c r="I211" s="1099"/>
      <c r="J211" s="696"/>
    </row>
    <row r="212" spans="1:10" s="720" customFormat="1" ht="12.75" customHeight="1">
      <c r="A212" s="718" t="s">
        <v>465</v>
      </c>
      <c r="B212" s="702" t="s">
        <v>466</v>
      </c>
      <c r="C212" s="1097">
        <v>0</v>
      </c>
      <c r="D212" s="1097">
        <v>0</v>
      </c>
      <c r="E212" s="1097">
        <v>0</v>
      </c>
      <c r="F212" s="1098">
        <v>1</v>
      </c>
      <c r="G212" s="1097">
        <f t="shared" si="10"/>
        <v>0</v>
      </c>
      <c r="H212" s="1097">
        <f t="shared" si="10"/>
        <v>1</v>
      </c>
      <c r="I212" s="1099"/>
      <c r="J212" s="696"/>
    </row>
    <row r="213" spans="1:10" s="720" customFormat="1" ht="12.75" customHeight="1">
      <c r="A213" s="718" t="s">
        <v>467</v>
      </c>
      <c r="B213" s="702" t="s">
        <v>468</v>
      </c>
      <c r="C213" s="1097">
        <v>0</v>
      </c>
      <c r="D213" s="1097">
        <v>0</v>
      </c>
      <c r="E213" s="1097">
        <v>0</v>
      </c>
      <c r="F213" s="1098">
        <v>1</v>
      </c>
      <c r="G213" s="1097">
        <f t="shared" si="10"/>
        <v>0</v>
      </c>
      <c r="H213" s="1097">
        <f t="shared" si="10"/>
        <v>1</v>
      </c>
      <c r="I213" s="1099"/>
      <c r="J213" s="696"/>
    </row>
    <row r="214" spans="1:10" s="720" customFormat="1" ht="12.75" customHeight="1">
      <c r="A214" s="718" t="s">
        <v>469</v>
      </c>
      <c r="B214" s="702" t="s">
        <v>470</v>
      </c>
      <c r="C214" s="1097">
        <v>0</v>
      </c>
      <c r="D214" s="1097">
        <v>0</v>
      </c>
      <c r="E214" s="1097">
        <v>0</v>
      </c>
      <c r="F214" s="1098">
        <v>2</v>
      </c>
      <c r="G214" s="1097">
        <f t="shared" si="10"/>
        <v>0</v>
      </c>
      <c r="H214" s="1097">
        <f t="shared" si="10"/>
        <v>2</v>
      </c>
      <c r="I214" s="1099"/>
      <c r="J214" s="696"/>
    </row>
    <row r="215" spans="1:10" s="720" customFormat="1" ht="12.75" customHeight="1">
      <c r="A215" s="718" t="s">
        <v>471</v>
      </c>
      <c r="B215" s="702" t="s">
        <v>472</v>
      </c>
      <c r="C215" s="1097">
        <v>0</v>
      </c>
      <c r="D215" s="1097">
        <v>0</v>
      </c>
      <c r="E215" s="1097">
        <v>744</v>
      </c>
      <c r="F215" s="1098">
        <v>750</v>
      </c>
      <c r="G215" s="1097">
        <f t="shared" si="10"/>
        <v>744</v>
      </c>
      <c r="H215" s="1097">
        <f t="shared" si="10"/>
        <v>750</v>
      </c>
      <c r="I215" s="1099"/>
      <c r="J215" s="696"/>
    </row>
    <row r="216" spans="1:10" s="720" customFormat="1" ht="12.75" customHeight="1">
      <c r="A216" s="718" t="s">
        <v>473</v>
      </c>
      <c r="B216" s="702" t="s">
        <v>474</v>
      </c>
      <c r="C216" s="1097">
        <v>0</v>
      </c>
      <c r="D216" s="1097">
        <v>0</v>
      </c>
      <c r="E216" s="1097">
        <v>0</v>
      </c>
      <c r="F216" s="1098">
        <v>1</v>
      </c>
      <c r="G216" s="1097">
        <f t="shared" si="10"/>
        <v>0</v>
      </c>
      <c r="H216" s="1097">
        <f t="shared" si="10"/>
        <v>1</v>
      </c>
      <c r="I216" s="1099"/>
      <c r="J216" s="696"/>
    </row>
    <row r="217" spans="1:10" s="720" customFormat="1" ht="12.75" customHeight="1">
      <c r="A217" s="718" t="s">
        <v>475</v>
      </c>
      <c r="B217" s="702" t="s">
        <v>476</v>
      </c>
      <c r="C217" s="1097">
        <v>0</v>
      </c>
      <c r="D217" s="1097">
        <v>0</v>
      </c>
      <c r="E217" s="1097">
        <v>0</v>
      </c>
      <c r="F217" s="1098">
        <v>1</v>
      </c>
      <c r="G217" s="1097">
        <f t="shared" si="10"/>
        <v>0</v>
      </c>
      <c r="H217" s="1097">
        <f t="shared" si="10"/>
        <v>1</v>
      </c>
      <c r="I217" s="1099"/>
      <c r="J217" s="696"/>
    </row>
    <row r="218" spans="1:10" s="720" customFormat="1" ht="12.75" customHeight="1">
      <c r="A218" s="718" t="s">
        <v>477</v>
      </c>
      <c r="B218" s="702" t="s">
        <v>478</v>
      </c>
      <c r="C218" s="1097">
        <v>0</v>
      </c>
      <c r="D218" s="1097">
        <v>0</v>
      </c>
      <c r="E218" s="1097">
        <v>3</v>
      </c>
      <c r="F218" s="1098">
        <v>1</v>
      </c>
      <c r="G218" s="1097">
        <f t="shared" si="10"/>
        <v>3</v>
      </c>
      <c r="H218" s="1097">
        <f t="shared" si="10"/>
        <v>1</v>
      </c>
      <c r="I218" s="1099"/>
      <c r="J218" s="696"/>
    </row>
    <row r="219" spans="1:10" s="720" customFormat="1" ht="12.75" customHeight="1">
      <c r="A219" s="718" t="s">
        <v>479</v>
      </c>
      <c r="B219" s="702" t="s">
        <v>480</v>
      </c>
      <c r="C219" s="1097">
        <v>0</v>
      </c>
      <c r="D219" s="1097">
        <v>0</v>
      </c>
      <c r="E219" s="1097">
        <v>310</v>
      </c>
      <c r="F219" s="1098">
        <v>320</v>
      </c>
      <c r="G219" s="1097">
        <f t="shared" ref="G219:H250" si="11">C219+E219</f>
        <v>310</v>
      </c>
      <c r="H219" s="1097">
        <f t="shared" si="11"/>
        <v>320</v>
      </c>
      <c r="I219" s="1099"/>
      <c r="J219" s="696"/>
    </row>
    <row r="220" spans="1:10" s="720" customFormat="1" ht="12.75" customHeight="1">
      <c r="A220" s="718" t="s">
        <v>481</v>
      </c>
      <c r="B220" s="702" t="s">
        <v>482</v>
      </c>
      <c r="C220" s="1097">
        <v>0</v>
      </c>
      <c r="D220" s="1097">
        <v>0</v>
      </c>
      <c r="E220" s="1097">
        <v>13</v>
      </c>
      <c r="F220" s="1098">
        <v>13</v>
      </c>
      <c r="G220" s="1097">
        <f t="shared" si="11"/>
        <v>13</v>
      </c>
      <c r="H220" s="1097">
        <f t="shared" si="11"/>
        <v>13</v>
      </c>
      <c r="I220" s="1099"/>
      <c r="J220" s="696"/>
    </row>
    <row r="221" spans="1:10" s="720" customFormat="1" ht="12.75" customHeight="1">
      <c r="A221" s="718" t="s">
        <v>483</v>
      </c>
      <c r="B221" s="702" t="s">
        <v>484</v>
      </c>
      <c r="C221" s="1097">
        <v>24</v>
      </c>
      <c r="D221" s="1097">
        <v>25</v>
      </c>
      <c r="E221" s="1097">
        <v>9</v>
      </c>
      <c r="F221" s="1098">
        <v>10</v>
      </c>
      <c r="G221" s="1097">
        <f t="shared" si="11"/>
        <v>33</v>
      </c>
      <c r="H221" s="1097">
        <f t="shared" si="11"/>
        <v>35</v>
      </c>
      <c r="I221" s="1099"/>
      <c r="J221" s="696"/>
    </row>
    <row r="222" spans="1:10" s="720" customFormat="1" ht="12.75" customHeight="1">
      <c r="A222" s="718" t="s">
        <v>485</v>
      </c>
      <c r="B222" s="702" t="s">
        <v>486</v>
      </c>
      <c r="C222" s="1097">
        <v>0</v>
      </c>
      <c r="D222" s="1097">
        <v>0</v>
      </c>
      <c r="E222" s="1097">
        <v>2</v>
      </c>
      <c r="F222" s="1098">
        <v>2</v>
      </c>
      <c r="G222" s="1097">
        <f t="shared" si="11"/>
        <v>2</v>
      </c>
      <c r="H222" s="1097">
        <f t="shared" si="11"/>
        <v>2</v>
      </c>
      <c r="I222" s="1099"/>
      <c r="J222" s="696"/>
    </row>
    <row r="223" spans="1:10" s="720" customFormat="1" ht="12.75" customHeight="1">
      <c r="A223" s="718" t="s">
        <v>487</v>
      </c>
      <c r="B223" s="702" t="s">
        <v>488</v>
      </c>
      <c r="C223" s="1097">
        <v>2240</v>
      </c>
      <c r="D223" s="330">
        <v>2300</v>
      </c>
      <c r="E223" s="1097">
        <v>12335</v>
      </c>
      <c r="F223" s="1098">
        <v>13000</v>
      </c>
      <c r="G223" s="1097">
        <f t="shared" si="11"/>
        <v>14575</v>
      </c>
      <c r="H223" s="1097">
        <f t="shared" si="11"/>
        <v>15300</v>
      </c>
      <c r="I223" s="1099"/>
      <c r="J223" s="696"/>
    </row>
    <row r="224" spans="1:10" s="720" customFormat="1" ht="12.75" customHeight="1">
      <c r="A224" s="718" t="s">
        <v>489</v>
      </c>
      <c r="B224" s="702" t="s">
        <v>490</v>
      </c>
      <c r="C224" s="1097">
        <v>0</v>
      </c>
      <c r="D224" s="1097">
        <v>0</v>
      </c>
      <c r="E224" s="1097">
        <v>2</v>
      </c>
      <c r="F224" s="1098">
        <v>5</v>
      </c>
      <c r="G224" s="1097">
        <f t="shared" si="11"/>
        <v>2</v>
      </c>
      <c r="H224" s="1097">
        <f t="shared" si="11"/>
        <v>5</v>
      </c>
      <c r="I224" s="1099"/>
      <c r="J224" s="696"/>
    </row>
    <row r="225" spans="1:10" s="720" customFormat="1" ht="12.75" customHeight="1">
      <c r="A225" s="718" t="s">
        <v>491</v>
      </c>
      <c r="B225" s="702" t="s">
        <v>492</v>
      </c>
      <c r="C225" s="1097">
        <v>1</v>
      </c>
      <c r="D225" s="330">
        <v>1</v>
      </c>
      <c r="E225" s="1097">
        <v>18</v>
      </c>
      <c r="F225" s="1098">
        <v>20</v>
      </c>
      <c r="G225" s="1097">
        <f t="shared" si="11"/>
        <v>19</v>
      </c>
      <c r="H225" s="1097">
        <f t="shared" si="11"/>
        <v>21</v>
      </c>
      <c r="I225" s="1099"/>
      <c r="J225" s="696"/>
    </row>
    <row r="226" spans="1:10" s="720" customFormat="1" ht="12.75" customHeight="1">
      <c r="A226" s="718" t="s">
        <v>493</v>
      </c>
      <c r="B226" s="702" t="s">
        <v>494</v>
      </c>
      <c r="C226" s="1097">
        <v>0</v>
      </c>
      <c r="D226" s="330">
        <v>0</v>
      </c>
      <c r="E226" s="1097">
        <v>0</v>
      </c>
      <c r="F226" s="1098">
        <v>1</v>
      </c>
      <c r="G226" s="1097">
        <f t="shared" si="11"/>
        <v>0</v>
      </c>
      <c r="H226" s="1097">
        <f t="shared" si="11"/>
        <v>1</v>
      </c>
      <c r="I226" s="1099"/>
      <c r="J226" s="696"/>
    </row>
    <row r="227" spans="1:10" s="720" customFormat="1" ht="12.75" customHeight="1">
      <c r="A227" s="718" t="s">
        <v>495</v>
      </c>
      <c r="B227" s="702" t="s">
        <v>496</v>
      </c>
      <c r="C227" s="1097">
        <v>0</v>
      </c>
      <c r="D227" s="330">
        <v>0</v>
      </c>
      <c r="E227" s="1097">
        <v>0</v>
      </c>
      <c r="F227" s="1098">
        <v>1</v>
      </c>
      <c r="G227" s="1097">
        <f t="shared" si="11"/>
        <v>0</v>
      </c>
      <c r="H227" s="1097">
        <f t="shared" si="11"/>
        <v>1</v>
      </c>
      <c r="I227" s="1099"/>
      <c r="J227" s="696"/>
    </row>
    <row r="228" spans="1:10" s="720" customFormat="1" ht="12.75" customHeight="1">
      <c r="A228" s="718" t="s">
        <v>497</v>
      </c>
      <c r="B228" s="702" t="s">
        <v>498</v>
      </c>
      <c r="C228" s="1097">
        <v>14</v>
      </c>
      <c r="D228" s="330">
        <v>14</v>
      </c>
      <c r="E228" s="1097">
        <v>2</v>
      </c>
      <c r="F228" s="1098">
        <v>2</v>
      </c>
      <c r="G228" s="1097">
        <f t="shared" si="11"/>
        <v>16</v>
      </c>
      <c r="H228" s="1097">
        <f t="shared" si="11"/>
        <v>16</v>
      </c>
      <c r="I228" s="1099"/>
      <c r="J228" s="696"/>
    </row>
    <row r="229" spans="1:10" s="720" customFormat="1" ht="12.75" customHeight="1">
      <c r="A229" s="718" t="s">
        <v>499</v>
      </c>
      <c r="B229" s="702" t="s">
        <v>500</v>
      </c>
      <c r="C229" s="1097">
        <v>12</v>
      </c>
      <c r="D229" s="330">
        <v>12</v>
      </c>
      <c r="E229" s="1097">
        <v>1</v>
      </c>
      <c r="F229" s="1098">
        <v>1</v>
      </c>
      <c r="G229" s="1097">
        <f t="shared" si="11"/>
        <v>13</v>
      </c>
      <c r="H229" s="1097">
        <f t="shared" si="11"/>
        <v>13</v>
      </c>
      <c r="I229" s="1099"/>
      <c r="J229" s="696"/>
    </row>
    <row r="230" spans="1:10" s="720" customFormat="1" ht="12.75" customHeight="1">
      <c r="A230" s="718" t="s">
        <v>501</v>
      </c>
      <c r="B230" s="702" t="s">
        <v>502</v>
      </c>
      <c r="C230" s="1097">
        <v>0</v>
      </c>
      <c r="D230" s="330">
        <v>0</v>
      </c>
      <c r="E230" s="1097">
        <v>3</v>
      </c>
      <c r="F230" s="1098">
        <v>5</v>
      </c>
      <c r="G230" s="1097">
        <f t="shared" si="11"/>
        <v>3</v>
      </c>
      <c r="H230" s="1097">
        <f t="shared" si="11"/>
        <v>5</v>
      </c>
      <c r="I230" s="1099"/>
      <c r="J230" s="696"/>
    </row>
    <row r="231" spans="1:10" s="720" customFormat="1" ht="12.75" customHeight="1">
      <c r="A231" s="718" t="s">
        <v>503</v>
      </c>
      <c r="B231" s="702" t="s">
        <v>504</v>
      </c>
      <c r="C231" s="1097">
        <v>268</v>
      </c>
      <c r="D231" s="330">
        <v>270</v>
      </c>
      <c r="E231" s="1097">
        <v>2</v>
      </c>
      <c r="F231" s="1098">
        <v>2</v>
      </c>
      <c r="G231" s="1097">
        <f t="shared" si="11"/>
        <v>270</v>
      </c>
      <c r="H231" s="1097">
        <f t="shared" si="11"/>
        <v>272</v>
      </c>
      <c r="I231" s="1099"/>
      <c r="J231" s="696"/>
    </row>
    <row r="232" spans="1:10" s="720" customFormat="1" ht="12.75" customHeight="1">
      <c r="A232" s="718" t="s">
        <v>505</v>
      </c>
      <c r="B232" s="702" t="s">
        <v>506</v>
      </c>
      <c r="C232" s="1097">
        <v>12</v>
      </c>
      <c r="D232" s="330">
        <v>13</v>
      </c>
      <c r="E232" s="1097">
        <v>0</v>
      </c>
      <c r="F232" s="1098">
        <v>0</v>
      </c>
      <c r="G232" s="1097">
        <f t="shared" si="11"/>
        <v>12</v>
      </c>
      <c r="H232" s="1097">
        <f t="shared" si="11"/>
        <v>13</v>
      </c>
      <c r="I232" s="1099"/>
      <c r="J232" s="696"/>
    </row>
    <row r="233" spans="1:10" s="720" customFormat="1" ht="12.75" customHeight="1">
      <c r="A233" s="1093" t="s">
        <v>507</v>
      </c>
      <c r="B233" s="715" t="s">
        <v>508</v>
      </c>
      <c r="C233" s="1097">
        <v>1</v>
      </c>
      <c r="D233" s="1097">
        <v>1</v>
      </c>
      <c r="E233" s="1097">
        <v>0</v>
      </c>
      <c r="F233" s="1098">
        <v>0</v>
      </c>
      <c r="G233" s="1097">
        <f t="shared" si="11"/>
        <v>1</v>
      </c>
      <c r="H233" s="1097">
        <f t="shared" si="11"/>
        <v>1</v>
      </c>
      <c r="I233" s="1099"/>
      <c r="J233" s="696"/>
    </row>
    <row r="234" spans="1:10" s="720" customFormat="1" ht="12.75" customHeight="1">
      <c r="A234" s="718" t="s">
        <v>509</v>
      </c>
      <c r="B234" s="702" t="s">
        <v>510</v>
      </c>
      <c r="C234" s="1097">
        <v>73</v>
      </c>
      <c r="D234" s="330">
        <v>75</v>
      </c>
      <c r="E234" s="1097">
        <v>0</v>
      </c>
      <c r="F234" s="1098">
        <v>0</v>
      </c>
      <c r="G234" s="1097">
        <f t="shared" si="11"/>
        <v>73</v>
      </c>
      <c r="H234" s="1097">
        <f t="shared" si="11"/>
        <v>75</v>
      </c>
      <c r="I234" s="1099"/>
      <c r="J234" s="696"/>
    </row>
    <row r="235" spans="1:10" s="720" customFormat="1" ht="12.75" customHeight="1">
      <c r="A235" s="718" t="s">
        <v>363</v>
      </c>
      <c r="B235" s="702" t="s">
        <v>364</v>
      </c>
      <c r="C235" s="1097">
        <v>12</v>
      </c>
      <c r="D235" s="330">
        <v>12</v>
      </c>
      <c r="E235" s="1097">
        <v>0</v>
      </c>
      <c r="F235" s="1098">
        <v>0</v>
      </c>
      <c r="G235" s="1097">
        <f t="shared" si="11"/>
        <v>12</v>
      </c>
      <c r="H235" s="1097">
        <f t="shared" si="11"/>
        <v>12</v>
      </c>
      <c r="I235" s="1099"/>
      <c r="J235" s="696"/>
    </row>
    <row r="236" spans="1:10" s="720" customFormat="1" ht="12.75" customHeight="1">
      <c r="A236" s="718" t="s">
        <v>511</v>
      </c>
      <c r="B236" s="702" t="s">
        <v>512</v>
      </c>
      <c r="C236" s="1097">
        <v>31</v>
      </c>
      <c r="D236" s="330">
        <v>32</v>
      </c>
      <c r="E236" s="1097">
        <v>0</v>
      </c>
      <c r="F236" s="1098">
        <v>0</v>
      </c>
      <c r="G236" s="1097">
        <f t="shared" si="11"/>
        <v>31</v>
      </c>
      <c r="H236" s="1097">
        <f t="shared" si="11"/>
        <v>32</v>
      </c>
      <c r="I236" s="1099"/>
      <c r="J236" s="696"/>
    </row>
    <row r="237" spans="1:10" s="720" customFormat="1" ht="12.75" customHeight="1">
      <c r="A237" s="718" t="s">
        <v>371</v>
      </c>
      <c r="B237" s="702" t="s">
        <v>372</v>
      </c>
      <c r="C237" s="1097">
        <v>11</v>
      </c>
      <c r="D237" s="330">
        <v>12</v>
      </c>
      <c r="E237" s="1097">
        <v>0</v>
      </c>
      <c r="F237" s="1098">
        <v>0</v>
      </c>
      <c r="G237" s="1097">
        <f t="shared" si="11"/>
        <v>11</v>
      </c>
      <c r="H237" s="1097">
        <f t="shared" si="11"/>
        <v>12</v>
      </c>
      <c r="I237" s="1099"/>
      <c r="J237" s="696"/>
    </row>
    <row r="238" spans="1:10" s="720" customFormat="1" ht="12.75" customHeight="1">
      <c r="A238" s="718" t="s">
        <v>513</v>
      </c>
      <c r="B238" s="702" t="s">
        <v>514</v>
      </c>
      <c r="C238" s="1097">
        <v>5</v>
      </c>
      <c r="D238" s="330">
        <v>5</v>
      </c>
      <c r="E238" s="1097">
        <v>1</v>
      </c>
      <c r="F238" s="1098">
        <v>1</v>
      </c>
      <c r="G238" s="1097">
        <f t="shared" si="11"/>
        <v>6</v>
      </c>
      <c r="H238" s="1097">
        <f t="shared" si="11"/>
        <v>6</v>
      </c>
      <c r="I238" s="1099"/>
      <c r="J238" s="696"/>
    </row>
    <row r="239" spans="1:10" s="720" customFormat="1" ht="12.75" customHeight="1">
      <c r="A239" s="718" t="s">
        <v>515</v>
      </c>
      <c r="B239" s="702" t="s">
        <v>516</v>
      </c>
      <c r="C239" s="1097">
        <v>1726</v>
      </c>
      <c r="D239" s="330">
        <v>1800</v>
      </c>
      <c r="E239" s="1097">
        <v>15</v>
      </c>
      <c r="F239" s="1098">
        <v>15</v>
      </c>
      <c r="G239" s="1097">
        <f t="shared" si="11"/>
        <v>1741</v>
      </c>
      <c r="H239" s="1097">
        <f t="shared" si="11"/>
        <v>1815</v>
      </c>
      <c r="I239" s="1099"/>
      <c r="J239" s="696"/>
    </row>
    <row r="240" spans="1:10" s="720" customFormat="1" ht="12.75" customHeight="1">
      <c r="A240" s="1088" t="s">
        <v>517</v>
      </c>
      <c r="B240" s="707" t="s">
        <v>518</v>
      </c>
      <c r="C240" s="1097">
        <v>0</v>
      </c>
      <c r="D240" s="1097">
        <v>0</v>
      </c>
      <c r="E240" s="1097">
        <v>4</v>
      </c>
      <c r="F240" s="1098">
        <v>4</v>
      </c>
      <c r="G240" s="1097">
        <f t="shared" si="11"/>
        <v>4</v>
      </c>
      <c r="H240" s="1097">
        <f t="shared" si="11"/>
        <v>4</v>
      </c>
      <c r="I240" s="1099"/>
      <c r="J240" s="696"/>
    </row>
    <row r="241" spans="1:10" s="720" customFormat="1" ht="12.75" customHeight="1">
      <c r="A241" s="1088" t="s">
        <v>519</v>
      </c>
      <c r="B241" s="707" t="s">
        <v>520</v>
      </c>
      <c r="C241" s="1097">
        <v>0</v>
      </c>
      <c r="D241" s="1097">
        <v>0</v>
      </c>
      <c r="E241" s="1097">
        <v>1</v>
      </c>
      <c r="F241" s="1098">
        <v>1</v>
      </c>
      <c r="G241" s="1097">
        <f t="shared" si="11"/>
        <v>1</v>
      </c>
      <c r="H241" s="1097">
        <f t="shared" si="11"/>
        <v>1</v>
      </c>
      <c r="I241" s="1099"/>
      <c r="J241" s="696"/>
    </row>
    <row r="242" spans="1:10" s="720" customFormat="1" ht="12.75" customHeight="1">
      <c r="A242" s="718" t="s">
        <v>521</v>
      </c>
      <c r="B242" s="702" t="s">
        <v>522</v>
      </c>
      <c r="C242" s="1097">
        <v>0</v>
      </c>
      <c r="D242" s="330">
        <v>0</v>
      </c>
      <c r="E242" s="1097">
        <v>29</v>
      </c>
      <c r="F242" s="1098">
        <v>30</v>
      </c>
      <c r="G242" s="1097">
        <f t="shared" si="11"/>
        <v>29</v>
      </c>
      <c r="H242" s="1097">
        <f t="shared" si="11"/>
        <v>30</v>
      </c>
      <c r="I242" s="1099"/>
      <c r="J242" s="696"/>
    </row>
    <row r="243" spans="1:10" s="720" customFormat="1" ht="12.75" customHeight="1">
      <c r="A243" s="718" t="s">
        <v>523</v>
      </c>
      <c r="B243" s="702" t="s">
        <v>524</v>
      </c>
      <c r="C243" s="1097">
        <v>1</v>
      </c>
      <c r="D243" s="330">
        <v>1</v>
      </c>
      <c r="E243" s="1097">
        <v>23</v>
      </c>
      <c r="F243" s="1098">
        <v>25</v>
      </c>
      <c r="G243" s="1097">
        <f t="shared" si="11"/>
        <v>24</v>
      </c>
      <c r="H243" s="1097">
        <f t="shared" si="11"/>
        <v>26</v>
      </c>
      <c r="I243" s="1099"/>
      <c r="J243" s="696"/>
    </row>
    <row r="244" spans="1:10" s="720" customFormat="1" ht="12.75" customHeight="1">
      <c r="A244" s="1093" t="s">
        <v>525</v>
      </c>
      <c r="B244" s="715" t="s">
        <v>526</v>
      </c>
      <c r="C244" s="1097">
        <v>3</v>
      </c>
      <c r="D244" s="1097">
        <v>3</v>
      </c>
      <c r="E244" s="1097">
        <v>0</v>
      </c>
      <c r="F244" s="1098">
        <v>0</v>
      </c>
      <c r="G244" s="1097">
        <f t="shared" si="11"/>
        <v>3</v>
      </c>
      <c r="H244" s="1097">
        <f t="shared" si="11"/>
        <v>3</v>
      </c>
      <c r="I244" s="1099"/>
      <c r="J244" s="696"/>
    </row>
    <row r="245" spans="1:10" s="720" customFormat="1" ht="12.75" customHeight="1">
      <c r="A245" s="718" t="s">
        <v>527</v>
      </c>
      <c r="B245" s="702" t="s">
        <v>528</v>
      </c>
      <c r="C245" s="1097">
        <v>0</v>
      </c>
      <c r="D245" s="330">
        <v>0</v>
      </c>
      <c r="E245" s="1097">
        <v>172</v>
      </c>
      <c r="F245" s="1098">
        <v>180</v>
      </c>
      <c r="G245" s="1097">
        <f t="shared" si="11"/>
        <v>172</v>
      </c>
      <c r="H245" s="1097">
        <f t="shared" si="11"/>
        <v>180</v>
      </c>
      <c r="I245" s="1099"/>
      <c r="J245" s="696"/>
    </row>
    <row r="246" spans="1:10" s="720" customFormat="1" ht="12.75" customHeight="1">
      <c r="A246" s="1093" t="s">
        <v>529</v>
      </c>
      <c r="B246" s="715" t="s">
        <v>530</v>
      </c>
      <c r="C246" s="1097">
        <v>2</v>
      </c>
      <c r="D246" s="1097">
        <v>2</v>
      </c>
      <c r="E246" s="1097">
        <v>0</v>
      </c>
      <c r="F246" s="1098">
        <v>0</v>
      </c>
      <c r="G246" s="1097">
        <f t="shared" si="11"/>
        <v>2</v>
      </c>
      <c r="H246" s="1097">
        <f t="shared" si="11"/>
        <v>2</v>
      </c>
      <c r="I246" s="1099"/>
      <c r="J246" s="696"/>
    </row>
    <row r="247" spans="1:10" s="720" customFormat="1" ht="12.75" customHeight="1">
      <c r="A247" s="718" t="s">
        <v>531</v>
      </c>
      <c r="B247" s="702" t="s">
        <v>532</v>
      </c>
      <c r="C247" s="1097">
        <v>0</v>
      </c>
      <c r="D247" s="330">
        <v>0</v>
      </c>
      <c r="E247" s="1097">
        <v>23</v>
      </c>
      <c r="F247" s="1098">
        <v>25</v>
      </c>
      <c r="G247" s="1097">
        <f t="shared" si="11"/>
        <v>23</v>
      </c>
      <c r="H247" s="1097">
        <f t="shared" si="11"/>
        <v>25</v>
      </c>
      <c r="I247" s="1099"/>
      <c r="J247" s="696"/>
    </row>
    <row r="248" spans="1:10" s="720" customFormat="1" ht="12.75" customHeight="1">
      <c r="A248" s="718" t="s">
        <v>533</v>
      </c>
      <c r="B248" s="702" t="s">
        <v>534</v>
      </c>
      <c r="C248" s="1097">
        <v>0</v>
      </c>
      <c r="D248" s="330">
        <v>0</v>
      </c>
      <c r="E248" s="1097">
        <v>84</v>
      </c>
      <c r="F248" s="1098">
        <v>85</v>
      </c>
      <c r="G248" s="1097">
        <f t="shared" si="11"/>
        <v>84</v>
      </c>
      <c r="H248" s="1097">
        <f t="shared" si="11"/>
        <v>85</v>
      </c>
      <c r="I248" s="1099"/>
      <c r="J248" s="696"/>
    </row>
    <row r="249" spans="1:10" s="720" customFormat="1" ht="12.75" customHeight="1">
      <c r="A249" s="718" t="s">
        <v>535</v>
      </c>
      <c r="B249" s="702" t="s">
        <v>536</v>
      </c>
      <c r="C249" s="1097">
        <v>0</v>
      </c>
      <c r="D249" s="330">
        <v>0</v>
      </c>
      <c r="E249" s="1097">
        <v>19</v>
      </c>
      <c r="F249" s="1098">
        <v>20</v>
      </c>
      <c r="G249" s="1097">
        <f t="shared" si="11"/>
        <v>19</v>
      </c>
      <c r="H249" s="1097">
        <f t="shared" si="11"/>
        <v>20</v>
      </c>
      <c r="I249" s="1099"/>
      <c r="J249" s="696"/>
    </row>
    <row r="250" spans="1:10" s="720" customFormat="1" ht="12.75" customHeight="1">
      <c r="A250" s="718" t="s">
        <v>537</v>
      </c>
      <c r="B250" s="702" t="s">
        <v>538</v>
      </c>
      <c r="C250" s="1097">
        <v>0</v>
      </c>
      <c r="D250" s="1097">
        <v>0</v>
      </c>
      <c r="E250" s="1097">
        <v>2</v>
      </c>
      <c r="F250" s="1098">
        <v>2</v>
      </c>
      <c r="G250" s="1097">
        <f t="shared" si="11"/>
        <v>2</v>
      </c>
      <c r="H250" s="1097">
        <f t="shared" si="11"/>
        <v>2</v>
      </c>
      <c r="I250" s="1099"/>
      <c r="J250" s="696"/>
    </row>
    <row r="251" spans="1:10" s="720" customFormat="1" ht="12.75" customHeight="1">
      <c r="A251" s="718" t="s">
        <v>539</v>
      </c>
      <c r="B251" s="702" t="s">
        <v>540</v>
      </c>
      <c r="C251" s="1097">
        <v>0</v>
      </c>
      <c r="D251" s="1097">
        <v>0</v>
      </c>
      <c r="E251" s="1097">
        <v>4</v>
      </c>
      <c r="F251" s="1098">
        <v>5</v>
      </c>
      <c r="G251" s="1097">
        <f t="shared" ref="G251:H282" si="12">C251+E251</f>
        <v>4</v>
      </c>
      <c r="H251" s="1097">
        <f t="shared" si="12"/>
        <v>5</v>
      </c>
      <c r="I251" s="1099"/>
      <c r="J251" s="696"/>
    </row>
    <row r="252" spans="1:10" s="720" customFormat="1" ht="12.75" customHeight="1">
      <c r="A252" s="718" t="s">
        <v>541</v>
      </c>
      <c r="B252" s="702" t="s">
        <v>542</v>
      </c>
      <c r="C252" s="1097">
        <v>0</v>
      </c>
      <c r="D252" s="1097">
        <v>0</v>
      </c>
      <c r="E252" s="1097">
        <v>15</v>
      </c>
      <c r="F252" s="1098">
        <v>15</v>
      </c>
      <c r="G252" s="1097">
        <f t="shared" si="12"/>
        <v>15</v>
      </c>
      <c r="H252" s="1097">
        <f t="shared" si="12"/>
        <v>15</v>
      </c>
      <c r="I252" s="1099"/>
      <c r="J252" s="696"/>
    </row>
    <row r="253" spans="1:10" s="720" customFormat="1" ht="12.75" customHeight="1">
      <c r="A253" s="718" t="s">
        <v>543</v>
      </c>
      <c r="B253" s="702" t="s">
        <v>544</v>
      </c>
      <c r="C253" s="1097">
        <v>0</v>
      </c>
      <c r="D253" s="1097">
        <v>0</v>
      </c>
      <c r="E253" s="1097">
        <v>135</v>
      </c>
      <c r="F253" s="1098">
        <v>135</v>
      </c>
      <c r="G253" s="1097">
        <f t="shared" si="12"/>
        <v>135</v>
      </c>
      <c r="H253" s="1097">
        <f t="shared" si="12"/>
        <v>135</v>
      </c>
      <c r="I253" s="1099"/>
      <c r="J253" s="696"/>
    </row>
    <row r="254" spans="1:10" s="720" customFormat="1" ht="12.75" customHeight="1">
      <c r="A254" s="718" t="s">
        <v>545</v>
      </c>
      <c r="B254" s="702" t="s">
        <v>546</v>
      </c>
      <c r="C254" s="1097">
        <v>0</v>
      </c>
      <c r="D254" s="1097">
        <v>0</v>
      </c>
      <c r="E254" s="1097">
        <v>153</v>
      </c>
      <c r="F254" s="1098">
        <v>155</v>
      </c>
      <c r="G254" s="1097">
        <f t="shared" si="12"/>
        <v>153</v>
      </c>
      <c r="H254" s="1097">
        <f t="shared" si="12"/>
        <v>155</v>
      </c>
      <c r="I254" s="1099"/>
      <c r="J254" s="696"/>
    </row>
    <row r="255" spans="1:10" s="720" customFormat="1" ht="12.75" customHeight="1">
      <c r="A255" s="711" t="s">
        <v>547</v>
      </c>
      <c r="B255" s="706" t="s">
        <v>548</v>
      </c>
      <c r="C255" s="1097">
        <v>0</v>
      </c>
      <c r="D255" s="1097">
        <v>0</v>
      </c>
      <c r="E255" s="1097">
        <v>0</v>
      </c>
      <c r="F255" s="1098">
        <v>1</v>
      </c>
      <c r="G255" s="1097">
        <f t="shared" si="12"/>
        <v>0</v>
      </c>
      <c r="H255" s="1097">
        <f t="shared" si="12"/>
        <v>1</v>
      </c>
      <c r="I255" s="1099"/>
      <c r="J255" s="696"/>
    </row>
    <row r="256" spans="1:10" s="720" customFormat="1" ht="12.75" customHeight="1">
      <c r="A256" s="718" t="s">
        <v>549</v>
      </c>
      <c r="B256" s="702" t="s">
        <v>550</v>
      </c>
      <c r="C256" s="1097">
        <v>1319</v>
      </c>
      <c r="D256" s="330">
        <v>1350</v>
      </c>
      <c r="E256" s="1097">
        <v>936</v>
      </c>
      <c r="F256" s="1098">
        <v>940</v>
      </c>
      <c r="G256" s="1097">
        <f t="shared" si="12"/>
        <v>2255</v>
      </c>
      <c r="H256" s="1097">
        <f t="shared" si="12"/>
        <v>2290</v>
      </c>
      <c r="I256" s="1099"/>
      <c r="J256" s="696"/>
    </row>
    <row r="257" spans="1:10" s="720" customFormat="1" ht="12.75" customHeight="1">
      <c r="A257" s="718" t="s">
        <v>551</v>
      </c>
      <c r="B257" s="702" t="s">
        <v>552</v>
      </c>
      <c r="C257" s="1097">
        <v>68</v>
      </c>
      <c r="D257" s="330">
        <v>70</v>
      </c>
      <c r="E257" s="1097">
        <v>3234</v>
      </c>
      <c r="F257" s="1098">
        <v>3300</v>
      </c>
      <c r="G257" s="1097">
        <f t="shared" si="12"/>
        <v>3302</v>
      </c>
      <c r="H257" s="1097">
        <f t="shared" si="12"/>
        <v>3370</v>
      </c>
      <c r="I257" s="1099"/>
      <c r="J257" s="696"/>
    </row>
    <row r="258" spans="1:10" s="720" customFormat="1" ht="12.75" customHeight="1">
      <c r="A258" s="711" t="s">
        <v>553</v>
      </c>
      <c r="B258" s="706" t="s">
        <v>554</v>
      </c>
      <c r="C258" s="1097">
        <v>0</v>
      </c>
      <c r="D258" s="1097">
        <v>0</v>
      </c>
      <c r="E258" s="1097">
        <v>4</v>
      </c>
      <c r="F258" s="1098">
        <v>0</v>
      </c>
      <c r="G258" s="1097">
        <f t="shared" si="12"/>
        <v>4</v>
      </c>
      <c r="H258" s="1097">
        <f t="shared" si="12"/>
        <v>0</v>
      </c>
      <c r="I258" s="1099"/>
      <c r="J258" s="696"/>
    </row>
    <row r="259" spans="1:10" s="720" customFormat="1" ht="12.75" customHeight="1">
      <c r="A259" s="718" t="s">
        <v>555</v>
      </c>
      <c r="B259" s="702" t="s">
        <v>556</v>
      </c>
      <c r="C259" s="1097">
        <v>0</v>
      </c>
      <c r="D259" s="1097">
        <v>0</v>
      </c>
      <c r="E259" s="1097">
        <v>2</v>
      </c>
      <c r="F259" s="1098">
        <v>2</v>
      </c>
      <c r="G259" s="1097">
        <f t="shared" si="12"/>
        <v>2</v>
      </c>
      <c r="H259" s="1097">
        <f t="shared" si="12"/>
        <v>2</v>
      </c>
      <c r="I259" s="1099"/>
      <c r="J259" s="696"/>
    </row>
    <row r="260" spans="1:10" s="720" customFormat="1" ht="12.75" customHeight="1">
      <c r="A260" s="1088" t="s">
        <v>557</v>
      </c>
      <c r="B260" s="707" t="s">
        <v>558</v>
      </c>
      <c r="C260" s="1097">
        <v>0</v>
      </c>
      <c r="D260" s="1097">
        <v>0</v>
      </c>
      <c r="E260" s="1097">
        <v>96</v>
      </c>
      <c r="F260" s="1098">
        <v>100</v>
      </c>
      <c r="G260" s="1097">
        <f t="shared" si="12"/>
        <v>96</v>
      </c>
      <c r="H260" s="1097">
        <f t="shared" si="12"/>
        <v>100</v>
      </c>
      <c r="I260" s="1099"/>
      <c r="J260" s="696"/>
    </row>
    <row r="261" spans="1:10" s="720" customFormat="1" ht="12.75" customHeight="1">
      <c r="A261" s="1088" t="s">
        <v>559</v>
      </c>
      <c r="B261" s="707" t="s">
        <v>560</v>
      </c>
      <c r="C261" s="1097">
        <v>0</v>
      </c>
      <c r="D261" s="1097">
        <v>0</v>
      </c>
      <c r="E261" s="1097">
        <v>1</v>
      </c>
      <c r="F261" s="1098">
        <v>0</v>
      </c>
      <c r="G261" s="1097">
        <f t="shared" si="12"/>
        <v>1</v>
      </c>
      <c r="H261" s="1097">
        <f t="shared" si="12"/>
        <v>0</v>
      </c>
      <c r="I261" s="1099"/>
      <c r="J261" s="696"/>
    </row>
    <row r="262" spans="1:10" s="720" customFormat="1" ht="12.75" customHeight="1">
      <c r="A262" s="718" t="s">
        <v>561</v>
      </c>
      <c r="B262" s="702" t="s">
        <v>562</v>
      </c>
      <c r="C262" s="1097">
        <v>0</v>
      </c>
      <c r="D262" s="1097">
        <v>0</v>
      </c>
      <c r="E262" s="1097">
        <v>14</v>
      </c>
      <c r="F262" s="1098">
        <v>15</v>
      </c>
      <c r="G262" s="1097">
        <f t="shared" si="12"/>
        <v>14</v>
      </c>
      <c r="H262" s="1097">
        <f t="shared" si="12"/>
        <v>15</v>
      </c>
      <c r="I262" s="1099"/>
      <c r="J262" s="696"/>
    </row>
    <row r="263" spans="1:10" s="720" customFormat="1" ht="12.75" customHeight="1">
      <c r="A263" s="718" t="s">
        <v>563</v>
      </c>
      <c r="B263" s="702" t="s">
        <v>564</v>
      </c>
      <c r="C263" s="1097">
        <v>0</v>
      </c>
      <c r="D263" s="1097">
        <v>0</v>
      </c>
      <c r="E263" s="1097">
        <v>11</v>
      </c>
      <c r="F263" s="1098">
        <v>12</v>
      </c>
      <c r="G263" s="1097">
        <f t="shared" si="12"/>
        <v>11</v>
      </c>
      <c r="H263" s="1097">
        <f t="shared" si="12"/>
        <v>12</v>
      </c>
      <c r="I263" s="1099"/>
      <c r="J263" s="696"/>
    </row>
    <row r="264" spans="1:10" s="720" customFormat="1" ht="12.75" customHeight="1">
      <c r="A264" s="718" t="s">
        <v>565</v>
      </c>
      <c r="B264" s="702" t="s">
        <v>566</v>
      </c>
      <c r="C264" s="1097">
        <v>0</v>
      </c>
      <c r="D264" s="1097">
        <v>0</v>
      </c>
      <c r="E264" s="1097">
        <v>0</v>
      </c>
      <c r="F264" s="1098">
        <v>1</v>
      </c>
      <c r="G264" s="1097">
        <f t="shared" si="12"/>
        <v>0</v>
      </c>
      <c r="H264" s="1097">
        <f t="shared" si="12"/>
        <v>1</v>
      </c>
      <c r="I264" s="1099"/>
      <c r="J264" s="696"/>
    </row>
    <row r="265" spans="1:10" s="720" customFormat="1" ht="12.75" customHeight="1">
      <c r="A265" s="711" t="s">
        <v>567</v>
      </c>
      <c r="B265" s="706" t="s">
        <v>568</v>
      </c>
      <c r="C265" s="1097">
        <v>0</v>
      </c>
      <c r="D265" s="1097">
        <v>0</v>
      </c>
      <c r="E265" s="1097">
        <v>10</v>
      </c>
      <c r="F265" s="1098">
        <v>0</v>
      </c>
      <c r="G265" s="1097">
        <f t="shared" si="12"/>
        <v>10</v>
      </c>
      <c r="H265" s="1097">
        <f t="shared" si="12"/>
        <v>0</v>
      </c>
      <c r="I265" s="1099"/>
      <c r="J265" s="696"/>
    </row>
    <row r="266" spans="1:10" s="720" customFormat="1" ht="12.75" customHeight="1">
      <c r="A266" s="711" t="s">
        <v>569</v>
      </c>
      <c r="B266" s="706" t="s">
        <v>570</v>
      </c>
      <c r="C266" s="1097">
        <v>0</v>
      </c>
      <c r="D266" s="1097">
        <v>0</v>
      </c>
      <c r="E266" s="1097">
        <v>26</v>
      </c>
      <c r="F266" s="1098">
        <v>28</v>
      </c>
      <c r="G266" s="1097">
        <f t="shared" si="12"/>
        <v>26</v>
      </c>
      <c r="H266" s="1097">
        <f t="shared" si="12"/>
        <v>28</v>
      </c>
      <c r="I266" s="1099"/>
      <c r="J266" s="696"/>
    </row>
    <row r="267" spans="1:10" s="720" customFormat="1" ht="12.75" customHeight="1">
      <c r="A267" s="718" t="s">
        <v>571</v>
      </c>
      <c r="B267" s="702" t="s">
        <v>572</v>
      </c>
      <c r="C267" s="1097">
        <v>0</v>
      </c>
      <c r="D267" s="1097">
        <v>0</v>
      </c>
      <c r="E267" s="1097">
        <v>412</v>
      </c>
      <c r="F267" s="1098">
        <v>420</v>
      </c>
      <c r="G267" s="1097">
        <f t="shared" si="12"/>
        <v>412</v>
      </c>
      <c r="H267" s="1097">
        <f t="shared" si="12"/>
        <v>420</v>
      </c>
      <c r="I267" s="1099"/>
      <c r="J267" s="696"/>
    </row>
    <row r="268" spans="1:10" s="720" customFormat="1" ht="12.75" customHeight="1">
      <c r="A268" s="718" t="s">
        <v>573</v>
      </c>
      <c r="B268" s="702" t="s">
        <v>574</v>
      </c>
      <c r="C268" s="1097">
        <v>0</v>
      </c>
      <c r="D268" s="1097">
        <v>0</v>
      </c>
      <c r="E268" s="1097">
        <v>371</v>
      </c>
      <c r="F268" s="1098">
        <v>380</v>
      </c>
      <c r="G268" s="1097">
        <f t="shared" si="12"/>
        <v>371</v>
      </c>
      <c r="H268" s="1097">
        <f t="shared" si="12"/>
        <v>380</v>
      </c>
      <c r="I268" s="1099"/>
      <c r="J268" s="696"/>
    </row>
    <row r="269" spans="1:10" s="720" customFormat="1" ht="12.75" customHeight="1">
      <c r="A269" s="1093" t="s">
        <v>575</v>
      </c>
      <c r="B269" s="715" t="s">
        <v>576</v>
      </c>
      <c r="C269" s="1097">
        <v>0</v>
      </c>
      <c r="D269" s="1097">
        <v>0</v>
      </c>
      <c r="E269" s="1097">
        <v>3</v>
      </c>
      <c r="F269" s="1098">
        <v>5</v>
      </c>
      <c r="G269" s="1097">
        <f t="shared" si="12"/>
        <v>3</v>
      </c>
      <c r="H269" s="1097">
        <f t="shared" si="12"/>
        <v>5</v>
      </c>
      <c r="I269" s="1099"/>
      <c r="J269" s="696"/>
    </row>
    <row r="270" spans="1:10" s="720" customFormat="1" ht="12.75" customHeight="1">
      <c r="A270" s="718" t="s">
        <v>577</v>
      </c>
      <c r="B270" s="702" t="s">
        <v>578</v>
      </c>
      <c r="C270" s="1097">
        <v>3</v>
      </c>
      <c r="D270" s="1097">
        <v>5</v>
      </c>
      <c r="E270" s="1097">
        <v>15184</v>
      </c>
      <c r="F270" s="1098">
        <v>15000</v>
      </c>
      <c r="G270" s="1097">
        <f t="shared" si="12"/>
        <v>15187</v>
      </c>
      <c r="H270" s="1097">
        <f t="shared" si="12"/>
        <v>15005</v>
      </c>
      <c r="I270" s="1099"/>
      <c r="J270" s="696"/>
    </row>
    <row r="271" spans="1:10" s="720" customFormat="1" ht="12.75" customHeight="1">
      <c r="A271" s="1093" t="s">
        <v>579</v>
      </c>
      <c r="B271" s="715" t="s">
        <v>580</v>
      </c>
      <c r="C271" s="1097">
        <v>0</v>
      </c>
      <c r="D271" s="1097">
        <v>0</v>
      </c>
      <c r="E271" s="1097">
        <v>1</v>
      </c>
      <c r="F271" s="1098">
        <v>1</v>
      </c>
      <c r="G271" s="1097">
        <f t="shared" si="12"/>
        <v>1</v>
      </c>
      <c r="H271" s="1097">
        <f t="shared" si="12"/>
        <v>1</v>
      </c>
      <c r="I271" s="1099"/>
      <c r="J271" s="696"/>
    </row>
    <row r="272" spans="1:10" s="720" customFormat="1" ht="12.75" customHeight="1">
      <c r="A272" s="718" t="s">
        <v>581</v>
      </c>
      <c r="B272" s="702" t="s">
        <v>582</v>
      </c>
      <c r="C272" s="1097">
        <v>0</v>
      </c>
      <c r="D272" s="1097">
        <v>0</v>
      </c>
      <c r="E272" s="1097">
        <v>49</v>
      </c>
      <c r="F272" s="1098">
        <v>50</v>
      </c>
      <c r="G272" s="1097">
        <f t="shared" si="12"/>
        <v>49</v>
      </c>
      <c r="H272" s="1097">
        <f t="shared" si="12"/>
        <v>50</v>
      </c>
      <c r="I272" s="1099"/>
      <c r="J272" s="696"/>
    </row>
    <row r="273" spans="1:10" s="720" customFormat="1" ht="12.75" customHeight="1">
      <c r="A273" s="718" t="s">
        <v>583</v>
      </c>
      <c r="B273" s="702" t="s">
        <v>584</v>
      </c>
      <c r="C273" s="1097">
        <v>0</v>
      </c>
      <c r="D273" s="1097">
        <v>0</v>
      </c>
      <c r="E273" s="1097">
        <v>39712</v>
      </c>
      <c r="F273" s="1098">
        <v>40000</v>
      </c>
      <c r="G273" s="1097">
        <f t="shared" si="12"/>
        <v>39712</v>
      </c>
      <c r="H273" s="1097">
        <f t="shared" si="12"/>
        <v>40000</v>
      </c>
      <c r="I273" s="1099"/>
      <c r="J273" s="696"/>
    </row>
    <row r="274" spans="1:10" s="720" customFormat="1" ht="12.75" customHeight="1">
      <c r="A274" s="718" t="s">
        <v>585</v>
      </c>
      <c r="B274" s="702" t="s">
        <v>586</v>
      </c>
      <c r="C274" s="1097">
        <v>0</v>
      </c>
      <c r="D274" s="1097">
        <v>0</v>
      </c>
      <c r="E274" s="1097">
        <v>8</v>
      </c>
      <c r="F274" s="1098">
        <v>8</v>
      </c>
      <c r="G274" s="1097">
        <f t="shared" si="12"/>
        <v>8</v>
      </c>
      <c r="H274" s="1097">
        <f t="shared" si="12"/>
        <v>8</v>
      </c>
      <c r="I274" s="1099"/>
      <c r="J274" s="696"/>
    </row>
    <row r="275" spans="1:10" s="720" customFormat="1" ht="12.75" customHeight="1">
      <c r="A275" s="718" t="s">
        <v>587</v>
      </c>
      <c r="B275" s="702" t="s">
        <v>588</v>
      </c>
      <c r="C275" s="1097">
        <v>0</v>
      </c>
      <c r="D275" s="1097">
        <v>0</v>
      </c>
      <c r="E275" s="1097">
        <v>9</v>
      </c>
      <c r="F275" s="1098">
        <v>14</v>
      </c>
      <c r="G275" s="1097">
        <f t="shared" si="12"/>
        <v>9</v>
      </c>
      <c r="H275" s="1097">
        <f t="shared" si="12"/>
        <v>14</v>
      </c>
      <c r="I275" s="1099"/>
      <c r="J275" s="696"/>
    </row>
    <row r="276" spans="1:10" s="720" customFormat="1" ht="12.75" customHeight="1">
      <c r="A276" s="1088" t="s">
        <v>589</v>
      </c>
      <c r="B276" s="707" t="s">
        <v>590</v>
      </c>
      <c r="C276" s="1097">
        <v>0</v>
      </c>
      <c r="D276" s="1097">
        <v>0</v>
      </c>
      <c r="E276" s="1097">
        <v>7</v>
      </c>
      <c r="F276" s="1098">
        <v>8</v>
      </c>
      <c r="G276" s="1097">
        <f t="shared" si="12"/>
        <v>7</v>
      </c>
      <c r="H276" s="1097">
        <f t="shared" si="12"/>
        <v>8</v>
      </c>
      <c r="I276" s="1099"/>
      <c r="J276" s="696"/>
    </row>
    <row r="277" spans="1:10" s="720" customFormat="1" ht="12.75" customHeight="1">
      <c r="A277" s="718" t="s">
        <v>591</v>
      </c>
      <c r="B277" s="702" t="s">
        <v>592</v>
      </c>
      <c r="C277" s="1097">
        <v>0</v>
      </c>
      <c r="D277" s="1097">
        <v>0</v>
      </c>
      <c r="E277" s="1097">
        <v>16798</v>
      </c>
      <c r="F277" s="1098">
        <v>17000</v>
      </c>
      <c r="G277" s="1097">
        <f t="shared" si="12"/>
        <v>16798</v>
      </c>
      <c r="H277" s="1097">
        <f t="shared" si="12"/>
        <v>17000</v>
      </c>
      <c r="I277" s="1099"/>
      <c r="J277" s="696"/>
    </row>
    <row r="278" spans="1:10" s="720" customFormat="1" ht="12.75" customHeight="1">
      <c r="A278" s="718" t="s">
        <v>593</v>
      </c>
      <c r="B278" s="702" t="s">
        <v>594</v>
      </c>
      <c r="C278" s="1097">
        <v>1</v>
      </c>
      <c r="D278" s="1097">
        <v>1</v>
      </c>
      <c r="E278" s="1097">
        <v>28208</v>
      </c>
      <c r="F278" s="1098">
        <v>29000</v>
      </c>
      <c r="G278" s="1097">
        <f t="shared" si="12"/>
        <v>28209</v>
      </c>
      <c r="H278" s="1097">
        <f t="shared" si="12"/>
        <v>29001</v>
      </c>
      <c r="I278" s="1099"/>
      <c r="J278" s="696"/>
    </row>
    <row r="279" spans="1:10" s="720" customFormat="1" ht="12.75" customHeight="1">
      <c r="A279" s="718" t="s">
        <v>595</v>
      </c>
      <c r="B279" s="702" t="s">
        <v>596</v>
      </c>
      <c r="C279" s="1097">
        <v>0</v>
      </c>
      <c r="D279" s="1097">
        <v>0</v>
      </c>
      <c r="E279" s="1097">
        <v>49569</v>
      </c>
      <c r="F279" s="1098">
        <v>50000</v>
      </c>
      <c r="G279" s="1097">
        <f t="shared" si="12"/>
        <v>49569</v>
      </c>
      <c r="H279" s="1097">
        <f t="shared" si="12"/>
        <v>50000</v>
      </c>
      <c r="I279" s="1099"/>
      <c r="J279" s="696"/>
    </row>
    <row r="280" spans="1:10" s="720" customFormat="1" ht="12.75" customHeight="1">
      <c r="A280" s="1094" t="s">
        <v>597</v>
      </c>
      <c r="B280" s="716" t="s">
        <v>598</v>
      </c>
      <c r="C280" s="1097">
        <v>0</v>
      </c>
      <c r="D280" s="1097">
        <v>0</v>
      </c>
      <c r="E280" s="1097">
        <v>13756</v>
      </c>
      <c r="F280" s="1098">
        <v>14000</v>
      </c>
      <c r="G280" s="1097">
        <f t="shared" si="12"/>
        <v>13756</v>
      </c>
      <c r="H280" s="1097">
        <f t="shared" si="12"/>
        <v>14000</v>
      </c>
      <c r="I280" s="1099"/>
      <c r="J280" s="696"/>
    </row>
    <row r="281" spans="1:10" s="720" customFormat="1" ht="12.75" customHeight="1">
      <c r="A281" s="1090" t="s">
        <v>599</v>
      </c>
      <c r="B281" s="709" t="s">
        <v>600</v>
      </c>
      <c r="C281" s="1097">
        <v>0</v>
      </c>
      <c r="D281" s="1097">
        <v>0</v>
      </c>
      <c r="E281" s="1097">
        <v>224</v>
      </c>
      <c r="F281" s="1098">
        <v>225</v>
      </c>
      <c r="G281" s="1097">
        <f t="shared" si="12"/>
        <v>224</v>
      </c>
      <c r="H281" s="1097">
        <f t="shared" si="12"/>
        <v>225</v>
      </c>
      <c r="I281" s="1099"/>
      <c r="J281" s="696"/>
    </row>
    <row r="282" spans="1:10" s="720" customFormat="1" ht="12.75" customHeight="1">
      <c r="A282" s="1090" t="s">
        <v>601</v>
      </c>
      <c r="B282" s="709" t="s">
        <v>602</v>
      </c>
      <c r="C282" s="1097">
        <v>0</v>
      </c>
      <c r="D282" s="1097">
        <v>0</v>
      </c>
      <c r="E282" s="1097">
        <v>0</v>
      </c>
      <c r="F282" s="1098">
        <v>1</v>
      </c>
      <c r="G282" s="1097">
        <f t="shared" si="12"/>
        <v>0</v>
      </c>
      <c r="H282" s="1097">
        <f t="shared" si="12"/>
        <v>1</v>
      </c>
      <c r="I282" s="1099"/>
      <c r="J282" s="696"/>
    </row>
    <row r="283" spans="1:10" s="720" customFormat="1" ht="12.75" customHeight="1">
      <c r="A283" s="1089" t="s">
        <v>603</v>
      </c>
      <c r="B283" s="708" t="s">
        <v>604</v>
      </c>
      <c r="C283" s="1097">
        <v>0</v>
      </c>
      <c r="D283" s="1097">
        <v>0</v>
      </c>
      <c r="E283" s="1097">
        <v>5</v>
      </c>
      <c r="F283" s="1098">
        <v>5</v>
      </c>
      <c r="G283" s="1097">
        <f t="shared" ref="G283:H294" si="13">C283+E283</f>
        <v>5</v>
      </c>
      <c r="H283" s="1097">
        <f t="shared" si="13"/>
        <v>5</v>
      </c>
      <c r="I283" s="1099"/>
      <c r="J283" s="696"/>
    </row>
    <row r="284" spans="1:10" s="720" customFormat="1" ht="24">
      <c r="A284" s="1090" t="s">
        <v>605</v>
      </c>
      <c r="B284" s="709" t="s">
        <v>606</v>
      </c>
      <c r="C284" s="1097">
        <v>0</v>
      </c>
      <c r="D284" s="1097">
        <v>0</v>
      </c>
      <c r="E284" s="1097">
        <v>53</v>
      </c>
      <c r="F284" s="1098">
        <v>55</v>
      </c>
      <c r="G284" s="1097">
        <f t="shared" si="13"/>
        <v>53</v>
      </c>
      <c r="H284" s="1097">
        <f t="shared" si="13"/>
        <v>55</v>
      </c>
      <c r="I284" s="1099"/>
      <c r="J284" s="696"/>
    </row>
    <row r="285" spans="1:10" s="720" customFormat="1" ht="13.5" customHeight="1">
      <c r="A285" s="1091" t="s">
        <v>607</v>
      </c>
      <c r="B285" s="710" t="s">
        <v>608</v>
      </c>
      <c r="C285" s="1097">
        <v>0</v>
      </c>
      <c r="D285" s="1097">
        <v>0</v>
      </c>
      <c r="E285" s="1097">
        <v>3</v>
      </c>
      <c r="F285" s="1098">
        <v>3</v>
      </c>
      <c r="G285" s="1097">
        <f t="shared" si="13"/>
        <v>3</v>
      </c>
      <c r="H285" s="1097">
        <f t="shared" si="13"/>
        <v>3</v>
      </c>
      <c r="I285" s="1099"/>
      <c r="J285" s="696"/>
    </row>
    <row r="286" spans="1:10" s="720" customFormat="1" ht="13.5" customHeight="1">
      <c r="A286" s="1095" t="s">
        <v>609</v>
      </c>
      <c r="B286" s="717" t="s">
        <v>610</v>
      </c>
      <c r="C286" s="1097">
        <v>0</v>
      </c>
      <c r="D286" s="1097">
        <v>0</v>
      </c>
      <c r="E286" s="1097">
        <v>1</v>
      </c>
      <c r="F286" s="1098">
        <v>1</v>
      </c>
      <c r="G286" s="1097">
        <f t="shared" si="13"/>
        <v>1</v>
      </c>
      <c r="H286" s="1097">
        <f t="shared" si="13"/>
        <v>1</v>
      </c>
      <c r="I286" s="1099"/>
      <c r="J286" s="696"/>
    </row>
    <row r="287" spans="1:10" s="720" customFormat="1" ht="13.5" customHeight="1">
      <c r="A287" s="1091" t="s">
        <v>611</v>
      </c>
      <c r="B287" s="710" t="s">
        <v>612</v>
      </c>
      <c r="C287" s="1097">
        <v>0</v>
      </c>
      <c r="D287" s="1097">
        <v>0</v>
      </c>
      <c r="E287" s="1097">
        <v>15</v>
      </c>
      <c r="F287" s="1098">
        <v>15</v>
      </c>
      <c r="G287" s="1097">
        <f t="shared" si="13"/>
        <v>15</v>
      </c>
      <c r="H287" s="1097">
        <f t="shared" si="13"/>
        <v>15</v>
      </c>
      <c r="I287" s="1099"/>
      <c r="J287" s="696"/>
    </row>
    <row r="288" spans="1:10" s="720" customFormat="1" ht="13.5" customHeight="1">
      <c r="A288" s="1090" t="s">
        <v>613</v>
      </c>
      <c r="B288" s="709" t="s">
        <v>614</v>
      </c>
      <c r="C288" s="1097">
        <v>0</v>
      </c>
      <c r="D288" s="1097">
        <v>0</v>
      </c>
      <c r="E288" s="1097">
        <v>7</v>
      </c>
      <c r="F288" s="1098">
        <v>12</v>
      </c>
      <c r="G288" s="1097">
        <f t="shared" si="13"/>
        <v>7</v>
      </c>
      <c r="H288" s="1097">
        <f t="shared" si="13"/>
        <v>12</v>
      </c>
      <c r="I288" s="1099"/>
      <c r="J288" s="696"/>
    </row>
    <row r="289" spans="1:10" s="720" customFormat="1" ht="13.5" customHeight="1">
      <c r="A289" s="1090" t="s">
        <v>615</v>
      </c>
      <c r="B289" s="709" t="s">
        <v>616</v>
      </c>
      <c r="C289" s="1097">
        <v>0</v>
      </c>
      <c r="D289" s="1097">
        <v>0</v>
      </c>
      <c r="E289" s="1097">
        <v>185</v>
      </c>
      <c r="F289" s="1098">
        <v>190</v>
      </c>
      <c r="G289" s="1097">
        <f t="shared" si="13"/>
        <v>185</v>
      </c>
      <c r="H289" s="1097">
        <f t="shared" si="13"/>
        <v>190</v>
      </c>
      <c r="I289" s="1099"/>
      <c r="J289" s="696"/>
    </row>
    <row r="290" spans="1:10" s="720" customFormat="1" ht="13.5" customHeight="1">
      <c r="A290" s="1090" t="s">
        <v>617</v>
      </c>
      <c r="B290" s="709" t="s">
        <v>618</v>
      </c>
      <c r="C290" s="1097">
        <v>0</v>
      </c>
      <c r="D290" s="1097">
        <v>0</v>
      </c>
      <c r="E290" s="1097">
        <v>5</v>
      </c>
      <c r="F290" s="1098">
        <v>5</v>
      </c>
      <c r="G290" s="1097">
        <f t="shared" si="13"/>
        <v>5</v>
      </c>
      <c r="H290" s="1097">
        <f t="shared" si="13"/>
        <v>5</v>
      </c>
      <c r="I290" s="1099"/>
      <c r="J290" s="696"/>
    </row>
    <row r="291" spans="1:10" s="720" customFormat="1" ht="13.5" customHeight="1">
      <c r="A291" s="1095" t="s">
        <v>619</v>
      </c>
      <c r="B291" s="717" t="s">
        <v>620</v>
      </c>
      <c r="C291" s="1097">
        <v>0</v>
      </c>
      <c r="D291" s="1097">
        <v>0</v>
      </c>
      <c r="E291" s="1097">
        <v>7</v>
      </c>
      <c r="F291" s="1098">
        <v>8</v>
      </c>
      <c r="G291" s="1097">
        <f t="shared" si="13"/>
        <v>7</v>
      </c>
      <c r="H291" s="1097">
        <f t="shared" si="13"/>
        <v>8</v>
      </c>
      <c r="I291" s="1099"/>
      <c r="J291" s="696"/>
    </row>
    <row r="292" spans="1:10" s="720" customFormat="1" ht="13.5" customHeight="1">
      <c r="A292" s="1090" t="s">
        <v>621</v>
      </c>
      <c r="B292" s="709" t="s">
        <v>622</v>
      </c>
      <c r="C292" s="1097">
        <v>0</v>
      </c>
      <c r="D292" s="1097">
        <v>0</v>
      </c>
      <c r="E292" s="1097">
        <v>2122</v>
      </c>
      <c r="F292" s="1098">
        <v>2200</v>
      </c>
      <c r="G292" s="1097">
        <f t="shared" si="13"/>
        <v>2122</v>
      </c>
      <c r="H292" s="1097">
        <f t="shared" si="13"/>
        <v>2200</v>
      </c>
      <c r="I292" s="1099"/>
      <c r="J292" s="696"/>
    </row>
    <row r="293" spans="1:10" s="720" customFormat="1" ht="24">
      <c r="A293" s="1091" t="s">
        <v>623</v>
      </c>
      <c r="B293" s="710" t="s">
        <v>624</v>
      </c>
      <c r="C293" s="1097">
        <v>0</v>
      </c>
      <c r="D293" s="1097">
        <v>0</v>
      </c>
      <c r="E293" s="1097">
        <v>8</v>
      </c>
      <c r="F293" s="1098">
        <v>8</v>
      </c>
      <c r="G293" s="1097">
        <f t="shared" si="13"/>
        <v>8</v>
      </c>
      <c r="H293" s="1097">
        <f t="shared" si="13"/>
        <v>8</v>
      </c>
      <c r="I293" s="1099"/>
      <c r="J293" s="696"/>
    </row>
    <row r="294" spans="1:10" s="720" customFormat="1">
      <c r="A294" s="1090" t="s">
        <v>625</v>
      </c>
      <c r="B294" s="709" t="s">
        <v>626</v>
      </c>
      <c r="C294" s="1097">
        <v>0</v>
      </c>
      <c r="D294" s="1097">
        <v>0</v>
      </c>
      <c r="E294" s="1097">
        <v>4</v>
      </c>
      <c r="F294" s="1098">
        <v>6</v>
      </c>
      <c r="G294" s="1097">
        <f t="shared" si="13"/>
        <v>4</v>
      </c>
      <c r="H294" s="1097">
        <f t="shared" si="13"/>
        <v>6</v>
      </c>
      <c r="I294" s="1099"/>
      <c r="J294" s="696"/>
    </row>
    <row r="295" spans="1:10">
      <c r="A295" s="718"/>
      <c r="B295" s="711" t="s">
        <v>627</v>
      </c>
      <c r="C295" s="703">
        <f t="shared" ref="C295:H295" si="14">SUM(C209:C294)</f>
        <v>5827</v>
      </c>
      <c r="D295" s="703">
        <f t="shared" si="14"/>
        <v>6004</v>
      </c>
      <c r="E295" s="703">
        <f t="shared" si="14"/>
        <v>186722</v>
      </c>
      <c r="F295" s="703">
        <f t="shared" si="14"/>
        <v>189472</v>
      </c>
      <c r="G295" s="703">
        <f t="shared" si="14"/>
        <v>192549</v>
      </c>
      <c r="H295" s="703">
        <f t="shared" si="14"/>
        <v>195476</v>
      </c>
    </row>
    <row r="296" spans="1:10">
      <c r="A296" s="3176" t="s">
        <v>628</v>
      </c>
      <c r="B296" s="3177"/>
      <c r="C296" s="703"/>
      <c r="D296" s="703"/>
      <c r="E296" s="703"/>
      <c r="F296" s="703"/>
      <c r="G296" s="703"/>
      <c r="H296" s="703"/>
    </row>
    <row r="297" spans="1:10">
      <c r="A297" s="718" t="s">
        <v>629</v>
      </c>
      <c r="B297" s="719" t="s">
        <v>630</v>
      </c>
      <c r="C297" s="703"/>
      <c r="D297" s="703"/>
      <c r="E297" s="703"/>
      <c r="F297" s="703"/>
      <c r="G297" s="703"/>
      <c r="H297" s="703"/>
    </row>
    <row r="298" spans="1:10">
      <c r="A298" s="718" t="s">
        <v>631</v>
      </c>
      <c r="B298" s="719" t="s">
        <v>632</v>
      </c>
      <c r="C298" s="703"/>
      <c r="D298" s="703"/>
      <c r="E298" s="703"/>
      <c r="F298" s="703"/>
      <c r="G298" s="703"/>
      <c r="H298" s="703"/>
    </row>
    <row r="299" spans="1:10">
      <c r="A299" s="718" t="s">
        <v>633</v>
      </c>
      <c r="B299" s="719" t="s">
        <v>634</v>
      </c>
      <c r="C299" s="703"/>
      <c r="D299" s="703"/>
      <c r="E299" s="703"/>
      <c r="F299" s="703"/>
      <c r="G299" s="703"/>
      <c r="H299" s="703"/>
    </row>
    <row r="300" spans="1:10">
      <c r="A300" s="718" t="s">
        <v>635</v>
      </c>
      <c r="B300" s="719" t="s">
        <v>636</v>
      </c>
      <c r="C300" s="703"/>
      <c r="D300" s="703"/>
      <c r="E300" s="703"/>
      <c r="F300" s="703"/>
      <c r="G300" s="703"/>
      <c r="H300" s="703"/>
    </row>
    <row r="301" spans="1:10">
      <c r="A301" s="718" t="s">
        <v>637</v>
      </c>
      <c r="B301" s="719" t="s">
        <v>638</v>
      </c>
      <c r="C301" s="703"/>
      <c r="D301" s="703"/>
      <c r="E301" s="703"/>
      <c r="F301" s="703"/>
      <c r="G301" s="703"/>
      <c r="H301" s="703"/>
    </row>
    <row r="302" spans="1:10">
      <c r="A302" s="718" t="s">
        <v>639</v>
      </c>
      <c r="B302" s="719" t="s">
        <v>640</v>
      </c>
      <c r="C302" s="703"/>
      <c r="D302" s="703"/>
      <c r="E302" s="703"/>
      <c r="F302" s="703"/>
      <c r="G302" s="703"/>
      <c r="H302" s="703"/>
    </row>
    <row r="303" spans="1:10" ht="24">
      <c r="A303" s="718" t="s">
        <v>641</v>
      </c>
      <c r="B303" s="719" t="s">
        <v>642</v>
      </c>
      <c r="C303" s="703"/>
      <c r="D303" s="703"/>
      <c r="E303" s="703"/>
      <c r="F303" s="703"/>
      <c r="G303" s="703"/>
      <c r="H303" s="703"/>
    </row>
    <row r="304" spans="1:10" ht="36">
      <c r="A304" s="718" t="s">
        <v>643</v>
      </c>
      <c r="B304" s="719" t="s">
        <v>644</v>
      </c>
      <c r="C304" s="703"/>
      <c r="D304" s="703"/>
      <c r="E304" s="703"/>
      <c r="F304" s="703"/>
      <c r="G304" s="703"/>
      <c r="H304" s="703"/>
    </row>
    <row r="305" spans="1:8">
      <c r="A305" s="3178" t="s">
        <v>645</v>
      </c>
      <c r="B305" s="3179"/>
      <c r="C305" s="703"/>
      <c r="D305" s="703"/>
      <c r="E305" s="703"/>
      <c r="F305" s="703"/>
      <c r="G305" s="703"/>
      <c r="H305" s="703"/>
    </row>
    <row r="306" spans="1:8">
      <c r="A306" s="3180" t="s">
        <v>646</v>
      </c>
      <c r="B306" s="3181"/>
      <c r="C306" s="703">
        <f t="shared" ref="C306:H306" si="15">C295+C207</f>
        <v>5827</v>
      </c>
      <c r="D306" s="703">
        <f t="shared" si="15"/>
        <v>6004</v>
      </c>
      <c r="E306" s="703">
        <f t="shared" si="15"/>
        <v>189887</v>
      </c>
      <c r="F306" s="703">
        <f t="shared" si="15"/>
        <v>192795</v>
      </c>
      <c r="G306" s="703">
        <f t="shared" si="15"/>
        <v>195714</v>
      </c>
      <c r="H306" s="703">
        <f t="shared" si="15"/>
        <v>198799</v>
      </c>
    </row>
    <row r="307" spans="1:8">
      <c r="A307" s="1087"/>
      <c r="B307" s="698"/>
      <c r="C307" s="694"/>
      <c r="D307" s="695"/>
      <c r="E307" s="694"/>
      <c r="F307" s="694"/>
      <c r="G307" s="694"/>
      <c r="H307" s="694"/>
    </row>
  </sheetData>
  <mergeCells count="10">
    <mergeCell ref="C6:D6"/>
    <mergeCell ref="E6:F6"/>
    <mergeCell ref="G6:H6"/>
    <mergeCell ref="A8:B8"/>
    <mergeCell ref="A208:B208"/>
    <mergeCell ref="A296:B296"/>
    <mergeCell ref="A305:B305"/>
    <mergeCell ref="A306:B306"/>
    <mergeCell ref="A6:A7"/>
    <mergeCell ref="B6:B7"/>
  </mergeCells>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4"/>
  <sheetViews>
    <sheetView zoomScaleNormal="100" workbookViewId="0">
      <pane ySplit="7" topLeftCell="A8" activePane="bottomLeft" state="frozen"/>
      <selection activeCell="C1" sqref="C1:H1048576"/>
      <selection pane="bottomLeft" activeCell="B242" sqref="B242:H242"/>
    </sheetView>
  </sheetViews>
  <sheetFormatPr defaultRowHeight="15"/>
  <cols>
    <col min="1" max="1" width="9.42578125" style="211" customWidth="1"/>
    <col min="2" max="2" width="75.140625" style="74" customWidth="1"/>
    <col min="3" max="9" width="8.5703125" style="48" customWidth="1"/>
    <col min="10" max="10" width="5.85546875" style="74" customWidth="1"/>
    <col min="11" max="11" width="17.85546875" style="48" customWidth="1"/>
    <col min="12" max="16384" width="9.140625" style="48"/>
  </cols>
  <sheetData>
    <row r="1" spans="1:12">
      <c r="A1" s="75"/>
      <c r="B1" s="76" t="s">
        <v>0</v>
      </c>
      <c r="C1" s="77" t="s">
        <v>1</v>
      </c>
      <c r="D1" s="77"/>
      <c r="E1" s="78"/>
      <c r="F1" s="78"/>
      <c r="G1" s="78"/>
      <c r="H1" s="78"/>
      <c r="I1" s="78"/>
    </row>
    <row r="2" spans="1:12">
      <c r="A2" s="75"/>
      <c r="B2" s="76" t="s">
        <v>2</v>
      </c>
      <c r="C2" s="28" t="s">
        <v>3</v>
      </c>
      <c r="D2" s="78"/>
      <c r="E2" s="78"/>
      <c r="F2" s="78"/>
      <c r="G2" s="78"/>
      <c r="H2" s="78"/>
      <c r="I2" s="78"/>
    </row>
    <row r="3" spans="1:12">
      <c r="A3" s="75"/>
      <c r="B3" s="76" t="s">
        <v>62</v>
      </c>
      <c r="C3" s="79" t="s">
        <v>63</v>
      </c>
      <c r="D3" s="79"/>
      <c r="E3" s="79"/>
      <c r="F3" s="79"/>
      <c r="G3" s="79"/>
      <c r="H3" s="79"/>
      <c r="I3" s="79"/>
    </row>
    <row r="4" spans="1:12">
      <c r="A4" s="75"/>
      <c r="B4" s="76" t="s">
        <v>653</v>
      </c>
      <c r="C4" s="80" t="s">
        <v>654</v>
      </c>
      <c r="D4" s="80"/>
      <c r="E4" s="80"/>
      <c r="F4" s="80"/>
      <c r="G4" s="80"/>
      <c r="H4" s="80"/>
      <c r="I4" s="80"/>
    </row>
    <row r="5" spans="1:12">
      <c r="A5" s="81"/>
      <c r="B5" s="82"/>
      <c r="C5" s="78"/>
      <c r="D5" s="78"/>
      <c r="E5" s="78"/>
      <c r="F5" s="78"/>
      <c r="G5" s="78"/>
      <c r="H5" s="78"/>
      <c r="I5" s="78"/>
    </row>
    <row r="6" spans="1:12">
      <c r="A6" s="3195" t="s">
        <v>90</v>
      </c>
      <c r="B6" s="3195" t="s">
        <v>91</v>
      </c>
      <c r="C6" s="3197" t="s">
        <v>8</v>
      </c>
      <c r="D6" s="3198"/>
      <c r="E6" s="3185" t="s">
        <v>9</v>
      </c>
      <c r="F6" s="3186"/>
      <c r="G6" s="3199" t="s">
        <v>10</v>
      </c>
      <c r="H6" s="3199"/>
      <c r="I6" s="83"/>
    </row>
    <row r="7" spans="1:12" ht="22.5">
      <c r="A7" s="3196"/>
      <c r="B7" s="3196"/>
      <c r="C7" s="20" t="s">
        <v>75</v>
      </c>
      <c r="D7" s="20" t="s">
        <v>76</v>
      </c>
      <c r="E7" s="20" t="s">
        <v>75</v>
      </c>
      <c r="F7" s="20" t="s">
        <v>76</v>
      </c>
      <c r="G7" s="20" t="s">
        <v>75</v>
      </c>
      <c r="H7" s="20" t="s">
        <v>76</v>
      </c>
      <c r="I7" s="83"/>
    </row>
    <row r="8" spans="1:12">
      <c r="A8" s="3200" t="s">
        <v>458</v>
      </c>
      <c r="B8" s="3201"/>
      <c r="C8" s="84"/>
      <c r="D8" s="84"/>
      <c r="E8" s="84"/>
      <c r="F8" s="84"/>
      <c r="G8" s="85"/>
      <c r="H8" s="85"/>
      <c r="I8" s="132"/>
    </row>
    <row r="9" spans="1:12" ht="12.75" customHeight="1">
      <c r="A9" s="35" t="s">
        <v>655</v>
      </c>
      <c r="B9" s="36" t="s">
        <v>656</v>
      </c>
      <c r="C9" s="37">
        <v>0</v>
      </c>
      <c r="D9" s="37">
        <v>0</v>
      </c>
      <c r="E9" s="37">
        <v>0</v>
      </c>
      <c r="F9" s="37">
        <v>10</v>
      </c>
      <c r="G9" s="38">
        <f t="shared" ref="G9:H72" si="0">C9+E9</f>
        <v>0</v>
      </c>
      <c r="H9" s="38">
        <f t="shared" si="0"/>
        <v>10</v>
      </c>
      <c r="I9" s="39"/>
      <c r="L9" s="49"/>
    </row>
    <row r="10" spans="1:12" ht="12.75" customHeight="1">
      <c r="A10" s="86" t="s">
        <v>657</v>
      </c>
      <c r="B10" s="87" t="s">
        <v>658</v>
      </c>
      <c r="C10" s="37">
        <v>0</v>
      </c>
      <c r="D10" s="133">
        <v>0</v>
      </c>
      <c r="E10" s="37">
        <v>34</v>
      </c>
      <c r="F10" s="133">
        <v>300</v>
      </c>
      <c r="G10" s="38">
        <f t="shared" si="0"/>
        <v>34</v>
      </c>
      <c r="H10" s="38">
        <f t="shared" si="0"/>
        <v>300</v>
      </c>
      <c r="I10" s="39"/>
      <c r="L10" s="49"/>
    </row>
    <row r="11" spans="1:12" ht="12.75" customHeight="1">
      <c r="A11" s="35" t="s">
        <v>659</v>
      </c>
      <c r="B11" s="36" t="s">
        <v>660</v>
      </c>
      <c r="C11" s="37">
        <v>0</v>
      </c>
      <c r="D11" s="133">
        <v>150</v>
      </c>
      <c r="E11" s="37">
        <v>9</v>
      </c>
      <c r="F11" s="133">
        <v>5</v>
      </c>
      <c r="G11" s="38">
        <f t="shared" si="0"/>
        <v>9</v>
      </c>
      <c r="H11" s="38">
        <f t="shared" si="0"/>
        <v>155</v>
      </c>
      <c r="I11" s="39"/>
      <c r="L11" s="49"/>
    </row>
    <row r="12" spans="1:12" ht="12.75" customHeight="1">
      <c r="A12" s="35" t="s">
        <v>661</v>
      </c>
      <c r="B12" s="2595" t="s">
        <v>662</v>
      </c>
      <c r="C12" s="37">
        <v>0</v>
      </c>
      <c r="D12" s="133">
        <v>0</v>
      </c>
      <c r="E12" s="37">
        <v>0</v>
      </c>
      <c r="F12" s="133">
        <v>800</v>
      </c>
      <c r="G12" s="38">
        <f t="shared" si="0"/>
        <v>0</v>
      </c>
      <c r="H12" s="38">
        <f t="shared" si="0"/>
        <v>800</v>
      </c>
      <c r="I12" s="39"/>
      <c r="L12" s="49"/>
    </row>
    <row r="13" spans="1:12" ht="12.75" customHeight="1">
      <c r="A13" s="35" t="s">
        <v>663</v>
      </c>
      <c r="B13" s="36" t="s">
        <v>664</v>
      </c>
      <c r="C13" s="37">
        <v>42</v>
      </c>
      <c r="D13" s="133">
        <v>30</v>
      </c>
      <c r="E13" s="37">
        <v>1080</v>
      </c>
      <c r="F13" s="133">
        <v>2000</v>
      </c>
      <c r="G13" s="38">
        <f t="shared" si="0"/>
        <v>1122</v>
      </c>
      <c r="H13" s="38">
        <f t="shared" si="0"/>
        <v>2030</v>
      </c>
      <c r="I13" s="39"/>
      <c r="L13" s="49"/>
    </row>
    <row r="14" spans="1:12" ht="12.75" customHeight="1">
      <c r="A14" s="88" t="s">
        <v>665</v>
      </c>
      <c r="B14" s="89" t="s">
        <v>666</v>
      </c>
      <c r="C14" s="37">
        <v>0</v>
      </c>
      <c r="D14" s="133">
        <v>0</v>
      </c>
      <c r="E14" s="37">
        <v>1999</v>
      </c>
      <c r="F14" s="133">
        <v>0</v>
      </c>
      <c r="G14" s="38">
        <f t="shared" si="0"/>
        <v>1999</v>
      </c>
      <c r="H14" s="38">
        <f t="shared" si="0"/>
        <v>0</v>
      </c>
      <c r="I14" s="39"/>
      <c r="L14" s="49"/>
    </row>
    <row r="15" spans="1:12" ht="12.75" customHeight="1">
      <c r="A15" s="88" t="s">
        <v>667</v>
      </c>
      <c r="B15" s="89" t="s">
        <v>668</v>
      </c>
      <c r="C15" s="37">
        <v>0</v>
      </c>
      <c r="D15" s="133">
        <v>0</v>
      </c>
      <c r="E15" s="37">
        <v>2000</v>
      </c>
      <c r="F15" s="133">
        <v>0</v>
      </c>
      <c r="G15" s="38">
        <f t="shared" si="0"/>
        <v>2000</v>
      </c>
      <c r="H15" s="38">
        <f t="shared" si="0"/>
        <v>0</v>
      </c>
      <c r="I15" s="39"/>
      <c r="L15" s="49"/>
    </row>
    <row r="16" spans="1:12" ht="12.75" customHeight="1">
      <c r="A16" s="90" t="s">
        <v>669</v>
      </c>
      <c r="B16" s="89" t="s">
        <v>670</v>
      </c>
      <c r="C16" s="37">
        <v>0</v>
      </c>
      <c r="D16" s="133">
        <v>0</v>
      </c>
      <c r="E16" s="37">
        <v>0</v>
      </c>
      <c r="F16" s="133">
        <v>1</v>
      </c>
      <c r="G16" s="38">
        <f t="shared" si="0"/>
        <v>0</v>
      </c>
      <c r="H16" s="38">
        <f t="shared" si="0"/>
        <v>1</v>
      </c>
      <c r="I16" s="39"/>
      <c r="L16" s="49"/>
    </row>
    <row r="17" spans="1:12" ht="12.75" customHeight="1">
      <c r="A17" s="90" t="s">
        <v>671</v>
      </c>
      <c r="B17" s="89" t="s">
        <v>672</v>
      </c>
      <c r="C17" s="37">
        <v>0</v>
      </c>
      <c r="D17" s="133">
        <v>0</v>
      </c>
      <c r="E17" s="37">
        <v>0</v>
      </c>
      <c r="F17" s="133">
        <v>20</v>
      </c>
      <c r="G17" s="38">
        <f t="shared" si="0"/>
        <v>0</v>
      </c>
      <c r="H17" s="38">
        <f t="shared" si="0"/>
        <v>20</v>
      </c>
      <c r="I17" s="39"/>
      <c r="L17" s="49"/>
    </row>
    <row r="18" spans="1:12" ht="12.75" customHeight="1">
      <c r="A18" s="90" t="s">
        <v>465</v>
      </c>
      <c r="B18" s="89" t="s">
        <v>466</v>
      </c>
      <c r="C18" s="37">
        <v>0</v>
      </c>
      <c r="D18" s="133">
        <v>0</v>
      </c>
      <c r="E18" s="37">
        <v>0</v>
      </c>
      <c r="F18" s="133">
        <v>20</v>
      </c>
      <c r="G18" s="38">
        <f t="shared" si="0"/>
        <v>0</v>
      </c>
      <c r="H18" s="38">
        <f t="shared" si="0"/>
        <v>20</v>
      </c>
      <c r="I18" s="39"/>
      <c r="L18" s="49"/>
    </row>
    <row r="19" spans="1:12" ht="12.75" customHeight="1">
      <c r="A19" s="90" t="s">
        <v>673</v>
      </c>
      <c r="B19" s="89" t="s">
        <v>674</v>
      </c>
      <c r="C19" s="37">
        <v>0</v>
      </c>
      <c r="D19" s="133">
        <v>0</v>
      </c>
      <c r="E19" s="37">
        <v>0</v>
      </c>
      <c r="F19" s="133">
        <v>1</v>
      </c>
      <c r="G19" s="38">
        <f t="shared" si="0"/>
        <v>0</v>
      </c>
      <c r="H19" s="38">
        <f t="shared" si="0"/>
        <v>1</v>
      </c>
      <c r="I19" s="39"/>
      <c r="L19" s="49"/>
    </row>
    <row r="20" spans="1:12" ht="12.75" customHeight="1">
      <c r="A20" s="91" t="s">
        <v>467</v>
      </c>
      <c r="B20" s="92" t="s">
        <v>468</v>
      </c>
      <c r="C20" s="37">
        <v>0</v>
      </c>
      <c r="D20" s="133">
        <v>0</v>
      </c>
      <c r="E20" s="37">
        <v>1700</v>
      </c>
      <c r="F20" s="133">
        <v>1500</v>
      </c>
      <c r="G20" s="38">
        <f t="shared" si="0"/>
        <v>1700</v>
      </c>
      <c r="H20" s="38">
        <f t="shared" si="0"/>
        <v>1500</v>
      </c>
      <c r="I20" s="39"/>
      <c r="L20" s="49"/>
    </row>
    <row r="21" spans="1:12" ht="12.75" customHeight="1">
      <c r="A21" s="91" t="s">
        <v>469</v>
      </c>
      <c r="B21" s="92" t="s">
        <v>470</v>
      </c>
      <c r="C21" s="37">
        <v>0</v>
      </c>
      <c r="D21" s="133">
        <v>0</v>
      </c>
      <c r="E21" s="37">
        <v>1725</v>
      </c>
      <c r="F21" s="133">
        <v>1500</v>
      </c>
      <c r="G21" s="38">
        <f t="shared" si="0"/>
        <v>1725</v>
      </c>
      <c r="H21" s="38">
        <f t="shared" si="0"/>
        <v>1500</v>
      </c>
      <c r="I21" s="39"/>
      <c r="L21" s="49"/>
    </row>
    <row r="22" spans="1:12" ht="12.75" customHeight="1">
      <c r="A22" s="90" t="s">
        <v>675</v>
      </c>
      <c r="B22" s="89" t="s">
        <v>676</v>
      </c>
      <c r="C22" s="37">
        <v>0</v>
      </c>
      <c r="D22" s="133">
        <v>0</v>
      </c>
      <c r="E22" s="37">
        <v>1998</v>
      </c>
      <c r="F22" s="133">
        <v>2000</v>
      </c>
      <c r="G22" s="38">
        <f t="shared" si="0"/>
        <v>1998</v>
      </c>
      <c r="H22" s="38">
        <f t="shared" si="0"/>
        <v>2000</v>
      </c>
      <c r="I22" s="39"/>
      <c r="L22" s="49"/>
    </row>
    <row r="23" spans="1:12" ht="12.75" customHeight="1">
      <c r="A23" s="90" t="s">
        <v>471</v>
      </c>
      <c r="B23" s="89" t="s">
        <v>472</v>
      </c>
      <c r="C23" s="37">
        <v>0</v>
      </c>
      <c r="D23" s="133">
        <v>0</v>
      </c>
      <c r="E23" s="37">
        <v>2003</v>
      </c>
      <c r="F23" s="133">
        <v>2000</v>
      </c>
      <c r="G23" s="38">
        <f t="shared" si="0"/>
        <v>2003</v>
      </c>
      <c r="H23" s="38">
        <f t="shared" si="0"/>
        <v>2000</v>
      </c>
      <c r="I23" s="39"/>
      <c r="L23" s="49"/>
    </row>
    <row r="24" spans="1:12" ht="12.75" customHeight="1">
      <c r="A24" s="90" t="s">
        <v>473</v>
      </c>
      <c r="B24" s="89" t="s">
        <v>474</v>
      </c>
      <c r="C24" s="37">
        <v>1</v>
      </c>
      <c r="D24" s="133">
        <v>0</v>
      </c>
      <c r="E24" s="37">
        <v>0</v>
      </c>
      <c r="F24" s="133">
        <v>20</v>
      </c>
      <c r="G24" s="38">
        <f t="shared" si="0"/>
        <v>1</v>
      </c>
      <c r="H24" s="38">
        <f t="shared" si="0"/>
        <v>20</v>
      </c>
      <c r="I24" s="39"/>
      <c r="L24" s="49"/>
    </row>
    <row r="25" spans="1:12" ht="12.75" customHeight="1">
      <c r="A25" s="86" t="s">
        <v>475</v>
      </c>
      <c r="B25" s="87" t="s">
        <v>476</v>
      </c>
      <c r="C25" s="37">
        <v>0</v>
      </c>
      <c r="D25" s="133">
        <v>0</v>
      </c>
      <c r="E25" s="37">
        <v>1998</v>
      </c>
      <c r="F25" s="133">
        <v>2000</v>
      </c>
      <c r="G25" s="38">
        <f t="shared" si="0"/>
        <v>1998</v>
      </c>
      <c r="H25" s="38">
        <f t="shared" si="0"/>
        <v>2000</v>
      </c>
      <c r="I25" s="39"/>
      <c r="L25" s="49"/>
    </row>
    <row r="26" spans="1:12" ht="12.75" customHeight="1">
      <c r="A26" s="93" t="s">
        <v>677</v>
      </c>
      <c r="B26" s="94" t="s">
        <v>678</v>
      </c>
      <c r="C26" s="37">
        <v>0</v>
      </c>
      <c r="D26" s="133">
        <v>1</v>
      </c>
      <c r="E26" s="37">
        <v>0</v>
      </c>
      <c r="F26" s="133">
        <v>15</v>
      </c>
      <c r="G26" s="38">
        <f t="shared" si="0"/>
        <v>0</v>
      </c>
      <c r="H26" s="38">
        <f t="shared" si="0"/>
        <v>16</v>
      </c>
      <c r="I26" s="39"/>
      <c r="L26" s="49"/>
    </row>
    <row r="27" spans="1:12" ht="12.75" customHeight="1">
      <c r="A27" s="91" t="s">
        <v>679</v>
      </c>
      <c r="B27" s="92" t="s">
        <v>680</v>
      </c>
      <c r="C27" s="37">
        <v>0</v>
      </c>
      <c r="D27" s="133">
        <v>0</v>
      </c>
      <c r="E27" s="37">
        <v>0</v>
      </c>
      <c r="F27" s="133">
        <v>5</v>
      </c>
      <c r="G27" s="38">
        <f t="shared" si="0"/>
        <v>0</v>
      </c>
      <c r="H27" s="38">
        <f t="shared" si="0"/>
        <v>5</v>
      </c>
      <c r="I27" s="39"/>
      <c r="L27" s="49"/>
    </row>
    <row r="28" spans="1:12" ht="12.75" customHeight="1">
      <c r="A28" s="91" t="s">
        <v>479</v>
      </c>
      <c r="B28" s="92" t="s">
        <v>480</v>
      </c>
      <c r="C28" s="37">
        <v>0</v>
      </c>
      <c r="D28" s="133">
        <v>1</v>
      </c>
      <c r="E28" s="37">
        <v>678</v>
      </c>
      <c r="F28" s="133">
        <v>800</v>
      </c>
      <c r="G28" s="38">
        <f t="shared" si="0"/>
        <v>678</v>
      </c>
      <c r="H28" s="38">
        <f t="shared" si="0"/>
        <v>801</v>
      </c>
      <c r="I28" s="39"/>
      <c r="L28" s="49"/>
    </row>
    <row r="29" spans="1:12" ht="12.75" customHeight="1">
      <c r="A29" s="91" t="s">
        <v>481</v>
      </c>
      <c r="B29" s="92" t="s">
        <v>482</v>
      </c>
      <c r="C29" s="37">
        <v>0</v>
      </c>
      <c r="D29" s="133">
        <v>0</v>
      </c>
      <c r="E29" s="37">
        <v>43</v>
      </c>
      <c r="F29" s="133">
        <v>200</v>
      </c>
      <c r="G29" s="38">
        <f t="shared" si="0"/>
        <v>43</v>
      </c>
      <c r="H29" s="38">
        <f t="shared" si="0"/>
        <v>200</v>
      </c>
      <c r="I29" s="39"/>
      <c r="L29" s="49"/>
    </row>
    <row r="30" spans="1:12" ht="12.75" customHeight="1">
      <c r="A30" s="88" t="s">
        <v>681</v>
      </c>
      <c r="B30" s="89" t="s">
        <v>682</v>
      </c>
      <c r="C30" s="37">
        <v>0</v>
      </c>
      <c r="D30" s="133">
        <v>0</v>
      </c>
      <c r="E30" s="37">
        <v>0</v>
      </c>
      <c r="F30" s="133">
        <v>1</v>
      </c>
      <c r="G30" s="38">
        <f t="shared" si="0"/>
        <v>0</v>
      </c>
      <c r="H30" s="38">
        <f t="shared" si="0"/>
        <v>1</v>
      </c>
      <c r="I30" s="39"/>
      <c r="L30" s="49"/>
    </row>
    <row r="31" spans="1:12" ht="12.75" customHeight="1">
      <c r="A31" s="91" t="s">
        <v>683</v>
      </c>
      <c r="B31" s="92" t="s">
        <v>684</v>
      </c>
      <c r="C31" s="37">
        <v>3</v>
      </c>
      <c r="D31" s="133">
        <v>0</v>
      </c>
      <c r="E31" s="37">
        <v>402</v>
      </c>
      <c r="F31" s="133">
        <v>400</v>
      </c>
      <c r="G31" s="38">
        <f t="shared" si="0"/>
        <v>405</v>
      </c>
      <c r="H31" s="38">
        <f t="shared" si="0"/>
        <v>400</v>
      </c>
      <c r="I31" s="39"/>
      <c r="L31" s="49"/>
    </row>
    <row r="32" spans="1:12" ht="12.75" customHeight="1">
      <c r="A32" s="90" t="s">
        <v>685</v>
      </c>
      <c r="B32" s="89" t="s">
        <v>686</v>
      </c>
      <c r="C32" s="37">
        <v>0</v>
      </c>
      <c r="D32" s="133">
        <v>0</v>
      </c>
      <c r="E32" s="37">
        <v>35</v>
      </c>
      <c r="F32" s="133">
        <v>50</v>
      </c>
      <c r="G32" s="38">
        <f t="shared" si="0"/>
        <v>35</v>
      </c>
      <c r="H32" s="38">
        <f t="shared" si="0"/>
        <v>50</v>
      </c>
      <c r="I32" s="39"/>
      <c r="L32" s="49"/>
    </row>
    <row r="33" spans="1:12" ht="12.75" customHeight="1">
      <c r="A33" s="91" t="s">
        <v>483</v>
      </c>
      <c r="B33" s="92" t="s">
        <v>484</v>
      </c>
      <c r="C33" s="37">
        <v>198</v>
      </c>
      <c r="D33" s="133">
        <v>150</v>
      </c>
      <c r="E33" s="37">
        <v>14</v>
      </c>
      <c r="F33" s="133">
        <v>100</v>
      </c>
      <c r="G33" s="38">
        <f t="shared" si="0"/>
        <v>212</v>
      </c>
      <c r="H33" s="38">
        <f t="shared" si="0"/>
        <v>250</v>
      </c>
      <c r="I33" s="39"/>
      <c r="L33" s="49"/>
    </row>
    <row r="34" spans="1:12" ht="12.75" customHeight="1">
      <c r="A34" s="91" t="s">
        <v>485</v>
      </c>
      <c r="B34" s="92" t="s">
        <v>486</v>
      </c>
      <c r="C34" s="37">
        <v>0</v>
      </c>
      <c r="D34" s="133">
        <v>50</v>
      </c>
      <c r="E34" s="37">
        <v>77</v>
      </c>
      <c r="F34" s="133">
        <v>500</v>
      </c>
      <c r="G34" s="38">
        <f t="shared" si="0"/>
        <v>77</v>
      </c>
      <c r="H34" s="38">
        <f t="shared" si="0"/>
        <v>550</v>
      </c>
      <c r="I34" s="39"/>
      <c r="L34" s="49"/>
    </row>
    <row r="35" spans="1:12" ht="12.75" customHeight="1">
      <c r="A35" s="91" t="s">
        <v>687</v>
      </c>
      <c r="B35" s="92" t="s">
        <v>688</v>
      </c>
      <c r="C35" s="37">
        <v>0</v>
      </c>
      <c r="D35" s="133">
        <v>0</v>
      </c>
      <c r="E35" s="37">
        <v>470</v>
      </c>
      <c r="F35" s="133">
        <v>500</v>
      </c>
      <c r="G35" s="38">
        <f t="shared" si="0"/>
        <v>470</v>
      </c>
      <c r="H35" s="38">
        <f t="shared" si="0"/>
        <v>500</v>
      </c>
      <c r="I35" s="39"/>
      <c r="L35" s="49"/>
    </row>
    <row r="36" spans="1:12" ht="12.75" customHeight="1">
      <c r="A36" s="91" t="s">
        <v>689</v>
      </c>
      <c r="B36" s="92" t="s">
        <v>690</v>
      </c>
      <c r="C36" s="37">
        <v>0</v>
      </c>
      <c r="D36" s="133">
        <v>0</v>
      </c>
      <c r="E36" s="37">
        <v>22</v>
      </c>
      <c r="F36" s="133">
        <v>20</v>
      </c>
      <c r="G36" s="38">
        <f t="shared" si="0"/>
        <v>22</v>
      </c>
      <c r="H36" s="38">
        <f t="shared" si="0"/>
        <v>20</v>
      </c>
      <c r="I36" s="39"/>
      <c r="L36" s="49"/>
    </row>
    <row r="37" spans="1:12" ht="12.75" customHeight="1">
      <c r="A37" s="91" t="s">
        <v>691</v>
      </c>
      <c r="B37" s="92" t="s">
        <v>692</v>
      </c>
      <c r="C37" s="37">
        <v>0</v>
      </c>
      <c r="D37" s="133">
        <v>0</v>
      </c>
      <c r="E37" s="37">
        <v>57</v>
      </c>
      <c r="F37" s="133">
        <v>50</v>
      </c>
      <c r="G37" s="38">
        <f t="shared" si="0"/>
        <v>57</v>
      </c>
      <c r="H37" s="38">
        <f t="shared" si="0"/>
        <v>50</v>
      </c>
      <c r="I37" s="39"/>
      <c r="L37" s="49"/>
    </row>
    <row r="38" spans="1:12" ht="12.75" customHeight="1">
      <c r="A38" s="91" t="s">
        <v>693</v>
      </c>
      <c r="B38" s="92" t="s">
        <v>694</v>
      </c>
      <c r="C38" s="37">
        <v>0</v>
      </c>
      <c r="D38" s="133">
        <v>0</v>
      </c>
      <c r="E38" s="37">
        <v>0</v>
      </c>
      <c r="F38" s="133">
        <v>1</v>
      </c>
      <c r="G38" s="38">
        <f t="shared" si="0"/>
        <v>0</v>
      </c>
      <c r="H38" s="38">
        <f t="shared" si="0"/>
        <v>1</v>
      </c>
      <c r="I38" s="39"/>
      <c r="L38" s="49"/>
    </row>
    <row r="39" spans="1:12" ht="12.75" customHeight="1">
      <c r="A39" s="90" t="s">
        <v>695</v>
      </c>
      <c r="B39" s="89" t="s">
        <v>696</v>
      </c>
      <c r="C39" s="37">
        <v>0</v>
      </c>
      <c r="D39" s="133">
        <v>1</v>
      </c>
      <c r="E39" s="37">
        <v>0</v>
      </c>
      <c r="F39" s="133">
        <v>10</v>
      </c>
      <c r="G39" s="38">
        <f t="shared" si="0"/>
        <v>0</v>
      </c>
      <c r="H39" s="38">
        <f t="shared" si="0"/>
        <v>11</v>
      </c>
      <c r="I39" s="39"/>
      <c r="L39" s="49"/>
    </row>
    <row r="40" spans="1:12" ht="12.75" customHeight="1">
      <c r="A40" s="35" t="s">
        <v>697</v>
      </c>
      <c r="B40" s="95" t="s">
        <v>698</v>
      </c>
      <c r="C40" s="37">
        <v>0</v>
      </c>
      <c r="D40" s="133">
        <v>1</v>
      </c>
      <c r="E40" s="37">
        <v>7</v>
      </c>
      <c r="F40" s="133">
        <v>30</v>
      </c>
      <c r="G40" s="38">
        <f t="shared" si="0"/>
        <v>7</v>
      </c>
      <c r="H40" s="38">
        <f t="shared" si="0"/>
        <v>31</v>
      </c>
      <c r="I40" s="39"/>
      <c r="L40" s="49"/>
    </row>
    <row r="41" spans="1:12" ht="12.75" customHeight="1">
      <c r="A41" s="96" t="s">
        <v>699</v>
      </c>
      <c r="B41" s="97" t="s">
        <v>700</v>
      </c>
      <c r="C41" s="37">
        <v>0</v>
      </c>
      <c r="D41" s="133">
        <v>1</v>
      </c>
      <c r="E41" s="37">
        <v>0</v>
      </c>
      <c r="F41" s="133">
        <v>1</v>
      </c>
      <c r="G41" s="38">
        <f t="shared" si="0"/>
        <v>0</v>
      </c>
      <c r="H41" s="38">
        <f t="shared" si="0"/>
        <v>2</v>
      </c>
      <c r="I41" s="39"/>
      <c r="L41" s="49"/>
    </row>
    <row r="42" spans="1:12" ht="12.75" customHeight="1">
      <c r="A42" s="90" t="s">
        <v>701</v>
      </c>
      <c r="B42" s="89" t="s">
        <v>702</v>
      </c>
      <c r="C42" s="37">
        <v>0</v>
      </c>
      <c r="D42" s="133">
        <v>1</v>
      </c>
      <c r="E42" s="37">
        <v>7</v>
      </c>
      <c r="F42" s="133">
        <v>10</v>
      </c>
      <c r="G42" s="38">
        <f t="shared" si="0"/>
        <v>7</v>
      </c>
      <c r="H42" s="38">
        <f t="shared" si="0"/>
        <v>11</v>
      </c>
      <c r="I42" s="39"/>
      <c r="L42" s="49"/>
    </row>
    <row r="43" spans="1:12" ht="12.75" customHeight="1">
      <c r="A43" s="90" t="s">
        <v>703</v>
      </c>
      <c r="B43" s="89" t="s">
        <v>704</v>
      </c>
      <c r="C43" s="37">
        <v>0</v>
      </c>
      <c r="D43" s="133">
        <v>1</v>
      </c>
      <c r="E43" s="37">
        <v>5</v>
      </c>
      <c r="F43" s="133">
        <v>10</v>
      </c>
      <c r="G43" s="38">
        <f t="shared" si="0"/>
        <v>5</v>
      </c>
      <c r="H43" s="38">
        <f t="shared" si="0"/>
        <v>11</v>
      </c>
      <c r="I43" s="39"/>
      <c r="L43" s="49"/>
    </row>
    <row r="44" spans="1:12" ht="12.75" customHeight="1">
      <c r="A44" s="98" t="s">
        <v>705</v>
      </c>
      <c r="B44" s="99" t="s">
        <v>706</v>
      </c>
      <c r="C44" s="37">
        <v>0</v>
      </c>
      <c r="D44" s="133">
        <v>1</v>
      </c>
      <c r="E44" s="37">
        <v>7</v>
      </c>
      <c r="F44" s="133">
        <v>20</v>
      </c>
      <c r="G44" s="38">
        <f t="shared" si="0"/>
        <v>7</v>
      </c>
      <c r="H44" s="38">
        <f t="shared" si="0"/>
        <v>21</v>
      </c>
      <c r="I44" s="39"/>
      <c r="L44" s="49"/>
    </row>
    <row r="45" spans="1:12" ht="12.75" customHeight="1">
      <c r="A45" s="91" t="s">
        <v>707</v>
      </c>
      <c r="B45" s="92" t="s">
        <v>708</v>
      </c>
      <c r="C45" s="37">
        <v>13</v>
      </c>
      <c r="D45" s="133">
        <v>50</v>
      </c>
      <c r="E45" s="37">
        <v>4672</v>
      </c>
      <c r="F45" s="133">
        <v>4000</v>
      </c>
      <c r="G45" s="38">
        <f t="shared" si="0"/>
        <v>4685</v>
      </c>
      <c r="H45" s="38">
        <f t="shared" si="0"/>
        <v>4050</v>
      </c>
      <c r="I45" s="39"/>
      <c r="L45" s="49"/>
    </row>
    <row r="46" spans="1:12" ht="12.75" customHeight="1">
      <c r="A46" s="91" t="s">
        <v>709</v>
      </c>
      <c r="B46" s="95" t="s">
        <v>710</v>
      </c>
      <c r="C46" s="37">
        <v>0</v>
      </c>
      <c r="D46" s="133">
        <v>0</v>
      </c>
      <c r="E46" s="37">
        <v>204</v>
      </c>
      <c r="F46" s="133">
        <v>200</v>
      </c>
      <c r="G46" s="38">
        <f t="shared" si="0"/>
        <v>204</v>
      </c>
      <c r="H46" s="38">
        <f t="shared" si="0"/>
        <v>200</v>
      </c>
      <c r="I46" s="39"/>
      <c r="L46" s="49"/>
    </row>
    <row r="47" spans="1:12" ht="12.75" customHeight="1">
      <c r="A47" s="98" t="s">
        <v>711</v>
      </c>
      <c r="B47" s="99" t="s">
        <v>712</v>
      </c>
      <c r="C47" s="37">
        <v>0</v>
      </c>
      <c r="D47" s="133">
        <v>0</v>
      </c>
      <c r="E47" s="37">
        <v>0</v>
      </c>
      <c r="F47" s="133">
        <v>1</v>
      </c>
      <c r="G47" s="38">
        <f t="shared" si="0"/>
        <v>0</v>
      </c>
      <c r="H47" s="38">
        <f t="shared" si="0"/>
        <v>1</v>
      </c>
      <c r="I47" s="39"/>
      <c r="L47" s="49"/>
    </row>
    <row r="48" spans="1:12" ht="12.75" customHeight="1">
      <c r="A48" s="88" t="s">
        <v>713</v>
      </c>
      <c r="B48" s="100" t="s">
        <v>714</v>
      </c>
      <c r="C48" s="37">
        <v>0</v>
      </c>
      <c r="D48" s="133">
        <v>0</v>
      </c>
      <c r="E48" s="37">
        <v>0</v>
      </c>
      <c r="F48" s="133">
        <v>20</v>
      </c>
      <c r="G48" s="38">
        <f t="shared" si="0"/>
        <v>0</v>
      </c>
      <c r="H48" s="38">
        <f t="shared" si="0"/>
        <v>20</v>
      </c>
      <c r="I48" s="39"/>
      <c r="L48" s="49"/>
    </row>
    <row r="49" spans="1:12" ht="12.75" customHeight="1">
      <c r="A49" s="93" t="s">
        <v>487</v>
      </c>
      <c r="B49" s="94" t="s">
        <v>488</v>
      </c>
      <c r="C49" s="37">
        <v>0</v>
      </c>
      <c r="D49" s="133">
        <v>1</v>
      </c>
      <c r="E49" s="37">
        <v>2019</v>
      </c>
      <c r="F49" s="133">
        <v>2000</v>
      </c>
      <c r="G49" s="38">
        <f t="shared" si="0"/>
        <v>2019</v>
      </c>
      <c r="H49" s="38">
        <f t="shared" si="0"/>
        <v>2001</v>
      </c>
      <c r="I49" s="39"/>
      <c r="L49" s="49"/>
    </row>
    <row r="50" spans="1:12" ht="12.75" customHeight="1">
      <c r="A50" s="90" t="s">
        <v>517</v>
      </c>
      <c r="B50" s="89" t="s">
        <v>518</v>
      </c>
      <c r="C50" s="37">
        <v>2</v>
      </c>
      <c r="D50" s="133">
        <v>5</v>
      </c>
      <c r="E50" s="37">
        <v>766</v>
      </c>
      <c r="F50" s="133">
        <v>700</v>
      </c>
      <c r="G50" s="38">
        <f t="shared" si="0"/>
        <v>768</v>
      </c>
      <c r="H50" s="38">
        <f t="shared" si="0"/>
        <v>705</v>
      </c>
      <c r="I50" s="39"/>
      <c r="L50" s="49"/>
    </row>
    <row r="51" spans="1:12" ht="12.75" customHeight="1">
      <c r="A51" s="98" t="s">
        <v>715</v>
      </c>
      <c r="B51" s="99" t="s">
        <v>716</v>
      </c>
      <c r="C51" s="37">
        <v>0</v>
      </c>
      <c r="D51" s="133">
        <v>1</v>
      </c>
      <c r="E51" s="37">
        <v>462</v>
      </c>
      <c r="F51" s="133">
        <v>400</v>
      </c>
      <c r="G51" s="38">
        <f t="shared" si="0"/>
        <v>462</v>
      </c>
      <c r="H51" s="38">
        <f t="shared" si="0"/>
        <v>401</v>
      </c>
      <c r="I51" s="39"/>
      <c r="L51" s="49"/>
    </row>
    <row r="52" spans="1:12" ht="12.75" customHeight="1">
      <c r="A52" s="91" t="s">
        <v>717</v>
      </c>
      <c r="B52" s="92" t="s">
        <v>718</v>
      </c>
      <c r="C52" s="37">
        <v>0</v>
      </c>
      <c r="D52" s="133">
        <v>1</v>
      </c>
      <c r="E52" s="37">
        <v>20</v>
      </c>
      <c r="F52" s="133">
        <v>30</v>
      </c>
      <c r="G52" s="38">
        <f t="shared" si="0"/>
        <v>20</v>
      </c>
      <c r="H52" s="38">
        <f t="shared" si="0"/>
        <v>31</v>
      </c>
      <c r="I52" s="39"/>
      <c r="L52" s="49"/>
    </row>
    <row r="53" spans="1:12" ht="12.75" customHeight="1">
      <c r="A53" s="91" t="s">
        <v>521</v>
      </c>
      <c r="B53" s="95" t="s">
        <v>522</v>
      </c>
      <c r="C53" s="37">
        <v>1</v>
      </c>
      <c r="D53" s="133">
        <v>10</v>
      </c>
      <c r="E53" s="37">
        <v>726</v>
      </c>
      <c r="F53" s="133">
        <v>1000</v>
      </c>
      <c r="G53" s="38">
        <f t="shared" si="0"/>
        <v>727</v>
      </c>
      <c r="H53" s="38">
        <f t="shared" si="0"/>
        <v>1010</v>
      </c>
      <c r="I53" s="39"/>
      <c r="L53" s="49"/>
    </row>
    <row r="54" spans="1:12" ht="12.75" customHeight="1">
      <c r="A54" s="93" t="s">
        <v>523</v>
      </c>
      <c r="B54" s="94" t="s">
        <v>524</v>
      </c>
      <c r="C54" s="37">
        <v>0</v>
      </c>
      <c r="D54" s="133">
        <v>0</v>
      </c>
      <c r="E54" s="37">
        <v>25</v>
      </c>
      <c r="F54" s="133">
        <v>40</v>
      </c>
      <c r="G54" s="38">
        <f t="shared" si="0"/>
        <v>25</v>
      </c>
      <c r="H54" s="38">
        <f t="shared" si="0"/>
        <v>40</v>
      </c>
      <c r="I54" s="39"/>
      <c r="L54" s="49"/>
    </row>
    <row r="55" spans="1:12" ht="12.75" customHeight="1">
      <c r="A55" s="101" t="s">
        <v>719</v>
      </c>
      <c r="B55" s="102" t="s">
        <v>720</v>
      </c>
      <c r="C55" s="37">
        <v>0</v>
      </c>
      <c r="D55" s="133">
        <v>0</v>
      </c>
      <c r="E55" s="37">
        <v>40</v>
      </c>
      <c r="F55" s="133">
        <v>100</v>
      </c>
      <c r="G55" s="38">
        <f t="shared" si="0"/>
        <v>40</v>
      </c>
      <c r="H55" s="38">
        <f t="shared" si="0"/>
        <v>100</v>
      </c>
      <c r="I55" s="39"/>
      <c r="L55" s="49"/>
    </row>
    <row r="56" spans="1:12" ht="12.75" customHeight="1">
      <c r="A56" s="101" t="s">
        <v>721</v>
      </c>
      <c r="B56" s="102" t="s">
        <v>722</v>
      </c>
      <c r="C56" s="37">
        <v>0</v>
      </c>
      <c r="D56" s="133">
        <v>0</v>
      </c>
      <c r="E56" s="37">
        <v>0</v>
      </c>
      <c r="F56" s="133">
        <v>10</v>
      </c>
      <c r="G56" s="38">
        <f t="shared" si="0"/>
        <v>0</v>
      </c>
      <c r="H56" s="38">
        <f t="shared" si="0"/>
        <v>10</v>
      </c>
      <c r="I56" s="39"/>
      <c r="L56" s="49"/>
    </row>
    <row r="57" spans="1:12" ht="12.75" customHeight="1">
      <c r="A57" s="90" t="s">
        <v>723</v>
      </c>
      <c r="B57" s="100" t="s">
        <v>724</v>
      </c>
      <c r="C57" s="37">
        <v>0</v>
      </c>
      <c r="D57" s="133">
        <v>0</v>
      </c>
      <c r="E57" s="37">
        <v>5</v>
      </c>
      <c r="F57" s="133">
        <v>100</v>
      </c>
      <c r="G57" s="38">
        <f t="shared" si="0"/>
        <v>5</v>
      </c>
      <c r="H57" s="38">
        <f t="shared" si="0"/>
        <v>100</v>
      </c>
      <c r="I57" s="39"/>
      <c r="L57" s="49"/>
    </row>
    <row r="58" spans="1:12" ht="12.75" customHeight="1">
      <c r="A58" s="98" t="s">
        <v>725</v>
      </c>
      <c r="B58" s="134" t="s">
        <v>726</v>
      </c>
      <c r="C58" s="37">
        <v>0</v>
      </c>
      <c r="D58" s="133">
        <v>0</v>
      </c>
      <c r="E58" s="37">
        <v>54</v>
      </c>
      <c r="F58" s="133">
        <v>350</v>
      </c>
      <c r="G58" s="38">
        <f t="shared" si="0"/>
        <v>54</v>
      </c>
      <c r="H58" s="38">
        <f t="shared" si="0"/>
        <v>350</v>
      </c>
      <c r="I58" s="39"/>
      <c r="L58" s="49"/>
    </row>
    <row r="59" spans="1:12" ht="12.75" customHeight="1">
      <c r="A59" s="135" t="s">
        <v>727</v>
      </c>
      <c r="B59" s="136" t="s">
        <v>728</v>
      </c>
      <c r="C59" s="45">
        <v>0</v>
      </c>
      <c r="D59" s="45">
        <v>1</v>
      </c>
      <c r="E59" s="45">
        <v>0</v>
      </c>
      <c r="F59" s="45">
        <v>10</v>
      </c>
      <c r="G59" s="38">
        <f t="shared" si="0"/>
        <v>0</v>
      </c>
      <c r="H59" s="38">
        <f t="shared" si="0"/>
        <v>11</v>
      </c>
      <c r="I59" s="39"/>
      <c r="L59" s="49"/>
    </row>
    <row r="60" spans="1:12" ht="12.75" customHeight="1">
      <c r="A60" s="135" t="s">
        <v>729</v>
      </c>
      <c r="B60" s="136" t="s">
        <v>730</v>
      </c>
      <c r="C60" s="45">
        <v>0</v>
      </c>
      <c r="D60" s="45">
        <v>1</v>
      </c>
      <c r="E60" s="45">
        <v>0</v>
      </c>
      <c r="F60" s="45">
        <v>10</v>
      </c>
      <c r="G60" s="38">
        <f t="shared" si="0"/>
        <v>0</v>
      </c>
      <c r="H60" s="38">
        <f t="shared" si="0"/>
        <v>11</v>
      </c>
      <c r="I60" s="39"/>
      <c r="L60" s="49"/>
    </row>
    <row r="61" spans="1:12" ht="12.75" customHeight="1">
      <c r="A61" s="103" t="s">
        <v>731</v>
      </c>
      <c r="B61" s="104" t="s">
        <v>732</v>
      </c>
      <c r="C61" s="37">
        <v>4</v>
      </c>
      <c r="D61" s="133">
        <v>10</v>
      </c>
      <c r="E61" s="37">
        <v>503</v>
      </c>
      <c r="F61" s="133">
        <v>450</v>
      </c>
      <c r="G61" s="38">
        <f t="shared" si="0"/>
        <v>507</v>
      </c>
      <c r="H61" s="38">
        <f t="shared" si="0"/>
        <v>460</v>
      </c>
      <c r="I61" s="39"/>
      <c r="L61" s="49"/>
    </row>
    <row r="62" spans="1:12" ht="12.75" customHeight="1">
      <c r="A62" s="90" t="s">
        <v>733</v>
      </c>
      <c r="B62" s="89" t="s">
        <v>734</v>
      </c>
      <c r="C62" s="37">
        <v>0</v>
      </c>
      <c r="D62" s="133">
        <v>1</v>
      </c>
      <c r="E62" s="37">
        <v>0</v>
      </c>
      <c r="F62" s="133">
        <v>1</v>
      </c>
      <c r="G62" s="38">
        <f t="shared" si="0"/>
        <v>0</v>
      </c>
      <c r="H62" s="38">
        <f t="shared" si="0"/>
        <v>2</v>
      </c>
      <c r="I62" s="39"/>
      <c r="L62" s="49"/>
    </row>
    <row r="63" spans="1:12" ht="12.75" customHeight="1">
      <c r="A63" s="105" t="s">
        <v>735</v>
      </c>
      <c r="B63" s="95" t="s">
        <v>736</v>
      </c>
      <c r="C63" s="37">
        <v>0</v>
      </c>
      <c r="D63" s="133">
        <v>0</v>
      </c>
      <c r="E63" s="37">
        <v>0</v>
      </c>
      <c r="F63" s="133">
        <v>20</v>
      </c>
      <c r="G63" s="38">
        <f t="shared" si="0"/>
        <v>0</v>
      </c>
      <c r="H63" s="38">
        <f t="shared" si="0"/>
        <v>20</v>
      </c>
      <c r="I63" s="39"/>
      <c r="L63" s="49"/>
    </row>
    <row r="64" spans="1:12" ht="12.75" customHeight="1">
      <c r="A64" s="91" t="s">
        <v>737</v>
      </c>
      <c r="B64" s="92" t="s">
        <v>738</v>
      </c>
      <c r="C64" s="37">
        <v>0</v>
      </c>
      <c r="D64" s="133">
        <v>0</v>
      </c>
      <c r="E64" s="37">
        <v>15</v>
      </c>
      <c r="F64" s="133">
        <v>350</v>
      </c>
      <c r="G64" s="38">
        <f t="shared" si="0"/>
        <v>15</v>
      </c>
      <c r="H64" s="38">
        <f t="shared" si="0"/>
        <v>350</v>
      </c>
      <c r="I64" s="39"/>
      <c r="L64" s="49"/>
    </row>
    <row r="65" spans="1:12" ht="12.75" customHeight="1">
      <c r="A65" s="35" t="s">
        <v>739</v>
      </c>
      <c r="B65" s="36" t="s">
        <v>740</v>
      </c>
      <c r="C65" s="37">
        <v>0</v>
      </c>
      <c r="D65" s="133">
        <v>0</v>
      </c>
      <c r="E65" s="37">
        <v>0</v>
      </c>
      <c r="F65" s="133">
        <v>10</v>
      </c>
      <c r="G65" s="38">
        <f t="shared" si="0"/>
        <v>0</v>
      </c>
      <c r="H65" s="38">
        <f t="shared" si="0"/>
        <v>10</v>
      </c>
      <c r="I65" s="39"/>
      <c r="L65" s="49"/>
    </row>
    <row r="66" spans="1:12" ht="12.75" customHeight="1">
      <c r="A66" s="105" t="s">
        <v>527</v>
      </c>
      <c r="B66" s="106" t="s">
        <v>528</v>
      </c>
      <c r="C66" s="37">
        <v>19</v>
      </c>
      <c r="D66" s="133">
        <v>20</v>
      </c>
      <c r="E66" s="37">
        <v>1176</v>
      </c>
      <c r="F66" s="133">
        <v>550</v>
      </c>
      <c r="G66" s="38">
        <f t="shared" si="0"/>
        <v>1195</v>
      </c>
      <c r="H66" s="38">
        <f t="shared" si="0"/>
        <v>570</v>
      </c>
      <c r="I66" s="39"/>
      <c r="L66" s="49"/>
    </row>
    <row r="67" spans="1:12" ht="12.75" customHeight="1">
      <c r="A67" s="90" t="s">
        <v>741</v>
      </c>
      <c r="B67" s="89" t="s">
        <v>742</v>
      </c>
      <c r="C67" s="37">
        <v>0</v>
      </c>
      <c r="D67" s="133">
        <v>0</v>
      </c>
      <c r="E67" s="37">
        <v>0</v>
      </c>
      <c r="F67" s="133">
        <v>5</v>
      </c>
      <c r="G67" s="38">
        <f t="shared" si="0"/>
        <v>0</v>
      </c>
      <c r="H67" s="38">
        <f t="shared" si="0"/>
        <v>5</v>
      </c>
      <c r="I67" s="39"/>
      <c r="L67" s="49"/>
    </row>
    <row r="68" spans="1:12" ht="12.75" customHeight="1">
      <c r="A68" s="98" t="s">
        <v>743</v>
      </c>
      <c r="B68" s="99" t="s">
        <v>744</v>
      </c>
      <c r="C68" s="37">
        <v>0</v>
      </c>
      <c r="D68" s="133">
        <v>0</v>
      </c>
      <c r="E68" s="37">
        <v>2</v>
      </c>
      <c r="F68" s="133">
        <v>100</v>
      </c>
      <c r="G68" s="38">
        <f t="shared" si="0"/>
        <v>2</v>
      </c>
      <c r="H68" s="38">
        <f t="shared" si="0"/>
        <v>100</v>
      </c>
      <c r="I68" s="39"/>
      <c r="L68" s="49"/>
    </row>
    <row r="69" spans="1:12" ht="12.75" customHeight="1">
      <c r="A69" s="91" t="s">
        <v>531</v>
      </c>
      <c r="B69" s="92" t="s">
        <v>532</v>
      </c>
      <c r="C69" s="37">
        <v>7</v>
      </c>
      <c r="D69" s="133">
        <v>20</v>
      </c>
      <c r="E69" s="37">
        <v>649</v>
      </c>
      <c r="F69" s="133">
        <v>600</v>
      </c>
      <c r="G69" s="38">
        <f t="shared" si="0"/>
        <v>656</v>
      </c>
      <c r="H69" s="38">
        <f t="shared" si="0"/>
        <v>620</v>
      </c>
      <c r="I69" s="39"/>
      <c r="L69" s="49"/>
    </row>
    <row r="70" spans="1:12" ht="12.75" customHeight="1">
      <c r="A70" s="91" t="s">
        <v>745</v>
      </c>
      <c r="B70" s="92" t="s">
        <v>746</v>
      </c>
      <c r="C70" s="37">
        <v>0</v>
      </c>
      <c r="D70" s="133">
        <v>1</v>
      </c>
      <c r="E70" s="37">
        <v>0</v>
      </c>
      <c r="F70" s="133">
        <v>5</v>
      </c>
      <c r="G70" s="38">
        <f t="shared" si="0"/>
        <v>0</v>
      </c>
      <c r="H70" s="38">
        <f t="shared" si="0"/>
        <v>6</v>
      </c>
      <c r="I70" s="39"/>
      <c r="L70" s="49"/>
    </row>
    <row r="71" spans="1:12" ht="12.75" customHeight="1">
      <c r="A71" s="91" t="s">
        <v>747</v>
      </c>
      <c r="B71" s="92" t="s">
        <v>748</v>
      </c>
      <c r="C71" s="37">
        <v>0</v>
      </c>
      <c r="D71" s="133">
        <v>1</v>
      </c>
      <c r="E71" s="37">
        <v>0</v>
      </c>
      <c r="F71" s="133">
        <v>10</v>
      </c>
      <c r="G71" s="38">
        <f t="shared" si="0"/>
        <v>0</v>
      </c>
      <c r="H71" s="38">
        <f t="shared" si="0"/>
        <v>11</v>
      </c>
      <c r="I71" s="39"/>
      <c r="L71" s="49"/>
    </row>
    <row r="72" spans="1:12" ht="12.75" customHeight="1">
      <c r="A72" s="91" t="s">
        <v>533</v>
      </c>
      <c r="B72" s="92" t="s">
        <v>534</v>
      </c>
      <c r="C72" s="37">
        <v>0</v>
      </c>
      <c r="D72" s="133">
        <v>1</v>
      </c>
      <c r="E72" s="37">
        <v>0</v>
      </c>
      <c r="F72" s="133">
        <v>100</v>
      </c>
      <c r="G72" s="38">
        <f t="shared" si="0"/>
        <v>0</v>
      </c>
      <c r="H72" s="38">
        <f t="shared" si="0"/>
        <v>101</v>
      </c>
      <c r="I72" s="39"/>
      <c r="L72" s="49"/>
    </row>
    <row r="73" spans="1:12" ht="12.75" customHeight="1">
      <c r="A73" s="90" t="s">
        <v>535</v>
      </c>
      <c r="B73" s="89" t="s">
        <v>536</v>
      </c>
      <c r="C73" s="37">
        <v>0</v>
      </c>
      <c r="D73" s="133">
        <v>1</v>
      </c>
      <c r="E73" s="37">
        <v>1953</v>
      </c>
      <c r="F73" s="133">
        <v>2000</v>
      </c>
      <c r="G73" s="38">
        <f t="shared" ref="G73:H136" si="1">C73+E73</f>
        <v>1953</v>
      </c>
      <c r="H73" s="38">
        <f t="shared" si="1"/>
        <v>2001</v>
      </c>
      <c r="I73" s="39"/>
      <c r="L73" s="49"/>
    </row>
    <row r="74" spans="1:12" ht="12.75" customHeight="1">
      <c r="A74" s="105" t="s">
        <v>749</v>
      </c>
      <c r="B74" s="107" t="s">
        <v>750</v>
      </c>
      <c r="C74" s="37">
        <v>0</v>
      </c>
      <c r="D74" s="133">
        <v>0</v>
      </c>
      <c r="E74" s="37">
        <v>0</v>
      </c>
      <c r="F74" s="133">
        <v>1</v>
      </c>
      <c r="G74" s="38">
        <f t="shared" si="1"/>
        <v>0</v>
      </c>
      <c r="H74" s="38">
        <f t="shared" si="1"/>
        <v>1</v>
      </c>
      <c r="I74" s="39"/>
      <c r="L74" s="49"/>
    </row>
    <row r="75" spans="1:12" ht="12.75" customHeight="1">
      <c r="A75" s="35" t="s">
        <v>537</v>
      </c>
      <c r="B75" s="36" t="s">
        <v>538</v>
      </c>
      <c r="C75" s="37">
        <v>0</v>
      </c>
      <c r="D75" s="133">
        <v>1</v>
      </c>
      <c r="E75" s="37">
        <v>12</v>
      </c>
      <c r="F75" s="133">
        <v>50</v>
      </c>
      <c r="G75" s="38">
        <f t="shared" si="1"/>
        <v>12</v>
      </c>
      <c r="H75" s="38">
        <f t="shared" si="1"/>
        <v>51</v>
      </c>
      <c r="I75" s="39"/>
      <c r="L75" s="49"/>
    </row>
    <row r="76" spans="1:12" ht="12.75" customHeight="1">
      <c r="A76" s="91" t="s">
        <v>751</v>
      </c>
      <c r="B76" s="92" t="s">
        <v>752</v>
      </c>
      <c r="C76" s="37">
        <v>0</v>
      </c>
      <c r="D76" s="133">
        <v>1</v>
      </c>
      <c r="E76" s="37">
        <v>0</v>
      </c>
      <c r="F76" s="133">
        <v>50</v>
      </c>
      <c r="G76" s="38">
        <f t="shared" si="1"/>
        <v>0</v>
      </c>
      <c r="H76" s="38">
        <f t="shared" si="1"/>
        <v>51</v>
      </c>
      <c r="I76" s="39"/>
      <c r="L76" s="49"/>
    </row>
    <row r="77" spans="1:12" ht="12.75" customHeight="1">
      <c r="A77" s="88" t="s">
        <v>753</v>
      </c>
      <c r="B77" s="89" t="s">
        <v>754</v>
      </c>
      <c r="C77" s="37">
        <v>0</v>
      </c>
      <c r="D77" s="133">
        <v>1</v>
      </c>
      <c r="E77" s="37">
        <v>2</v>
      </c>
      <c r="F77" s="133">
        <v>50</v>
      </c>
      <c r="G77" s="38">
        <f t="shared" si="1"/>
        <v>2</v>
      </c>
      <c r="H77" s="38">
        <f t="shared" si="1"/>
        <v>51</v>
      </c>
      <c r="I77" s="39"/>
      <c r="L77" s="49"/>
    </row>
    <row r="78" spans="1:12" ht="12.75" customHeight="1">
      <c r="A78" s="91" t="s">
        <v>755</v>
      </c>
      <c r="B78" s="108" t="s">
        <v>756</v>
      </c>
      <c r="C78" s="37">
        <v>1</v>
      </c>
      <c r="D78" s="133">
        <v>1</v>
      </c>
      <c r="E78" s="37">
        <v>1</v>
      </c>
      <c r="F78" s="133">
        <v>200</v>
      </c>
      <c r="G78" s="38">
        <f t="shared" si="1"/>
        <v>2</v>
      </c>
      <c r="H78" s="38">
        <f t="shared" si="1"/>
        <v>201</v>
      </c>
      <c r="I78" s="39"/>
      <c r="L78" s="49"/>
    </row>
    <row r="79" spans="1:12" ht="12.75" customHeight="1">
      <c r="A79" s="88" t="s">
        <v>757</v>
      </c>
      <c r="B79" s="89" t="s">
        <v>758</v>
      </c>
      <c r="C79" s="37">
        <v>0</v>
      </c>
      <c r="D79" s="133">
        <v>1</v>
      </c>
      <c r="E79" s="37">
        <v>0</v>
      </c>
      <c r="F79" s="133">
        <v>200</v>
      </c>
      <c r="G79" s="38">
        <f t="shared" si="1"/>
        <v>0</v>
      </c>
      <c r="H79" s="38">
        <f t="shared" si="1"/>
        <v>201</v>
      </c>
      <c r="I79" s="39"/>
      <c r="L79" s="49"/>
    </row>
    <row r="80" spans="1:12" ht="12.75" customHeight="1">
      <c r="A80" s="91" t="s">
        <v>759</v>
      </c>
      <c r="B80" s="92" t="s">
        <v>760</v>
      </c>
      <c r="C80" s="37">
        <v>0</v>
      </c>
      <c r="D80" s="133">
        <v>10</v>
      </c>
      <c r="E80" s="37">
        <v>1857</v>
      </c>
      <c r="F80" s="133">
        <v>2000</v>
      </c>
      <c r="G80" s="38">
        <f t="shared" si="1"/>
        <v>1857</v>
      </c>
      <c r="H80" s="38">
        <f t="shared" si="1"/>
        <v>2010</v>
      </c>
      <c r="I80" s="39"/>
      <c r="L80" s="49"/>
    </row>
    <row r="81" spans="1:12" ht="12.75" customHeight="1">
      <c r="A81" s="93" t="s">
        <v>761</v>
      </c>
      <c r="B81" s="94" t="s">
        <v>762</v>
      </c>
      <c r="C81" s="37">
        <v>0</v>
      </c>
      <c r="D81" s="133">
        <v>0</v>
      </c>
      <c r="E81" s="37">
        <v>839</v>
      </c>
      <c r="F81" s="133">
        <v>1000</v>
      </c>
      <c r="G81" s="38">
        <f t="shared" si="1"/>
        <v>839</v>
      </c>
      <c r="H81" s="38">
        <f t="shared" si="1"/>
        <v>1000</v>
      </c>
      <c r="I81" s="39"/>
      <c r="L81" s="49"/>
    </row>
    <row r="82" spans="1:12" ht="12.75" customHeight="1">
      <c r="A82" s="88" t="s">
        <v>539</v>
      </c>
      <c r="B82" s="89" t="s">
        <v>540</v>
      </c>
      <c r="C82" s="37">
        <v>0</v>
      </c>
      <c r="D82" s="133">
        <v>0</v>
      </c>
      <c r="E82" s="37">
        <v>1</v>
      </c>
      <c r="F82" s="133">
        <v>5</v>
      </c>
      <c r="G82" s="38">
        <f t="shared" si="1"/>
        <v>1</v>
      </c>
      <c r="H82" s="38">
        <f t="shared" si="1"/>
        <v>5</v>
      </c>
      <c r="I82" s="39"/>
      <c r="L82" s="49"/>
    </row>
    <row r="83" spans="1:12" ht="12.75" customHeight="1">
      <c r="A83" s="91" t="s">
        <v>541</v>
      </c>
      <c r="B83" s="92" t="s">
        <v>542</v>
      </c>
      <c r="C83" s="37">
        <v>0</v>
      </c>
      <c r="D83" s="133">
        <v>1</v>
      </c>
      <c r="E83" s="37">
        <v>214</v>
      </c>
      <c r="F83" s="133">
        <v>200</v>
      </c>
      <c r="G83" s="38">
        <f t="shared" si="1"/>
        <v>214</v>
      </c>
      <c r="H83" s="38">
        <f t="shared" si="1"/>
        <v>201</v>
      </c>
      <c r="I83" s="39"/>
      <c r="L83" s="49"/>
    </row>
    <row r="84" spans="1:12" ht="12.75" customHeight="1">
      <c r="A84" s="91" t="s">
        <v>763</v>
      </c>
      <c r="B84" s="92" t="s">
        <v>764</v>
      </c>
      <c r="C84" s="37">
        <v>0</v>
      </c>
      <c r="D84" s="133">
        <v>10</v>
      </c>
      <c r="E84" s="37">
        <v>1</v>
      </c>
      <c r="F84" s="133">
        <v>10</v>
      </c>
      <c r="G84" s="38">
        <f t="shared" si="1"/>
        <v>1</v>
      </c>
      <c r="H84" s="38">
        <f t="shared" si="1"/>
        <v>20</v>
      </c>
      <c r="I84" s="39"/>
      <c r="L84" s="49"/>
    </row>
    <row r="85" spans="1:12" ht="12.75" customHeight="1">
      <c r="A85" s="91" t="s">
        <v>543</v>
      </c>
      <c r="B85" s="92" t="s">
        <v>544</v>
      </c>
      <c r="C85" s="37">
        <v>0</v>
      </c>
      <c r="D85" s="133">
        <v>1</v>
      </c>
      <c r="E85" s="37">
        <v>0</v>
      </c>
      <c r="F85" s="133">
        <v>10</v>
      </c>
      <c r="G85" s="38">
        <f t="shared" si="1"/>
        <v>0</v>
      </c>
      <c r="H85" s="38">
        <f t="shared" si="1"/>
        <v>11</v>
      </c>
      <c r="I85" s="39"/>
      <c r="L85" s="49"/>
    </row>
    <row r="86" spans="1:12" ht="12.75" customHeight="1">
      <c r="A86" s="91" t="s">
        <v>765</v>
      </c>
      <c r="B86" s="92" t="s">
        <v>766</v>
      </c>
      <c r="C86" s="37">
        <v>0</v>
      </c>
      <c r="D86" s="133">
        <v>0</v>
      </c>
      <c r="E86" s="37">
        <v>0</v>
      </c>
      <c r="F86" s="133">
        <v>20</v>
      </c>
      <c r="G86" s="38">
        <f t="shared" si="1"/>
        <v>0</v>
      </c>
      <c r="H86" s="38">
        <f t="shared" si="1"/>
        <v>20</v>
      </c>
      <c r="I86" s="39"/>
      <c r="L86" s="49"/>
    </row>
    <row r="87" spans="1:12" ht="12.75" customHeight="1">
      <c r="A87" s="90" t="s">
        <v>545</v>
      </c>
      <c r="B87" s="89" t="s">
        <v>546</v>
      </c>
      <c r="C87" s="37">
        <v>0</v>
      </c>
      <c r="D87" s="133">
        <v>0</v>
      </c>
      <c r="E87" s="37">
        <v>20</v>
      </c>
      <c r="F87" s="133">
        <v>20</v>
      </c>
      <c r="G87" s="38">
        <f t="shared" si="1"/>
        <v>20</v>
      </c>
      <c r="H87" s="38">
        <f t="shared" si="1"/>
        <v>20</v>
      </c>
      <c r="I87" s="39"/>
      <c r="L87" s="49"/>
    </row>
    <row r="88" spans="1:12" ht="12.75" customHeight="1">
      <c r="A88" s="93" t="s">
        <v>767</v>
      </c>
      <c r="B88" s="94" t="s">
        <v>768</v>
      </c>
      <c r="C88" s="37">
        <v>0</v>
      </c>
      <c r="D88" s="133">
        <v>0</v>
      </c>
      <c r="E88" s="37">
        <v>2</v>
      </c>
      <c r="F88" s="133">
        <v>50</v>
      </c>
      <c r="G88" s="38">
        <f t="shared" si="1"/>
        <v>2</v>
      </c>
      <c r="H88" s="38">
        <f t="shared" si="1"/>
        <v>50</v>
      </c>
      <c r="I88" s="39"/>
      <c r="L88" s="49"/>
    </row>
    <row r="89" spans="1:12" ht="12.75" customHeight="1">
      <c r="A89" s="90" t="s">
        <v>769</v>
      </c>
      <c r="B89" s="89" t="s">
        <v>770</v>
      </c>
      <c r="C89" s="37">
        <v>0</v>
      </c>
      <c r="D89" s="133">
        <v>0</v>
      </c>
      <c r="E89" s="37">
        <v>3</v>
      </c>
      <c r="F89" s="133">
        <v>50</v>
      </c>
      <c r="G89" s="38">
        <f t="shared" si="1"/>
        <v>3</v>
      </c>
      <c r="H89" s="38">
        <f t="shared" si="1"/>
        <v>50</v>
      </c>
      <c r="I89" s="39"/>
      <c r="L89" s="49"/>
    </row>
    <row r="90" spans="1:12" ht="12.75" customHeight="1">
      <c r="A90" s="90" t="s">
        <v>771</v>
      </c>
      <c r="B90" s="100" t="s">
        <v>772</v>
      </c>
      <c r="C90" s="37">
        <v>0</v>
      </c>
      <c r="D90" s="133">
        <v>0</v>
      </c>
      <c r="E90" s="37">
        <v>0</v>
      </c>
      <c r="F90" s="133">
        <v>5</v>
      </c>
      <c r="G90" s="38">
        <f t="shared" si="1"/>
        <v>0</v>
      </c>
      <c r="H90" s="38">
        <f t="shared" si="1"/>
        <v>5</v>
      </c>
      <c r="I90" s="39"/>
      <c r="L90" s="49"/>
    </row>
    <row r="91" spans="1:12" ht="12.75" customHeight="1">
      <c r="A91" s="90" t="s">
        <v>773</v>
      </c>
      <c r="B91" s="89" t="s">
        <v>774</v>
      </c>
      <c r="C91" s="37">
        <v>0</v>
      </c>
      <c r="D91" s="133">
        <v>0</v>
      </c>
      <c r="E91" s="37">
        <v>0</v>
      </c>
      <c r="F91" s="133">
        <v>30</v>
      </c>
      <c r="G91" s="38">
        <f t="shared" si="1"/>
        <v>0</v>
      </c>
      <c r="H91" s="38">
        <f t="shared" si="1"/>
        <v>30</v>
      </c>
      <c r="I91" s="39"/>
      <c r="L91" s="49"/>
    </row>
    <row r="92" spans="1:12" ht="12.75" customHeight="1">
      <c r="A92" s="91" t="s">
        <v>775</v>
      </c>
      <c r="B92" s="92" t="s">
        <v>776</v>
      </c>
      <c r="C92" s="37">
        <v>0</v>
      </c>
      <c r="D92" s="133">
        <v>0</v>
      </c>
      <c r="E92" s="37">
        <v>0</v>
      </c>
      <c r="F92" s="133">
        <v>20</v>
      </c>
      <c r="G92" s="38">
        <f t="shared" si="1"/>
        <v>0</v>
      </c>
      <c r="H92" s="38">
        <f t="shared" si="1"/>
        <v>20</v>
      </c>
      <c r="I92" s="39"/>
      <c r="L92" s="49"/>
    </row>
    <row r="93" spans="1:12" ht="12.75" customHeight="1">
      <c r="A93" s="105" t="s">
        <v>777</v>
      </c>
      <c r="B93" s="106" t="s">
        <v>778</v>
      </c>
      <c r="C93" s="37">
        <v>0</v>
      </c>
      <c r="D93" s="133">
        <v>0</v>
      </c>
      <c r="E93" s="37">
        <v>46</v>
      </c>
      <c r="F93" s="133">
        <v>30</v>
      </c>
      <c r="G93" s="38">
        <f t="shared" si="1"/>
        <v>46</v>
      </c>
      <c r="H93" s="38">
        <f t="shared" si="1"/>
        <v>30</v>
      </c>
      <c r="I93" s="39"/>
      <c r="L93" s="49"/>
    </row>
    <row r="94" spans="1:12" ht="12.75" customHeight="1">
      <c r="A94" s="35" t="s">
        <v>779</v>
      </c>
      <c r="B94" s="36" t="s">
        <v>780</v>
      </c>
      <c r="C94" s="37">
        <v>0</v>
      </c>
      <c r="D94" s="133">
        <v>0</v>
      </c>
      <c r="E94" s="37">
        <v>26</v>
      </c>
      <c r="F94" s="133">
        <v>30</v>
      </c>
      <c r="G94" s="38">
        <f t="shared" si="1"/>
        <v>26</v>
      </c>
      <c r="H94" s="38">
        <f t="shared" si="1"/>
        <v>30</v>
      </c>
      <c r="I94" s="39"/>
      <c r="L94" s="49"/>
    </row>
    <row r="95" spans="1:12" ht="12.75" customHeight="1">
      <c r="A95" s="96" t="s">
        <v>781</v>
      </c>
      <c r="B95" s="109" t="s">
        <v>782</v>
      </c>
      <c r="C95" s="37">
        <v>0</v>
      </c>
      <c r="D95" s="133">
        <v>1</v>
      </c>
      <c r="E95" s="37">
        <v>53</v>
      </c>
      <c r="F95" s="133">
        <v>60</v>
      </c>
      <c r="G95" s="38">
        <f t="shared" si="1"/>
        <v>53</v>
      </c>
      <c r="H95" s="38">
        <f t="shared" si="1"/>
        <v>61</v>
      </c>
      <c r="I95" s="39"/>
      <c r="L95" s="49"/>
    </row>
    <row r="96" spans="1:12" ht="12.75" customHeight="1">
      <c r="A96" s="96" t="s">
        <v>783</v>
      </c>
      <c r="B96" s="109" t="s">
        <v>784</v>
      </c>
      <c r="C96" s="37">
        <v>0</v>
      </c>
      <c r="D96" s="133">
        <v>0</v>
      </c>
      <c r="E96" s="37">
        <v>23</v>
      </c>
      <c r="F96" s="133">
        <v>50</v>
      </c>
      <c r="G96" s="38">
        <f t="shared" si="1"/>
        <v>23</v>
      </c>
      <c r="H96" s="38">
        <f t="shared" si="1"/>
        <v>50</v>
      </c>
      <c r="I96" s="39"/>
      <c r="L96" s="49"/>
    </row>
    <row r="97" spans="1:12" ht="12.75" customHeight="1">
      <c r="A97" s="110" t="s">
        <v>785</v>
      </c>
      <c r="B97" s="111" t="s">
        <v>786</v>
      </c>
      <c r="C97" s="37">
        <v>0</v>
      </c>
      <c r="D97" s="133">
        <v>0</v>
      </c>
      <c r="E97" s="37">
        <v>14</v>
      </c>
      <c r="F97" s="133">
        <v>30</v>
      </c>
      <c r="G97" s="38">
        <f t="shared" si="1"/>
        <v>14</v>
      </c>
      <c r="H97" s="38">
        <f t="shared" si="1"/>
        <v>30</v>
      </c>
      <c r="I97" s="39"/>
      <c r="L97" s="49"/>
    </row>
    <row r="98" spans="1:12" ht="12.75" customHeight="1">
      <c r="A98" s="50" t="s">
        <v>787</v>
      </c>
      <c r="B98" s="51" t="s">
        <v>788</v>
      </c>
      <c r="C98" s="46">
        <v>790</v>
      </c>
      <c r="D98" s="137">
        <v>13000</v>
      </c>
      <c r="E98" s="46">
        <v>7478</v>
      </c>
      <c r="F98" s="138">
        <v>7000</v>
      </c>
      <c r="G98" s="47">
        <f t="shared" si="1"/>
        <v>8268</v>
      </c>
      <c r="H98" s="47">
        <f t="shared" si="1"/>
        <v>20000</v>
      </c>
      <c r="I98" s="39"/>
      <c r="L98" s="49"/>
    </row>
    <row r="99" spans="1:12" ht="12.75" customHeight="1">
      <c r="A99" s="50" t="s">
        <v>789</v>
      </c>
      <c r="B99" s="51" t="s">
        <v>790</v>
      </c>
      <c r="C99" s="46">
        <v>28</v>
      </c>
      <c r="D99" s="137">
        <v>100</v>
      </c>
      <c r="E99" s="46">
        <v>21</v>
      </c>
      <c r="F99" s="138">
        <v>100</v>
      </c>
      <c r="G99" s="47">
        <f t="shared" si="1"/>
        <v>49</v>
      </c>
      <c r="H99" s="47">
        <f t="shared" si="1"/>
        <v>200</v>
      </c>
      <c r="I99" s="39"/>
      <c r="L99" s="49"/>
    </row>
    <row r="100" spans="1:12" ht="12.75" customHeight="1">
      <c r="A100" s="50" t="s">
        <v>791</v>
      </c>
      <c r="B100" s="51" t="s">
        <v>792</v>
      </c>
      <c r="C100" s="46">
        <v>62</v>
      </c>
      <c r="D100" s="137">
        <v>100</v>
      </c>
      <c r="E100" s="46">
        <v>122</v>
      </c>
      <c r="F100" s="138">
        <v>2000</v>
      </c>
      <c r="G100" s="47">
        <f t="shared" si="1"/>
        <v>184</v>
      </c>
      <c r="H100" s="47">
        <f t="shared" si="1"/>
        <v>2100</v>
      </c>
      <c r="I100" s="39"/>
      <c r="L100" s="49"/>
    </row>
    <row r="101" spans="1:12" ht="12.75" customHeight="1">
      <c r="A101" s="146" t="s">
        <v>793</v>
      </c>
      <c r="B101" s="147" t="s">
        <v>794</v>
      </c>
      <c r="C101" s="46">
        <v>0</v>
      </c>
      <c r="D101" s="137">
        <v>0</v>
      </c>
      <c r="E101" s="46">
        <v>0</v>
      </c>
      <c r="F101" s="138">
        <v>20</v>
      </c>
      <c r="G101" s="47">
        <f t="shared" si="1"/>
        <v>0</v>
      </c>
      <c r="H101" s="47">
        <f t="shared" si="1"/>
        <v>20</v>
      </c>
      <c r="I101" s="39"/>
      <c r="L101" s="49"/>
    </row>
    <row r="102" spans="1:12" ht="12.75" customHeight="1">
      <c r="A102" s="146" t="s">
        <v>795</v>
      </c>
      <c r="B102" s="147" t="s">
        <v>796</v>
      </c>
      <c r="C102" s="46">
        <v>0</v>
      </c>
      <c r="D102" s="137">
        <v>0</v>
      </c>
      <c r="E102" s="46">
        <v>1</v>
      </c>
      <c r="F102" s="138">
        <v>10</v>
      </c>
      <c r="G102" s="47">
        <f t="shared" si="1"/>
        <v>1</v>
      </c>
      <c r="H102" s="47">
        <f t="shared" si="1"/>
        <v>10</v>
      </c>
      <c r="I102" s="39"/>
      <c r="L102" s="49"/>
    </row>
    <row r="103" spans="1:12" ht="12.75" customHeight="1">
      <c r="A103" s="146" t="s">
        <v>797</v>
      </c>
      <c r="B103" s="147" t="s">
        <v>798</v>
      </c>
      <c r="C103" s="46">
        <v>0</v>
      </c>
      <c r="D103" s="137">
        <v>0</v>
      </c>
      <c r="E103" s="46">
        <v>0</v>
      </c>
      <c r="F103" s="138">
        <v>10</v>
      </c>
      <c r="G103" s="47">
        <f t="shared" si="1"/>
        <v>0</v>
      </c>
      <c r="H103" s="47">
        <f t="shared" si="1"/>
        <v>10</v>
      </c>
      <c r="I103" s="39"/>
      <c r="L103" s="49"/>
    </row>
    <row r="104" spans="1:12" ht="12.75" customHeight="1">
      <c r="A104" s="146" t="s">
        <v>799</v>
      </c>
      <c r="B104" s="147" t="s">
        <v>800</v>
      </c>
      <c r="C104" s="46">
        <v>0</v>
      </c>
      <c r="D104" s="137">
        <v>0</v>
      </c>
      <c r="E104" s="46">
        <v>0</v>
      </c>
      <c r="F104" s="138">
        <v>5</v>
      </c>
      <c r="G104" s="47">
        <f t="shared" si="1"/>
        <v>0</v>
      </c>
      <c r="H104" s="47">
        <f t="shared" si="1"/>
        <v>5</v>
      </c>
      <c r="I104" s="39"/>
      <c r="L104" s="49"/>
    </row>
    <row r="105" spans="1:12" ht="12.75" customHeight="1">
      <c r="A105" s="148" t="s">
        <v>801</v>
      </c>
      <c r="B105" s="149" t="s">
        <v>802</v>
      </c>
      <c r="C105" s="46">
        <v>0</v>
      </c>
      <c r="D105" s="137">
        <v>0</v>
      </c>
      <c r="E105" s="46">
        <v>0</v>
      </c>
      <c r="F105" s="138">
        <v>5</v>
      </c>
      <c r="G105" s="47">
        <f t="shared" si="1"/>
        <v>0</v>
      </c>
      <c r="H105" s="47">
        <f t="shared" si="1"/>
        <v>5</v>
      </c>
      <c r="I105" s="39"/>
      <c r="L105" s="49"/>
    </row>
    <row r="106" spans="1:12" ht="12.75" customHeight="1">
      <c r="A106" s="146" t="s">
        <v>803</v>
      </c>
      <c r="B106" s="147" t="s">
        <v>804</v>
      </c>
      <c r="C106" s="46">
        <v>0</v>
      </c>
      <c r="D106" s="137">
        <v>0</v>
      </c>
      <c r="E106" s="46">
        <v>0</v>
      </c>
      <c r="F106" s="138">
        <v>5</v>
      </c>
      <c r="G106" s="47">
        <f t="shared" si="1"/>
        <v>0</v>
      </c>
      <c r="H106" s="47">
        <f t="shared" si="1"/>
        <v>5</v>
      </c>
      <c r="I106" s="39"/>
      <c r="L106" s="49"/>
    </row>
    <row r="107" spans="1:12" ht="12.75" customHeight="1">
      <c r="A107" s="150" t="s">
        <v>805</v>
      </c>
      <c r="B107" s="119" t="s">
        <v>806</v>
      </c>
      <c r="C107" s="46">
        <v>0</v>
      </c>
      <c r="D107" s="137">
        <v>10</v>
      </c>
      <c r="E107" s="46">
        <v>7</v>
      </c>
      <c r="F107" s="138">
        <v>20</v>
      </c>
      <c r="G107" s="47">
        <f t="shared" si="1"/>
        <v>7</v>
      </c>
      <c r="H107" s="47">
        <f t="shared" si="1"/>
        <v>30</v>
      </c>
      <c r="I107" s="39"/>
      <c r="L107" s="49"/>
    </row>
    <row r="108" spans="1:12" ht="12.75" customHeight="1">
      <c r="A108" s="150" t="s">
        <v>807</v>
      </c>
      <c r="B108" s="119" t="s">
        <v>808</v>
      </c>
      <c r="C108" s="46">
        <v>0</v>
      </c>
      <c r="D108" s="137">
        <v>10</v>
      </c>
      <c r="E108" s="46">
        <v>53</v>
      </c>
      <c r="F108" s="138">
        <v>100</v>
      </c>
      <c r="G108" s="47">
        <f t="shared" si="1"/>
        <v>53</v>
      </c>
      <c r="H108" s="47">
        <f t="shared" si="1"/>
        <v>110</v>
      </c>
      <c r="I108" s="39"/>
      <c r="L108" s="49"/>
    </row>
    <row r="109" spans="1:12" ht="12.75" customHeight="1">
      <c r="A109" s="118" t="s">
        <v>809</v>
      </c>
      <c r="B109" s="119" t="s">
        <v>810</v>
      </c>
      <c r="C109" s="46">
        <v>0</v>
      </c>
      <c r="D109" s="137">
        <v>10</v>
      </c>
      <c r="E109" s="46">
        <v>4</v>
      </c>
      <c r="F109" s="138">
        <v>700</v>
      </c>
      <c r="G109" s="47">
        <f t="shared" si="1"/>
        <v>4</v>
      </c>
      <c r="H109" s="47">
        <f t="shared" si="1"/>
        <v>710</v>
      </c>
      <c r="I109" s="39"/>
      <c r="L109" s="49"/>
    </row>
    <row r="110" spans="1:12" ht="12.75" customHeight="1">
      <c r="A110" s="150" t="s">
        <v>811</v>
      </c>
      <c r="B110" s="119" t="s">
        <v>812</v>
      </c>
      <c r="C110" s="46">
        <v>0</v>
      </c>
      <c r="D110" s="137">
        <v>10</v>
      </c>
      <c r="E110" s="46">
        <v>291</v>
      </c>
      <c r="F110" s="138">
        <v>1000</v>
      </c>
      <c r="G110" s="47">
        <f t="shared" si="1"/>
        <v>291</v>
      </c>
      <c r="H110" s="47">
        <f t="shared" si="1"/>
        <v>1010</v>
      </c>
      <c r="I110" s="39"/>
      <c r="L110" s="49"/>
    </row>
    <row r="111" spans="1:12" ht="12.75" customHeight="1">
      <c r="A111" s="148" t="s">
        <v>813</v>
      </c>
      <c r="B111" s="149" t="s">
        <v>814</v>
      </c>
      <c r="C111" s="46">
        <v>0</v>
      </c>
      <c r="D111" s="137">
        <v>10</v>
      </c>
      <c r="E111" s="46">
        <v>11</v>
      </c>
      <c r="F111" s="138">
        <v>100</v>
      </c>
      <c r="G111" s="47">
        <f t="shared" si="1"/>
        <v>11</v>
      </c>
      <c r="H111" s="47">
        <f t="shared" si="1"/>
        <v>110</v>
      </c>
      <c r="I111" s="39"/>
      <c r="L111" s="49"/>
    </row>
    <row r="112" spans="1:12" ht="12.75" customHeight="1">
      <c r="A112" s="150" t="s">
        <v>815</v>
      </c>
      <c r="B112" s="119" t="s">
        <v>816</v>
      </c>
      <c r="C112" s="46">
        <v>0</v>
      </c>
      <c r="D112" s="137">
        <v>10</v>
      </c>
      <c r="E112" s="46">
        <v>274</v>
      </c>
      <c r="F112" s="138">
        <v>400</v>
      </c>
      <c r="G112" s="47">
        <f t="shared" si="1"/>
        <v>274</v>
      </c>
      <c r="H112" s="47">
        <f t="shared" si="1"/>
        <v>410</v>
      </c>
      <c r="I112" s="39"/>
      <c r="L112" s="49"/>
    </row>
    <row r="113" spans="1:12" ht="12.75" customHeight="1">
      <c r="A113" s="118" t="s">
        <v>817</v>
      </c>
      <c r="B113" s="119" t="s">
        <v>818</v>
      </c>
      <c r="C113" s="46">
        <v>1</v>
      </c>
      <c r="D113" s="137">
        <v>10</v>
      </c>
      <c r="E113" s="46">
        <v>0</v>
      </c>
      <c r="F113" s="138">
        <v>10</v>
      </c>
      <c r="G113" s="47">
        <f t="shared" si="1"/>
        <v>1</v>
      </c>
      <c r="H113" s="47">
        <f t="shared" si="1"/>
        <v>20</v>
      </c>
      <c r="I113" s="39"/>
      <c r="L113" s="49"/>
    </row>
    <row r="114" spans="1:12" ht="12.75" customHeight="1">
      <c r="A114" s="118" t="s">
        <v>819</v>
      </c>
      <c r="B114" s="119" t="s">
        <v>820</v>
      </c>
      <c r="C114" s="46">
        <v>1</v>
      </c>
      <c r="D114" s="137">
        <v>2</v>
      </c>
      <c r="E114" s="46">
        <v>3</v>
      </c>
      <c r="F114" s="138">
        <v>10</v>
      </c>
      <c r="G114" s="47">
        <f t="shared" si="1"/>
        <v>4</v>
      </c>
      <c r="H114" s="47">
        <f t="shared" si="1"/>
        <v>12</v>
      </c>
      <c r="I114" s="39"/>
      <c r="L114" s="49"/>
    </row>
    <row r="115" spans="1:12" ht="12.75" customHeight="1">
      <c r="A115" s="1637" t="s">
        <v>821</v>
      </c>
      <c r="B115" s="141" t="s">
        <v>822</v>
      </c>
      <c r="C115" s="37">
        <v>0</v>
      </c>
      <c r="D115" s="133">
        <v>0</v>
      </c>
      <c r="E115" s="37">
        <v>1</v>
      </c>
      <c r="F115" s="138">
        <v>5</v>
      </c>
      <c r="G115" s="38">
        <f t="shared" si="1"/>
        <v>1</v>
      </c>
      <c r="H115" s="38">
        <f t="shared" si="1"/>
        <v>5</v>
      </c>
      <c r="I115" s="39"/>
      <c r="L115" s="49"/>
    </row>
    <row r="116" spans="1:12" ht="12.75" customHeight="1">
      <c r="A116" s="148" t="s">
        <v>823</v>
      </c>
      <c r="B116" s="149" t="s">
        <v>824</v>
      </c>
      <c r="C116" s="46">
        <v>0</v>
      </c>
      <c r="D116" s="137">
        <v>5</v>
      </c>
      <c r="E116" s="46">
        <v>0</v>
      </c>
      <c r="F116" s="138">
        <v>20</v>
      </c>
      <c r="G116" s="47">
        <f t="shared" si="1"/>
        <v>0</v>
      </c>
      <c r="H116" s="47">
        <f t="shared" si="1"/>
        <v>25</v>
      </c>
      <c r="I116" s="39"/>
      <c r="L116" s="49"/>
    </row>
    <row r="117" spans="1:12" ht="12.75" customHeight="1">
      <c r="A117" s="146" t="s">
        <v>825</v>
      </c>
      <c r="B117" s="147" t="s">
        <v>826</v>
      </c>
      <c r="C117" s="46">
        <v>0</v>
      </c>
      <c r="D117" s="137">
        <v>5</v>
      </c>
      <c r="E117" s="46">
        <v>1</v>
      </c>
      <c r="F117" s="138">
        <v>10</v>
      </c>
      <c r="G117" s="47">
        <f t="shared" si="1"/>
        <v>1</v>
      </c>
      <c r="H117" s="47">
        <f t="shared" si="1"/>
        <v>15</v>
      </c>
      <c r="I117" s="39"/>
      <c r="L117" s="49"/>
    </row>
    <row r="118" spans="1:12" ht="12.75" customHeight="1">
      <c r="A118" s="148" t="s">
        <v>827</v>
      </c>
      <c r="B118" s="149" t="s">
        <v>828</v>
      </c>
      <c r="C118" s="46">
        <v>0</v>
      </c>
      <c r="D118" s="137">
        <v>5</v>
      </c>
      <c r="E118" s="46">
        <v>10</v>
      </c>
      <c r="F118" s="138">
        <v>100</v>
      </c>
      <c r="G118" s="47">
        <f t="shared" si="1"/>
        <v>10</v>
      </c>
      <c r="H118" s="47">
        <f t="shared" si="1"/>
        <v>105</v>
      </c>
      <c r="I118" s="39"/>
      <c r="L118" s="49"/>
    </row>
    <row r="119" spans="1:12" ht="12.75" customHeight="1">
      <c r="A119" s="146" t="s">
        <v>829</v>
      </c>
      <c r="B119" s="147" t="s">
        <v>830</v>
      </c>
      <c r="C119" s="46">
        <v>0</v>
      </c>
      <c r="D119" s="137">
        <v>5</v>
      </c>
      <c r="E119" s="46">
        <v>1</v>
      </c>
      <c r="F119" s="138">
        <v>50</v>
      </c>
      <c r="G119" s="47">
        <f t="shared" si="1"/>
        <v>1</v>
      </c>
      <c r="H119" s="47">
        <f t="shared" si="1"/>
        <v>55</v>
      </c>
      <c r="I119" s="39"/>
      <c r="L119" s="49"/>
    </row>
    <row r="120" spans="1:12" ht="12.75" customHeight="1">
      <c r="A120" s="148" t="s">
        <v>831</v>
      </c>
      <c r="B120" s="149" t="s">
        <v>832</v>
      </c>
      <c r="C120" s="46">
        <v>0</v>
      </c>
      <c r="D120" s="137">
        <v>5</v>
      </c>
      <c r="E120" s="46">
        <v>13</v>
      </c>
      <c r="F120" s="138">
        <v>100</v>
      </c>
      <c r="G120" s="47">
        <f t="shared" si="1"/>
        <v>13</v>
      </c>
      <c r="H120" s="47">
        <f t="shared" si="1"/>
        <v>105</v>
      </c>
      <c r="I120" s="39"/>
      <c r="L120" s="49"/>
    </row>
    <row r="121" spans="1:12" ht="12.75" customHeight="1">
      <c r="A121" s="146" t="s">
        <v>833</v>
      </c>
      <c r="B121" s="147" t="s">
        <v>834</v>
      </c>
      <c r="C121" s="46">
        <v>0</v>
      </c>
      <c r="D121" s="137">
        <v>1</v>
      </c>
      <c r="E121" s="46">
        <v>0</v>
      </c>
      <c r="F121" s="138">
        <v>5</v>
      </c>
      <c r="G121" s="47">
        <f t="shared" si="1"/>
        <v>0</v>
      </c>
      <c r="H121" s="47">
        <f t="shared" si="1"/>
        <v>6</v>
      </c>
      <c r="I121" s="39"/>
      <c r="L121" s="49"/>
    </row>
    <row r="122" spans="1:12" ht="12.75" customHeight="1">
      <c r="A122" s="146" t="s">
        <v>835</v>
      </c>
      <c r="B122" s="147" t="s">
        <v>836</v>
      </c>
      <c r="C122" s="46">
        <v>0</v>
      </c>
      <c r="D122" s="137">
        <v>10</v>
      </c>
      <c r="E122" s="46">
        <v>8</v>
      </c>
      <c r="F122" s="138">
        <v>100</v>
      </c>
      <c r="G122" s="47">
        <f t="shared" si="1"/>
        <v>8</v>
      </c>
      <c r="H122" s="47">
        <f t="shared" si="1"/>
        <v>110</v>
      </c>
      <c r="I122" s="39"/>
      <c r="L122" s="49"/>
    </row>
    <row r="123" spans="1:12" ht="12.75" customHeight="1">
      <c r="A123" s="151" t="s">
        <v>837</v>
      </c>
      <c r="B123" s="152" t="s">
        <v>838</v>
      </c>
      <c r="C123" s="46">
        <v>0</v>
      </c>
      <c r="D123" s="137">
        <v>10</v>
      </c>
      <c r="E123" s="46">
        <v>46</v>
      </c>
      <c r="F123" s="138">
        <v>300</v>
      </c>
      <c r="G123" s="47">
        <f t="shared" si="1"/>
        <v>46</v>
      </c>
      <c r="H123" s="47">
        <f t="shared" si="1"/>
        <v>310</v>
      </c>
      <c r="I123" s="39"/>
      <c r="L123" s="49"/>
    </row>
    <row r="124" spans="1:12" ht="12.75" customHeight="1">
      <c r="A124" s="146" t="s">
        <v>839</v>
      </c>
      <c r="B124" s="147" t="s">
        <v>840</v>
      </c>
      <c r="C124" s="46">
        <v>0</v>
      </c>
      <c r="D124" s="137">
        <v>10</v>
      </c>
      <c r="E124" s="46">
        <v>5</v>
      </c>
      <c r="F124" s="138">
        <v>50</v>
      </c>
      <c r="G124" s="47">
        <f t="shared" si="1"/>
        <v>5</v>
      </c>
      <c r="H124" s="47">
        <f t="shared" si="1"/>
        <v>60</v>
      </c>
      <c r="I124" s="39"/>
      <c r="L124" s="49"/>
    </row>
    <row r="125" spans="1:12" ht="12.75" customHeight="1">
      <c r="A125" s="146" t="s">
        <v>841</v>
      </c>
      <c r="B125" s="147" t="s">
        <v>842</v>
      </c>
      <c r="C125" s="46">
        <v>0</v>
      </c>
      <c r="D125" s="137">
        <v>10</v>
      </c>
      <c r="E125" s="46">
        <v>115</v>
      </c>
      <c r="F125" s="138">
        <v>200</v>
      </c>
      <c r="G125" s="47">
        <f t="shared" si="1"/>
        <v>115</v>
      </c>
      <c r="H125" s="47">
        <f t="shared" si="1"/>
        <v>210</v>
      </c>
      <c r="I125" s="39"/>
      <c r="L125" s="49"/>
    </row>
    <row r="126" spans="1:12" ht="12.75" customHeight="1">
      <c r="A126" s="50" t="s">
        <v>843</v>
      </c>
      <c r="B126" s="51" t="s">
        <v>844</v>
      </c>
      <c r="C126" s="46">
        <v>0</v>
      </c>
      <c r="D126" s="137">
        <v>5</v>
      </c>
      <c r="E126" s="46">
        <v>15</v>
      </c>
      <c r="F126" s="138">
        <v>50</v>
      </c>
      <c r="G126" s="47">
        <f t="shared" si="1"/>
        <v>15</v>
      </c>
      <c r="H126" s="47">
        <f t="shared" si="1"/>
        <v>55</v>
      </c>
      <c r="I126" s="39"/>
      <c r="L126" s="49"/>
    </row>
    <row r="127" spans="1:12" ht="12.75" customHeight="1">
      <c r="A127" s="148" t="s">
        <v>845</v>
      </c>
      <c r="B127" s="149" t="s">
        <v>846</v>
      </c>
      <c r="C127" s="46">
        <v>0</v>
      </c>
      <c r="D127" s="137">
        <v>10</v>
      </c>
      <c r="E127" s="46">
        <v>1</v>
      </c>
      <c r="F127" s="138">
        <v>50</v>
      </c>
      <c r="G127" s="47">
        <f t="shared" si="1"/>
        <v>1</v>
      </c>
      <c r="H127" s="47">
        <f t="shared" si="1"/>
        <v>60</v>
      </c>
      <c r="I127" s="39"/>
      <c r="L127" s="49"/>
    </row>
    <row r="128" spans="1:12" ht="12.75" customHeight="1">
      <c r="A128" s="50" t="s">
        <v>847</v>
      </c>
      <c r="B128" s="61" t="s">
        <v>848</v>
      </c>
      <c r="C128" s="46">
        <v>0</v>
      </c>
      <c r="D128" s="137">
        <v>10</v>
      </c>
      <c r="E128" s="46">
        <v>17</v>
      </c>
      <c r="F128" s="138">
        <v>50</v>
      </c>
      <c r="G128" s="47">
        <f t="shared" si="1"/>
        <v>17</v>
      </c>
      <c r="H128" s="47">
        <f t="shared" si="1"/>
        <v>60</v>
      </c>
      <c r="I128" s="39"/>
      <c r="L128" s="49"/>
    </row>
    <row r="129" spans="1:12" ht="12.75" customHeight="1">
      <c r="A129" s="153" t="s">
        <v>849</v>
      </c>
      <c r="B129" s="154" t="s">
        <v>850</v>
      </c>
      <c r="C129" s="46">
        <v>0</v>
      </c>
      <c r="D129" s="137">
        <v>10</v>
      </c>
      <c r="E129" s="46">
        <v>0</v>
      </c>
      <c r="F129" s="138">
        <v>50</v>
      </c>
      <c r="G129" s="47">
        <f t="shared" si="1"/>
        <v>0</v>
      </c>
      <c r="H129" s="47">
        <f t="shared" si="1"/>
        <v>60</v>
      </c>
      <c r="I129" s="39"/>
      <c r="L129" s="49"/>
    </row>
    <row r="130" spans="1:12" ht="12.75" customHeight="1">
      <c r="A130" s="155" t="s">
        <v>851</v>
      </c>
      <c r="B130" s="156" t="s">
        <v>852</v>
      </c>
      <c r="C130" s="46">
        <v>0</v>
      </c>
      <c r="D130" s="137">
        <v>10</v>
      </c>
      <c r="E130" s="46">
        <v>134</v>
      </c>
      <c r="F130" s="138">
        <v>100</v>
      </c>
      <c r="G130" s="47">
        <f t="shared" si="1"/>
        <v>134</v>
      </c>
      <c r="H130" s="47">
        <f t="shared" si="1"/>
        <v>110</v>
      </c>
      <c r="I130" s="39"/>
      <c r="L130" s="49"/>
    </row>
    <row r="131" spans="1:12" ht="12.75" customHeight="1">
      <c r="A131" s="146" t="s">
        <v>853</v>
      </c>
      <c r="B131" s="147" t="s">
        <v>854</v>
      </c>
      <c r="C131" s="46">
        <v>0</v>
      </c>
      <c r="D131" s="137">
        <v>10</v>
      </c>
      <c r="E131" s="46">
        <v>0</v>
      </c>
      <c r="F131" s="138">
        <v>15</v>
      </c>
      <c r="G131" s="47">
        <f t="shared" si="1"/>
        <v>0</v>
      </c>
      <c r="H131" s="47">
        <f t="shared" si="1"/>
        <v>25</v>
      </c>
      <c r="I131" s="39"/>
      <c r="L131" s="49"/>
    </row>
    <row r="132" spans="1:12" ht="12.75" customHeight="1">
      <c r="A132" s="150" t="s">
        <v>855</v>
      </c>
      <c r="B132" s="119" t="s">
        <v>856</v>
      </c>
      <c r="C132" s="46">
        <v>0</v>
      </c>
      <c r="D132" s="137">
        <v>5</v>
      </c>
      <c r="E132" s="46">
        <v>75</v>
      </c>
      <c r="F132" s="138">
        <v>70</v>
      </c>
      <c r="G132" s="47">
        <f t="shared" si="1"/>
        <v>75</v>
      </c>
      <c r="H132" s="47">
        <f t="shared" si="1"/>
        <v>75</v>
      </c>
      <c r="I132" s="39"/>
      <c r="L132" s="49"/>
    </row>
    <row r="133" spans="1:12" ht="12.75" customHeight="1">
      <c r="A133" s="150" t="s">
        <v>857</v>
      </c>
      <c r="B133" s="119" t="s">
        <v>858</v>
      </c>
      <c r="C133" s="46">
        <v>0</v>
      </c>
      <c r="D133" s="137">
        <v>5</v>
      </c>
      <c r="E133" s="46">
        <v>11</v>
      </c>
      <c r="F133" s="138">
        <v>15</v>
      </c>
      <c r="G133" s="47">
        <f t="shared" si="1"/>
        <v>11</v>
      </c>
      <c r="H133" s="47">
        <f t="shared" si="1"/>
        <v>20</v>
      </c>
      <c r="I133" s="39"/>
      <c r="L133" s="49"/>
    </row>
    <row r="134" spans="1:12" ht="12.75" customHeight="1">
      <c r="A134" s="50" t="s">
        <v>859</v>
      </c>
      <c r="B134" s="51" t="s">
        <v>860</v>
      </c>
      <c r="C134" s="46">
        <v>0</v>
      </c>
      <c r="D134" s="137">
        <v>5</v>
      </c>
      <c r="E134" s="46">
        <v>0</v>
      </c>
      <c r="F134" s="138">
        <v>5</v>
      </c>
      <c r="G134" s="47">
        <f t="shared" si="1"/>
        <v>0</v>
      </c>
      <c r="H134" s="47">
        <f t="shared" si="1"/>
        <v>10</v>
      </c>
      <c r="I134" s="39"/>
      <c r="L134" s="49"/>
    </row>
    <row r="135" spans="1:12" ht="12.75" customHeight="1">
      <c r="A135" s="50" t="s">
        <v>861</v>
      </c>
      <c r="B135" s="136" t="s">
        <v>862</v>
      </c>
      <c r="C135" s="46">
        <v>0</v>
      </c>
      <c r="D135" s="137">
        <v>0</v>
      </c>
      <c r="E135" s="46">
        <v>0</v>
      </c>
      <c r="F135" s="138">
        <v>1</v>
      </c>
      <c r="G135" s="47">
        <f t="shared" si="1"/>
        <v>0</v>
      </c>
      <c r="H135" s="47">
        <f t="shared" si="1"/>
        <v>1</v>
      </c>
      <c r="I135" s="39"/>
      <c r="L135" s="49"/>
    </row>
    <row r="136" spans="1:12" ht="12.75" customHeight="1">
      <c r="A136" s="157" t="s">
        <v>863</v>
      </c>
      <c r="B136" s="158" t="s">
        <v>864</v>
      </c>
      <c r="C136" s="46">
        <v>0</v>
      </c>
      <c r="D136" s="137">
        <v>5</v>
      </c>
      <c r="E136" s="46">
        <v>5</v>
      </c>
      <c r="F136" s="138">
        <v>5</v>
      </c>
      <c r="G136" s="47">
        <f t="shared" si="1"/>
        <v>5</v>
      </c>
      <c r="H136" s="47">
        <f t="shared" si="1"/>
        <v>10</v>
      </c>
      <c r="I136" s="39"/>
      <c r="L136" s="49"/>
    </row>
    <row r="137" spans="1:12" ht="12.75" customHeight="1">
      <c r="A137" s="150" t="s">
        <v>865</v>
      </c>
      <c r="B137" s="119" t="s">
        <v>866</v>
      </c>
      <c r="C137" s="46">
        <v>0</v>
      </c>
      <c r="D137" s="137">
        <v>5</v>
      </c>
      <c r="E137" s="46">
        <v>85</v>
      </c>
      <c r="F137" s="138">
        <v>100</v>
      </c>
      <c r="G137" s="47">
        <f t="shared" ref="G137:H200" si="2">C137+E137</f>
        <v>85</v>
      </c>
      <c r="H137" s="47">
        <f t="shared" si="2"/>
        <v>105</v>
      </c>
      <c r="I137" s="39"/>
      <c r="L137" s="49"/>
    </row>
    <row r="138" spans="1:12" ht="12.75" customHeight="1">
      <c r="A138" s="157" t="s">
        <v>867</v>
      </c>
      <c r="B138" s="158" t="s">
        <v>868</v>
      </c>
      <c r="C138" s="46">
        <v>0</v>
      </c>
      <c r="D138" s="137">
        <v>5</v>
      </c>
      <c r="E138" s="46">
        <v>5</v>
      </c>
      <c r="F138" s="138">
        <v>20</v>
      </c>
      <c r="G138" s="47">
        <f t="shared" si="2"/>
        <v>5</v>
      </c>
      <c r="H138" s="47">
        <f t="shared" si="2"/>
        <v>25</v>
      </c>
      <c r="I138" s="39"/>
      <c r="L138" s="49"/>
    </row>
    <row r="139" spans="1:12" ht="12.75" customHeight="1">
      <c r="A139" s="150" t="s">
        <v>869</v>
      </c>
      <c r="B139" s="119" t="s">
        <v>870</v>
      </c>
      <c r="C139" s="46">
        <v>0</v>
      </c>
      <c r="D139" s="137">
        <v>5</v>
      </c>
      <c r="E139" s="46">
        <v>342</v>
      </c>
      <c r="F139" s="138">
        <v>300</v>
      </c>
      <c r="G139" s="47">
        <f t="shared" si="2"/>
        <v>342</v>
      </c>
      <c r="H139" s="47">
        <f t="shared" si="2"/>
        <v>305</v>
      </c>
      <c r="I139" s="39"/>
      <c r="L139" s="49"/>
    </row>
    <row r="140" spans="1:12" ht="12.75" customHeight="1">
      <c r="A140" s="150" t="s">
        <v>871</v>
      </c>
      <c r="B140" s="119" t="s">
        <v>872</v>
      </c>
      <c r="C140" s="46">
        <v>0</v>
      </c>
      <c r="D140" s="137">
        <v>5</v>
      </c>
      <c r="E140" s="46">
        <v>10</v>
      </c>
      <c r="F140" s="138">
        <v>40</v>
      </c>
      <c r="G140" s="47">
        <f t="shared" si="2"/>
        <v>10</v>
      </c>
      <c r="H140" s="47">
        <f t="shared" si="2"/>
        <v>45</v>
      </c>
      <c r="I140" s="39"/>
      <c r="L140" s="49"/>
    </row>
    <row r="141" spans="1:12" ht="12.75" customHeight="1">
      <c r="A141" s="150" t="s">
        <v>873</v>
      </c>
      <c r="B141" s="119" t="s">
        <v>874</v>
      </c>
      <c r="C141" s="46">
        <v>0</v>
      </c>
      <c r="D141" s="137">
        <v>5</v>
      </c>
      <c r="E141" s="46">
        <v>279</v>
      </c>
      <c r="F141" s="138">
        <v>300</v>
      </c>
      <c r="G141" s="47">
        <f t="shared" si="2"/>
        <v>279</v>
      </c>
      <c r="H141" s="47">
        <f t="shared" si="2"/>
        <v>305</v>
      </c>
      <c r="I141" s="39"/>
      <c r="L141" s="49"/>
    </row>
    <row r="142" spans="1:12" ht="12.75" customHeight="1">
      <c r="A142" s="146" t="s">
        <v>875</v>
      </c>
      <c r="B142" s="147" t="s">
        <v>876</v>
      </c>
      <c r="C142" s="46">
        <v>0</v>
      </c>
      <c r="D142" s="137">
        <v>1</v>
      </c>
      <c r="E142" s="46">
        <v>16</v>
      </c>
      <c r="F142" s="138">
        <v>50</v>
      </c>
      <c r="G142" s="47">
        <f t="shared" si="2"/>
        <v>16</v>
      </c>
      <c r="H142" s="47">
        <f t="shared" si="2"/>
        <v>51</v>
      </c>
      <c r="I142" s="39"/>
      <c r="L142" s="49"/>
    </row>
    <row r="143" spans="1:12" ht="12.75" customHeight="1">
      <c r="A143" s="159" t="s">
        <v>877</v>
      </c>
      <c r="B143" s="160" t="s">
        <v>878</v>
      </c>
      <c r="C143" s="46">
        <v>0</v>
      </c>
      <c r="D143" s="137">
        <v>1</v>
      </c>
      <c r="E143" s="46">
        <v>4</v>
      </c>
      <c r="F143" s="138">
        <v>50</v>
      </c>
      <c r="G143" s="47">
        <f t="shared" si="2"/>
        <v>4</v>
      </c>
      <c r="H143" s="47">
        <f t="shared" si="2"/>
        <v>51</v>
      </c>
      <c r="I143" s="39"/>
      <c r="L143" s="49"/>
    </row>
    <row r="144" spans="1:12" ht="12.75" customHeight="1">
      <c r="A144" s="50" t="s">
        <v>879</v>
      </c>
      <c r="B144" s="51" t="s">
        <v>880</v>
      </c>
      <c r="C144" s="46">
        <v>0</v>
      </c>
      <c r="D144" s="137">
        <v>5</v>
      </c>
      <c r="E144" s="46">
        <v>47</v>
      </c>
      <c r="F144" s="138">
        <v>3000</v>
      </c>
      <c r="G144" s="47">
        <f t="shared" si="2"/>
        <v>47</v>
      </c>
      <c r="H144" s="47">
        <f t="shared" si="2"/>
        <v>3005</v>
      </c>
      <c r="I144" s="39"/>
      <c r="L144" s="49"/>
    </row>
    <row r="145" spans="1:12" ht="12.75" customHeight="1">
      <c r="A145" s="50" t="s">
        <v>881</v>
      </c>
      <c r="B145" s="51" t="s">
        <v>882</v>
      </c>
      <c r="C145" s="46">
        <v>0</v>
      </c>
      <c r="D145" s="137">
        <v>10</v>
      </c>
      <c r="E145" s="46">
        <v>4445</v>
      </c>
      <c r="F145" s="138">
        <v>3500</v>
      </c>
      <c r="G145" s="47">
        <f t="shared" si="2"/>
        <v>4445</v>
      </c>
      <c r="H145" s="47">
        <f t="shared" si="2"/>
        <v>3510</v>
      </c>
      <c r="I145" s="39"/>
      <c r="L145" s="49"/>
    </row>
    <row r="146" spans="1:12" ht="12.75" customHeight="1">
      <c r="A146" s="146" t="s">
        <v>883</v>
      </c>
      <c r="B146" s="147" t="s">
        <v>884</v>
      </c>
      <c r="C146" s="46">
        <v>0</v>
      </c>
      <c r="D146" s="137">
        <v>5</v>
      </c>
      <c r="E146" s="46">
        <v>1</v>
      </c>
      <c r="F146" s="138">
        <v>100</v>
      </c>
      <c r="G146" s="47">
        <f t="shared" si="2"/>
        <v>1</v>
      </c>
      <c r="H146" s="47">
        <f t="shared" si="2"/>
        <v>105</v>
      </c>
      <c r="I146" s="39"/>
      <c r="L146" s="49"/>
    </row>
    <row r="147" spans="1:12" ht="12.75" customHeight="1">
      <c r="A147" s="150" t="s">
        <v>885</v>
      </c>
      <c r="B147" s="119" t="s">
        <v>886</v>
      </c>
      <c r="C147" s="46">
        <v>0</v>
      </c>
      <c r="D147" s="137">
        <v>10</v>
      </c>
      <c r="E147" s="46">
        <v>26</v>
      </c>
      <c r="F147" s="138">
        <v>500</v>
      </c>
      <c r="G147" s="47">
        <f t="shared" si="2"/>
        <v>26</v>
      </c>
      <c r="H147" s="47">
        <f t="shared" si="2"/>
        <v>510</v>
      </c>
      <c r="I147" s="39"/>
      <c r="L147" s="49"/>
    </row>
    <row r="148" spans="1:12" ht="12.75" customHeight="1">
      <c r="A148" s="150" t="s">
        <v>887</v>
      </c>
      <c r="B148" s="119" t="s">
        <v>888</v>
      </c>
      <c r="C148" s="46">
        <v>0</v>
      </c>
      <c r="D148" s="137">
        <v>10</v>
      </c>
      <c r="E148" s="46">
        <v>57</v>
      </c>
      <c r="F148" s="138">
        <v>1000</v>
      </c>
      <c r="G148" s="47">
        <f t="shared" si="2"/>
        <v>57</v>
      </c>
      <c r="H148" s="47">
        <f t="shared" si="2"/>
        <v>1010</v>
      </c>
      <c r="I148" s="39"/>
      <c r="L148" s="49"/>
    </row>
    <row r="149" spans="1:12" ht="12.75" customHeight="1">
      <c r="A149" s="161" t="s">
        <v>889</v>
      </c>
      <c r="B149" s="162" t="s">
        <v>890</v>
      </c>
      <c r="C149" s="46">
        <v>0</v>
      </c>
      <c r="D149" s="137">
        <v>5</v>
      </c>
      <c r="E149" s="46">
        <v>0</v>
      </c>
      <c r="F149" s="138">
        <v>30</v>
      </c>
      <c r="G149" s="47">
        <f t="shared" si="2"/>
        <v>0</v>
      </c>
      <c r="H149" s="47">
        <f t="shared" si="2"/>
        <v>35</v>
      </c>
      <c r="I149" s="39"/>
      <c r="L149" s="49"/>
    </row>
    <row r="150" spans="1:12" ht="12.75" customHeight="1">
      <c r="A150" s="148" t="s">
        <v>891</v>
      </c>
      <c r="B150" s="149" t="s">
        <v>892</v>
      </c>
      <c r="C150" s="46">
        <v>0</v>
      </c>
      <c r="D150" s="137">
        <v>10</v>
      </c>
      <c r="E150" s="46">
        <v>0</v>
      </c>
      <c r="F150" s="138">
        <v>50</v>
      </c>
      <c r="G150" s="47">
        <f t="shared" si="2"/>
        <v>0</v>
      </c>
      <c r="H150" s="47">
        <f t="shared" si="2"/>
        <v>60</v>
      </c>
      <c r="I150" s="39"/>
      <c r="L150" s="49"/>
    </row>
    <row r="151" spans="1:12" ht="12.75" customHeight="1">
      <c r="A151" s="150" t="s">
        <v>893</v>
      </c>
      <c r="B151" s="51" t="s">
        <v>892</v>
      </c>
      <c r="C151" s="46">
        <v>0</v>
      </c>
      <c r="D151" s="137">
        <v>10</v>
      </c>
      <c r="E151" s="46">
        <v>0</v>
      </c>
      <c r="F151" s="138">
        <v>10</v>
      </c>
      <c r="G151" s="47">
        <f t="shared" si="2"/>
        <v>0</v>
      </c>
      <c r="H151" s="47">
        <f t="shared" si="2"/>
        <v>20</v>
      </c>
      <c r="I151" s="39"/>
      <c r="L151" s="49"/>
    </row>
    <row r="152" spans="1:12" ht="12.75" customHeight="1">
      <c r="A152" s="50" t="s">
        <v>894</v>
      </c>
      <c r="B152" s="51" t="s">
        <v>895</v>
      </c>
      <c r="C152" s="46">
        <v>2</v>
      </c>
      <c r="D152" s="137">
        <v>10</v>
      </c>
      <c r="E152" s="46">
        <v>22</v>
      </c>
      <c r="F152" s="138">
        <v>400</v>
      </c>
      <c r="G152" s="47">
        <f t="shared" si="2"/>
        <v>24</v>
      </c>
      <c r="H152" s="47">
        <f t="shared" si="2"/>
        <v>410</v>
      </c>
      <c r="I152" s="39"/>
      <c r="L152" s="49"/>
    </row>
    <row r="153" spans="1:12" ht="12.75" customHeight="1">
      <c r="A153" s="148" t="s">
        <v>896</v>
      </c>
      <c r="B153" s="149" t="s">
        <v>897</v>
      </c>
      <c r="C153" s="46">
        <v>43</v>
      </c>
      <c r="D153" s="137">
        <v>100</v>
      </c>
      <c r="E153" s="46">
        <v>479</v>
      </c>
      <c r="F153" s="138">
        <v>700</v>
      </c>
      <c r="G153" s="47">
        <f t="shared" si="2"/>
        <v>522</v>
      </c>
      <c r="H153" s="47">
        <f t="shared" si="2"/>
        <v>800</v>
      </c>
      <c r="I153" s="39"/>
      <c r="L153" s="49"/>
    </row>
    <row r="154" spans="1:12" ht="12.75" customHeight="1">
      <c r="A154" s="148" t="s">
        <v>898</v>
      </c>
      <c r="B154" s="149" t="s">
        <v>899</v>
      </c>
      <c r="C154" s="46">
        <v>0</v>
      </c>
      <c r="D154" s="137">
        <v>5</v>
      </c>
      <c r="E154" s="46">
        <v>15</v>
      </c>
      <c r="F154" s="138">
        <v>1500</v>
      </c>
      <c r="G154" s="47">
        <f t="shared" si="2"/>
        <v>15</v>
      </c>
      <c r="H154" s="47">
        <f t="shared" si="2"/>
        <v>1505</v>
      </c>
      <c r="I154" s="39"/>
      <c r="L154" s="49"/>
    </row>
    <row r="155" spans="1:12" ht="12.75" customHeight="1">
      <c r="A155" s="148" t="s">
        <v>900</v>
      </c>
      <c r="B155" s="149" t="s">
        <v>901</v>
      </c>
      <c r="C155" s="46">
        <v>304</v>
      </c>
      <c r="D155" s="137">
        <v>400</v>
      </c>
      <c r="E155" s="46">
        <v>2214</v>
      </c>
      <c r="F155" s="138">
        <v>3500</v>
      </c>
      <c r="G155" s="47">
        <f t="shared" si="2"/>
        <v>2518</v>
      </c>
      <c r="H155" s="47">
        <f t="shared" si="2"/>
        <v>3900</v>
      </c>
      <c r="I155" s="39"/>
      <c r="L155" s="49"/>
    </row>
    <row r="156" spans="1:12" ht="12.75" customHeight="1">
      <c r="A156" s="50" t="s">
        <v>902</v>
      </c>
      <c r="B156" s="51" t="s">
        <v>903</v>
      </c>
      <c r="C156" s="46">
        <v>15</v>
      </c>
      <c r="D156" s="137">
        <v>30</v>
      </c>
      <c r="E156" s="46">
        <v>76</v>
      </c>
      <c r="F156" s="138">
        <v>1200</v>
      </c>
      <c r="G156" s="47">
        <f t="shared" si="2"/>
        <v>91</v>
      </c>
      <c r="H156" s="47">
        <f t="shared" si="2"/>
        <v>1230</v>
      </c>
      <c r="I156" s="39"/>
      <c r="L156" s="49"/>
    </row>
    <row r="157" spans="1:12" ht="12.75" customHeight="1">
      <c r="A157" s="50" t="s">
        <v>904</v>
      </c>
      <c r="B157" s="51" t="s">
        <v>905</v>
      </c>
      <c r="C157" s="46">
        <v>104</v>
      </c>
      <c r="D157" s="137">
        <v>120</v>
      </c>
      <c r="E157" s="46">
        <v>3341</v>
      </c>
      <c r="F157" s="138">
        <v>3500</v>
      </c>
      <c r="G157" s="47">
        <f t="shared" si="2"/>
        <v>3445</v>
      </c>
      <c r="H157" s="47">
        <f t="shared" si="2"/>
        <v>3620</v>
      </c>
      <c r="I157" s="39"/>
      <c r="L157" s="49"/>
    </row>
    <row r="158" spans="1:12" ht="12.75" customHeight="1">
      <c r="A158" s="50" t="s">
        <v>906</v>
      </c>
      <c r="B158" s="51" t="s">
        <v>907</v>
      </c>
      <c r="C158" s="46">
        <v>11</v>
      </c>
      <c r="D158" s="137">
        <v>50</v>
      </c>
      <c r="E158" s="46">
        <v>28</v>
      </c>
      <c r="F158" s="138">
        <v>500</v>
      </c>
      <c r="G158" s="47">
        <f t="shared" si="2"/>
        <v>39</v>
      </c>
      <c r="H158" s="47">
        <f t="shared" si="2"/>
        <v>550</v>
      </c>
      <c r="I158" s="39"/>
      <c r="L158" s="49"/>
    </row>
    <row r="159" spans="1:12" ht="12.75" customHeight="1">
      <c r="A159" s="50" t="s">
        <v>908</v>
      </c>
      <c r="B159" s="51" t="s">
        <v>909</v>
      </c>
      <c r="C159" s="46">
        <v>1</v>
      </c>
      <c r="D159" s="137">
        <v>5</v>
      </c>
      <c r="E159" s="46">
        <v>95</v>
      </c>
      <c r="F159" s="138">
        <v>250</v>
      </c>
      <c r="G159" s="47">
        <f t="shared" si="2"/>
        <v>96</v>
      </c>
      <c r="H159" s="47">
        <f t="shared" si="2"/>
        <v>255</v>
      </c>
      <c r="I159" s="39"/>
      <c r="L159" s="49"/>
    </row>
    <row r="160" spans="1:12" ht="12.75" customHeight="1">
      <c r="A160" s="157" t="s">
        <v>910</v>
      </c>
      <c r="B160" s="158" t="s">
        <v>911</v>
      </c>
      <c r="C160" s="46">
        <v>0</v>
      </c>
      <c r="D160" s="137">
        <v>1</v>
      </c>
      <c r="E160" s="46">
        <v>3</v>
      </c>
      <c r="F160" s="138">
        <v>50</v>
      </c>
      <c r="G160" s="47">
        <f t="shared" si="2"/>
        <v>3</v>
      </c>
      <c r="H160" s="47">
        <f t="shared" si="2"/>
        <v>51</v>
      </c>
      <c r="I160" s="39"/>
      <c r="L160" s="49"/>
    </row>
    <row r="161" spans="1:12" ht="12.75" customHeight="1">
      <c r="A161" s="146" t="s">
        <v>912</v>
      </c>
      <c r="B161" s="147" t="s">
        <v>913</v>
      </c>
      <c r="C161" s="46">
        <v>0</v>
      </c>
      <c r="D161" s="137">
        <v>1</v>
      </c>
      <c r="E161" s="46">
        <v>3</v>
      </c>
      <c r="F161" s="138">
        <v>10</v>
      </c>
      <c r="G161" s="47">
        <f t="shared" si="2"/>
        <v>3</v>
      </c>
      <c r="H161" s="47">
        <f t="shared" si="2"/>
        <v>11</v>
      </c>
      <c r="I161" s="39"/>
      <c r="L161" s="49"/>
    </row>
    <row r="162" spans="1:12" ht="12.75" customHeight="1">
      <c r="A162" s="1637" t="s">
        <v>914</v>
      </c>
      <c r="B162" s="141" t="s">
        <v>915</v>
      </c>
      <c r="C162" s="37">
        <v>0</v>
      </c>
      <c r="D162" s="133">
        <v>0</v>
      </c>
      <c r="E162" s="37">
        <v>3</v>
      </c>
      <c r="F162" s="138">
        <v>30</v>
      </c>
      <c r="G162" s="38">
        <f t="shared" si="2"/>
        <v>3</v>
      </c>
      <c r="H162" s="38">
        <f t="shared" si="2"/>
        <v>30</v>
      </c>
      <c r="I162" s="39"/>
      <c r="L162" s="49"/>
    </row>
    <row r="163" spans="1:12" ht="12.75" customHeight="1">
      <c r="A163" s="146" t="s">
        <v>916</v>
      </c>
      <c r="B163" s="147" t="s">
        <v>917</v>
      </c>
      <c r="C163" s="46">
        <v>1</v>
      </c>
      <c r="D163" s="137">
        <v>50</v>
      </c>
      <c r="E163" s="46">
        <v>4</v>
      </c>
      <c r="F163" s="138">
        <v>50</v>
      </c>
      <c r="G163" s="47">
        <f t="shared" si="2"/>
        <v>5</v>
      </c>
      <c r="H163" s="47">
        <f t="shared" si="2"/>
        <v>100</v>
      </c>
      <c r="I163" s="39"/>
      <c r="L163" s="49"/>
    </row>
    <row r="164" spans="1:12" ht="12.75" customHeight="1">
      <c r="A164" s="148" t="s">
        <v>918</v>
      </c>
      <c r="B164" s="149" t="s">
        <v>919</v>
      </c>
      <c r="C164" s="46">
        <v>11</v>
      </c>
      <c r="D164" s="137">
        <v>50</v>
      </c>
      <c r="E164" s="46">
        <v>53</v>
      </c>
      <c r="F164" s="138">
        <v>150</v>
      </c>
      <c r="G164" s="47">
        <f t="shared" si="2"/>
        <v>64</v>
      </c>
      <c r="H164" s="47">
        <f t="shared" si="2"/>
        <v>200</v>
      </c>
      <c r="I164" s="39"/>
      <c r="L164" s="49"/>
    </row>
    <row r="165" spans="1:12" ht="12.75" customHeight="1">
      <c r="A165" s="148" t="s">
        <v>920</v>
      </c>
      <c r="B165" s="149" t="s">
        <v>921</v>
      </c>
      <c r="C165" s="46">
        <v>0</v>
      </c>
      <c r="D165" s="137">
        <v>40</v>
      </c>
      <c r="E165" s="46">
        <v>2</v>
      </c>
      <c r="F165" s="138">
        <v>200</v>
      </c>
      <c r="G165" s="47">
        <f t="shared" si="2"/>
        <v>2</v>
      </c>
      <c r="H165" s="47">
        <f t="shared" si="2"/>
        <v>240</v>
      </c>
      <c r="I165" s="39"/>
      <c r="L165" s="49"/>
    </row>
    <row r="166" spans="1:12" ht="12.75" customHeight="1">
      <c r="A166" s="148" t="s">
        <v>922</v>
      </c>
      <c r="B166" s="149" t="s">
        <v>923</v>
      </c>
      <c r="C166" s="46">
        <v>68</v>
      </c>
      <c r="D166" s="137">
        <v>100</v>
      </c>
      <c r="E166" s="46">
        <v>195</v>
      </c>
      <c r="F166" s="138">
        <v>1000</v>
      </c>
      <c r="G166" s="47">
        <f t="shared" si="2"/>
        <v>263</v>
      </c>
      <c r="H166" s="47">
        <f t="shared" si="2"/>
        <v>1100</v>
      </c>
      <c r="I166" s="39"/>
      <c r="L166" s="49"/>
    </row>
    <row r="167" spans="1:12" ht="12.75" customHeight="1">
      <c r="A167" s="148" t="s">
        <v>924</v>
      </c>
      <c r="B167" s="149" t="s">
        <v>925</v>
      </c>
      <c r="C167" s="46">
        <v>2</v>
      </c>
      <c r="D167" s="137">
        <v>30</v>
      </c>
      <c r="E167" s="46">
        <v>7</v>
      </c>
      <c r="F167" s="138">
        <v>400</v>
      </c>
      <c r="G167" s="47">
        <f t="shared" si="2"/>
        <v>9</v>
      </c>
      <c r="H167" s="47">
        <f t="shared" si="2"/>
        <v>430</v>
      </c>
      <c r="I167" s="39"/>
      <c r="L167" s="49"/>
    </row>
    <row r="168" spans="1:12" ht="12.75" customHeight="1">
      <c r="A168" s="148" t="s">
        <v>926</v>
      </c>
      <c r="B168" s="149" t="s">
        <v>927</v>
      </c>
      <c r="C168" s="46">
        <v>19</v>
      </c>
      <c r="D168" s="137">
        <v>60</v>
      </c>
      <c r="E168" s="46">
        <v>195</v>
      </c>
      <c r="F168" s="138">
        <v>300</v>
      </c>
      <c r="G168" s="47">
        <f t="shared" si="2"/>
        <v>214</v>
      </c>
      <c r="H168" s="47">
        <f t="shared" si="2"/>
        <v>360</v>
      </c>
      <c r="I168" s="39"/>
      <c r="L168" s="49"/>
    </row>
    <row r="169" spans="1:12" ht="12.75" customHeight="1">
      <c r="A169" s="163" t="s">
        <v>928</v>
      </c>
      <c r="B169" s="164" t="s">
        <v>929</v>
      </c>
      <c r="C169" s="46">
        <v>0</v>
      </c>
      <c r="D169" s="137">
        <v>40</v>
      </c>
      <c r="E169" s="46">
        <v>1</v>
      </c>
      <c r="F169" s="138">
        <v>70</v>
      </c>
      <c r="G169" s="47">
        <f t="shared" si="2"/>
        <v>1</v>
      </c>
      <c r="H169" s="47">
        <f t="shared" si="2"/>
        <v>110</v>
      </c>
      <c r="I169" s="39"/>
      <c r="L169" s="49"/>
    </row>
    <row r="170" spans="1:12" ht="12.75" customHeight="1">
      <c r="A170" s="57" t="s">
        <v>930</v>
      </c>
      <c r="B170" s="115" t="s">
        <v>931</v>
      </c>
      <c r="C170" s="46">
        <v>1</v>
      </c>
      <c r="D170" s="137">
        <v>20</v>
      </c>
      <c r="E170" s="46">
        <v>10</v>
      </c>
      <c r="F170" s="138">
        <v>30</v>
      </c>
      <c r="G170" s="47">
        <f t="shared" si="2"/>
        <v>11</v>
      </c>
      <c r="H170" s="47">
        <f t="shared" si="2"/>
        <v>50</v>
      </c>
      <c r="I170" s="39"/>
      <c r="L170" s="49"/>
    </row>
    <row r="171" spans="1:12" ht="12.75" customHeight="1">
      <c r="A171" s="57" t="s">
        <v>932</v>
      </c>
      <c r="B171" s="115" t="s">
        <v>933</v>
      </c>
      <c r="C171" s="46">
        <v>0</v>
      </c>
      <c r="D171" s="137">
        <v>1</v>
      </c>
      <c r="E171" s="46">
        <v>25</v>
      </c>
      <c r="F171" s="138">
        <v>300</v>
      </c>
      <c r="G171" s="47">
        <f t="shared" si="2"/>
        <v>25</v>
      </c>
      <c r="H171" s="47">
        <f t="shared" si="2"/>
        <v>301</v>
      </c>
      <c r="I171" s="39"/>
      <c r="L171" s="49"/>
    </row>
    <row r="172" spans="1:12" ht="12.75" customHeight="1">
      <c r="A172" s="52" t="s">
        <v>934</v>
      </c>
      <c r="B172" s="53" t="s">
        <v>935</v>
      </c>
      <c r="C172" s="46">
        <v>8</v>
      </c>
      <c r="D172" s="137">
        <v>20</v>
      </c>
      <c r="E172" s="46">
        <v>6955</v>
      </c>
      <c r="F172" s="138">
        <v>10000</v>
      </c>
      <c r="G172" s="47">
        <f t="shared" si="2"/>
        <v>6963</v>
      </c>
      <c r="H172" s="47">
        <f t="shared" si="2"/>
        <v>10020</v>
      </c>
      <c r="I172" s="39"/>
      <c r="L172" s="49"/>
    </row>
    <row r="173" spans="1:12" ht="12.75" customHeight="1">
      <c r="A173" s="161" t="s">
        <v>936</v>
      </c>
      <c r="B173" s="162" t="s">
        <v>937</v>
      </c>
      <c r="C173" s="46">
        <v>0</v>
      </c>
      <c r="D173" s="137">
        <v>1</v>
      </c>
      <c r="E173" s="46">
        <v>1</v>
      </c>
      <c r="F173" s="138">
        <v>1</v>
      </c>
      <c r="G173" s="47">
        <f t="shared" si="2"/>
        <v>1</v>
      </c>
      <c r="H173" s="47">
        <f t="shared" si="2"/>
        <v>2</v>
      </c>
      <c r="I173" s="39"/>
      <c r="L173" s="49"/>
    </row>
    <row r="174" spans="1:12" ht="12.75" customHeight="1">
      <c r="A174" s="161" t="s">
        <v>938</v>
      </c>
      <c r="B174" s="162" t="s">
        <v>939</v>
      </c>
      <c r="C174" s="46">
        <v>0</v>
      </c>
      <c r="D174" s="137">
        <v>1</v>
      </c>
      <c r="E174" s="46">
        <v>0</v>
      </c>
      <c r="F174" s="138">
        <v>0</v>
      </c>
      <c r="G174" s="47">
        <f t="shared" si="2"/>
        <v>0</v>
      </c>
      <c r="H174" s="47">
        <f t="shared" si="2"/>
        <v>1</v>
      </c>
      <c r="I174" s="39"/>
      <c r="L174" s="49"/>
    </row>
    <row r="175" spans="1:12" ht="12.75" customHeight="1">
      <c r="A175" s="161" t="s">
        <v>940</v>
      </c>
      <c r="B175" s="162" t="s">
        <v>941</v>
      </c>
      <c r="C175" s="46">
        <v>0</v>
      </c>
      <c r="D175" s="137">
        <v>1</v>
      </c>
      <c r="E175" s="46">
        <v>0</v>
      </c>
      <c r="F175" s="138">
        <v>1</v>
      </c>
      <c r="G175" s="47">
        <f t="shared" si="2"/>
        <v>0</v>
      </c>
      <c r="H175" s="47">
        <f t="shared" si="2"/>
        <v>2</v>
      </c>
      <c r="I175" s="39"/>
      <c r="L175" s="49"/>
    </row>
    <row r="176" spans="1:12" ht="12.75" customHeight="1">
      <c r="A176" s="161" t="s">
        <v>942</v>
      </c>
      <c r="B176" s="162" t="s">
        <v>943</v>
      </c>
      <c r="C176" s="46">
        <v>0</v>
      </c>
      <c r="D176" s="137">
        <v>1</v>
      </c>
      <c r="E176" s="46">
        <v>0</v>
      </c>
      <c r="F176" s="138">
        <v>1</v>
      </c>
      <c r="G176" s="47">
        <f t="shared" si="2"/>
        <v>0</v>
      </c>
      <c r="H176" s="47">
        <f t="shared" si="2"/>
        <v>2</v>
      </c>
      <c r="I176" s="39"/>
      <c r="L176" s="49"/>
    </row>
    <row r="177" spans="1:12" ht="12.75" customHeight="1">
      <c r="A177" s="161" t="s">
        <v>944</v>
      </c>
      <c r="B177" s="162" t="s">
        <v>945</v>
      </c>
      <c r="C177" s="46">
        <v>0</v>
      </c>
      <c r="D177" s="137">
        <v>1</v>
      </c>
      <c r="E177" s="46">
        <v>0</v>
      </c>
      <c r="F177" s="138">
        <v>0</v>
      </c>
      <c r="G177" s="47">
        <f t="shared" si="2"/>
        <v>0</v>
      </c>
      <c r="H177" s="47">
        <f t="shared" si="2"/>
        <v>1</v>
      </c>
      <c r="I177" s="1636"/>
      <c r="L177" s="49"/>
    </row>
    <row r="178" spans="1:12" ht="12.75" customHeight="1">
      <c r="A178" s="1638" t="s">
        <v>946</v>
      </c>
      <c r="B178" s="140" t="s">
        <v>947</v>
      </c>
      <c r="C178" s="46">
        <v>0</v>
      </c>
      <c r="D178" s="137">
        <v>0</v>
      </c>
      <c r="E178" s="46">
        <v>1</v>
      </c>
      <c r="F178" s="137">
        <v>5</v>
      </c>
      <c r="G178" s="47">
        <f t="shared" si="2"/>
        <v>1</v>
      </c>
      <c r="H178" s="47">
        <f t="shared" si="2"/>
        <v>5</v>
      </c>
      <c r="I178" s="1636"/>
      <c r="L178" s="49"/>
    </row>
    <row r="179" spans="1:12" ht="12.75" customHeight="1">
      <c r="A179" s="1638" t="s">
        <v>948</v>
      </c>
      <c r="B179" s="140" t="s">
        <v>949</v>
      </c>
      <c r="C179" s="46">
        <v>0</v>
      </c>
      <c r="D179" s="137">
        <v>0</v>
      </c>
      <c r="E179" s="46">
        <v>1</v>
      </c>
      <c r="F179" s="137">
        <v>5</v>
      </c>
      <c r="G179" s="47">
        <f t="shared" si="2"/>
        <v>1</v>
      </c>
      <c r="H179" s="47">
        <f t="shared" si="2"/>
        <v>5</v>
      </c>
      <c r="I179" s="1636"/>
      <c r="L179" s="49"/>
    </row>
    <row r="180" spans="1:12" ht="12.75" customHeight="1">
      <c r="A180" s="1638" t="s">
        <v>950</v>
      </c>
      <c r="B180" s="140" t="s">
        <v>951</v>
      </c>
      <c r="C180" s="46">
        <v>0</v>
      </c>
      <c r="D180" s="137">
        <v>0</v>
      </c>
      <c r="E180" s="46">
        <v>3</v>
      </c>
      <c r="F180" s="137">
        <v>10</v>
      </c>
      <c r="G180" s="47">
        <f t="shared" si="2"/>
        <v>3</v>
      </c>
      <c r="H180" s="47">
        <f t="shared" si="2"/>
        <v>10</v>
      </c>
      <c r="I180" s="1636"/>
      <c r="L180" s="49"/>
    </row>
    <row r="181" spans="1:12" ht="12.75" customHeight="1">
      <c r="A181" s="1638" t="s">
        <v>952</v>
      </c>
      <c r="B181" s="140" t="s">
        <v>953</v>
      </c>
      <c r="C181" s="46">
        <v>0</v>
      </c>
      <c r="D181" s="137">
        <v>1</v>
      </c>
      <c r="E181" s="46">
        <v>0</v>
      </c>
      <c r="F181" s="137">
        <v>10</v>
      </c>
      <c r="G181" s="47">
        <f t="shared" si="2"/>
        <v>0</v>
      </c>
      <c r="H181" s="47">
        <f t="shared" si="2"/>
        <v>11</v>
      </c>
      <c r="I181" s="1636"/>
      <c r="L181" s="49"/>
    </row>
    <row r="182" spans="1:12" ht="12.75" customHeight="1">
      <c r="A182" s="1638" t="s">
        <v>954</v>
      </c>
      <c r="B182" s="140" t="s">
        <v>955</v>
      </c>
      <c r="C182" s="46">
        <v>0</v>
      </c>
      <c r="D182" s="137">
        <v>5</v>
      </c>
      <c r="E182" s="46">
        <v>0</v>
      </c>
      <c r="F182" s="137">
        <v>100</v>
      </c>
      <c r="G182" s="47">
        <f t="shared" si="2"/>
        <v>0</v>
      </c>
      <c r="H182" s="47">
        <f t="shared" si="2"/>
        <v>105</v>
      </c>
      <c r="I182" s="1636"/>
      <c r="L182" s="49"/>
    </row>
    <row r="183" spans="1:12" ht="12.75" customHeight="1">
      <c r="A183" s="1638" t="s">
        <v>956</v>
      </c>
      <c r="B183" s="140" t="s">
        <v>957</v>
      </c>
      <c r="C183" s="46">
        <v>0</v>
      </c>
      <c r="D183" s="137">
        <v>1</v>
      </c>
      <c r="E183" s="46">
        <v>0</v>
      </c>
      <c r="F183" s="137">
        <v>20</v>
      </c>
      <c r="G183" s="47">
        <f t="shared" si="2"/>
        <v>0</v>
      </c>
      <c r="H183" s="47">
        <f t="shared" si="2"/>
        <v>21</v>
      </c>
      <c r="I183" s="1636"/>
      <c r="L183" s="49"/>
    </row>
    <row r="184" spans="1:12" ht="12.75" customHeight="1">
      <c r="A184" s="1638" t="s">
        <v>958</v>
      </c>
      <c r="B184" s="140" t="s">
        <v>959</v>
      </c>
      <c r="C184" s="46">
        <v>0</v>
      </c>
      <c r="D184" s="137">
        <v>0</v>
      </c>
      <c r="E184" s="46">
        <v>1</v>
      </c>
      <c r="F184" s="137">
        <v>5</v>
      </c>
      <c r="G184" s="47">
        <f t="shared" si="2"/>
        <v>1</v>
      </c>
      <c r="H184" s="47">
        <f t="shared" si="2"/>
        <v>5</v>
      </c>
      <c r="I184" s="1636"/>
      <c r="L184" s="49"/>
    </row>
    <row r="185" spans="1:12" ht="12.75" customHeight="1">
      <c r="A185" s="112" t="s">
        <v>960</v>
      </c>
      <c r="B185" s="113" t="s">
        <v>961</v>
      </c>
      <c r="C185" s="46">
        <v>0</v>
      </c>
      <c r="D185" s="137">
        <v>1</v>
      </c>
      <c r="E185" s="46">
        <v>0</v>
      </c>
      <c r="F185" s="137">
        <v>0</v>
      </c>
      <c r="G185" s="47">
        <f t="shared" si="2"/>
        <v>0</v>
      </c>
      <c r="H185" s="47">
        <f t="shared" si="2"/>
        <v>1</v>
      </c>
      <c r="I185" s="1636"/>
      <c r="L185" s="49"/>
    </row>
    <row r="186" spans="1:12" ht="12.75" customHeight="1">
      <c r="A186" s="114" t="s">
        <v>962</v>
      </c>
      <c r="B186" s="115" t="s">
        <v>963</v>
      </c>
      <c r="C186" s="46">
        <v>0</v>
      </c>
      <c r="D186" s="137">
        <v>1</v>
      </c>
      <c r="E186" s="46">
        <v>0</v>
      </c>
      <c r="F186" s="137">
        <v>1</v>
      </c>
      <c r="G186" s="47">
        <f t="shared" si="2"/>
        <v>0</v>
      </c>
      <c r="H186" s="47">
        <f t="shared" si="2"/>
        <v>2</v>
      </c>
      <c r="I186" s="1636"/>
      <c r="L186" s="49"/>
    </row>
    <row r="187" spans="1:12" ht="12.75" customHeight="1">
      <c r="A187" s="116" t="s">
        <v>964</v>
      </c>
      <c r="B187" s="117" t="s">
        <v>965</v>
      </c>
      <c r="C187" s="46">
        <v>0</v>
      </c>
      <c r="D187" s="137">
        <v>1</v>
      </c>
      <c r="E187" s="46">
        <v>1922</v>
      </c>
      <c r="F187" s="137">
        <v>1500</v>
      </c>
      <c r="G187" s="47">
        <f t="shared" si="2"/>
        <v>1922</v>
      </c>
      <c r="H187" s="47">
        <f t="shared" si="2"/>
        <v>1501</v>
      </c>
      <c r="I187" s="1636"/>
      <c r="L187" s="49"/>
    </row>
    <row r="188" spans="1:12" ht="12.75" customHeight="1">
      <c r="A188" s="118" t="s">
        <v>559</v>
      </c>
      <c r="B188" s="119" t="s">
        <v>560</v>
      </c>
      <c r="C188" s="46">
        <v>0</v>
      </c>
      <c r="D188" s="137">
        <v>1</v>
      </c>
      <c r="E188" s="46">
        <v>0</v>
      </c>
      <c r="F188" s="137">
        <v>500</v>
      </c>
      <c r="G188" s="47">
        <f t="shared" si="2"/>
        <v>0</v>
      </c>
      <c r="H188" s="47">
        <f t="shared" si="2"/>
        <v>501</v>
      </c>
      <c r="I188" s="1636"/>
      <c r="L188" s="49"/>
    </row>
    <row r="189" spans="1:12" ht="12.75" customHeight="1">
      <c r="A189" s="120" t="s">
        <v>561</v>
      </c>
      <c r="B189" s="121" t="s">
        <v>562</v>
      </c>
      <c r="C189" s="46">
        <v>0</v>
      </c>
      <c r="D189" s="137">
        <v>1</v>
      </c>
      <c r="E189" s="46">
        <v>499</v>
      </c>
      <c r="F189" s="137">
        <v>500</v>
      </c>
      <c r="G189" s="47">
        <f t="shared" si="2"/>
        <v>499</v>
      </c>
      <c r="H189" s="47">
        <f t="shared" si="2"/>
        <v>501</v>
      </c>
      <c r="I189" s="1636"/>
      <c r="L189" s="49"/>
    </row>
    <row r="190" spans="1:12" ht="12.75" customHeight="1">
      <c r="A190" s="118" t="s">
        <v>563</v>
      </c>
      <c r="B190" s="119" t="s">
        <v>564</v>
      </c>
      <c r="C190" s="46">
        <v>0</v>
      </c>
      <c r="D190" s="137">
        <v>1</v>
      </c>
      <c r="E190" s="46">
        <v>252</v>
      </c>
      <c r="F190" s="137">
        <v>300</v>
      </c>
      <c r="G190" s="47">
        <f t="shared" si="2"/>
        <v>252</v>
      </c>
      <c r="H190" s="47">
        <f t="shared" si="2"/>
        <v>301</v>
      </c>
      <c r="I190" s="1636"/>
      <c r="L190" s="49"/>
    </row>
    <row r="191" spans="1:12" ht="12.75" customHeight="1">
      <c r="A191" s="50" t="s">
        <v>966</v>
      </c>
      <c r="B191" s="51" t="s">
        <v>967</v>
      </c>
      <c r="C191" s="46">
        <v>0</v>
      </c>
      <c r="D191" s="137">
        <v>0</v>
      </c>
      <c r="E191" s="46">
        <v>1</v>
      </c>
      <c r="F191" s="137">
        <v>150</v>
      </c>
      <c r="G191" s="47">
        <f t="shared" si="2"/>
        <v>1</v>
      </c>
      <c r="H191" s="47">
        <f t="shared" si="2"/>
        <v>150</v>
      </c>
      <c r="I191" s="1636"/>
      <c r="L191" s="49"/>
    </row>
    <row r="192" spans="1:12" ht="12.75" customHeight="1">
      <c r="A192" s="50" t="s">
        <v>565</v>
      </c>
      <c r="B192" s="51" t="s">
        <v>566</v>
      </c>
      <c r="C192" s="46">
        <v>0</v>
      </c>
      <c r="D192" s="137">
        <v>0</v>
      </c>
      <c r="E192" s="46">
        <v>0</v>
      </c>
      <c r="F192" s="137">
        <v>10</v>
      </c>
      <c r="G192" s="47">
        <f t="shared" si="2"/>
        <v>0</v>
      </c>
      <c r="H192" s="47">
        <f t="shared" si="2"/>
        <v>10</v>
      </c>
      <c r="I192" s="1636"/>
      <c r="L192" s="49"/>
    </row>
    <row r="193" spans="1:12" ht="12.75" customHeight="1">
      <c r="A193" s="122" t="s">
        <v>968</v>
      </c>
      <c r="B193" s="117" t="s">
        <v>969</v>
      </c>
      <c r="C193" s="46">
        <v>0</v>
      </c>
      <c r="D193" s="137">
        <v>1</v>
      </c>
      <c r="E193" s="46">
        <v>0</v>
      </c>
      <c r="F193" s="137">
        <v>1</v>
      </c>
      <c r="G193" s="47">
        <f t="shared" si="2"/>
        <v>0</v>
      </c>
      <c r="H193" s="47">
        <f t="shared" si="2"/>
        <v>2</v>
      </c>
      <c r="I193" s="1636"/>
      <c r="L193" s="49"/>
    </row>
    <row r="194" spans="1:12" ht="12.75" customHeight="1">
      <c r="A194" s="123" t="s">
        <v>970</v>
      </c>
      <c r="B194" s="124" t="s">
        <v>971</v>
      </c>
      <c r="C194" s="46">
        <v>0</v>
      </c>
      <c r="D194" s="137">
        <v>1</v>
      </c>
      <c r="E194" s="46">
        <v>1</v>
      </c>
      <c r="F194" s="137">
        <v>10</v>
      </c>
      <c r="G194" s="47">
        <f t="shared" si="2"/>
        <v>1</v>
      </c>
      <c r="H194" s="47">
        <f t="shared" si="2"/>
        <v>11</v>
      </c>
      <c r="I194" s="1636"/>
      <c r="L194" s="49"/>
    </row>
    <row r="195" spans="1:12" ht="12.75" customHeight="1">
      <c r="A195" s="50" t="s">
        <v>972</v>
      </c>
      <c r="B195" s="51" t="s">
        <v>973</v>
      </c>
      <c r="C195" s="46">
        <v>0</v>
      </c>
      <c r="D195" s="137">
        <v>10</v>
      </c>
      <c r="E195" s="46">
        <v>0</v>
      </c>
      <c r="F195" s="137">
        <v>1</v>
      </c>
      <c r="G195" s="47">
        <f t="shared" si="2"/>
        <v>0</v>
      </c>
      <c r="H195" s="47">
        <f t="shared" si="2"/>
        <v>11</v>
      </c>
      <c r="I195" s="1636"/>
      <c r="L195" s="49"/>
    </row>
    <row r="196" spans="1:12" ht="12.75" customHeight="1">
      <c r="A196" s="62" t="s">
        <v>575</v>
      </c>
      <c r="B196" s="125" t="s">
        <v>576</v>
      </c>
      <c r="C196" s="46">
        <v>0</v>
      </c>
      <c r="D196" s="137">
        <v>1</v>
      </c>
      <c r="E196" s="46">
        <v>0</v>
      </c>
      <c r="F196" s="137">
        <v>1</v>
      </c>
      <c r="G196" s="47">
        <f t="shared" si="2"/>
        <v>0</v>
      </c>
      <c r="H196" s="47">
        <f t="shared" si="2"/>
        <v>2</v>
      </c>
      <c r="I196" s="1636"/>
      <c r="L196" s="49"/>
    </row>
    <row r="197" spans="1:12" ht="12.75" customHeight="1">
      <c r="A197" s="50" t="s">
        <v>577</v>
      </c>
      <c r="B197" s="51" t="s">
        <v>578</v>
      </c>
      <c r="C197" s="46">
        <v>26</v>
      </c>
      <c r="D197" s="137">
        <v>100</v>
      </c>
      <c r="E197" s="46">
        <v>2012</v>
      </c>
      <c r="F197" s="137">
        <v>2000</v>
      </c>
      <c r="G197" s="47">
        <f t="shared" si="2"/>
        <v>2038</v>
      </c>
      <c r="H197" s="47">
        <f t="shared" si="2"/>
        <v>2100</v>
      </c>
      <c r="I197" s="1636"/>
      <c r="L197" s="49"/>
    </row>
    <row r="198" spans="1:12" ht="12.75" customHeight="1">
      <c r="A198" s="50" t="s">
        <v>581</v>
      </c>
      <c r="B198" s="51" t="s">
        <v>582</v>
      </c>
      <c r="C198" s="46">
        <v>0</v>
      </c>
      <c r="D198" s="137">
        <v>1</v>
      </c>
      <c r="E198" s="46">
        <v>1</v>
      </c>
      <c r="F198" s="137">
        <v>5</v>
      </c>
      <c r="G198" s="47">
        <f t="shared" si="2"/>
        <v>1</v>
      </c>
      <c r="H198" s="47">
        <f t="shared" si="2"/>
        <v>6</v>
      </c>
      <c r="I198" s="1636"/>
      <c r="L198" s="49"/>
    </row>
    <row r="199" spans="1:12" ht="12.75" customHeight="1">
      <c r="A199" s="50" t="s">
        <v>583</v>
      </c>
      <c r="B199" s="51" t="s">
        <v>584</v>
      </c>
      <c r="C199" s="46">
        <v>0</v>
      </c>
      <c r="D199" s="137">
        <v>1</v>
      </c>
      <c r="E199" s="46">
        <v>2035</v>
      </c>
      <c r="F199" s="137">
        <v>2000</v>
      </c>
      <c r="G199" s="47">
        <f t="shared" si="2"/>
        <v>2035</v>
      </c>
      <c r="H199" s="47">
        <f t="shared" si="2"/>
        <v>2001</v>
      </c>
      <c r="I199" s="39"/>
      <c r="L199" s="49"/>
    </row>
    <row r="200" spans="1:12" ht="12.75" customHeight="1">
      <c r="A200" s="50" t="s">
        <v>585</v>
      </c>
      <c r="B200" s="51" t="s">
        <v>586</v>
      </c>
      <c r="C200" s="46">
        <v>0</v>
      </c>
      <c r="D200" s="137">
        <v>1</v>
      </c>
      <c r="E200" s="46">
        <v>0</v>
      </c>
      <c r="F200" s="137">
        <v>10</v>
      </c>
      <c r="G200" s="47">
        <f t="shared" si="2"/>
        <v>0</v>
      </c>
      <c r="H200" s="47">
        <f t="shared" si="2"/>
        <v>11</v>
      </c>
      <c r="I200" s="39"/>
      <c r="L200" s="49"/>
    </row>
    <row r="201" spans="1:12" ht="12.75" customHeight="1">
      <c r="A201" s="50" t="s">
        <v>587</v>
      </c>
      <c r="B201" s="51" t="s">
        <v>588</v>
      </c>
      <c r="C201" s="46">
        <v>0</v>
      </c>
      <c r="D201" s="137">
        <v>5</v>
      </c>
      <c r="E201" s="46">
        <v>1</v>
      </c>
      <c r="F201" s="137">
        <v>10</v>
      </c>
      <c r="G201" s="47">
        <f t="shared" ref="G201:H226" si="3">C201+E201</f>
        <v>1</v>
      </c>
      <c r="H201" s="47">
        <f t="shared" si="3"/>
        <v>15</v>
      </c>
      <c r="I201" s="39"/>
      <c r="L201" s="49"/>
    </row>
    <row r="202" spans="1:12" ht="12.75" customHeight="1">
      <c r="A202" s="50" t="s">
        <v>589</v>
      </c>
      <c r="B202" s="51" t="s">
        <v>590</v>
      </c>
      <c r="C202" s="46">
        <v>0</v>
      </c>
      <c r="D202" s="137">
        <v>1</v>
      </c>
      <c r="E202" s="46">
        <v>0</v>
      </c>
      <c r="F202" s="137">
        <v>10</v>
      </c>
      <c r="G202" s="47">
        <f t="shared" si="3"/>
        <v>0</v>
      </c>
      <c r="H202" s="47">
        <f t="shared" si="3"/>
        <v>11</v>
      </c>
      <c r="I202" s="39"/>
      <c r="L202" s="49"/>
    </row>
    <row r="203" spans="1:12" ht="12.75" customHeight="1">
      <c r="A203" s="50" t="s">
        <v>591</v>
      </c>
      <c r="B203" s="51" t="s">
        <v>592</v>
      </c>
      <c r="C203" s="46">
        <v>0</v>
      </c>
      <c r="D203" s="137">
        <v>1</v>
      </c>
      <c r="E203" s="46">
        <v>2004</v>
      </c>
      <c r="F203" s="137">
        <v>2500</v>
      </c>
      <c r="G203" s="47">
        <f t="shared" si="3"/>
        <v>2004</v>
      </c>
      <c r="H203" s="47">
        <f t="shared" si="3"/>
        <v>2501</v>
      </c>
      <c r="I203" s="39"/>
      <c r="L203" s="49"/>
    </row>
    <row r="204" spans="1:12" ht="12.75" customHeight="1">
      <c r="A204" s="50" t="s">
        <v>593</v>
      </c>
      <c r="B204" s="51" t="s">
        <v>594</v>
      </c>
      <c r="C204" s="46">
        <v>1</v>
      </c>
      <c r="D204" s="137">
        <v>1</v>
      </c>
      <c r="E204" s="46">
        <v>2414</v>
      </c>
      <c r="F204" s="137">
        <v>2500</v>
      </c>
      <c r="G204" s="47">
        <f t="shared" si="3"/>
        <v>2415</v>
      </c>
      <c r="H204" s="47">
        <f t="shared" si="3"/>
        <v>2501</v>
      </c>
      <c r="I204" s="39"/>
      <c r="L204" s="49"/>
    </row>
    <row r="205" spans="1:12" ht="12.75" customHeight="1">
      <c r="A205" s="50" t="s">
        <v>595</v>
      </c>
      <c r="B205" s="51" t="s">
        <v>596</v>
      </c>
      <c r="C205" s="46">
        <v>1</v>
      </c>
      <c r="D205" s="137">
        <v>10</v>
      </c>
      <c r="E205" s="46">
        <v>2171</v>
      </c>
      <c r="F205" s="137">
        <v>2000</v>
      </c>
      <c r="G205" s="47">
        <f t="shared" si="3"/>
        <v>2172</v>
      </c>
      <c r="H205" s="47">
        <f t="shared" si="3"/>
        <v>2010</v>
      </c>
      <c r="I205" s="39"/>
      <c r="L205" s="49"/>
    </row>
    <row r="206" spans="1:12" ht="12.75" customHeight="1">
      <c r="A206" s="1637" t="s">
        <v>974</v>
      </c>
      <c r="B206" s="141" t="s">
        <v>975</v>
      </c>
      <c r="C206" s="37">
        <v>14</v>
      </c>
      <c r="D206" s="133">
        <v>20</v>
      </c>
      <c r="E206" s="37">
        <v>0</v>
      </c>
      <c r="F206" s="137">
        <v>0</v>
      </c>
      <c r="G206" s="38">
        <f t="shared" si="3"/>
        <v>14</v>
      </c>
      <c r="H206" s="38">
        <f t="shared" si="3"/>
        <v>20</v>
      </c>
      <c r="I206" s="39"/>
      <c r="L206" s="49"/>
    </row>
    <row r="207" spans="1:12" ht="12.75" customHeight="1">
      <c r="A207" s="50" t="s">
        <v>597</v>
      </c>
      <c r="B207" s="51" t="s">
        <v>598</v>
      </c>
      <c r="C207" s="46">
        <v>0</v>
      </c>
      <c r="D207" s="137">
        <v>0</v>
      </c>
      <c r="E207" s="46">
        <v>0</v>
      </c>
      <c r="F207" s="137">
        <v>1</v>
      </c>
      <c r="G207" s="47">
        <f t="shared" si="3"/>
        <v>0</v>
      </c>
      <c r="H207" s="47">
        <f t="shared" si="3"/>
        <v>1</v>
      </c>
      <c r="I207" s="39"/>
      <c r="L207" s="49"/>
    </row>
    <row r="208" spans="1:12" ht="12.75" customHeight="1">
      <c r="A208" s="50" t="s">
        <v>976</v>
      </c>
      <c r="B208" s="51" t="s">
        <v>977</v>
      </c>
      <c r="C208" s="46">
        <v>0</v>
      </c>
      <c r="D208" s="137">
        <v>5</v>
      </c>
      <c r="E208" s="46">
        <v>0</v>
      </c>
      <c r="F208" s="137">
        <v>50</v>
      </c>
      <c r="G208" s="47">
        <f t="shared" si="3"/>
        <v>0</v>
      </c>
      <c r="H208" s="47">
        <f t="shared" si="3"/>
        <v>55</v>
      </c>
      <c r="I208" s="39"/>
      <c r="L208" s="49"/>
    </row>
    <row r="209" spans="1:12" ht="12.75" customHeight="1">
      <c r="A209" s="52" t="s">
        <v>605</v>
      </c>
      <c r="B209" s="53" t="s">
        <v>606</v>
      </c>
      <c r="C209" s="46">
        <v>17</v>
      </c>
      <c r="D209" s="137">
        <v>20</v>
      </c>
      <c r="E209" s="46">
        <v>0</v>
      </c>
      <c r="F209" s="137">
        <v>100</v>
      </c>
      <c r="G209" s="47">
        <f t="shared" si="3"/>
        <v>17</v>
      </c>
      <c r="H209" s="47">
        <f t="shared" si="3"/>
        <v>120</v>
      </c>
      <c r="I209" s="39"/>
      <c r="L209" s="49"/>
    </row>
    <row r="210" spans="1:12" ht="12.75" customHeight="1">
      <c r="A210" s="54" t="s">
        <v>978</v>
      </c>
      <c r="B210" s="55" t="s">
        <v>979</v>
      </c>
      <c r="C210" s="46">
        <v>0</v>
      </c>
      <c r="D210" s="137">
        <v>0</v>
      </c>
      <c r="E210" s="46">
        <v>0</v>
      </c>
      <c r="F210" s="137">
        <v>2</v>
      </c>
      <c r="G210" s="47">
        <f t="shared" si="3"/>
        <v>0</v>
      </c>
      <c r="H210" s="47">
        <f t="shared" si="3"/>
        <v>2</v>
      </c>
      <c r="I210" s="39"/>
      <c r="L210" s="49"/>
    </row>
    <row r="211" spans="1:12" ht="12.75" customHeight="1">
      <c r="A211" s="52" t="s">
        <v>607</v>
      </c>
      <c r="B211" s="53" t="s">
        <v>608</v>
      </c>
      <c r="C211" s="46">
        <v>0</v>
      </c>
      <c r="D211" s="137">
        <v>1</v>
      </c>
      <c r="E211" s="46">
        <v>0</v>
      </c>
      <c r="F211" s="137">
        <v>10</v>
      </c>
      <c r="G211" s="47">
        <f t="shared" si="3"/>
        <v>0</v>
      </c>
      <c r="H211" s="47">
        <f t="shared" si="3"/>
        <v>11</v>
      </c>
      <c r="I211" s="39"/>
      <c r="L211" s="49"/>
    </row>
    <row r="212" spans="1:12" ht="12.75" customHeight="1">
      <c r="A212" s="52" t="s">
        <v>980</v>
      </c>
      <c r="B212" s="53" t="s">
        <v>981</v>
      </c>
      <c r="C212" s="46">
        <v>0</v>
      </c>
      <c r="D212" s="137">
        <v>1</v>
      </c>
      <c r="E212" s="46">
        <v>0</v>
      </c>
      <c r="F212" s="137">
        <v>100</v>
      </c>
      <c r="G212" s="47">
        <f t="shared" si="3"/>
        <v>0</v>
      </c>
      <c r="H212" s="47">
        <f t="shared" si="3"/>
        <v>101</v>
      </c>
      <c r="I212" s="39"/>
      <c r="L212" s="49"/>
    </row>
    <row r="213" spans="1:12" ht="12.75" customHeight="1">
      <c r="A213" s="52" t="s">
        <v>982</v>
      </c>
      <c r="B213" s="53" t="s">
        <v>983</v>
      </c>
      <c r="C213" s="46">
        <v>0</v>
      </c>
      <c r="D213" s="137">
        <v>0</v>
      </c>
      <c r="E213" s="46">
        <v>0</v>
      </c>
      <c r="F213" s="137">
        <v>10</v>
      </c>
      <c r="G213" s="47">
        <f t="shared" si="3"/>
        <v>0</v>
      </c>
      <c r="H213" s="47">
        <f t="shared" si="3"/>
        <v>10</v>
      </c>
      <c r="I213" s="39"/>
      <c r="L213" s="49"/>
    </row>
    <row r="214" spans="1:12" ht="12.75" customHeight="1">
      <c r="A214" s="52" t="s">
        <v>609</v>
      </c>
      <c r="B214" s="53" t="s">
        <v>610</v>
      </c>
      <c r="C214" s="46">
        <v>0</v>
      </c>
      <c r="D214" s="137">
        <v>1</v>
      </c>
      <c r="E214" s="46">
        <v>1</v>
      </c>
      <c r="F214" s="137">
        <v>200</v>
      </c>
      <c r="G214" s="47">
        <f t="shared" si="3"/>
        <v>1</v>
      </c>
      <c r="H214" s="47">
        <f t="shared" si="3"/>
        <v>201</v>
      </c>
      <c r="I214" s="39"/>
      <c r="L214" s="49"/>
    </row>
    <row r="215" spans="1:12" ht="12.75" customHeight="1">
      <c r="A215" s="52" t="s">
        <v>615</v>
      </c>
      <c r="B215" s="53" t="s">
        <v>616</v>
      </c>
      <c r="C215" s="46">
        <v>0</v>
      </c>
      <c r="D215" s="137">
        <v>1</v>
      </c>
      <c r="E215" s="46">
        <v>0</v>
      </c>
      <c r="F215" s="137">
        <v>10</v>
      </c>
      <c r="G215" s="47">
        <f t="shared" si="3"/>
        <v>0</v>
      </c>
      <c r="H215" s="47">
        <f t="shared" si="3"/>
        <v>11</v>
      </c>
      <c r="I215" s="39"/>
      <c r="L215" s="49"/>
    </row>
    <row r="216" spans="1:12" ht="12.75" customHeight="1">
      <c r="A216" s="52" t="s">
        <v>984</v>
      </c>
      <c r="B216" s="56" t="s">
        <v>985</v>
      </c>
      <c r="C216" s="46">
        <v>0</v>
      </c>
      <c r="D216" s="137">
        <v>0</v>
      </c>
      <c r="E216" s="46">
        <v>0</v>
      </c>
      <c r="F216" s="137">
        <v>1</v>
      </c>
      <c r="G216" s="47">
        <f t="shared" si="3"/>
        <v>0</v>
      </c>
      <c r="H216" s="47">
        <f t="shared" si="3"/>
        <v>1</v>
      </c>
      <c r="I216" s="39"/>
      <c r="L216" s="49"/>
    </row>
    <row r="217" spans="1:12" ht="12.75" customHeight="1">
      <c r="A217" s="52" t="s">
        <v>617</v>
      </c>
      <c r="B217" s="56" t="s">
        <v>618</v>
      </c>
      <c r="C217" s="46">
        <v>0</v>
      </c>
      <c r="D217" s="137">
        <v>0</v>
      </c>
      <c r="E217" s="46">
        <v>0</v>
      </c>
      <c r="F217" s="137">
        <v>15</v>
      </c>
      <c r="G217" s="47">
        <f t="shared" si="3"/>
        <v>0</v>
      </c>
      <c r="H217" s="47">
        <f t="shared" si="3"/>
        <v>15</v>
      </c>
      <c r="I217" s="39"/>
      <c r="L217" s="49"/>
    </row>
    <row r="218" spans="1:12" ht="12.75" customHeight="1">
      <c r="A218" s="1638" t="s">
        <v>619</v>
      </c>
      <c r="B218" s="139" t="s">
        <v>620</v>
      </c>
      <c r="C218" s="37">
        <v>0</v>
      </c>
      <c r="D218" s="133">
        <v>1</v>
      </c>
      <c r="E218" s="37">
        <v>1</v>
      </c>
      <c r="F218" s="137">
        <v>5</v>
      </c>
      <c r="G218" s="38">
        <f t="shared" si="3"/>
        <v>1</v>
      </c>
      <c r="H218" s="38">
        <f t="shared" si="3"/>
        <v>6</v>
      </c>
      <c r="I218" s="39"/>
      <c r="L218" s="49"/>
    </row>
    <row r="219" spans="1:12" ht="12.75" customHeight="1">
      <c r="A219" s="52" t="s">
        <v>621</v>
      </c>
      <c r="B219" s="56" t="s">
        <v>622</v>
      </c>
      <c r="C219" s="46">
        <v>27</v>
      </c>
      <c r="D219" s="137">
        <v>50</v>
      </c>
      <c r="E219" s="46">
        <v>3</v>
      </c>
      <c r="F219" s="137">
        <v>50</v>
      </c>
      <c r="G219" s="47">
        <f t="shared" si="3"/>
        <v>30</v>
      </c>
      <c r="H219" s="47">
        <f t="shared" si="3"/>
        <v>100</v>
      </c>
      <c r="I219" s="39"/>
      <c r="L219" s="49"/>
    </row>
    <row r="220" spans="1:12" ht="12.75" customHeight="1">
      <c r="A220" s="57" t="s">
        <v>986</v>
      </c>
      <c r="B220" s="58" t="s">
        <v>987</v>
      </c>
      <c r="C220" s="46">
        <v>0</v>
      </c>
      <c r="D220" s="137">
        <v>0</v>
      </c>
      <c r="E220" s="46">
        <v>1</v>
      </c>
      <c r="F220" s="137">
        <v>1</v>
      </c>
      <c r="G220" s="47">
        <f t="shared" si="3"/>
        <v>1</v>
      </c>
      <c r="H220" s="47">
        <f t="shared" si="3"/>
        <v>1</v>
      </c>
      <c r="I220" s="39"/>
      <c r="L220" s="49"/>
    </row>
    <row r="221" spans="1:12" ht="24">
      <c r="A221" s="57" t="s">
        <v>988</v>
      </c>
      <c r="B221" s="58" t="s">
        <v>989</v>
      </c>
      <c r="C221" s="46">
        <v>2</v>
      </c>
      <c r="D221" s="137">
        <v>10</v>
      </c>
      <c r="E221" s="46">
        <v>1995</v>
      </c>
      <c r="F221" s="137">
        <v>2000</v>
      </c>
      <c r="G221" s="47">
        <f t="shared" si="3"/>
        <v>1997</v>
      </c>
      <c r="H221" s="47">
        <f t="shared" si="3"/>
        <v>2010</v>
      </c>
      <c r="I221" s="39"/>
      <c r="L221" s="49"/>
    </row>
    <row r="222" spans="1:12" ht="12.75" customHeight="1">
      <c r="A222" s="52" t="s">
        <v>990</v>
      </c>
      <c r="B222" s="56" t="s">
        <v>991</v>
      </c>
      <c r="C222" s="46">
        <v>0</v>
      </c>
      <c r="D222" s="137">
        <v>0</v>
      </c>
      <c r="E222" s="46">
        <v>0</v>
      </c>
      <c r="F222" s="137">
        <v>1</v>
      </c>
      <c r="G222" s="47">
        <f t="shared" si="3"/>
        <v>0</v>
      </c>
      <c r="H222" s="47">
        <f t="shared" si="3"/>
        <v>1</v>
      </c>
      <c r="I222" s="39"/>
      <c r="L222" s="49"/>
    </row>
    <row r="223" spans="1:12" ht="12.75" customHeight="1">
      <c r="A223" s="59" t="s">
        <v>992</v>
      </c>
      <c r="B223" s="60" t="s">
        <v>993</v>
      </c>
      <c r="C223" s="46">
        <v>0</v>
      </c>
      <c r="D223" s="142">
        <v>0</v>
      </c>
      <c r="E223" s="46">
        <v>1724</v>
      </c>
      <c r="F223" s="142">
        <v>1500</v>
      </c>
      <c r="G223" s="47">
        <f t="shared" si="3"/>
        <v>1724</v>
      </c>
      <c r="H223" s="47">
        <f t="shared" si="3"/>
        <v>1500</v>
      </c>
      <c r="I223" s="39"/>
      <c r="L223" s="49"/>
    </row>
    <row r="224" spans="1:12" ht="12.75" customHeight="1">
      <c r="A224" s="50" t="s">
        <v>994</v>
      </c>
      <c r="B224" s="61" t="s">
        <v>995</v>
      </c>
      <c r="C224" s="46">
        <v>0</v>
      </c>
      <c r="D224" s="143">
        <v>0</v>
      </c>
      <c r="E224" s="46">
        <v>1781</v>
      </c>
      <c r="F224" s="143">
        <v>1500</v>
      </c>
      <c r="G224" s="47">
        <f t="shared" si="3"/>
        <v>1781</v>
      </c>
      <c r="H224" s="47">
        <f t="shared" si="3"/>
        <v>1500</v>
      </c>
      <c r="I224" s="39"/>
      <c r="L224" s="49"/>
    </row>
    <row r="225" spans="1:12" ht="12.75" customHeight="1">
      <c r="A225" s="62" t="s">
        <v>996</v>
      </c>
      <c r="B225" s="63" t="s">
        <v>997</v>
      </c>
      <c r="C225" s="46">
        <v>0</v>
      </c>
      <c r="D225" s="143">
        <v>20</v>
      </c>
      <c r="E225" s="46">
        <v>0</v>
      </c>
      <c r="F225" s="143">
        <v>1500</v>
      </c>
      <c r="G225" s="47">
        <f t="shared" si="3"/>
        <v>0</v>
      </c>
      <c r="H225" s="47">
        <f t="shared" si="3"/>
        <v>1520</v>
      </c>
      <c r="I225" s="39"/>
      <c r="L225" s="49"/>
    </row>
    <row r="226" spans="1:12" ht="12.75" customHeight="1">
      <c r="A226" s="50" t="s">
        <v>998</v>
      </c>
      <c r="B226" s="61" t="s">
        <v>999</v>
      </c>
      <c r="C226" s="46">
        <v>0</v>
      </c>
      <c r="D226" s="143">
        <v>0</v>
      </c>
      <c r="E226" s="46">
        <v>0</v>
      </c>
      <c r="F226" s="143">
        <v>30</v>
      </c>
      <c r="G226" s="47">
        <f t="shared" si="3"/>
        <v>0</v>
      </c>
      <c r="H226" s="47">
        <f t="shared" si="3"/>
        <v>30</v>
      </c>
      <c r="I226" s="39"/>
      <c r="L226" s="49"/>
    </row>
    <row r="227" spans="1:12">
      <c r="A227" s="64"/>
      <c r="B227" s="65" t="s">
        <v>627</v>
      </c>
      <c r="C227" s="70">
        <f t="shared" ref="C227:H227" si="4">SUM(C9:C226)</f>
        <v>1851</v>
      </c>
      <c r="D227" s="70">
        <f t="shared" si="4"/>
        <v>15461</v>
      </c>
      <c r="E227" s="70">
        <f t="shared" si="4"/>
        <v>79367</v>
      </c>
      <c r="F227" s="70">
        <f t="shared" si="4"/>
        <v>99532</v>
      </c>
      <c r="G227" s="70">
        <f t="shared" si="4"/>
        <v>81218</v>
      </c>
      <c r="H227" s="70">
        <f t="shared" si="4"/>
        <v>114993</v>
      </c>
      <c r="I227" s="39"/>
      <c r="L227" s="49"/>
    </row>
    <row r="228" spans="1:12">
      <c r="A228" s="445"/>
      <c r="B228" s="66"/>
      <c r="C228" s="67"/>
      <c r="D228" s="67"/>
      <c r="E228" s="67"/>
      <c r="F228" s="67"/>
      <c r="G228" s="67"/>
      <c r="H228" s="67"/>
      <c r="I228" s="131"/>
    </row>
    <row r="229" spans="1:12">
      <c r="A229" s="3191" t="s">
        <v>628</v>
      </c>
      <c r="B229" s="3192"/>
      <c r="C229" s="126"/>
      <c r="D229" s="126"/>
      <c r="E229" s="126"/>
      <c r="F229" s="126"/>
      <c r="G229" s="126"/>
      <c r="H229" s="126"/>
      <c r="I229" s="144"/>
    </row>
    <row r="230" spans="1:12">
      <c r="A230" s="127" t="s">
        <v>629</v>
      </c>
      <c r="B230" s="128" t="s">
        <v>630</v>
      </c>
      <c r="C230" s="126"/>
      <c r="D230" s="126"/>
      <c r="E230" s="126"/>
      <c r="F230" s="126"/>
      <c r="G230" s="126"/>
      <c r="H230" s="126"/>
      <c r="I230" s="144"/>
    </row>
    <row r="231" spans="1:12">
      <c r="A231" s="127" t="s">
        <v>631</v>
      </c>
      <c r="B231" s="128" t="s">
        <v>632</v>
      </c>
      <c r="C231" s="126"/>
      <c r="D231" s="126"/>
      <c r="E231" s="126"/>
      <c r="F231" s="126"/>
      <c r="G231" s="126"/>
      <c r="H231" s="126"/>
      <c r="I231" s="144"/>
    </row>
    <row r="232" spans="1:12">
      <c r="A232" s="127" t="s">
        <v>633</v>
      </c>
      <c r="B232" s="128" t="s">
        <v>634</v>
      </c>
      <c r="C232" s="126"/>
      <c r="D232" s="126"/>
      <c r="E232" s="126"/>
      <c r="F232" s="126"/>
      <c r="G232" s="126"/>
      <c r="H232" s="126"/>
      <c r="I232" s="144"/>
    </row>
    <row r="233" spans="1:12">
      <c r="A233" s="127" t="s">
        <v>635</v>
      </c>
      <c r="B233" s="128" t="s">
        <v>636</v>
      </c>
      <c r="C233" s="126"/>
      <c r="D233" s="126"/>
      <c r="E233" s="126"/>
      <c r="F233" s="126"/>
      <c r="G233" s="126"/>
      <c r="H233" s="126"/>
      <c r="I233" s="144"/>
    </row>
    <row r="234" spans="1:12">
      <c r="A234" s="127" t="s">
        <v>637</v>
      </c>
      <c r="B234" s="128" t="s">
        <v>638</v>
      </c>
      <c r="C234" s="126"/>
      <c r="D234" s="126"/>
      <c r="E234" s="126"/>
      <c r="F234" s="126"/>
      <c r="G234" s="126"/>
      <c r="H234" s="126"/>
      <c r="I234" s="144"/>
    </row>
    <row r="235" spans="1:12">
      <c r="A235" s="127" t="s">
        <v>639</v>
      </c>
      <c r="B235" s="128" t="s">
        <v>640</v>
      </c>
      <c r="C235" s="126"/>
      <c r="D235" s="126"/>
      <c r="E235" s="126"/>
      <c r="F235" s="126"/>
      <c r="G235" s="126"/>
      <c r="H235" s="126"/>
      <c r="I235" s="144"/>
    </row>
    <row r="236" spans="1:12" ht="24">
      <c r="A236" s="127" t="s">
        <v>641</v>
      </c>
      <c r="B236" s="128" t="s">
        <v>642</v>
      </c>
      <c r="C236" s="126"/>
      <c r="D236" s="126"/>
      <c r="E236" s="126"/>
      <c r="F236" s="126"/>
      <c r="G236" s="126"/>
      <c r="H236" s="126"/>
      <c r="I236" s="144"/>
    </row>
    <row r="237" spans="1:12" ht="36">
      <c r="A237" s="127" t="s">
        <v>643</v>
      </c>
      <c r="B237" s="128" t="s">
        <v>644</v>
      </c>
      <c r="C237" s="126"/>
      <c r="D237" s="126"/>
      <c r="E237" s="126"/>
      <c r="F237" s="126"/>
      <c r="G237" s="126"/>
      <c r="H237" s="126"/>
      <c r="I237" s="144"/>
    </row>
    <row r="238" spans="1:12">
      <c r="A238" s="3193" t="s">
        <v>645</v>
      </c>
      <c r="B238" s="3194"/>
      <c r="C238" s="126"/>
      <c r="D238" s="126"/>
      <c r="E238" s="126"/>
      <c r="F238" s="126"/>
      <c r="G238" s="126"/>
      <c r="H238" s="126"/>
      <c r="I238" s="144"/>
    </row>
    <row r="239" spans="1:12">
      <c r="A239" s="145"/>
      <c r="B239" s="145" t="s">
        <v>646</v>
      </c>
      <c r="C239" s="70">
        <f t="shared" ref="C239:H239" si="5">C227</f>
        <v>1851</v>
      </c>
      <c r="D239" s="70">
        <f t="shared" si="5"/>
        <v>15461</v>
      </c>
      <c r="E239" s="70">
        <f t="shared" si="5"/>
        <v>79367</v>
      </c>
      <c r="F239" s="70">
        <f t="shared" si="5"/>
        <v>99532</v>
      </c>
      <c r="G239" s="70">
        <f t="shared" si="5"/>
        <v>81218</v>
      </c>
      <c r="H239" s="70">
        <f t="shared" si="5"/>
        <v>114993</v>
      </c>
      <c r="I239" s="131"/>
    </row>
    <row r="240" spans="1:12">
      <c r="A240" s="71"/>
      <c r="B240" s="71"/>
      <c r="C240" s="72"/>
      <c r="D240" s="72"/>
      <c r="E240" s="73"/>
      <c r="F240" s="72"/>
      <c r="G240" s="72"/>
      <c r="H240" s="72"/>
      <c r="I240" s="131"/>
    </row>
    <row r="241" spans="2:9">
      <c r="B241" s="2618" t="s">
        <v>1000</v>
      </c>
      <c r="C241" s="2619"/>
      <c r="D241" s="2619"/>
      <c r="E241" s="2619"/>
      <c r="F241" s="2619"/>
      <c r="G241" s="2619"/>
      <c r="H241" s="2619"/>
    </row>
    <row r="242" spans="2:9" ht="24.75" customHeight="1">
      <c r="B242" s="3190" t="s">
        <v>13384</v>
      </c>
      <c r="C242" s="3190"/>
      <c r="D242" s="3190"/>
      <c r="E242" s="3190"/>
      <c r="F242" s="3190"/>
      <c r="G242" s="3190"/>
      <c r="H242" s="3190"/>
      <c r="I242" s="2915"/>
    </row>
    <row r="243" spans="2:9" ht="24.75" customHeight="1"/>
    <row r="244" spans="2:9" ht="24.75" customHeight="1"/>
  </sheetData>
  <mergeCells count="9">
    <mergeCell ref="B242:H242"/>
    <mergeCell ref="A229:B229"/>
    <mergeCell ref="A238:B238"/>
    <mergeCell ref="A6:A7"/>
    <mergeCell ref="B6:B7"/>
    <mergeCell ref="C6:D6"/>
    <mergeCell ref="E6:F6"/>
    <mergeCell ref="G6:H6"/>
    <mergeCell ref="A8:B8"/>
  </mergeCells>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01"/>
  <sheetViews>
    <sheetView zoomScaleNormal="100" workbookViewId="0">
      <pane ySplit="7" topLeftCell="A8" activePane="bottomLeft" state="frozen"/>
      <selection activeCell="C1" sqref="C1:H1048576"/>
      <selection pane="bottomLeft" activeCell="M27" sqref="M27"/>
    </sheetView>
  </sheetViews>
  <sheetFormatPr defaultRowHeight="15"/>
  <cols>
    <col min="1" max="1" width="9.42578125" style="723" customWidth="1"/>
    <col min="2" max="2" width="70.28515625" style="723" customWidth="1"/>
    <col min="3" max="9" width="8.5703125" style="723" customWidth="1"/>
    <col min="10" max="16384" width="9.140625" style="723"/>
  </cols>
  <sheetData>
    <row r="1" spans="1:17">
      <c r="A1" s="183"/>
      <c r="B1" s="184" t="s">
        <v>0</v>
      </c>
      <c r="C1" s="722" t="s">
        <v>1</v>
      </c>
      <c r="D1" s="722"/>
      <c r="E1" s="722"/>
      <c r="F1" s="722"/>
      <c r="G1" s="722"/>
      <c r="H1" s="722"/>
      <c r="I1" s="722"/>
    </row>
    <row r="2" spans="1:17">
      <c r="A2" s="183"/>
      <c r="B2" s="184" t="s">
        <v>2</v>
      </c>
      <c r="C2" s="28" t="s">
        <v>3</v>
      </c>
      <c r="D2" s="722"/>
      <c r="E2" s="722"/>
      <c r="F2" s="722"/>
      <c r="G2" s="722"/>
      <c r="H2" s="722"/>
      <c r="I2" s="722"/>
    </row>
    <row r="3" spans="1:17">
      <c r="A3" s="183"/>
      <c r="B3" s="184" t="s">
        <v>62</v>
      </c>
      <c r="C3" s="724" t="s">
        <v>63</v>
      </c>
      <c r="D3" s="724"/>
      <c r="E3" s="722"/>
      <c r="F3" s="724"/>
      <c r="G3" s="724"/>
      <c r="H3" s="724"/>
      <c r="I3" s="724"/>
    </row>
    <row r="4" spans="1:17">
      <c r="A4" s="183"/>
      <c r="B4" s="184" t="s">
        <v>1013</v>
      </c>
      <c r="C4" s="724" t="s">
        <v>16</v>
      </c>
      <c r="D4" s="724"/>
      <c r="E4" s="724"/>
      <c r="F4" s="724"/>
      <c r="G4" s="724"/>
      <c r="H4" s="724"/>
      <c r="I4" s="724"/>
    </row>
    <row r="5" spans="1:17">
      <c r="A5" s="725"/>
      <c r="B5" s="726"/>
      <c r="C5" s="722"/>
      <c r="D5" s="722"/>
      <c r="E5" s="722"/>
      <c r="F5" s="722"/>
      <c r="G5" s="722"/>
      <c r="H5" s="722"/>
      <c r="I5" s="722"/>
    </row>
    <row r="6" spans="1:17">
      <c r="A6" s="3213" t="s">
        <v>90</v>
      </c>
      <c r="B6" s="3213" t="s">
        <v>91</v>
      </c>
      <c r="C6" s="3214" t="s">
        <v>8</v>
      </c>
      <c r="D6" s="3214"/>
      <c r="E6" s="3215" t="s">
        <v>9</v>
      </c>
      <c r="F6" s="3215"/>
      <c r="G6" s="3203" t="s">
        <v>10</v>
      </c>
      <c r="H6" s="3203"/>
      <c r="I6" s="727"/>
    </row>
    <row r="7" spans="1:17" ht="22.5">
      <c r="A7" s="3213"/>
      <c r="B7" s="3213"/>
      <c r="C7" s="1280" t="s">
        <v>75</v>
      </c>
      <c r="D7" s="1280" t="s">
        <v>76</v>
      </c>
      <c r="E7" s="1280" t="s">
        <v>75</v>
      </c>
      <c r="F7" s="1280" t="s">
        <v>76</v>
      </c>
      <c r="G7" s="1280" t="s">
        <v>75</v>
      </c>
      <c r="H7" s="1280" t="s">
        <v>76</v>
      </c>
      <c r="I7" s="728"/>
    </row>
    <row r="8" spans="1:17">
      <c r="A8" s="3212" t="s">
        <v>92</v>
      </c>
      <c r="B8" s="3212"/>
      <c r="C8" s="1464"/>
      <c r="D8" s="1464"/>
      <c r="E8" s="1464"/>
      <c r="F8" s="1464"/>
      <c r="G8" s="1464"/>
      <c r="H8" s="1464"/>
      <c r="I8" s="729"/>
    </row>
    <row r="9" spans="1:17" ht="12" customHeight="1">
      <c r="A9" s="1570" t="s">
        <v>432</v>
      </c>
      <c r="B9" s="1575" t="s">
        <v>433</v>
      </c>
      <c r="C9" s="1004"/>
      <c r="D9" s="1004"/>
      <c r="E9" s="1004">
        <v>0</v>
      </c>
      <c r="F9" s="1004">
        <v>2</v>
      </c>
      <c r="G9" s="1004">
        <f t="shared" ref="G9:H72" si="0">C9+E9</f>
        <v>0</v>
      </c>
      <c r="H9" s="1004">
        <f t="shared" si="0"/>
        <v>2</v>
      </c>
      <c r="I9" s="731"/>
      <c r="J9" s="2596"/>
      <c r="K9" s="180"/>
      <c r="L9" s="180"/>
    </row>
    <row r="10" spans="1:17" ht="12" customHeight="1">
      <c r="A10" s="1453" t="s">
        <v>1014</v>
      </c>
      <c r="B10" s="1454" t="s">
        <v>1015</v>
      </c>
      <c r="C10" s="1004"/>
      <c r="D10" s="1004"/>
      <c r="E10" s="1004">
        <v>1</v>
      </c>
      <c r="F10" s="1004">
        <v>2</v>
      </c>
      <c r="G10" s="1004">
        <f t="shared" si="0"/>
        <v>1</v>
      </c>
      <c r="H10" s="1004">
        <f t="shared" si="0"/>
        <v>2</v>
      </c>
      <c r="I10" s="731"/>
      <c r="J10" s="2596"/>
      <c r="L10" s="180"/>
    </row>
    <row r="11" spans="1:17" ht="12" customHeight="1">
      <c r="A11" s="1570" t="s">
        <v>1016</v>
      </c>
      <c r="B11" s="1575" t="s">
        <v>1017</v>
      </c>
      <c r="C11" s="1004"/>
      <c r="D11" s="1004"/>
      <c r="E11" s="1004">
        <v>1</v>
      </c>
      <c r="F11" s="1004">
        <v>2</v>
      </c>
      <c r="G11" s="1004">
        <f t="shared" si="0"/>
        <v>1</v>
      </c>
      <c r="H11" s="1004">
        <f t="shared" si="0"/>
        <v>2</v>
      </c>
      <c r="I11" s="731"/>
      <c r="J11" s="2596"/>
      <c r="L11" s="180"/>
    </row>
    <row r="12" spans="1:17" ht="12" customHeight="1">
      <c r="A12" s="1405" t="s">
        <v>1018</v>
      </c>
      <c r="B12" s="1419" t="s">
        <v>1019</v>
      </c>
      <c r="C12" s="1004"/>
      <c r="D12" s="1004"/>
      <c r="E12" s="1004">
        <v>0</v>
      </c>
      <c r="F12" s="1004">
        <v>2</v>
      </c>
      <c r="G12" s="1004">
        <f t="shared" si="0"/>
        <v>0</v>
      </c>
      <c r="H12" s="1004">
        <f t="shared" si="0"/>
        <v>2</v>
      </c>
      <c r="I12" s="731"/>
      <c r="J12" s="2596"/>
      <c r="L12" s="180"/>
    </row>
    <row r="13" spans="1:17" ht="12" customHeight="1">
      <c r="A13" s="1623" t="s">
        <v>1020</v>
      </c>
      <c r="B13" s="1624" t="s">
        <v>1021</v>
      </c>
      <c r="C13" s="1572"/>
      <c r="D13" s="1572"/>
      <c r="E13" s="1004">
        <v>0</v>
      </c>
      <c r="F13" s="1004">
        <v>1</v>
      </c>
      <c r="G13" s="1004">
        <f t="shared" si="0"/>
        <v>0</v>
      </c>
      <c r="H13" s="1004">
        <f t="shared" si="0"/>
        <v>1</v>
      </c>
      <c r="I13" s="731"/>
      <c r="J13" s="2596"/>
      <c r="L13" s="180"/>
    </row>
    <row r="14" spans="1:17" ht="12" customHeight="1">
      <c r="A14" s="1625" t="s">
        <v>1022</v>
      </c>
      <c r="B14" s="1459" t="s">
        <v>1023</v>
      </c>
      <c r="C14" s="1416"/>
      <c r="D14" s="1416"/>
      <c r="E14" s="1004">
        <v>1</v>
      </c>
      <c r="F14" s="1004">
        <v>1</v>
      </c>
      <c r="G14" s="1004">
        <f t="shared" si="0"/>
        <v>1</v>
      </c>
      <c r="H14" s="1004">
        <f t="shared" si="0"/>
        <v>1</v>
      </c>
      <c r="I14" s="731"/>
      <c r="J14" s="2596"/>
      <c r="L14" s="180"/>
      <c r="M14" s="737"/>
      <c r="N14" s="737"/>
      <c r="O14" s="737"/>
      <c r="P14" s="737"/>
      <c r="Q14" s="737"/>
    </row>
    <row r="15" spans="1:17" ht="12" customHeight="1">
      <c r="A15" s="1407" t="s">
        <v>1024</v>
      </c>
      <c r="B15" s="1471" t="s">
        <v>1025</v>
      </c>
      <c r="C15" s="1004"/>
      <c r="D15" s="1004"/>
      <c r="E15" s="1004">
        <v>1</v>
      </c>
      <c r="F15" s="1004">
        <v>2</v>
      </c>
      <c r="G15" s="1004">
        <f t="shared" si="0"/>
        <v>1</v>
      </c>
      <c r="H15" s="1004">
        <f t="shared" si="0"/>
        <v>2</v>
      </c>
      <c r="I15" s="731"/>
      <c r="J15" s="2596"/>
      <c r="L15" s="180"/>
    </row>
    <row r="16" spans="1:17" ht="12" customHeight="1">
      <c r="A16" s="1570" t="s">
        <v>1026</v>
      </c>
      <c r="B16" s="1626" t="s">
        <v>1027</v>
      </c>
      <c r="C16" s="1004"/>
      <c r="D16" s="1004"/>
      <c r="E16" s="1004">
        <v>0</v>
      </c>
      <c r="F16" s="1004">
        <v>2</v>
      </c>
      <c r="G16" s="1004">
        <f t="shared" si="0"/>
        <v>0</v>
      </c>
      <c r="H16" s="1004">
        <f t="shared" si="0"/>
        <v>2</v>
      </c>
      <c r="I16" s="731"/>
      <c r="J16" s="2596"/>
      <c r="L16" s="180"/>
    </row>
    <row r="17" spans="1:12" ht="12" customHeight="1">
      <c r="A17" s="1405" t="s">
        <v>1028</v>
      </c>
      <c r="B17" s="1419" t="s">
        <v>1029</v>
      </c>
      <c r="C17" s="1004"/>
      <c r="D17" s="1004"/>
      <c r="E17" s="1004">
        <v>7</v>
      </c>
      <c r="F17" s="1004">
        <v>10</v>
      </c>
      <c r="G17" s="1004">
        <f t="shared" si="0"/>
        <v>7</v>
      </c>
      <c r="H17" s="1004">
        <f t="shared" si="0"/>
        <v>10</v>
      </c>
      <c r="I17" s="731"/>
      <c r="J17" s="2596"/>
      <c r="L17" s="180"/>
    </row>
    <row r="18" spans="1:12" ht="12" customHeight="1">
      <c r="A18" s="1413" t="s">
        <v>1030</v>
      </c>
      <c r="B18" s="1414" t="s">
        <v>1031</v>
      </c>
      <c r="C18" s="1004"/>
      <c r="D18" s="1004"/>
      <c r="E18" s="1004">
        <v>4</v>
      </c>
      <c r="F18" s="1004">
        <v>2</v>
      </c>
      <c r="G18" s="1004">
        <f t="shared" si="0"/>
        <v>4</v>
      </c>
      <c r="H18" s="1004">
        <f t="shared" si="0"/>
        <v>2</v>
      </c>
      <c r="I18" s="731"/>
      <c r="J18" s="2596"/>
      <c r="L18" s="180"/>
    </row>
    <row r="19" spans="1:12" ht="12" customHeight="1">
      <c r="A19" s="1453" t="s">
        <v>1032</v>
      </c>
      <c r="B19" s="1454" t="s">
        <v>1033</v>
      </c>
      <c r="C19" s="1572"/>
      <c r="D19" s="1572"/>
      <c r="E19" s="1004">
        <v>0</v>
      </c>
      <c r="F19" s="1004">
        <v>1</v>
      </c>
      <c r="G19" s="1004">
        <f t="shared" si="0"/>
        <v>0</v>
      </c>
      <c r="H19" s="1004">
        <f t="shared" si="0"/>
        <v>1</v>
      </c>
      <c r="I19" s="731"/>
      <c r="J19" s="2596"/>
      <c r="L19" s="180"/>
    </row>
    <row r="20" spans="1:12" ht="12" customHeight="1">
      <c r="A20" s="1623" t="s">
        <v>1034</v>
      </c>
      <c r="B20" s="1624" t="s">
        <v>1035</v>
      </c>
      <c r="C20" s="1572"/>
      <c r="D20" s="1572"/>
      <c r="E20" s="1004">
        <v>1</v>
      </c>
      <c r="F20" s="1004">
        <v>1</v>
      </c>
      <c r="G20" s="1004">
        <f t="shared" si="0"/>
        <v>1</v>
      </c>
      <c r="H20" s="1004">
        <f t="shared" si="0"/>
        <v>1</v>
      </c>
      <c r="I20" s="731"/>
      <c r="J20" s="2596"/>
      <c r="L20" s="180"/>
    </row>
    <row r="21" spans="1:12" ht="12" customHeight="1">
      <c r="A21" s="1405" t="s">
        <v>93</v>
      </c>
      <c r="B21" s="1419" t="s">
        <v>94</v>
      </c>
      <c r="C21" s="1004"/>
      <c r="D21" s="1004"/>
      <c r="E21" s="1004">
        <v>22</v>
      </c>
      <c r="F21" s="1004">
        <v>22</v>
      </c>
      <c r="G21" s="1004">
        <f t="shared" si="0"/>
        <v>22</v>
      </c>
      <c r="H21" s="1004">
        <f t="shared" si="0"/>
        <v>22</v>
      </c>
      <c r="I21" s="731"/>
      <c r="J21" s="2596"/>
      <c r="L21" s="180"/>
    </row>
    <row r="22" spans="1:12" ht="12" customHeight="1">
      <c r="A22" s="1409" t="s">
        <v>491</v>
      </c>
      <c r="B22" s="1410" t="s">
        <v>492</v>
      </c>
      <c r="C22" s="1003"/>
      <c r="D22" s="1003"/>
      <c r="E22" s="1004">
        <v>10</v>
      </c>
      <c r="F22" s="1004">
        <v>10</v>
      </c>
      <c r="G22" s="1004">
        <f t="shared" si="0"/>
        <v>10</v>
      </c>
      <c r="H22" s="1004">
        <f t="shared" si="0"/>
        <v>10</v>
      </c>
      <c r="I22" s="731"/>
      <c r="J22" s="2596"/>
      <c r="L22" s="180"/>
    </row>
    <row r="23" spans="1:12" ht="12" customHeight="1">
      <c r="A23" s="1623" t="s">
        <v>436</v>
      </c>
      <c r="B23" s="1624" t="s">
        <v>437</v>
      </c>
      <c r="C23" s="1572"/>
      <c r="D23" s="1572"/>
      <c r="E23" s="1004">
        <v>1</v>
      </c>
      <c r="F23" s="1004">
        <v>1</v>
      </c>
      <c r="G23" s="1004">
        <f t="shared" si="0"/>
        <v>1</v>
      </c>
      <c r="H23" s="1004">
        <f t="shared" si="0"/>
        <v>1</v>
      </c>
      <c r="I23" s="731"/>
      <c r="J23" s="2596"/>
      <c r="L23" s="180"/>
    </row>
    <row r="24" spans="1:12" ht="12" customHeight="1">
      <c r="A24" s="1627" t="s">
        <v>1036</v>
      </c>
      <c r="B24" s="1454" t="s">
        <v>1037</v>
      </c>
      <c r="C24" s="1572"/>
      <c r="D24" s="1572"/>
      <c r="E24" s="1004">
        <v>0</v>
      </c>
      <c r="F24" s="1004">
        <v>1</v>
      </c>
      <c r="G24" s="1004">
        <f t="shared" si="0"/>
        <v>0</v>
      </c>
      <c r="H24" s="1004">
        <f t="shared" si="0"/>
        <v>1</v>
      </c>
      <c r="I24" s="731"/>
      <c r="J24" s="2596"/>
      <c r="L24" s="180"/>
    </row>
    <row r="25" spans="1:12" ht="12" customHeight="1">
      <c r="A25" s="1405" t="s">
        <v>1038</v>
      </c>
      <c r="B25" s="1419" t="s">
        <v>1039</v>
      </c>
      <c r="C25" s="1004"/>
      <c r="D25" s="1004"/>
      <c r="E25" s="1004">
        <v>240</v>
      </c>
      <c r="F25" s="1004">
        <v>240</v>
      </c>
      <c r="G25" s="1004">
        <f t="shared" si="0"/>
        <v>240</v>
      </c>
      <c r="H25" s="1004">
        <f t="shared" si="0"/>
        <v>240</v>
      </c>
      <c r="I25" s="731"/>
      <c r="J25" s="2596"/>
      <c r="L25" s="180"/>
    </row>
    <row r="26" spans="1:12" ht="12" customHeight="1">
      <c r="A26" s="1405" t="s">
        <v>1040</v>
      </c>
      <c r="B26" s="1419" t="s">
        <v>1041</v>
      </c>
      <c r="C26" s="1004"/>
      <c r="D26" s="1004"/>
      <c r="E26" s="1004">
        <v>8</v>
      </c>
      <c r="F26" s="1004">
        <v>9</v>
      </c>
      <c r="G26" s="1004">
        <f t="shared" si="0"/>
        <v>8</v>
      </c>
      <c r="H26" s="1004">
        <f t="shared" si="0"/>
        <v>9</v>
      </c>
      <c r="I26" s="731"/>
      <c r="J26" s="2596"/>
      <c r="L26" s="180"/>
    </row>
    <row r="27" spans="1:12" ht="12" customHeight="1">
      <c r="A27" s="1628" t="s">
        <v>1042</v>
      </c>
      <c r="B27" s="1412" t="s">
        <v>1043</v>
      </c>
      <c r="C27" s="1572"/>
      <c r="D27" s="1572"/>
      <c r="E27" s="1004">
        <v>0</v>
      </c>
      <c r="F27" s="1004">
        <v>1</v>
      </c>
      <c r="G27" s="1004">
        <f t="shared" si="0"/>
        <v>0</v>
      </c>
      <c r="H27" s="1004">
        <f t="shared" si="0"/>
        <v>1</v>
      </c>
      <c r="I27" s="731"/>
      <c r="J27" s="2596"/>
      <c r="L27" s="180"/>
    </row>
    <row r="28" spans="1:12" ht="12" customHeight="1">
      <c r="A28" s="1570" t="s">
        <v>111</v>
      </c>
      <c r="B28" s="1575" t="s">
        <v>112</v>
      </c>
      <c r="C28" s="1004"/>
      <c r="D28" s="1004"/>
      <c r="E28" s="1004">
        <v>1</v>
      </c>
      <c r="F28" s="1004">
        <v>2</v>
      </c>
      <c r="G28" s="1004">
        <f t="shared" si="0"/>
        <v>1</v>
      </c>
      <c r="H28" s="1004">
        <f t="shared" si="0"/>
        <v>2</v>
      </c>
      <c r="I28" s="731"/>
      <c r="J28" s="2596"/>
      <c r="L28" s="180"/>
    </row>
    <row r="29" spans="1:12" ht="12" customHeight="1">
      <c r="A29" s="1405" t="s">
        <v>497</v>
      </c>
      <c r="B29" s="1419" t="s">
        <v>498</v>
      </c>
      <c r="C29" s="1004"/>
      <c r="D29" s="1004"/>
      <c r="E29" s="1004">
        <v>5</v>
      </c>
      <c r="F29" s="1004">
        <v>5</v>
      </c>
      <c r="G29" s="1004">
        <f t="shared" si="0"/>
        <v>5</v>
      </c>
      <c r="H29" s="1004">
        <f t="shared" si="0"/>
        <v>5</v>
      </c>
      <c r="I29" s="731"/>
      <c r="J29" s="2596"/>
      <c r="L29" s="180"/>
    </row>
    <row r="30" spans="1:12" ht="12" customHeight="1">
      <c r="A30" s="1405" t="s">
        <v>1044</v>
      </c>
      <c r="B30" s="1419" t="s">
        <v>1045</v>
      </c>
      <c r="C30" s="1004"/>
      <c r="D30" s="1004"/>
      <c r="E30" s="1004">
        <v>0</v>
      </c>
      <c r="F30" s="1004">
        <v>2</v>
      </c>
      <c r="G30" s="1004">
        <f t="shared" si="0"/>
        <v>0</v>
      </c>
      <c r="H30" s="1004">
        <f t="shared" si="0"/>
        <v>2</v>
      </c>
      <c r="I30" s="731"/>
      <c r="J30" s="2596"/>
      <c r="L30" s="180"/>
    </row>
    <row r="31" spans="1:12" ht="12" customHeight="1">
      <c r="A31" s="1413" t="s">
        <v>499</v>
      </c>
      <c r="B31" s="1414" t="s">
        <v>500</v>
      </c>
      <c r="C31" s="1004"/>
      <c r="D31" s="1004"/>
      <c r="E31" s="1004">
        <v>11</v>
      </c>
      <c r="F31" s="1004">
        <v>12</v>
      </c>
      <c r="G31" s="1004">
        <f t="shared" si="0"/>
        <v>11</v>
      </c>
      <c r="H31" s="1004">
        <f t="shared" si="0"/>
        <v>12</v>
      </c>
      <c r="I31" s="731"/>
      <c r="J31" s="2596"/>
      <c r="L31" s="180"/>
    </row>
    <row r="32" spans="1:12" ht="12" customHeight="1">
      <c r="A32" s="1453" t="s">
        <v>1046</v>
      </c>
      <c r="B32" s="1454" t="s">
        <v>1047</v>
      </c>
      <c r="C32" s="1004"/>
      <c r="D32" s="1004"/>
      <c r="E32" s="1004">
        <v>3</v>
      </c>
      <c r="F32" s="1004">
        <v>5</v>
      </c>
      <c r="G32" s="1004">
        <f t="shared" si="0"/>
        <v>3</v>
      </c>
      <c r="H32" s="1004">
        <f t="shared" si="0"/>
        <v>5</v>
      </c>
      <c r="I32" s="731"/>
      <c r="J32" s="2596"/>
      <c r="L32" s="180"/>
    </row>
    <row r="33" spans="1:12" ht="12" customHeight="1">
      <c r="A33" s="1405" t="s">
        <v>1048</v>
      </c>
      <c r="B33" s="1419" t="s">
        <v>1049</v>
      </c>
      <c r="C33" s="1004"/>
      <c r="D33" s="1004"/>
      <c r="E33" s="1004">
        <v>4</v>
      </c>
      <c r="F33" s="1004">
        <v>5</v>
      </c>
      <c r="G33" s="1004">
        <f t="shared" si="0"/>
        <v>4</v>
      </c>
      <c r="H33" s="1004">
        <f t="shared" si="0"/>
        <v>5</v>
      </c>
      <c r="I33" s="731"/>
      <c r="J33" s="2596"/>
      <c r="L33" s="180"/>
    </row>
    <row r="34" spans="1:12" ht="12" customHeight="1">
      <c r="A34" s="1405" t="s">
        <v>1050</v>
      </c>
      <c r="B34" s="1626" t="s">
        <v>1051</v>
      </c>
      <c r="C34" s="1004"/>
      <c r="D34" s="1004"/>
      <c r="E34" s="1004">
        <v>0</v>
      </c>
      <c r="F34" s="1004">
        <v>2</v>
      </c>
      <c r="G34" s="1004">
        <f t="shared" si="0"/>
        <v>0</v>
      </c>
      <c r="H34" s="1004">
        <f t="shared" si="0"/>
        <v>2</v>
      </c>
      <c r="I34" s="731"/>
      <c r="J34" s="2596"/>
      <c r="L34" s="180"/>
    </row>
    <row r="35" spans="1:12" ht="12" customHeight="1">
      <c r="A35" s="1405" t="s">
        <v>1052</v>
      </c>
      <c r="B35" s="1419" t="s">
        <v>1053</v>
      </c>
      <c r="C35" s="1004"/>
      <c r="D35" s="1004"/>
      <c r="E35" s="1004">
        <v>4</v>
      </c>
      <c r="F35" s="1004">
        <v>5</v>
      </c>
      <c r="G35" s="1004">
        <f t="shared" si="0"/>
        <v>4</v>
      </c>
      <c r="H35" s="1004">
        <f t="shared" si="0"/>
        <v>5</v>
      </c>
      <c r="I35" s="731"/>
      <c r="J35" s="2596"/>
      <c r="L35" s="180"/>
    </row>
    <row r="36" spans="1:12" ht="12" customHeight="1">
      <c r="A36" s="1405" t="s">
        <v>1054</v>
      </c>
      <c r="B36" s="1419" t="s">
        <v>1055</v>
      </c>
      <c r="C36" s="1004"/>
      <c r="D36" s="1004"/>
      <c r="E36" s="1004">
        <v>13</v>
      </c>
      <c r="F36" s="1004">
        <v>15</v>
      </c>
      <c r="G36" s="1004">
        <f t="shared" si="0"/>
        <v>13</v>
      </c>
      <c r="H36" s="1004">
        <f t="shared" si="0"/>
        <v>15</v>
      </c>
      <c r="I36" s="731"/>
      <c r="J36" s="2596"/>
      <c r="L36" s="180"/>
    </row>
    <row r="37" spans="1:12" ht="12" customHeight="1">
      <c r="A37" s="1405" t="s">
        <v>1056</v>
      </c>
      <c r="B37" s="1419" t="s">
        <v>1057</v>
      </c>
      <c r="C37" s="1004"/>
      <c r="D37" s="1004"/>
      <c r="E37" s="1004">
        <v>107</v>
      </c>
      <c r="F37" s="1004">
        <v>110</v>
      </c>
      <c r="G37" s="1004">
        <f t="shared" si="0"/>
        <v>107</v>
      </c>
      <c r="H37" s="1004">
        <f t="shared" si="0"/>
        <v>110</v>
      </c>
      <c r="I37" s="731"/>
      <c r="J37" s="2596"/>
      <c r="L37" s="180"/>
    </row>
    <row r="38" spans="1:12" ht="12" customHeight="1">
      <c r="A38" s="1629" t="s">
        <v>1058</v>
      </c>
      <c r="B38" s="1630" t="s">
        <v>1059</v>
      </c>
      <c r="C38" s="1004"/>
      <c r="D38" s="1004"/>
      <c r="E38" s="1004">
        <v>1</v>
      </c>
      <c r="F38" s="1004">
        <v>1</v>
      </c>
      <c r="G38" s="1004">
        <f t="shared" si="0"/>
        <v>1</v>
      </c>
      <c r="H38" s="1004">
        <f t="shared" si="0"/>
        <v>1</v>
      </c>
      <c r="I38" s="731"/>
      <c r="J38" s="2596"/>
      <c r="L38" s="180"/>
    </row>
    <row r="39" spans="1:12" ht="12" customHeight="1">
      <c r="A39" s="1405" t="s">
        <v>1060</v>
      </c>
      <c r="B39" s="1419" t="s">
        <v>1061</v>
      </c>
      <c r="C39" s="1004"/>
      <c r="D39" s="1004"/>
      <c r="E39" s="1004">
        <v>69</v>
      </c>
      <c r="F39" s="1004">
        <v>70</v>
      </c>
      <c r="G39" s="1004">
        <f t="shared" si="0"/>
        <v>69</v>
      </c>
      <c r="H39" s="1004">
        <f t="shared" si="0"/>
        <v>70</v>
      </c>
      <c r="I39" s="731"/>
      <c r="J39" s="2596"/>
      <c r="L39" s="180"/>
    </row>
    <row r="40" spans="1:12" ht="12" customHeight="1">
      <c r="A40" s="1449" t="s">
        <v>1062</v>
      </c>
      <c r="B40" s="1457" t="s">
        <v>1063</v>
      </c>
      <c r="C40" s="1004"/>
      <c r="D40" s="1004"/>
      <c r="E40" s="1004">
        <v>10</v>
      </c>
      <c r="F40" s="1004">
        <v>10</v>
      </c>
      <c r="G40" s="1004">
        <f t="shared" si="0"/>
        <v>10</v>
      </c>
      <c r="H40" s="1004">
        <f t="shared" si="0"/>
        <v>10</v>
      </c>
      <c r="I40" s="731"/>
      <c r="J40" s="2596"/>
      <c r="L40" s="180"/>
    </row>
    <row r="41" spans="1:12" ht="12" customHeight="1">
      <c r="A41" s="1449" t="s">
        <v>1064</v>
      </c>
      <c r="B41" s="1457" t="s">
        <v>1065</v>
      </c>
      <c r="C41" s="1004"/>
      <c r="D41" s="1004"/>
      <c r="E41" s="1004">
        <v>4</v>
      </c>
      <c r="F41" s="1004">
        <v>5</v>
      </c>
      <c r="G41" s="1004">
        <f t="shared" si="0"/>
        <v>4</v>
      </c>
      <c r="H41" s="1004">
        <f t="shared" si="0"/>
        <v>5</v>
      </c>
      <c r="I41" s="731"/>
      <c r="J41" s="2596"/>
      <c r="L41" s="180"/>
    </row>
    <row r="42" spans="1:12" ht="12" customHeight="1">
      <c r="A42" s="1405" t="s">
        <v>1066</v>
      </c>
      <c r="B42" s="1419" t="s">
        <v>1067</v>
      </c>
      <c r="C42" s="1004"/>
      <c r="D42" s="1004"/>
      <c r="E42" s="1004">
        <v>10</v>
      </c>
      <c r="F42" s="1004">
        <v>10</v>
      </c>
      <c r="G42" s="1004">
        <f t="shared" si="0"/>
        <v>10</v>
      </c>
      <c r="H42" s="1004">
        <f t="shared" si="0"/>
        <v>10</v>
      </c>
      <c r="I42" s="731"/>
      <c r="J42" s="2596"/>
      <c r="L42" s="180"/>
    </row>
    <row r="43" spans="1:12" ht="12" customHeight="1">
      <c r="A43" s="1405" t="s">
        <v>1068</v>
      </c>
      <c r="B43" s="1419" t="s">
        <v>1069</v>
      </c>
      <c r="C43" s="1004"/>
      <c r="D43" s="1004"/>
      <c r="E43" s="1004">
        <v>115</v>
      </c>
      <c r="F43" s="1004">
        <v>115</v>
      </c>
      <c r="G43" s="1004">
        <f t="shared" si="0"/>
        <v>115</v>
      </c>
      <c r="H43" s="1004">
        <f t="shared" si="0"/>
        <v>115</v>
      </c>
      <c r="I43" s="731"/>
      <c r="J43" s="2596"/>
      <c r="L43" s="180"/>
    </row>
    <row r="44" spans="1:12" ht="12" customHeight="1">
      <c r="A44" s="1405" t="s">
        <v>1070</v>
      </c>
      <c r="B44" s="1419" t="s">
        <v>1071</v>
      </c>
      <c r="C44" s="1004"/>
      <c r="D44" s="1004"/>
      <c r="E44" s="1004">
        <v>2</v>
      </c>
      <c r="F44" s="1004">
        <v>2</v>
      </c>
      <c r="G44" s="1004">
        <f t="shared" si="0"/>
        <v>2</v>
      </c>
      <c r="H44" s="1004">
        <f t="shared" si="0"/>
        <v>2</v>
      </c>
      <c r="I44" s="731"/>
      <c r="J44" s="2596"/>
      <c r="L44" s="180"/>
    </row>
    <row r="45" spans="1:12" ht="12" customHeight="1">
      <c r="A45" s="1409" t="s">
        <v>1072</v>
      </c>
      <c r="B45" s="1410" t="s">
        <v>1073</v>
      </c>
      <c r="C45" s="1003"/>
      <c r="D45" s="1003"/>
      <c r="E45" s="1004">
        <v>13</v>
      </c>
      <c r="F45" s="1004">
        <v>15</v>
      </c>
      <c r="G45" s="1004">
        <f t="shared" si="0"/>
        <v>13</v>
      </c>
      <c r="H45" s="1004">
        <f t="shared" si="0"/>
        <v>15</v>
      </c>
      <c r="I45" s="731"/>
      <c r="J45" s="2596"/>
      <c r="L45" s="180"/>
    </row>
    <row r="46" spans="1:12" ht="12" customHeight="1">
      <c r="A46" s="1413" t="s">
        <v>1074</v>
      </c>
      <c r="B46" s="1626" t="s">
        <v>1075</v>
      </c>
      <c r="C46" s="1004"/>
      <c r="D46" s="1004"/>
      <c r="E46" s="1004">
        <v>1</v>
      </c>
      <c r="F46" s="1004">
        <v>1</v>
      </c>
      <c r="G46" s="1004">
        <f t="shared" si="0"/>
        <v>1</v>
      </c>
      <c r="H46" s="1004">
        <f t="shared" si="0"/>
        <v>1</v>
      </c>
      <c r="I46" s="731"/>
      <c r="J46" s="2596"/>
      <c r="L46" s="180"/>
    </row>
    <row r="47" spans="1:12" ht="12" customHeight="1">
      <c r="A47" s="1623" t="s">
        <v>1076</v>
      </c>
      <c r="B47" s="1624" t="s">
        <v>1077</v>
      </c>
      <c r="C47" s="1572"/>
      <c r="D47" s="1572"/>
      <c r="E47" s="1004">
        <v>1</v>
      </c>
      <c r="F47" s="1004">
        <v>1</v>
      </c>
      <c r="G47" s="1004">
        <f t="shared" si="0"/>
        <v>1</v>
      </c>
      <c r="H47" s="1004">
        <f t="shared" si="0"/>
        <v>1</v>
      </c>
      <c r="I47" s="731"/>
      <c r="J47" s="2596"/>
      <c r="L47" s="180"/>
    </row>
    <row r="48" spans="1:12" ht="12" customHeight="1">
      <c r="A48" s="1413" t="s">
        <v>117</v>
      </c>
      <c r="B48" s="1414" t="s">
        <v>118</v>
      </c>
      <c r="C48" s="1004"/>
      <c r="D48" s="1004"/>
      <c r="E48" s="1004">
        <v>0</v>
      </c>
      <c r="F48" s="1004">
        <v>1</v>
      </c>
      <c r="G48" s="1004">
        <f t="shared" si="0"/>
        <v>0</v>
      </c>
      <c r="H48" s="1004">
        <f t="shared" si="0"/>
        <v>1</v>
      </c>
      <c r="I48" s="731"/>
      <c r="J48" s="2596"/>
      <c r="L48" s="180"/>
    </row>
    <row r="49" spans="1:12" ht="12" customHeight="1">
      <c r="A49" s="1405" t="s">
        <v>1078</v>
      </c>
      <c r="B49" s="1626" t="s">
        <v>1079</v>
      </c>
      <c r="C49" s="1004"/>
      <c r="D49" s="1004"/>
      <c r="E49" s="1004">
        <v>2</v>
      </c>
      <c r="F49" s="1004">
        <v>2</v>
      </c>
      <c r="G49" s="1004">
        <f t="shared" si="0"/>
        <v>2</v>
      </c>
      <c r="H49" s="1004">
        <f t="shared" si="0"/>
        <v>2</v>
      </c>
      <c r="I49" s="731"/>
      <c r="J49" s="2596"/>
      <c r="L49" s="180"/>
    </row>
    <row r="50" spans="1:12" ht="12" customHeight="1">
      <c r="A50" s="1405" t="s">
        <v>1080</v>
      </c>
      <c r="B50" s="1626" t="s">
        <v>1081</v>
      </c>
      <c r="C50" s="1004"/>
      <c r="D50" s="1004"/>
      <c r="E50" s="1004">
        <v>3</v>
      </c>
      <c r="F50" s="1004">
        <v>3</v>
      </c>
      <c r="G50" s="1004">
        <f t="shared" si="0"/>
        <v>3</v>
      </c>
      <c r="H50" s="1004">
        <f t="shared" si="0"/>
        <v>3</v>
      </c>
      <c r="I50" s="731"/>
      <c r="J50" s="2596"/>
      <c r="L50" s="180"/>
    </row>
    <row r="51" spans="1:12" ht="12" customHeight="1">
      <c r="A51" s="1623" t="s">
        <v>123</v>
      </c>
      <c r="B51" s="1624" t="s">
        <v>124</v>
      </c>
      <c r="C51" s="1572"/>
      <c r="D51" s="1572"/>
      <c r="E51" s="1004">
        <v>2</v>
      </c>
      <c r="F51" s="1004">
        <v>4</v>
      </c>
      <c r="G51" s="1004">
        <f t="shared" si="0"/>
        <v>2</v>
      </c>
      <c r="H51" s="1004">
        <f t="shared" si="0"/>
        <v>4</v>
      </c>
      <c r="I51" s="731"/>
      <c r="J51" s="2596"/>
      <c r="L51" s="180"/>
    </row>
    <row r="52" spans="1:12" ht="12" customHeight="1">
      <c r="A52" s="1407" t="s">
        <v>1082</v>
      </c>
      <c r="B52" s="1471" t="s">
        <v>1083</v>
      </c>
      <c r="C52" s="1004"/>
      <c r="D52" s="1004"/>
      <c r="E52" s="1004">
        <v>2</v>
      </c>
      <c r="F52" s="1004">
        <v>2</v>
      </c>
      <c r="G52" s="1004">
        <f t="shared" si="0"/>
        <v>2</v>
      </c>
      <c r="H52" s="1004">
        <f t="shared" si="0"/>
        <v>2</v>
      </c>
      <c r="I52" s="731"/>
      <c r="J52" s="2596"/>
      <c r="L52" s="180"/>
    </row>
    <row r="53" spans="1:12" ht="12" customHeight="1">
      <c r="A53" s="1405" t="s">
        <v>1084</v>
      </c>
      <c r="B53" s="1419" t="s">
        <v>1085</v>
      </c>
      <c r="C53" s="1004"/>
      <c r="D53" s="1004"/>
      <c r="E53" s="1004">
        <v>18</v>
      </c>
      <c r="F53" s="1004">
        <v>20</v>
      </c>
      <c r="G53" s="1004">
        <f t="shared" si="0"/>
        <v>18</v>
      </c>
      <c r="H53" s="1004">
        <f t="shared" si="0"/>
        <v>20</v>
      </c>
      <c r="I53" s="731"/>
      <c r="J53" s="2596"/>
      <c r="L53" s="180"/>
    </row>
    <row r="54" spans="1:12" ht="12" customHeight="1">
      <c r="A54" s="1405" t="s">
        <v>1086</v>
      </c>
      <c r="B54" s="1419" t="s">
        <v>1087</v>
      </c>
      <c r="C54" s="1004"/>
      <c r="D54" s="1004"/>
      <c r="E54" s="1004">
        <v>60</v>
      </c>
      <c r="F54" s="1004">
        <v>60</v>
      </c>
      <c r="G54" s="1004">
        <f t="shared" si="0"/>
        <v>60</v>
      </c>
      <c r="H54" s="1004">
        <f t="shared" si="0"/>
        <v>60</v>
      </c>
      <c r="I54" s="731"/>
      <c r="J54" s="2596"/>
      <c r="L54" s="180"/>
    </row>
    <row r="55" spans="1:12" ht="12" customHeight="1">
      <c r="A55" s="1405" t="s">
        <v>1088</v>
      </c>
      <c r="B55" s="1419" t="s">
        <v>1089</v>
      </c>
      <c r="C55" s="1004"/>
      <c r="D55" s="1004"/>
      <c r="E55" s="1004">
        <v>20</v>
      </c>
      <c r="F55" s="1004">
        <v>20</v>
      </c>
      <c r="G55" s="1004">
        <f t="shared" si="0"/>
        <v>20</v>
      </c>
      <c r="H55" s="1004">
        <f t="shared" si="0"/>
        <v>20</v>
      </c>
      <c r="I55" s="731"/>
      <c r="J55" s="2596"/>
      <c r="L55" s="180"/>
    </row>
    <row r="56" spans="1:12" ht="12" customHeight="1">
      <c r="A56" s="1405" t="s">
        <v>1090</v>
      </c>
      <c r="B56" s="1419" t="s">
        <v>1091</v>
      </c>
      <c r="C56" s="1004"/>
      <c r="D56" s="1004"/>
      <c r="E56" s="1004">
        <v>20</v>
      </c>
      <c r="F56" s="1004">
        <v>20</v>
      </c>
      <c r="G56" s="1004">
        <f t="shared" si="0"/>
        <v>20</v>
      </c>
      <c r="H56" s="1004">
        <f t="shared" si="0"/>
        <v>20</v>
      </c>
      <c r="I56" s="731"/>
      <c r="J56" s="2596"/>
      <c r="L56" s="180"/>
    </row>
    <row r="57" spans="1:12" ht="12" customHeight="1">
      <c r="A57" s="1405" t="s">
        <v>448</v>
      </c>
      <c r="B57" s="1419" t="s">
        <v>449</v>
      </c>
      <c r="C57" s="1004"/>
      <c r="D57" s="1004"/>
      <c r="E57" s="1004">
        <v>125</v>
      </c>
      <c r="F57" s="1004">
        <v>125</v>
      </c>
      <c r="G57" s="1004">
        <f t="shared" si="0"/>
        <v>125</v>
      </c>
      <c r="H57" s="1004">
        <f t="shared" si="0"/>
        <v>125</v>
      </c>
      <c r="I57" s="731"/>
      <c r="J57" s="2596"/>
      <c r="L57" s="180"/>
    </row>
    <row r="58" spans="1:12" ht="12" customHeight="1">
      <c r="A58" s="1405" t="s">
        <v>1092</v>
      </c>
      <c r="B58" s="1419" t="s">
        <v>1093</v>
      </c>
      <c r="C58" s="1004"/>
      <c r="D58" s="1004"/>
      <c r="E58" s="1004">
        <v>98</v>
      </c>
      <c r="F58" s="1004">
        <v>100</v>
      </c>
      <c r="G58" s="1004">
        <f t="shared" si="0"/>
        <v>98</v>
      </c>
      <c r="H58" s="1004">
        <f t="shared" si="0"/>
        <v>100</v>
      </c>
      <c r="I58" s="731"/>
      <c r="J58" s="2596"/>
      <c r="L58" s="180"/>
    </row>
    <row r="59" spans="1:12" ht="12" customHeight="1">
      <c r="A59" s="1631" t="s">
        <v>315</v>
      </c>
      <c r="B59" s="1414" t="s">
        <v>316</v>
      </c>
      <c r="C59" s="1004"/>
      <c r="D59" s="1004"/>
      <c r="E59" s="1004">
        <v>91</v>
      </c>
      <c r="F59" s="1004">
        <v>91</v>
      </c>
      <c r="G59" s="1004">
        <f t="shared" si="0"/>
        <v>91</v>
      </c>
      <c r="H59" s="1004">
        <f t="shared" si="0"/>
        <v>91</v>
      </c>
      <c r="I59" s="731"/>
      <c r="J59" s="2596"/>
      <c r="L59" s="180"/>
    </row>
    <row r="60" spans="1:12" ht="12" customHeight="1">
      <c r="A60" s="1409" t="s">
        <v>1094</v>
      </c>
      <c r="B60" s="1410" t="s">
        <v>1095</v>
      </c>
      <c r="C60" s="1003"/>
      <c r="D60" s="1003"/>
      <c r="E60" s="1004">
        <v>3</v>
      </c>
      <c r="F60" s="1004">
        <v>5</v>
      </c>
      <c r="G60" s="1004">
        <f t="shared" si="0"/>
        <v>3</v>
      </c>
      <c r="H60" s="1004">
        <f t="shared" si="0"/>
        <v>5</v>
      </c>
      <c r="I60" s="731"/>
      <c r="J60" s="2596"/>
      <c r="L60" s="180"/>
    </row>
    <row r="61" spans="1:12" ht="12" customHeight="1">
      <c r="A61" s="1405" t="s">
        <v>452</v>
      </c>
      <c r="B61" s="1626" t="s">
        <v>453</v>
      </c>
      <c r="C61" s="1004"/>
      <c r="D61" s="1004"/>
      <c r="E61" s="1004">
        <v>71</v>
      </c>
      <c r="F61" s="1004">
        <v>71</v>
      </c>
      <c r="G61" s="1004">
        <f t="shared" si="0"/>
        <v>71</v>
      </c>
      <c r="H61" s="1004">
        <f t="shared" si="0"/>
        <v>71</v>
      </c>
      <c r="I61" s="731"/>
      <c r="J61" s="2596"/>
      <c r="L61" s="180"/>
    </row>
    <row r="62" spans="1:12" ht="12" customHeight="1">
      <c r="A62" s="1405" t="s">
        <v>1096</v>
      </c>
      <c r="B62" s="1419" t="s">
        <v>1097</v>
      </c>
      <c r="C62" s="1004"/>
      <c r="D62" s="1004"/>
      <c r="E62" s="1004">
        <v>35</v>
      </c>
      <c r="F62" s="1004">
        <v>35</v>
      </c>
      <c r="G62" s="1004">
        <f t="shared" si="0"/>
        <v>35</v>
      </c>
      <c r="H62" s="1004">
        <f t="shared" si="0"/>
        <v>35</v>
      </c>
      <c r="I62" s="731"/>
      <c r="J62" s="2596"/>
      <c r="L62" s="180"/>
    </row>
    <row r="63" spans="1:12" ht="12" customHeight="1">
      <c r="A63" s="1570" t="s">
        <v>1098</v>
      </c>
      <c r="B63" s="1575" t="s">
        <v>1099</v>
      </c>
      <c r="C63" s="1004"/>
      <c r="D63" s="1004"/>
      <c r="E63" s="1004">
        <v>36</v>
      </c>
      <c r="F63" s="1004">
        <v>36</v>
      </c>
      <c r="G63" s="1004">
        <f t="shared" si="0"/>
        <v>36</v>
      </c>
      <c r="H63" s="1004">
        <f t="shared" si="0"/>
        <v>36</v>
      </c>
      <c r="I63" s="731"/>
      <c r="J63" s="2596"/>
      <c r="L63" s="180"/>
    </row>
    <row r="64" spans="1:12" ht="12" customHeight="1">
      <c r="A64" s="1627" t="s">
        <v>1100</v>
      </c>
      <c r="B64" s="1454" t="s">
        <v>1101</v>
      </c>
      <c r="C64" s="1572"/>
      <c r="D64" s="1572"/>
      <c r="E64" s="1004">
        <v>23</v>
      </c>
      <c r="F64" s="1004">
        <v>23</v>
      </c>
      <c r="G64" s="1004">
        <f t="shared" si="0"/>
        <v>23</v>
      </c>
      <c r="H64" s="1004">
        <f t="shared" si="0"/>
        <v>23</v>
      </c>
      <c r="I64" s="731"/>
      <c r="J64" s="2596"/>
      <c r="L64" s="180"/>
    </row>
    <row r="65" spans="1:12" ht="12" customHeight="1">
      <c r="A65" s="1409" t="s">
        <v>1102</v>
      </c>
      <c r="B65" s="1410" t="s">
        <v>1103</v>
      </c>
      <c r="C65" s="1003"/>
      <c r="D65" s="1003"/>
      <c r="E65" s="1004">
        <v>52</v>
      </c>
      <c r="F65" s="1004">
        <v>52</v>
      </c>
      <c r="G65" s="1004">
        <f t="shared" si="0"/>
        <v>52</v>
      </c>
      <c r="H65" s="1004">
        <f t="shared" si="0"/>
        <v>52</v>
      </c>
      <c r="I65" s="731"/>
      <c r="J65" s="2596"/>
      <c r="L65" s="180"/>
    </row>
    <row r="66" spans="1:12" ht="12" customHeight="1">
      <c r="A66" s="1627" t="s">
        <v>1104</v>
      </c>
      <c r="B66" s="1454" t="s">
        <v>1105</v>
      </c>
      <c r="C66" s="1572"/>
      <c r="D66" s="1572"/>
      <c r="E66" s="1004">
        <v>0</v>
      </c>
      <c r="F66" s="1004">
        <v>1</v>
      </c>
      <c r="G66" s="1004">
        <f t="shared" si="0"/>
        <v>0</v>
      </c>
      <c r="H66" s="1004">
        <f t="shared" si="0"/>
        <v>1</v>
      </c>
      <c r="I66" s="731"/>
      <c r="J66" s="2596"/>
      <c r="L66" s="180"/>
    </row>
    <row r="67" spans="1:12" ht="12" customHeight="1">
      <c r="A67" s="1627" t="s">
        <v>1106</v>
      </c>
      <c r="B67" s="1454" t="s">
        <v>1107</v>
      </c>
      <c r="C67" s="1572"/>
      <c r="D67" s="1572"/>
      <c r="E67" s="1004">
        <v>12</v>
      </c>
      <c r="F67" s="1004">
        <v>12</v>
      </c>
      <c r="G67" s="1004">
        <f t="shared" si="0"/>
        <v>12</v>
      </c>
      <c r="H67" s="1004">
        <f t="shared" si="0"/>
        <v>12</v>
      </c>
      <c r="I67" s="731"/>
      <c r="J67" s="2596"/>
      <c r="L67" s="180"/>
    </row>
    <row r="68" spans="1:12" ht="12" customHeight="1">
      <c r="A68" s="1409" t="s">
        <v>1108</v>
      </c>
      <c r="B68" s="1410" t="s">
        <v>1109</v>
      </c>
      <c r="C68" s="1003"/>
      <c r="D68" s="1003"/>
      <c r="E68" s="1004">
        <v>0</v>
      </c>
      <c r="F68" s="1004">
        <v>1</v>
      </c>
      <c r="G68" s="1004">
        <f t="shared" si="0"/>
        <v>0</v>
      </c>
      <c r="H68" s="1004">
        <f t="shared" si="0"/>
        <v>1</v>
      </c>
      <c r="I68" s="731"/>
      <c r="J68" s="2596"/>
      <c r="L68" s="180"/>
    </row>
    <row r="69" spans="1:12" ht="12" customHeight="1">
      <c r="A69" s="1627" t="s">
        <v>1110</v>
      </c>
      <c r="B69" s="1454" t="s">
        <v>1111</v>
      </c>
      <c r="C69" s="1572"/>
      <c r="D69" s="1572"/>
      <c r="E69" s="1004">
        <v>1</v>
      </c>
      <c r="F69" s="1004">
        <v>1</v>
      </c>
      <c r="G69" s="1004">
        <f t="shared" si="0"/>
        <v>1</v>
      </c>
      <c r="H69" s="1004">
        <f t="shared" si="0"/>
        <v>1</v>
      </c>
      <c r="I69" s="731"/>
      <c r="J69" s="2596"/>
      <c r="L69" s="180"/>
    </row>
    <row r="70" spans="1:12" ht="12" customHeight="1">
      <c r="A70" s="1453" t="s">
        <v>1112</v>
      </c>
      <c r="B70" s="1454" t="s">
        <v>1113</v>
      </c>
      <c r="C70" s="1004"/>
      <c r="D70" s="1004"/>
      <c r="E70" s="1004">
        <v>0</v>
      </c>
      <c r="F70" s="1004">
        <v>1</v>
      </c>
      <c r="G70" s="1004">
        <f t="shared" si="0"/>
        <v>0</v>
      </c>
      <c r="H70" s="1004">
        <f t="shared" si="0"/>
        <v>1</v>
      </c>
      <c r="I70" s="731"/>
      <c r="J70" s="2596"/>
      <c r="L70" s="180"/>
    </row>
    <row r="71" spans="1:12" ht="12" customHeight="1">
      <c r="A71" s="1405" t="s">
        <v>1114</v>
      </c>
      <c r="B71" s="1419" t="s">
        <v>1115</v>
      </c>
      <c r="C71" s="1004"/>
      <c r="D71" s="1004"/>
      <c r="E71" s="1004">
        <v>0</v>
      </c>
      <c r="F71" s="1004">
        <v>5</v>
      </c>
      <c r="G71" s="1004">
        <f t="shared" si="0"/>
        <v>0</v>
      </c>
      <c r="H71" s="1004">
        <f t="shared" si="0"/>
        <v>5</v>
      </c>
      <c r="I71" s="731"/>
      <c r="J71" s="2596"/>
      <c r="L71" s="180"/>
    </row>
    <row r="72" spans="1:12" ht="12" customHeight="1">
      <c r="A72" s="1453" t="s">
        <v>1116</v>
      </c>
      <c r="B72" s="1454" t="s">
        <v>1117</v>
      </c>
      <c r="C72" s="1004"/>
      <c r="D72" s="1004"/>
      <c r="E72" s="1004">
        <v>0</v>
      </c>
      <c r="F72" s="1004">
        <v>1</v>
      </c>
      <c r="G72" s="1004">
        <f t="shared" si="0"/>
        <v>0</v>
      </c>
      <c r="H72" s="1004">
        <f t="shared" si="0"/>
        <v>1</v>
      </c>
      <c r="I72" s="731"/>
      <c r="J72" s="2596"/>
      <c r="L72" s="180"/>
    </row>
    <row r="73" spans="1:12" ht="12" customHeight="1">
      <c r="A73" s="1453" t="s">
        <v>1118</v>
      </c>
      <c r="B73" s="1454" t="s">
        <v>1119</v>
      </c>
      <c r="C73" s="1004"/>
      <c r="D73" s="1004"/>
      <c r="E73" s="1004">
        <v>0</v>
      </c>
      <c r="F73" s="1004">
        <v>5</v>
      </c>
      <c r="G73" s="1004">
        <f t="shared" ref="G73:H136" si="1">C73+E73</f>
        <v>0</v>
      </c>
      <c r="H73" s="1004">
        <f t="shared" si="1"/>
        <v>5</v>
      </c>
      <c r="I73" s="731"/>
      <c r="J73" s="2596"/>
      <c r="L73" s="180"/>
    </row>
    <row r="74" spans="1:12" ht="12" customHeight="1">
      <c r="A74" s="1623" t="s">
        <v>1120</v>
      </c>
      <c r="B74" s="1624" t="s">
        <v>1121</v>
      </c>
      <c r="C74" s="1572"/>
      <c r="D74" s="1572"/>
      <c r="E74" s="1004">
        <v>1</v>
      </c>
      <c r="F74" s="1004">
        <v>1</v>
      </c>
      <c r="G74" s="1004">
        <f t="shared" si="1"/>
        <v>1</v>
      </c>
      <c r="H74" s="1004">
        <f t="shared" si="1"/>
        <v>1</v>
      </c>
      <c r="I74" s="731"/>
      <c r="J74" s="2596"/>
      <c r="L74" s="180"/>
    </row>
    <row r="75" spans="1:12" ht="12" customHeight="1">
      <c r="A75" s="1623" t="s">
        <v>1122</v>
      </c>
      <c r="B75" s="1624" t="s">
        <v>1123</v>
      </c>
      <c r="C75" s="1004"/>
      <c r="D75" s="1004"/>
      <c r="E75" s="1004">
        <v>1</v>
      </c>
      <c r="F75" s="1004">
        <v>1</v>
      </c>
      <c r="G75" s="1004">
        <f t="shared" si="1"/>
        <v>1</v>
      </c>
      <c r="H75" s="1004">
        <f t="shared" si="1"/>
        <v>1</v>
      </c>
      <c r="I75" s="731"/>
      <c r="J75" s="2596"/>
      <c r="L75" s="180"/>
    </row>
    <row r="76" spans="1:12" ht="12" customHeight="1">
      <c r="A76" s="1623" t="s">
        <v>1124</v>
      </c>
      <c r="B76" s="1624" t="s">
        <v>1125</v>
      </c>
      <c r="C76" s="1572"/>
      <c r="D76" s="1572"/>
      <c r="E76" s="1004">
        <v>1</v>
      </c>
      <c r="F76" s="1004">
        <v>1</v>
      </c>
      <c r="G76" s="1004">
        <f t="shared" si="1"/>
        <v>1</v>
      </c>
      <c r="H76" s="1004">
        <f t="shared" si="1"/>
        <v>1</v>
      </c>
      <c r="I76" s="731"/>
      <c r="J76" s="2596"/>
      <c r="L76" s="180"/>
    </row>
    <row r="77" spans="1:12" ht="12" customHeight="1">
      <c r="A77" s="1623" t="s">
        <v>1126</v>
      </c>
      <c r="B77" s="1624" t="s">
        <v>1127</v>
      </c>
      <c r="C77" s="1572"/>
      <c r="D77" s="1572"/>
      <c r="E77" s="1004">
        <v>1</v>
      </c>
      <c r="F77" s="1004">
        <v>1</v>
      </c>
      <c r="G77" s="1004">
        <f t="shared" si="1"/>
        <v>1</v>
      </c>
      <c r="H77" s="1004">
        <f t="shared" si="1"/>
        <v>1</v>
      </c>
      <c r="I77" s="731"/>
      <c r="J77" s="2596"/>
      <c r="L77" s="180"/>
    </row>
    <row r="78" spans="1:12" ht="12" customHeight="1">
      <c r="A78" s="1627" t="s">
        <v>1128</v>
      </c>
      <c r="B78" s="1454" t="s">
        <v>1129</v>
      </c>
      <c r="C78" s="1572"/>
      <c r="D78" s="1572"/>
      <c r="E78" s="1004">
        <v>0</v>
      </c>
      <c r="F78" s="1004">
        <v>1</v>
      </c>
      <c r="G78" s="1004">
        <f t="shared" si="1"/>
        <v>0</v>
      </c>
      <c r="H78" s="1004">
        <f t="shared" si="1"/>
        <v>1</v>
      </c>
      <c r="I78" s="731"/>
      <c r="J78" s="2596"/>
      <c r="L78" s="180"/>
    </row>
    <row r="79" spans="1:12" ht="12" customHeight="1">
      <c r="A79" s="1627" t="s">
        <v>1130</v>
      </c>
      <c r="B79" s="1454" t="s">
        <v>1131</v>
      </c>
      <c r="C79" s="1572"/>
      <c r="D79" s="1572"/>
      <c r="E79" s="1004">
        <v>0</v>
      </c>
      <c r="F79" s="1004">
        <v>2</v>
      </c>
      <c r="G79" s="1004">
        <f t="shared" si="1"/>
        <v>0</v>
      </c>
      <c r="H79" s="1004">
        <f t="shared" si="1"/>
        <v>2</v>
      </c>
      <c r="I79" s="731"/>
      <c r="J79" s="2596"/>
      <c r="L79" s="180"/>
    </row>
    <row r="80" spans="1:12" ht="12" customHeight="1">
      <c r="A80" s="1405" t="s">
        <v>1132</v>
      </c>
      <c r="B80" s="1626" t="s">
        <v>1133</v>
      </c>
      <c r="C80" s="1004"/>
      <c r="D80" s="1004"/>
      <c r="E80" s="1004">
        <v>0</v>
      </c>
      <c r="F80" s="1004">
        <v>5</v>
      </c>
      <c r="G80" s="1004">
        <f t="shared" si="1"/>
        <v>0</v>
      </c>
      <c r="H80" s="1004">
        <f t="shared" si="1"/>
        <v>5</v>
      </c>
      <c r="I80" s="731"/>
      <c r="J80" s="2596"/>
      <c r="L80" s="180"/>
    </row>
    <row r="81" spans="1:12" ht="12" customHeight="1">
      <c r="A81" s="1409" t="s">
        <v>1134</v>
      </c>
      <c r="B81" s="1410" t="s">
        <v>1135</v>
      </c>
      <c r="C81" s="1003"/>
      <c r="D81" s="1003"/>
      <c r="E81" s="1004">
        <v>0</v>
      </c>
      <c r="F81" s="1004">
        <v>1</v>
      </c>
      <c r="G81" s="1004">
        <f t="shared" si="1"/>
        <v>0</v>
      </c>
      <c r="H81" s="1004">
        <f t="shared" si="1"/>
        <v>1</v>
      </c>
      <c r="I81" s="731"/>
      <c r="J81" s="2596"/>
      <c r="L81" s="180"/>
    </row>
    <row r="82" spans="1:12" ht="12" customHeight="1">
      <c r="A82" s="1405" t="s">
        <v>1136</v>
      </c>
      <c r="B82" s="1626" t="s">
        <v>1137</v>
      </c>
      <c r="C82" s="1004"/>
      <c r="D82" s="1004"/>
      <c r="E82" s="1004">
        <v>53</v>
      </c>
      <c r="F82" s="1004">
        <v>55</v>
      </c>
      <c r="G82" s="1004">
        <f t="shared" si="1"/>
        <v>53</v>
      </c>
      <c r="H82" s="1004">
        <f t="shared" si="1"/>
        <v>55</v>
      </c>
      <c r="I82" s="731"/>
      <c r="J82" s="2596"/>
      <c r="L82" s="180"/>
    </row>
    <row r="83" spans="1:12" ht="12" customHeight="1">
      <c r="A83" s="1632" t="s">
        <v>1138</v>
      </c>
      <c r="B83" s="1626" t="s">
        <v>1139</v>
      </c>
      <c r="C83" s="1004"/>
      <c r="D83" s="1004"/>
      <c r="E83" s="1004">
        <v>0</v>
      </c>
      <c r="F83" s="1004">
        <v>1</v>
      </c>
      <c r="G83" s="1004">
        <f t="shared" si="1"/>
        <v>0</v>
      </c>
      <c r="H83" s="1004">
        <f t="shared" si="1"/>
        <v>1</v>
      </c>
      <c r="I83" s="731"/>
      <c r="J83" s="2596"/>
      <c r="L83" s="180"/>
    </row>
    <row r="84" spans="1:12" ht="12" customHeight="1">
      <c r="A84" s="1623" t="s">
        <v>1140</v>
      </c>
      <c r="B84" s="1624" t="s">
        <v>1141</v>
      </c>
      <c r="C84" s="1572"/>
      <c r="D84" s="1572"/>
      <c r="E84" s="1004">
        <v>1</v>
      </c>
      <c r="F84" s="1004">
        <v>1</v>
      </c>
      <c r="G84" s="1004">
        <f t="shared" si="1"/>
        <v>1</v>
      </c>
      <c r="H84" s="1004">
        <f t="shared" si="1"/>
        <v>1</v>
      </c>
      <c r="I84" s="731"/>
      <c r="J84" s="2596"/>
      <c r="L84" s="180"/>
    </row>
    <row r="85" spans="1:12" ht="12" customHeight="1">
      <c r="A85" s="1405" t="s">
        <v>1142</v>
      </c>
      <c r="B85" s="1419" t="s">
        <v>1143</v>
      </c>
      <c r="C85" s="1004"/>
      <c r="D85" s="1004"/>
      <c r="E85" s="1004">
        <v>13</v>
      </c>
      <c r="F85" s="1004">
        <v>15</v>
      </c>
      <c r="G85" s="1004">
        <f t="shared" si="1"/>
        <v>13</v>
      </c>
      <c r="H85" s="1004">
        <f t="shared" si="1"/>
        <v>15</v>
      </c>
      <c r="I85" s="731"/>
      <c r="J85" s="2596"/>
      <c r="L85" s="180"/>
    </row>
    <row r="86" spans="1:12" ht="12" customHeight="1">
      <c r="A86" s="1405" t="s">
        <v>1144</v>
      </c>
      <c r="B86" s="1419" t="s">
        <v>1145</v>
      </c>
      <c r="C86" s="1004"/>
      <c r="D86" s="1004"/>
      <c r="E86" s="1004">
        <v>12</v>
      </c>
      <c r="F86" s="1004">
        <v>12</v>
      </c>
      <c r="G86" s="1004">
        <f t="shared" si="1"/>
        <v>12</v>
      </c>
      <c r="H86" s="1004">
        <f t="shared" si="1"/>
        <v>12</v>
      </c>
      <c r="I86" s="731"/>
      <c r="J86" s="2596"/>
      <c r="L86" s="180"/>
    </row>
    <row r="87" spans="1:12" ht="12" customHeight="1">
      <c r="A87" s="1405" t="s">
        <v>1146</v>
      </c>
      <c r="B87" s="1419" t="s">
        <v>1147</v>
      </c>
      <c r="C87" s="1004"/>
      <c r="D87" s="1004"/>
      <c r="E87" s="1004">
        <v>12</v>
      </c>
      <c r="F87" s="1004">
        <v>15</v>
      </c>
      <c r="G87" s="1004">
        <f t="shared" si="1"/>
        <v>12</v>
      </c>
      <c r="H87" s="1004">
        <f t="shared" si="1"/>
        <v>15</v>
      </c>
      <c r="I87" s="731"/>
      <c r="J87" s="2596"/>
      <c r="L87" s="180"/>
    </row>
    <row r="88" spans="1:12" ht="12" customHeight="1">
      <c r="A88" s="1627" t="s">
        <v>1148</v>
      </c>
      <c r="B88" s="1454" t="s">
        <v>1149</v>
      </c>
      <c r="C88" s="1572"/>
      <c r="D88" s="1572"/>
      <c r="E88" s="1004">
        <v>0</v>
      </c>
      <c r="F88" s="1004">
        <v>1</v>
      </c>
      <c r="G88" s="1004">
        <f t="shared" si="1"/>
        <v>0</v>
      </c>
      <c r="H88" s="1004">
        <f t="shared" si="1"/>
        <v>1</v>
      </c>
      <c r="I88" s="731"/>
      <c r="J88" s="2596"/>
      <c r="L88" s="180"/>
    </row>
    <row r="89" spans="1:12" ht="12" customHeight="1">
      <c r="A89" s="1409" t="s">
        <v>1150</v>
      </c>
      <c r="B89" s="1410" t="s">
        <v>1151</v>
      </c>
      <c r="C89" s="1003"/>
      <c r="D89" s="1003"/>
      <c r="E89" s="1004">
        <v>1</v>
      </c>
      <c r="F89" s="1004">
        <v>1</v>
      </c>
      <c r="G89" s="1004">
        <f t="shared" si="1"/>
        <v>1</v>
      </c>
      <c r="H89" s="1004">
        <f t="shared" si="1"/>
        <v>1</v>
      </c>
      <c r="I89" s="731"/>
      <c r="J89" s="2596"/>
      <c r="L89" s="180"/>
    </row>
    <row r="90" spans="1:12" ht="12" customHeight="1">
      <c r="A90" s="1623" t="s">
        <v>1152</v>
      </c>
      <c r="B90" s="1624" t="s">
        <v>1153</v>
      </c>
      <c r="C90" s="1572"/>
      <c r="D90" s="1572"/>
      <c r="E90" s="1004">
        <v>1</v>
      </c>
      <c r="F90" s="1004">
        <v>1</v>
      </c>
      <c r="G90" s="1004">
        <f t="shared" si="1"/>
        <v>1</v>
      </c>
      <c r="H90" s="1004">
        <f t="shared" si="1"/>
        <v>1</v>
      </c>
      <c r="I90" s="731"/>
      <c r="J90" s="2596"/>
      <c r="L90" s="180"/>
    </row>
    <row r="91" spans="1:12" ht="12" customHeight="1">
      <c r="A91" s="1439" t="s">
        <v>1154</v>
      </c>
      <c r="B91" s="1626" t="s">
        <v>1155</v>
      </c>
      <c r="C91" s="1004"/>
      <c r="D91" s="1004"/>
      <c r="E91" s="1004">
        <v>0</v>
      </c>
      <c r="F91" s="1004">
        <v>2</v>
      </c>
      <c r="G91" s="1004">
        <f t="shared" si="1"/>
        <v>0</v>
      </c>
      <c r="H91" s="1004">
        <f t="shared" si="1"/>
        <v>2</v>
      </c>
      <c r="I91" s="731"/>
      <c r="J91" s="2596"/>
      <c r="L91" s="180"/>
    </row>
    <row r="92" spans="1:12" ht="12" customHeight="1">
      <c r="A92" s="1413" t="s">
        <v>1156</v>
      </c>
      <c r="B92" s="1414" t="s">
        <v>1157</v>
      </c>
      <c r="C92" s="1004"/>
      <c r="D92" s="1004"/>
      <c r="E92" s="1004">
        <v>0</v>
      </c>
      <c r="F92" s="1004">
        <v>1</v>
      </c>
      <c r="G92" s="1004">
        <f t="shared" si="1"/>
        <v>0</v>
      </c>
      <c r="H92" s="1004">
        <f t="shared" si="1"/>
        <v>1</v>
      </c>
      <c r="I92" s="731"/>
      <c r="J92" s="2596"/>
      <c r="L92" s="180"/>
    </row>
    <row r="93" spans="1:12" ht="12" customHeight="1">
      <c r="A93" s="1405" t="s">
        <v>1158</v>
      </c>
      <c r="B93" s="1626" t="s">
        <v>1159</v>
      </c>
      <c r="C93" s="1004"/>
      <c r="D93" s="1004"/>
      <c r="E93" s="1004">
        <v>0</v>
      </c>
      <c r="F93" s="1004">
        <v>1</v>
      </c>
      <c r="G93" s="1004">
        <f t="shared" si="1"/>
        <v>0</v>
      </c>
      <c r="H93" s="1004">
        <f t="shared" si="1"/>
        <v>1</v>
      </c>
      <c r="I93" s="731"/>
      <c r="J93" s="2596"/>
      <c r="L93" s="180"/>
    </row>
    <row r="94" spans="1:12" ht="12" customHeight="1">
      <c r="A94" s="1623" t="s">
        <v>1160</v>
      </c>
      <c r="B94" s="1624" t="s">
        <v>1161</v>
      </c>
      <c r="C94" s="1572"/>
      <c r="D94" s="1572"/>
      <c r="E94" s="1004">
        <v>1</v>
      </c>
      <c r="F94" s="1004">
        <v>1</v>
      </c>
      <c r="G94" s="1004">
        <f t="shared" si="1"/>
        <v>1</v>
      </c>
      <c r="H94" s="1004">
        <f t="shared" si="1"/>
        <v>1</v>
      </c>
      <c r="I94" s="731"/>
      <c r="J94" s="2596"/>
      <c r="L94" s="180"/>
    </row>
    <row r="95" spans="1:12" ht="12" customHeight="1">
      <c r="A95" s="1409" t="s">
        <v>1162</v>
      </c>
      <c r="B95" s="1410" t="s">
        <v>1163</v>
      </c>
      <c r="C95" s="1003"/>
      <c r="D95" s="1003"/>
      <c r="E95" s="1004">
        <v>2</v>
      </c>
      <c r="F95" s="1004">
        <v>2</v>
      </c>
      <c r="G95" s="1004">
        <f t="shared" si="1"/>
        <v>2</v>
      </c>
      <c r="H95" s="1004">
        <f t="shared" si="1"/>
        <v>2</v>
      </c>
      <c r="I95" s="731"/>
      <c r="J95" s="2596"/>
      <c r="L95" s="180"/>
    </row>
    <row r="96" spans="1:12" ht="12" customHeight="1">
      <c r="A96" s="1627" t="s">
        <v>1164</v>
      </c>
      <c r="B96" s="1454" t="s">
        <v>1165</v>
      </c>
      <c r="C96" s="1572"/>
      <c r="D96" s="1572"/>
      <c r="E96" s="1004">
        <v>1</v>
      </c>
      <c r="F96" s="1004">
        <v>1</v>
      </c>
      <c r="G96" s="1004">
        <f t="shared" si="1"/>
        <v>1</v>
      </c>
      <c r="H96" s="1004">
        <f t="shared" si="1"/>
        <v>1</v>
      </c>
      <c r="I96" s="731"/>
      <c r="J96" s="2596"/>
      <c r="L96" s="180"/>
    </row>
    <row r="97" spans="1:12" ht="12" customHeight="1">
      <c r="A97" s="1413" t="s">
        <v>1166</v>
      </c>
      <c r="B97" s="1414" t="s">
        <v>1167</v>
      </c>
      <c r="C97" s="1004"/>
      <c r="D97" s="1004"/>
      <c r="E97" s="1004">
        <v>0</v>
      </c>
      <c r="F97" s="1004">
        <v>5</v>
      </c>
      <c r="G97" s="1004">
        <f t="shared" si="1"/>
        <v>0</v>
      </c>
      <c r="H97" s="1004">
        <f t="shared" si="1"/>
        <v>5</v>
      </c>
      <c r="I97" s="731"/>
      <c r="J97" s="2596"/>
      <c r="L97" s="180"/>
    </row>
    <row r="98" spans="1:12" ht="12" customHeight="1">
      <c r="A98" s="1409" t="s">
        <v>1168</v>
      </c>
      <c r="B98" s="1410" t="s">
        <v>1169</v>
      </c>
      <c r="C98" s="1003"/>
      <c r="D98" s="1003"/>
      <c r="E98" s="1004">
        <v>0</v>
      </c>
      <c r="F98" s="1004">
        <v>1</v>
      </c>
      <c r="G98" s="1004">
        <f t="shared" si="1"/>
        <v>0</v>
      </c>
      <c r="H98" s="1004">
        <f t="shared" si="1"/>
        <v>1</v>
      </c>
      <c r="I98" s="731"/>
      <c r="J98" s="2596"/>
      <c r="L98" s="180"/>
    </row>
    <row r="99" spans="1:12" ht="12" customHeight="1">
      <c r="A99" s="1623" t="s">
        <v>1170</v>
      </c>
      <c r="B99" s="1624" t="s">
        <v>1171</v>
      </c>
      <c r="C99" s="1572"/>
      <c r="D99" s="1572"/>
      <c r="E99" s="1004">
        <v>1</v>
      </c>
      <c r="F99" s="1004">
        <v>1</v>
      </c>
      <c r="G99" s="1004">
        <f t="shared" si="1"/>
        <v>1</v>
      </c>
      <c r="H99" s="1004">
        <f t="shared" si="1"/>
        <v>1</v>
      </c>
      <c r="I99" s="731"/>
      <c r="J99" s="2596"/>
      <c r="L99" s="180"/>
    </row>
    <row r="100" spans="1:12" ht="12" customHeight="1">
      <c r="A100" s="1623" t="s">
        <v>1172</v>
      </c>
      <c r="B100" s="1624" t="s">
        <v>1173</v>
      </c>
      <c r="C100" s="1572"/>
      <c r="D100" s="1572"/>
      <c r="E100" s="1004">
        <v>1</v>
      </c>
      <c r="F100" s="1004">
        <v>1</v>
      </c>
      <c r="G100" s="1004">
        <f t="shared" si="1"/>
        <v>1</v>
      </c>
      <c r="H100" s="1004">
        <f t="shared" si="1"/>
        <v>1</v>
      </c>
      <c r="I100" s="731"/>
      <c r="J100" s="2596"/>
      <c r="L100" s="180"/>
    </row>
    <row r="101" spans="1:12" ht="12" customHeight="1">
      <c r="A101" s="1405" t="s">
        <v>721</v>
      </c>
      <c r="B101" s="1419" t="s">
        <v>722</v>
      </c>
      <c r="C101" s="1004"/>
      <c r="D101" s="1004"/>
      <c r="E101" s="1004">
        <v>11</v>
      </c>
      <c r="F101" s="1004">
        <v>11</v>
      </c>
      <c r="G101" s="1004">
        <f t="shared" si="1"/>
        <v>11</v>
      </c>
      <c r="H101" s="1004">
        <f t="shared" si="1"/>
        <v>11</v>
      </c>
      <c r="I101" s="731"/>
      <c r="J101" s="2596"/>
      <c r="L101" s="180"/>
    </row>
    <row r="102" spans="1:12" ht="12" customHeight="1">
      <c r="A102" s="1407" t="s">
        <v>1174</v>
      </c>
      <c r="B102" s="1471" t="s">
        <v>1175</v>
      </c>
      <c r="C102" s="1004"/>
      <c r="D102" s="1004"/>
      <c r="E102" s="1004">
        <v>3</v>
      </c>
      <c r="F102" s="1004">
        <v>5</v>
      </c>
      <c r="G102" s="1004">
        <f t="shared" si="1"/>
        <v>3</v>
      </c>
      <c r="H102" s="1004">
        <f t="shared" si="1"/>
        <v>5</v>
      </c>
      <c r="I102" s="731"/>
      <c r="J102" s="2596"/>
      <c r="L102" s="180"/>
    </row>
    <row r="103" spans="1:12" ht="12" customHeight="1">
      <c r="A103" s="1629" t="s">
        <v>1176</v>
      </c>
      <c r="B103" s="1630" t="s">
        <v>1177</v>
      </c>
      <c r="C103" s="1004"/>
      <c r="D103" s="1004"/>
      <c r="E103" s="1004">
        <v>1</v>
      </c>
      <c r="F103" s="1004">
        <v>5</v>
      </c>
      <c r="G103" s="1004">
        <f t="shared" si="1"/>
        <v>1</v>
      </c>
      <c r="H103" s="1004">
        <f t="shared" si="1"/>
        <v>5</v>
      </c>
      <c r="I103" s="731"/>
      <c r="J103" s="2596"/>
      <c r="L103" s="180"/>
    </row>
    <row r="104" spans="1:12" ht="12" customHeight="1">
      <c r="A104" s="1405" t="s">
        <v>1178</v>
      </c>
      <c r="B104" s="1419" t="s">
        <v>1179</v>
      </c>
      <c r="C104" s="1004"/>
      <c r="D104" s="1004"/>
      <c r="E104" s="1004">
        <v>2</v>
      </c>
      <c r="F104" s="1004">
        <v>5</v>
      </c>
      <c r="G104" s="1004">
        <f t="shared" si="1"/>
        <v>2</v>
      </c>
      <c r="H104" s="1004">
        <f t="shared" si="1"/>
        <v>5</v>
      </c>
      <c r="I104" s="731"/>
      <c r="J104" s="2596"/>
      <c r="L104" s="180"/>
    </row>
    <row r="105" spans="1:12" ht="12" customHeight="1">
      <c r="A105" s="1405" t="s">
        <v>1180</v>
      </c>
      <c r="B105" s="1419" t="s">
        <v>1181</v>
      </c>
      <c r="C105" s="1004"/>
      <c r="D105" s="1004"/>
      <c r="E105" s="1004">
        <v>0</v>
      </c>
      <c r="F105" s="1004">
        <v>1</v>
      </c>
      <c r="G105" s="1004">
        <f t="shared" si="1"/>
        <v>0</v>
      </c>
      <c r="H105" s="1004">
        <f t="shared" si="1"/>
        <v>1</v>
      </c>
      <c r="I105" s="731"/>
      <c r="J105" s="2596"/>
      <c r="L105" s="180"/>
    </row>
    <row r="106" spans="1:12" ht="12" customHeight="1">
      <c r="A106" s="1632" t="s">
        <v>1182</v>
      </c>
      <c r="B106" s="1419" t="s">
        <v>1183</v>
      </c>
      <c r="C106" s="1004"/>
      <c r="D106" s="1004"/>
      <c r="E106" s="1004">
        <v>2</v>
      </c>
      <c r="F106" s="1004">
        <v>3</v>
      </c>
      <c r="G106" s="1004">
        <f t="shared" si="1"/>
        <v>2</v>
      </c>
      <c r="H106" s="1004">
        <f t="shared" si="1"/>
        <v>3</v>
      </c>
      <c r="I106" s="731"/>
      <c r="J106" s="2596"/>
      <c r="L106" s="180"/>
    </row>
    <row r="107" spans="1:12" ht="12" customHeight="1">
      <c r="A107" s="1570" t="s">
        <v>1184</v>
      </c>
      <c r="B107" s="1575" t="s">
        <v>1185</v>
      </c>
      <c r="C107" s="1004"/>
      <c r="D107" s="1004"/>
      <c r="E107" s="1004">
        <v>3</v>
      </c>
      <c r="F107" s="1004">
        <v>5</v>
      </c>
      <c r="G107" s="1004">
        <f t="shared" si="1"/>
        <v>3</v>
      </c>
      <c r="H107" s="1004">
        <f t="shared" si="1"/>
        <v>5</v>
      </c>
      <c r="I107" s="731"/>
      <c r="J107" s="2596"/>
      <c r="L107" s="180"/>
    </row>
    <row r="108" spans="1:12" ht="12" customHeight="1">
      <c r="A108" s="1409" t="s">
        <v>1186</v>
      </c>
      <c r="B108" s="1410" t="s">
        <v>1187</v>
      </c>
      <c r="C108" s="1003"/>
      <c r="D108" s="1003"/>
      <c r="E108" s="1004">
        <v>2</v>
      </c>
      <c r="F108" s="1004">
        <v>2</v>
      </c>
      <c r="G108" s="1004">
        <f t="shared" si="1"/>
        <v>2</v>
      </c>
      <c r="H108" s="1004">
        <f t="shared" si="1"/>
        <v>2</v>
      </c>
      <c r="I108" s="731"/>
      <c r="J108" s="2596"/>
      <c r="L108" s="180"/>
    </row>
    <row r="109" spans="1:12" ht="12" customHeight="1">
      <c r="A109" s="1409" t="s">
        <v>1188</v>
      </c>
      <c r="B109" s="1410" t="s">
        <v>1189</v>
      </c>
      <c r="C109" s="1003"/>
      <c r="D109" s="1003"/>
      <c r="E109" s="1004">
        <v>0</v>
      </c>
      <c r="F109" s="1004">
        <v>1</v>
      </c>
      <c r="G109" s="1004">
        <f t="shared" si="1"/>
        <v>0</v>
      </c>
      <c r="H109" s="1004">
        <f t="shared" si="1"/>
        <v>1</v>
      </c>
      <c r="I109" s="731"/>
      <c r="J109" s="2596"/>
      <c r="L109" s="180"/>
    </row>
    <row r="110" spans="1:12" ht="12" customHeight="1">
      <c r="A110" s="1405" t="s">
        <v>1190</v>
      </c>
      <c r="B110" s="1626" t="s">
        <v>1191</v>
      </c>
      <c r="C110" s="1004"/>
      <c r="D110" s="1004"/>
      <c r="E110" s="1004">
        <v>11</v>
      </c>
      <c r="F110" s="1004">
        <v>12</v>
      </c>
      <c r="G110" s="1004">
        <f t="shared" si="1"/>
        <v>11</v>
      </c>
      <c r="H110" s="1004">
        <f t="shared" si="1"/>
        <v>12</v>
      </c>
      <c r="I110" s="731"/>
      <c r="J110" s="2596"/>
      <c r="L110" s="180"/>
    </row>
    <row r="111" spans="1:12" ht="12" customHeight="1">
      <c r="A111" s="1627" t="s">
        <v>1192</v>
      </c>
      <c r="B111" s="1454" t="s">
        <v>1193</v>
      </c>
      <c r="C111" s="1572"/>
      <c r="D111" s="1572"/>
      <c r="E111" s="1004">
        <v>35</v>
      </c>
      <c r="F111" s="1004">
        <v>35</v>
      </c>
      <c r="G111" s="1004">
        <f t="shared" si="1"/>
        <v>35</v>
      </c>
      <c r="H111" s="1004">
        <f t="shared" si="1"/>
        <v>35</v>
      </c>
      <c r="I111" s="731"/>
      <c r="J111" s="2596"/>
      <c r="L111" s="180"/>
    </row>
    <row r="112" spans="1:12" ht="12" customHeight="1">
      <c r="A112" s="1623" t="s">
        <v>1194</v>
      </c>
      <c r="B112" s="1624" t="s">
        <v>1195</v>
      </c>
      <c r="C112" s="1572"/>
      <c r="D112" s="1572"/>
      <c r="E112" s="1004">
        <v>1</v>
      </c>
      <c r="F112" s="1004">
        <v>1</v>
      </c>
      <c r="G112" s="1004">
        <f t="shared" si="1"/>
        <v>1</v>
      </c>
      <c r="H112" s="1004">
        <f t="shared" si="1"/>
        <v>1</v>
      </c>
      <c r="I112" s="731"/>
      <c r="J112" s="2596"/>
      <c r="L112" s="180"/>
    </row>
    <row r="113" spans="1:12" ht="12" customHeight="1">
      <c r="A113" s="1632" t="s">
        <v>1196</v>
      </c>
      <c r="B113" s="1419" t="s">
        <v>1197</v>
      </c>
      <c r="C113" s="1004"/>
      <c r="D113" s="1004"/>
      <c r="E113" s="1004">
        <v>0</v>
      </c>
      <c r="F113" s="1004">
        <v>1</v>
      </c>
      <c r="G113" s="1004">
        <f t="shared" si="1"/>
        <v>0</v>
      </c>
      <c r="H113" s="1004">
        <f t="shared" si="1"/>
        <v>1</v>
      </c>
      <c r="I113" s="731"/>
      <c r="J113" s="2596"/>
      <c r="L113" s="180"/>
    </row>
    <row r="114" spans="1:12" ht="12" customHeight="1">
      <c r="A114" s="1405" t="s">
        <v>1198</v>
      </c>
      <c r="B114" s="1419" t="s">
        <v>1199</v>
      </c>
      <c r="C114" s="1004"/>
      <c r="D114" s="1004"/>
      <c r="E114" s="1004">
        <v>1</v>
      </c>
      <c r="F114" s="1004">
        <v>1</v>
      </c>
      <c r="G114" s="1004">
        <f t="shared" si="1"/>
        <v>1</v>
      </c>
      <c r="H114" s="1004">
        <f t="shared" si="1"/>
        <v>1</v>
      </c>
      <c r="I114" s="731"/>
      <c r="J114" s="2596"/>
      <c r="L114" s="180"/>
    </row>
    <row r="115" spans="1:12" ht="12" customHeight="1">
      <c r="A115" s="1623" t="s">
        <v>1200</v>
      </c>
      <c r="B115" s="1624" t="s">
        <v>1201</v>
      </c>
      <c r="C115" s="1572"/>
      <c r="D115" s="1572"/>
      <c r="E115" s="1004">
        <v>3</v>
      </c>
      <c r="F115" s="1004">
        <v>3</v>
      </c>
      <c r="G115" s="1004">
        <f t="shared" si="1"/>
        <v>3</v>
      </c>
      <c r="H115" s="1004">
        <f t="shared" si="1"/>
        <v>3</v>
      </c>
      <c r="I115" s="731"/>
      <c r="J115" s="2596"/>
      <c r="L115" s="180"/>
    </row>
    <row r="116" spans="1:12" ht="12" customHeight="1">
      <c r="A116" s="1405" t="s">
        <v>1202</v>
      </c>
      <c r="B116" s="1626" t="s">
        <v>1203</v>
      </c>
      <c r="C116" s="1004"/>
      <c r="D116" s="1004"/>
      <c r="E116" s="1004">
        <v>17</v>
      </c>
      <c r="F116" s="1004">
        <v>20</v>
      </c>
      <c r="G116" s="1004">
        <f t="shared" si="1"/>
        <v>17</v>
      </c>
      <c r="H116" s="1004">
        <f t="shared" si="1"/>
        <v>20</v>
      </c>
      <c r="I116" s="731"/>
      <c r="J116" s="2596"/>
      <c r="L116" s="180"/>
    </row>
    <row r="117" spans="1:12" ht="12" customHeight="1">
      <c r="A117" s="1405" t="s">
        <v>1204</v>
      </c>
      <c r="B117" s="1626" t="s">
        <v>1205</v>
      </c>
      <c r="C117" s="1004"/>
      <c r="D117" s="1004"/>
      <c r="E117" s="1004">
        <v>59</v>
      </c>
      <c r="F117" s="1004">
        <v>60</v>
      </c>
      <c r="G117" s="1004">
        <f t="shared" si="1"/>
        <v>59</v>
      </c>
      <c r="H117" s="1004">
        <f t="shared" si="1"/>
        <v>60</v>
      </c>
      <c r="I117" s="731"/>
      <c r="J117" s="2596"/>
      <c r="L117" s="180"/>
    </row>
    <row r="118" spans="1:12" ht="12" customHeight="1">
      <c r="A118" s="1405" t="s">
        <v>1206</v>
      </c>
      <c r="B118" s="1626" t="s">
        <v>1207</v>
      </c>
      <c r="C118" s="1004"/>
      <c r="D118" s="1004"/>
      <c r="E118" s="1004">
        <v>15</v>
      </c>
      <c r="F118" s="1004">
        <v>15</v>
      </c>
      <c r="G118" s="1004">
        <f t="shared" si="1"/>
        <v>15</v>
      </c>
      <c r="H118" s="1004">
        <f t="shared" si="1"/>
        <v>15</v>
      </c>
      <c r="I118" s="731"/>
      <c r="J118" s="2596"/>
      <c r="L118" s="180"/>
    </row>
    <row r="119" spans="1:12" ht="12" customHeight="1">
      <c r="A119" s="1405" t="s">
        <v>1208</v>
      </c>
      <c r="B119" s="1626" t="s">
        <v>1209</v>
      </c>
      <c r="C119" s="1004"/>
      <c r="D119" s="1004"/>
      <c r="E119" s="1004">
        <v>12</v>
      </c>
      <c r="F119" s="1004">
        <v>15</v>
      </c>
      <c r="G119" s="1004">
        <f t="shared" si="1"/>
        <v>12</v>
      </c>
      <c r="H119" s="1004">
        <f t="shared" si="1"/>
        <v>15</v>
      </c>
      <c r="I119" s="731"/>
      <c r="J119" s="2596"/>
      <c r="L119" s="180"/>
    </row>
    <row r="120" spans="1:12" ht="12" customHeight="1">
      <c r="A120" s="1405" t="s">
        <v>1210</v>
      </c>
      <c r="B120" s="1626" t="s">
        <v>1211</v>
      </c>
      <c r="C120" s="1004"/>
      <c r="D120" s="1004"/>
      <c r="E120" s="1004">
        <v>32</v>
      </c>
      <c r="F120" s="1004">
        <v>35</v>
      </c>
      <c r="G120" s="1004">
        <f t="shared" si="1"/>
        <v>32</v>
      </c>
      <c r="H120" s="1004">
        <f t="shared" si="1"/>
        <v>35</v>
      </c>
      <c r="I120" s="731"/>
      <c r="J120" s="2596"/>
      <c r="L120" s="180"/>
    </row>
    <row r="121" spans="1:12" ht="12" customHeight="1">
      <c r="A121" s="1405" t="s">
        <v>1212</v>
      </c>
      <c r="B121" s="1626" t="s">
        <v>1213</v>
      </c>
      <c r="C121" s="1004"/>
      <c r="D121" s="1004"/>
      <c r="E121" s="1004">
        <v>93</v>
      </c>
      <c r="F121" s="1004">
        <v>95</v>
      </c>
      <c r="G121" s="1004">
        <f t="shared" si="1"/>
        <v>93</v>
      </c>
      <c r="H121" s="1004">
        <f t="shared" si="1"/>
        <v>95</v>
      </c>
      <c r="I121" s="731"/>
      <c r="J121" s="2596"/>
      <c r="L121" s="180"/>
    </row>
    <row r="122" spans="1:12" ht="12" customHeight="1">
      <c r="A122" s="1623" t="s">
        <v>1214</v>
      </c>
      <c r="B122" s="1624" t="s">
        <v>1215</v>
      </c>
      <c r="C122" s="1572"/>
      <c r="D122" s="1572"/>
      <c r="E122" s="1004">
        <v>0</v>
      </c>
      <c r="F122" s="1004">
        <v>2</v>
      </c>
      <c r="G122" s="1004">
        <f t="shared" si="1"/>
        <v>0</v>
      </c>
      <c r="H122" s="1004">
        <f t="shared" si="1"/>
        <v>2</v>
      </c>
      <c r="I122" s="731"/>
      <c r="J122" s="2596"/>
      <c r="L122" s="180"/>
    </row>
    <row r="123" spans="1:12" ht="12" customHeight="1">
      <c r="A123" s="1413" t="s">
        <v>1216</v>
      </c>
      <c r="B123" s="1414" t="s">
        <v>1217</v>
      </c>
      <c r="C123" s="1004"/>
      <c r="D123" s="1004"/>
      <c r="E123" s="1004">
        <v>0</v>
      </c>
      <c r="F123" s="1004">
        <v>1</v>
      </c>
      <c r="G123" s="1004">
        <f t="shared" si="1"/>
        <v>0</v>
      </c>
      <c r="H123" s="1004">
        <f t="shared" si="1"/>
        <v>1</v>
      </c>
      <c r="I123" s="731"/>
      <c r="J123" s="2596"/>
      <c r="L123" s="180"/>
    </row>
    <row r="124" spans="1:12" ht="12" customHeight="1">
      <c r="A124" s="1405" t="s">
        <v>1218</v>
      </c>
      <c r="B124" s="1419" t="s">
        <v>1219</v>
      </c>
      <c r="C124" s="1004"/>
      <c r="D124" s="1004"/>
      <c r="E124" s="1004">
        <v>1</v>
      </c>
      <c r="F124" s="1004">
        <v>1</v>
      </c>
      <c r="G124" s="1004">
        <f t="shared" si="1"/>
        <v>1</v>
      </c>
      <c r="H124" s="1004">
        <f t="shared" si="1"/>
        <v>1</v>
      </c>
      <c r="I124" s="731"/>
      <c r="J124" s="2596"/>
      <c r="L124" s="180"/>
    </row>
    <row r="125" spans="1:12" ht="12" customHeight="1">
      <c r="A125" s="1449" t="s">
        <v>1220</v>
      </c>
      <c r="B125" s="1457" t="s">
        <v>1221</v>
      </c>
      <c r="C125" s="1004"/>
      <c r="D125" s="1004"/>
      <c r="E125" s="1004">
        <v>1</v>
      </c>
      <c r="F125" s="1004">
        <v>2</v>
      </c>
      <c r="G125" s="1004">
        <f t="shared" si="1"/>
        <v>1</v>
      </c>
      <c r="H125" s="1004">
        <f t="shared" si="1"/>
        <v>2</v>
      </c>
      <c r="I125" s="731"/>
      <c r="J125" s="2596"/>
      <c r="L125" s="180"/>
    </row>
    <row r="126" spans="1:12" ht="12" customHeight="1">
      <c r="A126" s="1449" t="s">
        <v>1222</v>
      </c>
      <c r="B126" s="1457" t="s">
        <v>1223</v>
      </c>
      <c r="C126" s="1004"/>
      <c r="D126" s="1004"/>
      <c r="E126" s="1004">
        <v>0</v>
      </c>
      <c r="F126" s="1004">
        <v>1</v>
      </c>
      <c r="G126" s="1004">
        <f t="shared" si="1"/>
        <v>0</v>
      </c>
      <c r="H126" s="1004">
        <f t="shared" si="1"/>
        <v>1</v>
      </c>
      <c r="I126" s="731"/>
      <c r="J126" s="2596"/>
      <c r="L126" s="180"/>
    </row>
    <row r="127" spans="1:12" ht="12" customHeight="1">
      <c r="A127" s="1405" t="s">
        <v>1224</v>
      </c>
      <c r="B127" s="1419" t="s">
        <v>1225</v>
      </c>
      <c r="C127" s="1004"/>
      <c r="D127" s="1004"/>
      <c r="E127" s="1004">
        <v>0</v>
      </c>
      <c r="F127" s="1004">
        <v>1</v>
      </c>
      <c r="G127" s="1004">
        <f t="shared" si="1"/>
        <v>0</v>
      </c>
      <c r="H127" s="1004">
        <f t="shared" si="1"/>
        <v>1</v>
      </c>
      <c r="I127" s="731"/>
      <c r="J127" s="2596"/>
      <c r="L127" s="180"/>
    </row>
    <row r="128" spans="1:12" ht="12" customHeight="1">
      <c r="A128" s="1623" t="s">
        <v>1226</v>
      </c>
      <c r="B128" s="1624" t="s">
        <v>1227</v>
      </c>
      <c r="C128" s="1572"/>
      <c r="D128" s="1572"/>
      <c r="E128" s="1004">
        <v>1</v>
      </c>
      <c r="F128" s="1004">
        <v>1</v>
      </c>
      <c r="G128" s="1004">
        <f t="shared" si="1"/>
        <v>1</v>
      </c>
      <c r="H128" s="1004">
        <f t="shared" si="1"/>
        <v>1</v>
      </c>
      <c r="I128" s="731"/>
      <c r="J128" s="2596"/>
      <c r="L128" s="180"/>
    </row>
    <row r="129" spans="1:29" ht="12" customHeight="1">
      <c r="A129" s="1405" t="s">
        <v>1228</v>
      </c>
      <c r="B129" s="1419" t="s">
        <v>1229</v>
      </c>
      <c r="C129" s="1004"/>
      <c r="D129" s="1004"/>
      <c r="E129" s="1004">
        <v>0</v>
      </c>
      <c r="F129" s="1004">
        <v>1</v>
      </c>
      <c r="G129" s="1004">
        <f t="shared" si="1"/>
        <v>0</v>
      </c>
      <c r="H129" s="1004">
        <f t="shared" si="1"/>
        <v>1</v>
      </c>
      <c r="I129" s="731"/>
      <c r="J129" s="2596"/>
      <c r="L129" s="180"/>
    </row>
    <row r="130" spans="1:29" ht="12" customHeight="1">
      <c r="A130" s="1623" t="s">
        <v>1230</v>
      </c>
      <c r="B130" s="1624" t="s">
        <v>1231</v>
      </c>
      <c r="C130" s="1572"/>
      <c r="D130" s="1572"/>
      <c r="E130" s="1004">
        <v>1</v>
      </c>
      <c r="F130" s="1004">
        <v>1</v>
      </c>
      <c r="G130" s="1004">
        <f t="shared" si="1"/>
        <v>1</v>
      </c>
      <c r="H130" s="1004">
        <f t="shared" si="1"/>
        <v>1</v>
      </c>
      <c r="I130" s="731"/>
      <c r="J130" s="2596"/>
      <c r="L130" s="180"/>
    </row>
    <row r="131" spans="1:29" ht="12" customHeight="1">
      <c r="A131" s="1625" t="s">
        <v>1232</v>
      </c>
      <c r="B131" s="1459" t="s">
        <v>1233</v>
      </c>
      <c r="C131" s="1416"/>
      <c r="D131" s="1416"/>
      <c r="E131" s="1004">
        <v>1</v>
      </c>
      <c r="F131" s="1004">
        <v>1</v>
      </c>
      <c r="G131" s="1004">
        <f t="shared" si="1"/>
        <v>1</v>
      </c>
      <c r="H131" s="1004">
        <f t="shared" si="1"/>
        <v>1</v>
      </c>
      <c r="I131" s="731"/>
      <c r="J131" s="2596"/>
      <c r="L131" s="180"/>
      <c r="M131" s="737"/>
      <c r="N131" s="737"/>
      <c r="O131" s="737"/>
      <c r="P131" s="737"/>
      <c r="Q131" s="737"/>
    </row>
    <row r="132" spans="1:29" ht="12" customHeight="1">
      <c r="A132" s="1405" t="s">
        <v>1234</v>
      </c>
      <c r="B132" s="1419" t="s">
        <v>1235</v>
      </c>
      <c r="C132" s="1004"/>
      <c r="D132" s="1004"/>
      <c r="E132" s="1004">
        <v>3</v>
      </c>
      <c r="F132" s="1004">
        <v>5</v>
      </c>
      <c r="G132" s="1004">
        <f t="shared" si="1"/>
        <v>3</v>
      </c>
      <c r="H132" s="1004">
        <f t="shared" si="1"/>
        <v>5</v>
      </c>
      <c r="I132" s="731"/>
      <c r="J132" s="2596"/>
      <c r="L132" s="180"/>
    </row>
    <row r="133" spans="1:29" ht="12" customHeight="1">
      <c r="A133" s="1570" t="s">
        <v>1236</v>
      </c>
      <c r="B133" s="1575" t="s">
        <v>1237</v>
      </c>
      <c r="C133" s="1004"/>
      <c r="D133" s="1004"/>
      <c r="E133" s="1004">
        <v>0</v>
      </c>
      <c r="F133" s="1004">
        <v>1</v>
      </c>
      <c r="G133" s="1004">
        <f t="shared" si="1"/>
        <v>0</v>
      </c>
      <c r="H133" s="1004">
        <f t="shared" si="1"/>
        <v>1</v>
      </c>
      <c r="I133" s="731"/>
      <c r="J133" s="2596"/>
      <c r="L133" s="180"/>
    </row>
    <row r="134" spans="1:29" ht="12" customHeight="1">
      <c r="A134" s="1449" t="s">
        <v>1238</v>
      </c>
      <c r="B134" s="1457" t="s">
        <v>1239</v>
      </c>
      <c r="C134" s="1004"/>
      <c r="D134" s="1004"/>
      <c r="E134" s="1004">
        <v>0</v>
      </c>
      <c r="F134" s="1004">
        <v>1</v>
      </c>
      <c r="G134" s="1004">
        <f t="shared" si="1"/>
        <v>0</v>
      </c>
      <c r="H134" s="1004">
        <f t="shared" si="1"/>
        <v>1</v>
      </c>
      <c r="I134" s="731"/>
      <c r="J134" s="2596"/>
      <c r="L134" s="180"/>
    </row>
    <row r="135" spans="1:29" ht="12" customHeight="1">
      <c r="A135" s="1449" t="s">
        <v>1240</v>
      </c>
      <c r="B135" s="1457" t="s">
        <v>1241</v>
      </c>
      <c r="C135" s="1004"/>
      <c r="D135" s="1004"/>
      <c r="E135" s="1004">
        <v>0</v>
      </c>
      <c r="F135" s="1004">
        <v>1</v>
      </c>
      <c r="G135" s="1004">
        <f t="shared" si="1"/>
        <v>0</v>
      </c>
      <c r="H135" s="1004">
        <f t="shared" si="1"/>
        <v>1</v>
      </c>
      <c r="I135" s="731"/>
      <c r="J135" s="2596"/>
      <c r="L135" s="180"/>
    </row>
    <row r="136" spans="1:29" ht="12" customHeight="1">
      <c r="A136" s="1629" t="s">
        <v>1242</v>
      </c>
      <c r="B136" s="1630" t="s">
        <v>1243</v>
      </c>
      <c r="C136" s="1004"/>
      <c r="D136" s="1004"/>
      <c r="E136" s="1004">
        <v>0</v>
      </c>
      <c r="F136" s="1004">
        <v>1</v>
      </c>
      <c r="G136" s="1004">
        <f t="shared" si="1"/>
        <v>0</v>
      </c>
      <c r="H136" s="1004">
        <f t="shared" si="1"/>
        <v>1</v>
      </c>
      <c r="I136" s="731"/>
      <c r="J136" s="2596"/>
      <c r="L136" s="180"/>
    </row>
    <row r="137" spans="1:29" ht="12" customHeight="1">
      <c r="A137" s="1405" t="s">
        <v>1244</v>
      </c>
      <c r="B137" s="1419" t="s">
        <v>1245</v>
      </c>
      <c r="C137" s="1004"/>
      <c r="D137" s="1004"/>
      <c r="E137" s="1004">
        <v>1</v>
      </c>
      <c r="F137" s="1004">
        <v>2</v>
      </c>
      <c r="G137" s="1004">
        <f t="shared" ref="G137:H200" si="2">C137+E137</f>
        <v>1</v>
      </c>
      <c r="H137" s="1004">
        <f t="shared" si="2"/>
        <v>2</v>
      </c>
      <c r="I137" s="731"/>
      <c r="J137" s="2596"/>
      <c r="L137" s="180"/>
    </row>
    <row r="138" spans="1:29" ht="12" customHeight="1">
      <c r="A138" s="1405" t="s">
        <v>1246</v>
      </c>
      <c r="B138" s="1419" t="s">
        <v>1247</v>
      </c>
      <c r="C138" s="1004"/>
      <c r="D138" s="1004"/>
      <c r="E138" s="1004">
        <v>0</v>
      </c>
      <c r="F138" s="1004">
        <v>1</v>
      </c>
      <c r="G138" s="1004">
        <f t="shared" si="2"/>
        <v>0</v>
      </c>
      <c r="H138" s="1004">
        <f t="shared" si="2"/>
        <v>1</v>
      </c>
      <c r="I138" s="731"/>
      <c r="J138" s="2596"/>
      <c r="L138" s="180"/>
    </row>
    <row r="139" spans="1:29" ht="12" customHeight="1">
      <c r="A139" s="1405" t="s">
        <v>1248</v>
      </c>
      <c r="B139" s="1419" t="s">
        <v>1249</v>
      </c>
      <c r="C139" s="1004"/>
      <c r="D139" s="1004"/>
      <c r="E139" s="1004">
        <v>0</v>
      </c>
      <c r="F139" s="1004">
        <v>1</v>
      </c>
      <c r="G139" s="1004">
        <f t="shared" si="2"/>
        <v>0</v>
      </c>
      <c r="H139" s="1004">
        <f t="shared" si="2"/>
        <v>1</v>
      </c>
      <c r="I139" s="731"/>
      <c r="J139" s="2596"/>
      <c r="L139" s="180"/>
    </row>
    <row r="140" spans="1:29" ht="12" customHeight="1">
      <c r="A140" s="1623" t="s">
        <v>1250</v>
      </c>
      <c r="B140" s="1624" t="s">
        <v>1251</v>
      </c>
      <c r="C140" s="1572"/>
      <c r="D140" s="1572"/>
      <c r="E140" s="1004">
        <v>3</v>
      </c>
      <c r="F140" s="1004">
        <v>3</v>
      </c>
      <c r="G140" s="1004">
        <f t="shared" si="2"/>
        <v>3</v>
      </c>
      <c r="H140" s="1004">
        <f t="shared" si="2"/>
        <v>3</v>
      </c>
      <c r="I140" s="731"/>
      <c r="J140" s="2596"/>
      <c r="L140" s="180"/>
    </row>
    <row r="141" spans="1:29" ht="12" customHeight="1">
      <c r="A141" s="1623" t="s">
        <v>1252</v>
      </c>
      <c r="B141" s="1624" t="s">
        <v>1253</v>
      </c>
      <c r="C141" s="1572"/>
      <c r="D141" s="1572"/>
      <c r="E141" s="1004">
        <v>4</v>
      </c>
      <c r="F141" s="1004">
        <v>4</v>
      </c>
      <c r="G141" s="1004">
        <f t="shared" si="2"/>
        <v>4</v>
      </c>
      <c r="H141" s="1004">
        <f t="shared" si="2"/>
        <v>4</v>
      </c>
      <c r="I141" s="731"/>
      <c r="J141" s="2596"/>
      <c r="L141" s="180"/>
    </row>
    <row r="142" spans="1:29" ht="12" customHeight="1">
      <c r="A142" s="1623" t="s">
        <v>1254</v>
      </c>
      <c r="B142" s="1624" t="s">
        <v>1255</v>
      </c>
      <c r="C142" s="1572"/>
      <c r="D142" s="1572"/>
      <c r="E142" s="1004">
        <v>3</v>
      </c>
      <c r="F142" s="1004">
        <v>3</v>
      </c>
      <c r="G142" s="1004">
        <f t="shared" si="2"/>
        <v>3</v>
      </c>
      <c r="H142" s="1004">
        <f t="shared" si="2"/>
        <v>3</v>
      </c>
      <c r="I142" s="731"/>
      <c r="J142" s="2596"/>
      <c r="L142" s="180"/>
      <c r="R142" s="737"/>
      <c r="S142" s="737"/>
      <c r="T142" s="737"/>
      <c r="U142" s="737"/>
      <c r="V142" s="737"/>
      <c r="W142" s="737"/>
      <c r="X142" s="737"/>
      <c r="Y142" s="737"/>
      <c r="Z142" s="737"/>
      <c r="AA142" s="737"/>
      <c r="AB142" s="737"/>
      <c r="AC142" s="737"/>
    </row>
    <row r="143" spans="1:29" ht="12" customHeight="1">
      <c r="A143" s="1405" t="s">
        <v>1256</v>
      </c>
      <c r="B143" s="1419" t="s">
        <v>1257</v>
      </c>
      <c r="C143" s="1004"/>
      <c r="D143" s="1004"/>
      <c r="E143" s="1004">
        <v>2</v>
      </c>
      <c r="F143" s="1004">
        <v>2</v>
      </c>
      <c r="G143" s="1004">
        <f t="shared" si="2"/>
        <v>2</v>
      </c>
      <c r="H143" s="1004">
        <f t="shared" si="2"/>
        <v>2</v>
      </c>
      <c r="I143" s="731"/>
      <c r="J143" s="2596"/>
      <c r="L143" s="180"/>
    </row>
    <row r="144" spans="1:29" ht="12" customHeight="1">
      <c r="A144" s="1453" t="s">
        <v>1258</v>
      </c>
      <c r="B144" s="1454" t="s">
        <v>1259</v>
      </c>
      <c r="C144" s="1004"/>
      <c r="D144" s="1004"/>
      <c r="E144" s="1004">
        <v>5</v>
      </c>
      <c r="F144" s="1004">
        <v>5</v>
      </c>
      <c r="G144" s="1004">
        <f t="shared" si="2"/>
        <v>5</v>
      </c>
      <c r="H144" s="1004">
        <f t="shared" si="2"/>
        <v>5</v>
      </c>
      <c r="I144" s="731"/>
      <c r="J144" s="2596"/>
      <c r="L144" s="180"/>
    </row>
    <row r="145" spans="1:12" ht="12" customHeight="1">
      <c r="A145" s="1405" t="s">
        <v>1260</v>
      </c>
      <c r="B145" s="1419" t="s">
        <v>1261</v>
      </c>
      <c r="C145" s="1004"/>
      <c r="D145" s="1004"/>
      <c r="E145" s="1004">
        <v>1</v>
      </c>
      <c r="F145" s="1004">
        <v>2</v>
      </c>
      <c r="G145" s="1004">
        <f t="shared" si="2"/>
        <v>1</v>
      </c>
      <c r="H145" s="1004">
        <f t="shared" si="2"/>
        <v>2</v>
      </c>
      <c r="I145" s="731"/>
      <c r="J145" s="2596"/>
      <c r="L145" s="180"/>
    </row>
    <row r="146" spans="1:12" ht="12" customHeight="1">
      <c r="A146" s="1570" t="s">
        <v>403</v>
      </c>
      <c r="B146" s="1575" t="s">
        <v>404</v>
      </c>
      <c r="C146" s="1004"/>
      <c r="D146" s="1004"/>
      <c r="E146" s="1004">
        <v>2</v>
      </c>
      <c r="F146" s="1004">
        <v>2</v>
      </c>
      <c r="G146" s="1004">
        <f t="shared" si="2"/>
        <v>2</v>
      </c>
      <c r="H146" s="1004">
        <f t="shared" si="2"/>
        <v>2</v>
      </c>
      <c r="I146" s="731"/>
      <c r="J146" s="2596"/>
      <c r="L146" s="180"/>
    </row>
    <row r="147" spans="1:12" ht="12" customHeight="1">
      <c r="A147" s="1627" t="s">
        <v>1262</v>
      </c>
      <c r="B147" s="1454" t="s">
        <v>1263</v>
      </c>
      <c r="C147" s="1572"/>
      <c r="D147" s="1572"/>
      <c r="E147" s="1004">
        <v>7</v>
      </c>
      <c r="F147" s="1004">
        <v>7</v>
      </c>
      <c r="G147" s="1004">
        <f t="shared" si="2"/>
        <v>7</v>
      </c>
      <c r="H147" s="1004">
        <f t="shared" si="2"/>
        <v>7</v>
      </c>
      <c r="I147" s="731"/>
      <c r="J147" s="2596"/>
      <c r="L147" s="180"/>
    </row>
    <row r="148" spans="1:12" ht="12" customHeight="1">
      <c r="A148" s="1405" t="s">
        <v>1264</v>
      </c>
      <c r="B148" s="1419" t="s">
        <v>1265</v>
      </c>
      <c r="C148" s="1004"/>
      <c r="D148" s="1004"/>
      <c r="E148" s="1004">
        <v>0</v>
      </c>
      <c r="F148" s="1004">
        <v>1</v>
      </c>
      <c r="G148" s="1004">
        <f t="shared" si="2"/>
        <v>0</v>
      </c>
      <c r="H148" s="1004">
        <f t="shared" si="2"/>
        <v>1</v>
      </c>
      <c r="I148" s="731"/>
      <c r="J148" s="2596"/>
      <c r="L148" s="180"/>
    </row>
    <row r="149" spans="1:12" ht="12" customHeight="1">
      <c r="A149" s="1405" t="s">
        <v>1266</v>
      </c>
      <c r="B149" s="1419" t="s">
        <v>1267</v>
      </c>
      <c r="C149" s="1004"/>
      <c r="D149" s="1004"/>
      <c r="E149" s="1004">
        <v>0</v>
      </c>
      <c r="F149" s="1004">
        <v>1</v>
      </c>
      <c r="G149" s="1004">
        <f t="shared" si="2"/>
        <v>0</v>
      </c>
      <c r="H149" s="1004">
        <f t="shared" si="2"/>
        <v>1</v>
      </c>
      <c r="I149" s="731"/>
      <c r="J149" s="2596"/>
      <c r="L149" s="180"/>
    </row>
    <row r="150" spans="1:12" ht="12" customHeight="1">
      <c r="A150" s="1405" t="s">
        <v>1268</v>
      </c>
      <c r="B150" s="1419" t="s">
        <v>1269</v>
      </c>
      <c r="C150" s="1004"/>
      <c r="D150" s="1004"/>
      <c r="E150" s="1004">
        <v>4</v>
      </c>
      <c r="F150" s="1004">
        <v>5</v>
      </c>
      <c r="G150" s="1004">
        <f t="shared" si="2"/>
        <v>4</v>
      </c>
      <c r="H150" s="1004">
        <f t="shared" si="2"/>
        <v>5</v>
      </c>
      <c r="I150" s="731"/>
      <c r="J150" s="2596"/>
      <c r="L150" s="180"/>
    </row>
    <row r="151" spans="1:12" ht="12" customHeight="1">
      <c r="A151" s="1413" t="s">
        <v>1270</v>
      </c>
      <c r="B151" s="1414" t="s">
        <v>1271</v>
      </c>
      <c r="C151" s="1004"/>
      <c r="D151" s="1004"/>
      <c r="E151" s="1004">
        <v>11</v>
      </c>
      <c r="F151" s="1004">
        <v>12</v>
      </c>
      <c r="G151" s="1004">
        <f t="shared" si="2"/>
        <v>11</v>
      </c>
      <c r="H151" s="1004">
        <f t="shared" si="2"/>
        <v>12</v>
      </c>
      <c r="I151" s="731"/>
      <c r="J151" s="2596"/>
      <c r="L151" s="180"/>
    </row>
    <row r="152" spans="1:12" ht="12" customHeight="1">
      <c r="A152" s="1413" t="s">
        <v>1272</v>
      </c>
      <c r="B152" s="1414" t="s">
        <v>1273</v>
      </c>
      <c r="C152" s="1004"/>
      <c r="D152" s="1004"/>
      <c r="E152" s="1004">
        <v>0</v>
      </c>
      <c r="F152" s="1004">
        <v>5</v>
      </c>
      <c r="G152" s="1004">
        <f t="shared" si="2"/>
        <v>0</v>
      </c>
      <c r="H152" s="1004">
        <f t="shared" si="2"/>
        <v>5</v>
      </c>
      <c r="I152" s="731"/>
      <c r="J152" s="2596"/>
      <c r="L152" s="180"/>
    </row>
    <row r="153" spans="1:12" ht="12" customHeight="1">
      <c r="A153" s="1413" t="s">
        <v>1274</v>
      </c>
      <c r="B153" s="1414" t="s">
        <v>1275</v>
      </c>
      <c r="C153" s="1004"/>
      <c r="D153" s="1004"/>
      <c r="E153" s="1004">
        <v>2</v>
      </c>
      <c r="F153" s="1004">
        <v>3</v>
      </c>
      <c r="G153" s="1004">
        <f t="shared" si="2"/>
        <v>2</v>
      </c>
      <c r="H153" s="1004">
        <f t="shared" si="2"/>
        <v>3</v>
      </c>
      <c r="I153" s="731"/>
      <c r="J153" s="2596"/>
      <c r="L153" s="180"/>
    </row>
    <row r="154" spans="1:12" ht="12" customHeight="1">
      <c r="A154" s="1413" t="s">
        <v>1276</v>
      </c>
      <c r="B154" s="1414" t="s">
        <v>1277</v>
      </c>
      <c r="C154" s="1004"/>
      <c r="D154" s="1004"/>
      <c r="E154" s="1004">
        <v>0</v>
      </c>
      <c r="F154" s="1004">
        <v>3</v>
      </c>
      <c r="G154" s="1004">
        <f t="shared" si="2"/>
        <v>0</v>
      </c>
      <c r="H154" s="1004">
        <f t="shared" si="2"/>
        <v>3</v>
      </c>
      <c r="I154" s="731"/>
      <c r="J154" s="2596"/>
      <c r="L154" s="180"/>
    </row>
    <row r="155" spans="1:12" ht="12" customHeight="1">
      <c r="A155" s="1405" t="s">
        <v>1278</v>
      </c>
      <c r="B155" s="1419" t="s">
        <v>1279</v>
      </c>
      <c r="C155" s="1004"/>
      <c r="D155" s="1004"/>
      <c r="E155" s="1004">
        <v>11</v>
      </c>
      <c r="F155" s="1004">
        <v>11</v>
      </c>
      <c r="G155" s="1004">
        <f t="shared" si="2"/>
        <v>11</v>
      </c>
      <c r="H155" s="1004">
        <f t="shared" si="2"/>
        <v>11</v>
      </c>
      <c r="I155" s="731"/>
      <c r="J155" s="2596"/>
      <c r="L155" s="180"/>
    </row>
    <row r="156" spans="1:12" ht="12" customHeight="1">
      <c r="A156" s="1413" t="s">
        <v>1280</v>
      </c>
      <c r="B156" s="1414" t="s">
        <v>1281</v>
      </c>
      <c r="C156" s="1004"/>
      <c r="D156" s="1004"/>
      <c r="E156" s="1004">
        <v>8</v>
      </c>
      <c r="F156" s="1004">
        <v>8</v>
      </c>
      <c r="G156" s="1004">
        <f t="shared" si="2"/>
        <v>8</v>
      </c>
      <c r="H156" s="1004">
        <f t="shared" si="2"/>
        <v>8</v>
      </c>
      <c r="I156" s="731"/>
      <c r="J156" s="2596"/>
      <c r="L156" s="180"/>
    </row>
    <row r="157" spans="1:12" ht="12" customHeight="1">
      <c r="A157" s="1629" t="s">
        <v>1282</v>
      </c>
      <c r="B157" s="1630" t="s">
        <v>1283</v>
      </c>
      <c r="C157" s="1004"/>
      <c r="D157" s="1004"/>
      <c r="E157" s="1004">
        <v>0</v>
      </c>
      <c r="F157" s="1004">
        <v>1</v>
      </c>
      <c r="G157" s="1004">
        <f t="shared" si="2"/>
        <v>0</v>
      </c>
      <c r="H157" s="1004">
        <f t="shared" si="2"/>
        <v>1</v>
      </c>
      <c r="I157" s="731"/>
      <c r="J157" s="2596"/>
      <c r="L157" s="180"/>
    </row>
    <row r="158" spans="1:12" ht="12" customHeight="1">
      <c r="A158" s="1570" t="s">
        <v>1284</v>
      </c>
      <c r="B158" s="1575" t="s">
        <v>1285</v>
      </c>
      <c r="C158" s="1004"/>
      <c r="D158" s="1004"/>
      <c r="E158" s="1004">
        <v>0</v>
      </c>
      <c r="F158" s="1004">
        <v>2</v>
      </c>
      <c r="G158" s="1004">
        <f t="shared" si="2"/>
        <v>0</v>
      </c>
      <c r="H158" s="1004">
        <f t="shared" si="2"/>
        <v>2</v>
      </c>
      <c r="I158" s="731"/>
      <c r="J158" s="2596"/>
      <c r="L158" s="180"/>
    </row>
    <row r="159" spans="1:12" ht="12" customHeight="1">
      <c r="A159" s="1413" t="s">
        <v>1286</v>
      </c>
      <c r="B159" s="1414" t="s">
        <v>1287</v>
      </c>
      <c r="C159" s="1004"/>
      <c r="D159" s="1004"/>
      <c r="E159" s="1004">
        <v>1</v>
      </c>
      <c r="F159" s="1004">
        <v>1</v>
      </c>
      <c r="G159" s="1004">
        <f t="shared" si="2"/>
        <v>1</v>
      </c>
      <c r="H159" s="1004">
        <f t="shared" si="2"/>
        <v>1</v>
      </c>
      <c r="I159" s="731"/>
      <c r="J159" s="2596"/>
      <c r="L159" s="180"/>
    </row>
    <row r="160" spans="1:12" ht="12" customHeight="1">
      <c r="A160" s="1413" t="s">
        <v>1288</v>
      </c>
      <c r="B160" s="1414" t="s">
        <v>1289</v>
      </c>
      <c r="C160" s="1004"/>
      <c r="D160" s="1004"/>
      <c r="E160" s="1004">
        <v>0</v>
      </c>
      <c r="F160" s="1004">
        <v>1</v>
      </c>
      <c r="G160" s="1004">
        <f t="shared" si="2"/>
        <v>0</v>
      </c>
      <c r="H160" s="1004">
        <f t="shared" si="2"/>
        <v>1</v>
      </c>
      <c r="I160" s="731"/>
      <c r="J160" s="2596"/>
      <c r="L160" s="180"/>
    </row>
    <row r="161" spans="1:12" ht="12" customHeight="1">
      <c r="A161" s="1413" t="s">
        <v>1290</v>
      </c>
      <c r="B161" s="1414" t="s">
        <v>1291</v>
      </c>
      <c r="C161" s="1004"/>
      <c r="D161" s="1004"/>
      <c r="E161" s="1004">
        <v>0</v>
      </c>
      <c r="F161" s="1004">
        <v>1</v>
      </c>
      <c r="G161" s="1004">
        <f t="shared" si="2"/>
        <v>0</v>
      </c>
      <c r="H161" s="1004">
        <f t="shared" si="2"/>
        <v>1</v>
      </c>
      <c r="I161" s="731"/>
      <c r="J161" s="2596"/>
      <c r="L161" s="180"/>
    </row>
    <row r="162" spans="1:12" ht="12" customHeight="1">
      <c r="A162" s="1413" t="s">
        <v>1292</v>
      </c>
      <c r="B162" s="1414" t="s">
        <v>1293</v>
      </c>
      <c r="C162" s="1004"/>
      <c r="D162" s="1004"/>
      <c r="E162" s="1004">
        <v>1</v>
      </c>
      <c r="F162" s="1004">
        <v>1</v>
      </c>
      <c r="G162" s="1004">
        <f t="shared" si="2"/>
        <v>1</v>
      </c>
      <c r="H162" s="1004">
        <f t="shared" si="2"/>
        <v>1</v>
      </c>
      <c r="I162" s="731"/>
      <c r="J162" s="2596"/>
      <c r="L162" s="180"/>
    </row>
    <row r="163" spans="1:12" ht="12" customHeight="1">
      <c r="A163" s="1409" t="s">
        <v>1294</v>
      </c>
      <c r="B163" s="1410" t="s">
        <v>1295</v>
      </c>
      <c r="C163" s="1003"/>
      <c r="D163" s="1003"/>
      <c r="E163" s="1004">
        <v>2</v>
      </c>
      <c r="F163" s="1004">
        <v>2</v>
      </c>
      <c r="G163" s="1004">
        <f t="shared" si="2"/>
        <v>2</v>
      </c>
      <c r="H163" s="1004">
        <f t="shared" si="2"/>
        <v>2</v>
      </c>
      <c r="I163" s="731"/>
      <c r="J163" s="2596"/>
      <c r="L163" s="180"/>
    </row>
    <row r="164" spans="1:12" ht="12" customHeight="1">
      <c r="A164" s="1627" t="s">
        <v>1296</v>
      </c>
      <c r="B164" s="1454" t="s">
        <v>1297</v>
      </c>
      <c r="C164" s="1572"/>
      <c r="D164" s="1572"/>
      <c r="E164" s="1004">
        <v>0</v>
      </c>
      <c r="F164" s="1004">
        <v>1</v>
      </c>
      <c r="G164" s="1004">
        <f t="shared" si="2"/>
        <v>0</v>
      </c>
      <c r="H164" s="1004">
        <f t="shared" si="2"/>
        <v>1</v>
      </c>
      <c r="I164" s="731"/>
      <c r="J164" s="2596"/>
      <c r="L164" s="180"/>
    </row>
    <row r="165" spans="1:12" ht="12" customHeight="1">
      <c r="A165" s="1405" t="s">
        <v>1298</v>
      </c>
      <c r="B165" s="1419" t="s">
        <v>1299</v>
      </c>
      <c r="C165" s="1004"/>
      <c r="D165" s="1004"/>
      <c r="E165" s="1004">
        <v>11</v>
      </c>
      <c r="F165" s="1004">
        <v>11</v>
      </c>
      <c r="G165" s="1004">
        <f t="shared" si="2"/>
        <v>11</v>
      </c>
      <c r="H165" s="1004">
        <f t="shared" si="2"/>
        <v>11</v>
      </c>
      <c r="I165" s="731"/>
      <c r="J165" s="2596"/>
      <c r="L165" s="180"/>
    </row>
    <row r="166" spans="1:12" ht="12" customHeight="1">
      <c r="A166" s="1405" t="s">
        <v>1300</v>
      </c>
      <c r="B166" s="1419" t="s">
        <v>1301</v>
      </c>
      <c r="C166" s="1004"/>
      <c r="D166" s="1004"/>
      <c r="E166" s="1004">
        <v>9</v>
      </c>
      <c r="F166" s="1004">
        <v>10</v>
      </c>
      <c r="G166" s="1004">
        <f t="shared" si="2"/>
        <v>9</v>
      </c>
      <c r="H166" s="1004">
        <f t="shared" si="2"/>
        <v>10</v>
      </c>
      <c r="I166" s="731"/>
      <c r="J166" s="2596"/>
      <c r="L166" s="180"/>
    </row>
    <row r="167" spans="1:12" ht="12" customHeight="1">
      <c r="A167" s="1405" t="s">
        <v>1302</v>
      </c>
      <c r="B167" s="1419" t="s">
        <v>1303</v>
      </c>
      <c r="C167" s="1004"/>
      <c r="D167" s="1004"/>
      <c r="E167" s="1004">
        <v>0</v>
      </c>
      <c r="F167" s="1004">
        <v>1</v>
      </c>
      <c r="G167" s="1004">
        <f t="shared" si="2"/>
        <v>0</v>
      </c>
      <c r="H167" s="1004">
        <f t="shared" si="2"/>
        <v>1</v>
      </c>
      <c r="I167" s="731"/>
      <c r="J167" s="2596"/>
      <c r="L167" s="180"/>
    </row>
    <row r="168" spans="1:12" ht="12" customHeight="1">
      <c r="A168" s="1627" t="s">
        <v>1304</v>
      </c>
      <c r="B168" s="1454" t="s">
        <v>1305</v>
      </c>
      <c r="C168" s="1572"/>
      <c r="D168" s="1572"/>
      <c r="E168" s="1004">
        <v>1</v>
      </c>
      <c r="F168" s="1004">
        <v>2</v>
      </c>
      <c r="G168" s="1004">
        <f t="shared" si="2"/>
        <v>1</v>
      </c>
      <c r="H168" s="1004">
        <f t="shared" si="2"/>
        <v>2</v>
      </c>
      <c r="I168" s="731"/>
      <c r="J168" s="2596"/>
      <c r="L168" s="180"/>
    </row>
    <row r="169" spans="1:12" ht="12" customHeight="1">
      <c r="A169" s="1632" t="s">
        <v>1306</v>
      </c>
      <c r="B169" s="1626" t="s">
        <v>1307</v>
      </c>
      <c r="C169" s="1004"/>
      <c r="D169" s="1004"/>
      <c r="E169" s="1004">
        <v>5</v>
      </c>
      <c r="F169" s="1004">
        <v>5</v>
      </c>
      <c r="G169" s="1004">
        <f t="shared" si="2"/>
        <v>5</v>
      </c>
      <c r="H169" s="1004">
        <f t="shared" si="2"/>
        <v>5</v>
      </c>
      <c r="I169" s="731"/>
      <c r="J169" s="2596"/>
      <c r="L169" s="180"/>
    </row>
    <row r="170" spans="1:12" ht="12" customHeight="1">
      <c r="A170" s="1405" t="s">
        <v>1308</v>
      </c>
      <c r="B170" s="1626" t="s">
        <v>1309</v>
      </c>
      <c r="C170" s="1004"/>
      <c r="D170" s="1004"/>
      <c r="E170" s="1004">
        <v>0</v>
      </c>
      <c r="F170" s="1004">
        <v>2</v>
      </c>
      <c r="G170" s="1004">
        <f t="shared" si="2"/>
        <v>0</v>
      </c>
      <c r="H170" s="1004">
        <f t="shared" si="2"/>
        <v>2</v>
      </c>
      <c r="I170" s="731"/>
      <c r="J170" s="2596"/>
      <c r="L170" s="180"/>
    </row>
    <row r="171" spans="1:12" ht="12" customHeight="1">
      <c r="A171" s="1405" t="s">
        <v>1310</v>
      </c>
      <c r="B171" s="1419" t="s">
        <v>1311</v>
      </c>
      <c r="C171" s="1004"/>
      <c r="D171" s="1004"/>
      <c r="E171" s="1004">
        <v>2</v>
      </c>
      <c r="F171" s="1004">
        <v>5</v>
      </c>
      <c r="G171" s="1004">
        <f t="shared" si="2"/>
        <v>2</v>
      </c>
      <c r="H171" s="1004">
        <f t="shared" si="2"/>
        <v>5</v>
      </c>
      <c r="I171" s="731"/>
      <c r="J171" s="2596"/>
      <c r="L171" s="180"/>
    </row>
    <row r="172" spans="1:12" ht="12" customHeight="1">
      <c r="A172" s="1629" t="s">
        <v>1312</v>
      </c>
      <c r="B172" s="1626" t="s">
        <v>1313</v>
      </c>
      <c r="C172" s="1004"/>
      <c r="D172" s="1004"/>
      <c r="E172" s="1004">
        <v>0</v>
      </c>
      <c r="F172" s="1004">
        <v>1</v>
      </c>
      <c r="G172" s="1004">
        <f t="shared" si="2"/>
        <v>0</v>
      </c>
      <c r="H172" s="1004">
        <f t="shared" si="2"/>
        <v>1</v>
      </c>
      <c r="I172" s="731"/>
      <c r="J172" s="2596"/>
      <c r="L172" s="180"/>
    </row>
    <row r="173" spans="1:12" ht="12" customHeight="1">
      <c r="A173" s="1629" t="s">
        <v>1314</v>
      </c>
      <c r="B173" s="1630" t="s">
        <v>1315</v>
      </c>
      <c r="C173" s="1004"/>
      <c r="D173" s="1004"/>
      <c r="E173" s="1004">
        <v>7</v>
      </c>
      <c r="F173" s="1004">
        <v>7</v>
      </c>
      <c r="G173" s="1004">
        <f t="shared" si="2"/>
        <v>7</v>
      </c>
      <c r="H173" s="1004">
        <f t="shared" si="2"/>
        <v>7</v>
      </c>
      <c r="I173" s="731"/>
      <c r="J173" s="2596"/>
      <c r="L173" s="180"/>
    </row>
    <row r="174" spans="1:12" ht="12" customHeight="1">
      <c r="A174" s="1449" t="s">
        <v>1316</v>
      </c>
      <c r="B174" s="1626" t="s">
        <v>1317</v>
      </c>
      <c r="C174" s="1004"/>
      <c r="D174" s="1004"/>
      <c r="E174" s="1004">
        <v>5</v>
      </c>
      <c r="F174" s="1004">
        <v>5</v>
      </c>
      <c r="G174" s="1004">
        <f t="shared" si="2"/>
        <v>5</v>
      </c>
      <c r="H174" s="1004">
        <f t="shared" si="2"/>
        <v>5</v>
      </c>
      <c r="I174" s="731"/>
      <c r="J174" s="2596"/>
      <c r="L174" s="180"/>
    </row>
    <row r="175" spans="1:12" ht="12" customHeight="1">
      <c r="A175" s="1570" t="s">
        <v>1318</v>
      </c>
      <c r="B175" s="1575" t="s">
        <v>1319</v>
      </c>
      <c r="C175" s="1004"/>
      <c r="D175" s="1004"/>
      <c r="E175" s="1004">
        <v>1</v>
      </c>
      <c r="F175" s="1004">
        <v>1</v>
      </c>
      <c r="G175" s="1004">
        <f t="shared" si="2"/>
        <v>1</v>
      </c>
      <c r="H175" s="1004">
        <f t="shared" si="2"/>
        <v>1</v>
      </c>
      <c r="I175" s="731"/>
      <c r="J175" s="2596"/>
      <c r="L175" s="180"/>
    </row>
    <row r="176" spans="1:12" ht="12" customHeight="1">
      <c r="A176" s="1629" t="s">
        <v>1320</v>
      </c>
      <c r="B176" s="1630" t="s">
        <v>1321</v>
      </c>
      <c r="C176" s="1004"/>
      <c r="D176" s="1004"/>
      <c r="E176" s="1004">
        <v>0</v>
      </c>
      <c r="F176" s="1004">
        <v>1</v>
      </c>
      <c r="G176" s="1004">
        <f t="shared" si="2"/>
        <v>0</v>
      </c>
      <c r="H176" s="1004">
        <f t="shared" si="2"/>
        <v>1</v>
      </c>
      <c r="I176" s="731"/>
      <c r="J176" s="2596"/>
      <c r="L176" s="180"/>
    </row>
    <row r="177" spans="1:12" ht="12" customHeight="1">
      <c r="A177" s="1405" t="s">
        <v>1322</v>
      </c>
      <c r="B177" s="1626" t="s">
        <v>1323</v>
      </c>
      <c r="C177" s="1004"/>
      <c r="D177" s="1004"/>
      <c r="E177" s="1004">
        <v>1</v>
      </c>
      <c r="F177" s="1004">
        <v>1</v>
      </c>
      <c r="G177" s="1004">
        <f t="shared" si="2"/>
        <v>1</v>
      </c>
      <c r="H177" s="1004">
        <f t="shared" si="2"/>
        <v>1</v>
      </c>
      <c r="I177" s="731"/>
      <c r="J177" s="2596"/>
      <c r="L177" s="180"/>
    </row>
    <row r="178" spans="1:12" ht="12" customHeight="1">
      <c r="A178" s="1632" t="s">
        <v>1324</v>
      </c>
      <c r="B178" s="1471" t="s">
        <v>1325</v>
      </c>
      <c r="C178" s="1004"/>
      <c r="D178" s="1004"/>
      <c r="E178" s="1004">
        <v>2</v>
      </c>
      <c r="F178" s="1004">
        <v>2</v>
      </c>
      <c r="G178" s="1004">
        <f t="shared" si="2"/>
        <v>2</v>
      </c>
      <c r="H178" s="1004">
        <f t="shared" si="2"/>
        <v>2</v>
      </c>
      <c r="I178" s="731"/>
      <c r="J178" s="2596"/>
      <c r="L178" s="180"/>
    </row>
    <row r="179" spans="1:12" ht="12" customHeight="1">
      <c r="A179" s="1629" t="s">
        <v>1326</v>
      </c>
      <c r="B179" s="1630" t="s">
        <v>1327</v>
      </c>
      <c r="C179" s="1004"/>
      <c r="D179" s="1004"/>
      <c r="E179" s="1004">
        <v>0</v>
      </c>
      <c r="F179" s="1004">
        <v>1</v>
      </c>
      <c r="G179" s="1004">
        <f t="shared" si="2"/>
        <v>0</v>
      </c>
      <c r="H179" s="1004">
        <f t="shared" si="2"/>
        <v>1</v>
      </c>
      <c r="I179" s="731"/>
      <c r="J179" s="2596"/>
      <c r="L179" s="180"/>
    </row>
    <row r="180" spans="1:12" ht="12" customHeight="1">
      <c r="A180" s="1629" t="s">
        <v>1328</v>
      </c>
      <c r="B180" s="1457" t="s">
        <v>1329</v>
      </c>
      <c r="C180" s="1004"/>
      <c r="D180" s="1004"/>
      <c r="E180" s="1004">
        <v>0</v>
      </c>
      <c r="F180" s="1004">
        <v>1</v>
      </c>
      <c r="G180" s="1004">
        <f t="shared" si="2"/>
        <v>0</v>
      </c>
      <c r="H180" s="1004">
        <f t="shared" si="2"/>
        <v>1</v>
      </c>
      <c r="I180" s="731"/>
      <c r="J180" s="2596"/>
      <c r="L180" s="180"/>
    </row>
    <row r="181" spans="1:12" ht="12" customHeight="1">
      <c r="A181" s="1632" t="s">
        <v>1330</v>
      </c>
      <c r="B181" s="1457" t="s">
        <v>1331</v>
      </c>
      <c r="C181" s="1004"/>
      <c r="D181" s="1004"/>
      <c r="E181" s="1004">
        <v>0</v>
      </c>
      <c r="F181" s="1004">
        <v>1</v>
      </c>
      <c r="G181" s="1004">
        <f t="shared" si="2"/>
        <v>0</v>
      </c>
      <c r="H181" s="1004">
        <f t="shared" si="2"/>
        <v>1</v>
      </c>
      <c r="I181" s="731"/>
      <c r="J181" s="2596"/>
      <c r="L181" s="180"/>
    </row>
    <row r="182" spans="1:12" ht="12" customHeight="1">
      <c r="A182" s="1632" t="s">
        <v>1332</v>
      </c>
      <c r="B182" s="1406" t="s">
        <v>1333</v>
      </c>
      <c r="C182" s="1004"/>
      <c r="D182" s="1004"/>
      <c r="E182" s="1004">
        <v>0</v>
      </c>
      <c r="F182" s="1004">
        <v>2</v>
      </c>
      <c r="G182" s="1004">
        <f t="shared" si="2"/>
        <v>0</v>
      </c>
      <c r="H182" s="1004">
        <f t="shared" si="2"/>
        <v>2</v>
      </c>
      <c r="I182" s="731"/>
      <c r="J182" s="2596"/>
      <c r="L182" s="180"/>
    </row>
    <row r="183" spans="1:12" ht="12" customHeight="1">
      <c r="A183" s="1629" t="s">
        <v>1334</v>
      </c>
      <c r="B183" s="1626" t="s">
        <v>1335</v>
      </c>
      <c r="C183" s="1004"/>
      <c r="D183" s="1004"/>
      <c r="E183" s="1004">
        <v>1</v>
      </c>
      <c r="F183" s="1004">
        <v>1</v>
      </c>
      <c r="G183" s="1004">
        <f t="shared" si="2"/>
        <v>1</v>
      </c>
      <c r="H183" s="1004">
        <f t="shared" si="2"/>
        <v>1</v>
      </c>
      <c r="I183" s="731"/>
      <c r="J183" s="2596"/>
      <c r="L183" s="180"/>
    </row>
    <row r="184" spans="1:12" ht="12" customHeight="1">
      <c r="A184" s="1629" t="s">
        <v>1336</v>
      </c>
      <c r="B184" s="1626" t="s">
        <v>1337</v>
      </c>
      <c r="C184" s="1004"/>
      <c r="D184" s="1004"/>
      <c r="E184" s="1004">
        <v>0</v>
      </c>
      <c r="F184" s="1004">
        <v>1</v>
      </c>
      <c r="G184" s="1004">
        <f t="shared" si="2"/>
        <v>0</v>
      </c>
      <c r="H184" s="1004">
        <f t="shared" si="2"/>
        <v>1</v>
      </c>
      <c r="I184" s="731"/>
      <c r="J184" s="2596"/>
      <c r="L184" s="180"/>
    </row>
    <row r="185" spans="1:12" ht="12" customHeight="1">
      <c r="A185" s="1405" t="s">
        <v>1338</v>
      </c>
      <c r="B185" s="1419" t="s">
        <v>1339</v>
      </c>
      <c r="C185" s="1004"/>
      <c r="D185" s="1004"/>
      <c r="E185" s="1004">
        <v>0</v>
      </c>
      <c r="F185" s="1004">
        <v>1</v>
      </c>
      <c r="G185" s="1004">
        <f t="shared" si="2"/>
        <v>0</v>
      </c>
      <c r="H185" s="1004">
        <f t="shared" si="2"/>
        <v>1</v>
      </c>
      <c r="I185" s="731"/>
      <c r="J185" s="2596"/>
      <c r="L185" s="180"/>
    </row>
    <row r="186" spans="1:12" ht="12" customHeight="1">
      <c r="A186" s="1629" t="s">
        <v>1340</v>
      </c>
      <c r="B186" s="1630" t="s">
        <v>1341</v>
      </c>
      <c r="C186" s="1004"/>
      <c r="D186" s="1004"/>
      <c r="E186" s="1004">
        <v>1</v>
      </c>
      <c r="F186" s="1004">
        <v>1</v>
      </c>
      <c r="G186" s="1004">
        <f t="shared" si="2"/>
        <v>1</v>
      </c>
      <c r="H186" s="1004">
        <f t="shared" si="2"/>
        <v>1</v>
      </c>
      <c r="I186" s="731"/>
      <c r="J186" s="2596"/>
      <c r="L186" s="180"/>
    </row>
    <row r="187" spans="1:12" ht="12" customHeight="1">
      <c r="A187" s="1453" t="s">
        <v>1342</v>
      </c>
      <c r="B187" s="1454" t="s">
        <v>1343</v>
      </c>
      <c r="C187" s="1004"/>
      <c r="D187" s="1004"/>
      <c r="E187" s="1004">
        <v>0</v>
      </c>
      <c r="F187" s="1004">
        <v>1</v>
      </c>
      <c r="G187" s="1004">
        <f t="shared" si="2"/>
        <v>0</v>
      </c>
      <c r="H187" s="1004">
        <f t="shared" si="2"/>
        <v>1</v>
      </c>
      <c r="I187" s="731"/>
      <c r="J187" s="2596"/>
      <c r="L187" s="180"/>
    </row>
    <row r="188" spans="1:12" ht="12" customHeight="1">
      <c r="A188" s="1453" t="s">
        <v>1344</v>
      </c>
      <c r="B188" s="1454" t="s">
        <v>1345</v>
      </c>
      <c r="C188" s="1004"/>
      <c r="D188" s="1004"/>
      <c r="E188" s="1004">
        <v>4</v>
      </c>
      <c r="F188" s="1004">
        <v>5</v>
      </c>
      <c r="G188" s="1004">
        <f t="shared" si="2"/>
        <v>4</v>
      </c>
      <c r="H188" s="1004">
        <f t="shared" si="2"/>
        <v>5</v>
      </c>
      <c r="I188" s="731"/>
      <c r="J188" s="2596"/>
      <c r="L188" s="180"/>
    </row>
    <row r="189" spans="1:12" ht="12" customHeight="1">
      <c r="A189" s="1405" t="s">
        <v>1346</v>
      </c>
      <c r="B189" s="1419" t="s">
        <v>1347</v>
      </c>
      <c r="C189" s="1004"/>
      <c r="D189" s="1004"/>
      <c r="E189" s="1004">
        <v>29</v>
      </c>
      <c r="F189" s="1004">
        <v>30</v>
      </c>
      <c r="G189" s="1004">
        <f t="shared" si="2"/>
        <v>29</v>
      </c>
      <c r="H189" s="1004">
        <f t="shared" si="2"/>
        <v>30</v>
      </c>
      <c r="I189" s="731"/>
      <c r="J189" s="2596"/>
      <c r="L189" s="180"/>
    </row>
    <row r="190" spans="1:12" ht="12" customHeight="1">
      <c r="A190" s="1405" t="s">
        <v>1348</v>
      </c>
      <c r="B190" s="1419" t="s">
        <v>1349</v>
      </c>
      <c r="C190" s="1004"/>
      <c r="D190" s="1004"/>
      <c r="E190" s="1004">
        <v>1</v>
      </c>
      <c r="F190" s="1004">
        <v>1</v>
      </c>
      <c r="G190" s="1004">
        <f t="shared" si="2"/>
        <v>1</v>
      </c>
      <c r="H190" s="1004">
        <f t="shared" si="2"/>
        <v>1</v>
      </c>
      <c r="I190" s="731"/>
      <c r="J190" s="2596"/>
      <c r="L190" s="180"/>
    </row>
    <row r="191" spans="1:12" ht="12" customHeight="1">
      <c r="A191" s="1570" t="s">
        <v>1350</v>
      </c>
      <c r="B191" s="1419" t="s">
        <v>1351</v>
      </c>
      <c r="C191" s="1004"/>
      <c r="D191" s="1004"/>
      <c r="E191" s="1004">
        <v>2</v>
      </c>
      <c r="F191" s="1004">
        <v>2</v>
      </c>
      <c r="G191" s="1004">
        <f t="shared" si="2"/>
        <v>2</v>
      </c>
      <c r="H191" s="1004">
        <f t="shared" si="2"/>
        <v>2</v>
      </c>
      <c r="I191" s="731"/>
      <c r="J191" s="2596"/>
      <c r="L191" s="180"/>
    </row>
    <row r="192" spans="1:12" ht="12" customHeight="1">
      <c r="A192" s="1413" t="s">
        <v>1352</v>
      </c>
      <c r="B192" s="1414" t="s">
        <v>1353</v>
      </c>
      <c r="C192" s="1004"/>
      <c r="D192" s="1004"/>
      <c r="E192" s="1004">
        <v>0</v>
      </c>
      <c r="F192" s="1004">
        <v>1</v>
      </c>
      <c r="G192" s="1004">
        <f t="shared" si="2"/>
        <v>0</v>
      </c>
      <c r="H192" s="1004">
        <f t="shared" si="2"/>
        <v>1</v>
      </c>
      <c r="I192" s="731"/>
      <c r="J192" s="2596"/>
      <c r="L192" s="180"/>
    </row>
    <row r="193" spans="1:29" ht="12" customHeight="1">
      <c r="A193" s="1413" t="s">
        <v>1354</v>
      </c>
      <c r="B193" s="1414" t="s">
        <v>1355</v>
      </c>
      <c r="C193" s="1004"/>
      <c r="D193" s="1004"/>
      <c r="E193" s="1004">
        <v>2</v>
      </c>
      <c r="F193" s="1004">
        <v>2</v>
      </c>
      <c r="G193" s="1004">
        <f t="shared" si="2"/>
        <v>2</v>
      </c>
      <c r="H193" s="1004">
        <f t="shared" si="2"/>
        <v>2</v>
      </c>
      <c r="I193" s="731"/>
      <c r="J193" s="2596"/>
      <c r="L193" s="180"/>
    </row>
    <row r="194" spans="1:29" ht="12" customHeight="1">
      <c r="A194" s="1413" t="s">
        <v>1356</v>
      </c>
      <c r="B194" s="1414" t="s">
        <v>1357</v>
      </c>
      <c r="C194" s="1004"/>
      <c r="D194" s="1004"/>
      <c r="E194" s="1004">
        <v>0</v>
      </c>
      <c r="F194" s="1004">
        <v>5</v>
      </c>
      <c r="G194" s="1004">
        <f t="shared" si="2"/>
        <v>0</v>
      </c>
      <c r="H194" s="1004">
        <f t="shared" si="2"/>
        <v>5</v>
      </c>
      <c r="I194" s="731"/>
      <c r="J194" s="2596"/>
      <c r="L194" s="180"/>
    </row>
    <row r="195" spans="1:29" ht="12" customHeight="1">
      <c r="A195" s="1405" t="s">
        <v>1358</v>
      </c>
      <c r="B195" s="1419" t="s">
        <v>1359</v>
      </c>
      <c r="C195" s="1004"/>
      <c r="D195" s="1004"/>
      <c r="E195" s="1004">
        <v>1</v>
      </c>
      <c r="F195" s="1004">
        <v>5</v>
      </c>
      <c r="G195" s="1004">
        <f t="shared" si="2"/>
        <v>1</v>
      </c>
      <c r="H195" s="1004">
        <f t="shared" si="2"/>
        <v>5</v>
      </c>
      <c r="I195" s="731"/>
      <c r="J195" s="2596"/>
      <c r="L195" s="180"/>
    </row>
    <row r="196" spans="1:29" ht="12" customHeight="1">
      <c r="A196" s="1623" t="s">
        <v>1360</v>
      </c>
      <c r="B196" s="1624" t="s">
        <v>1361</v>
      </c>
      <c r="C196" s="1572"/>
      <c r="D196" s="1572"/>
      <c r="E196" s="1004">
        <v>1</v>
      </c>
      <c r="F196" s="1004">
        <v>1</v>
      </c>
      <c r="G196" s="1004">
        <f t="shared" si="2"/>
        <v>1</v>
      </c>
      <c r="H196" s="1004">
        <f t="shared" si="2"/>
        <v>1</v>
      </c>
      <c r="I196" s="731"/>
      <c r="J196" s="2596"/>
      <c r="L196" s="180"/>
      <c r="R196" s="737"/>
      <c r="S196" s="737"/>
      <c r="T196" s="737"/>
      <c r="U196" s="737"/>
      <c r="V196" s="737"/>
      <c r="W196" s="737"/>
      <c r="X196" s="737"/>
      <c r="Y196" s="737"/>
      <c r="Z196" s="737"/>
      <c r="AA196" s="737"/>
      <c r="AB196" s="737"/>
      <c r="AC196" s="737"/>
    </row>
    <row r="197" spans="1:29" ht="12" customHeight="1">
      <c r="A197" s="1413" t="s">
        <v>1362</v>
      </c>
      <c r="B197" s="1414" t="s">
        <v>1363</v>
      </c>
      <c r="C197" s="1004"/>
      <c r="D197" s="1004"/>
      <c r="E197" s="1004">
        <v>2</v>
      </c>
      <c r="F197" s="1004">
        <v>2</v>
      </c>
      <c r="G197" s="1004">
        <f t="shared" si="2"/>
        <v>2</v>
      </c>
      <c r="H197" s="1004">
        <f t="shared" si="2"/>
        <v>2</v>
      </c>
      <c r="I197" s="731"/>
      <c r="J197" s="2596"/>
      <c r="L197" s="180"/>
    </row>
    <row r="198" spans="1:29" ht="12" customHeight="1">
      <c r="A198" s="1405" t="s">
        <v>1364</v>
      </c>
      <c r="B198" s="1419" t="s">
        <v>1365</v>
      </c>
      <c r="C198" s="1004"/>
      <c r="D198" s="1004"/>
      <c r="E198" s="1004">
        <v>5</v>
      </c>
      <c r="F198" s="1004">
        <v>5</v>
      </c>
      <c r="G198" s="1004">
        <f t="shared" si="2"/>
        <v>5</v>
      </c>
      <c r="H198" s="1004">
        <f t="shared" si="2"/>
        <v>5</v>
      </c>
      <c r="I198" s="731"/>
      <c r="J198" s="2596"/>
      <c r="L198" s="180"/>
    </row>
    <row r="199" spans="1:29" ht="12" customHeight="1">
      <c r="A199" s="1628" t="s">
        <v>1366</v>
      </c>
      <c r="B199" s="1412" t="s">
        <v>1367</v>
      </c>
      <c r="C199" s="1572"/>
      <c r="D199" s="1572"/>
      <c r="E199" s="1004">
        <v>3</v>
      </c>
      <c r="F199" s="1004">
        <v>3</v>
      </c>
      <c r="G199" s="1004">
        <f t="shared" si="2"/>
        <v>3</v>
      </c>
      <c r="H199" s="1004">
        <f t="shared" si="2"/>
        <v>3</v>
      </c>
      <c r="I199" s="731"/>
      <c r="J199" s="2596"/>
      <c r="L199" s="180"/>
    </row>
    <row r="200" spans="1:29" ht="12" customHeight="1">
      <c r="A200" s="1405" t="s">
        <v>1368</v>
      </c>
      <c r="B200" s="1419" t="s">
        <v>1369</v>
      </c>
      <c r="C200" s="1004"/>
      <c r="D200" s="1004"/>
      <c r="E200" s="1004">
        <v>0</v>
      </c>
      <c r="F200" s="1004">
        <v>5</v>
      </c>
      <c r="G200" s="1004">
        <f t="shared" si="2"/>
        <v>0</v>
      </c>
      <c r="H200" s="1004">
        <f t="shared" si="2"/>
        <v>5</v>
      </c>
      <c r="I200" s="731"/>
      <c r="J200" s="2596"/>
      <c r="L200" s="180"/>
    </row>
    <row r="201" spans="1:29" ht="12" customHeight="1">
      <c r="A201" s="1405" t="s">
        <v>1370</v>
      </c>
      <c r="B201" s="1626" t="s">
        <v>1371</v>
      </c>
      <c r="C201" s="1004"/>
      <c r="D201" s="1004"/>
      <c r="E201" s="1004">
        <v>51</v>
      </c>
      <c r="F201" s="1004">
        <v>51</v>
      </c>
      <c r="G201" s="1004">
        <f t="shared" ref="G201:H244" si="3">C201+E201</f>
        <v>51</v>
      </c>
      <c r="H201" s="1004">
        <f t="shared" si="3"/>
        <v>51</v>
      </c>
      <c r="I201" s="731"/>
      <c r="J201" s="2596"/>
      <c r="L201" s="180"/>
    </row>
    <row r="202" spans="1:29" ht="12" customHeight="1">
      <c r="A202" s="1405" t="s">
        <v>1372</v>
      </c>
      <c r="B202" s="1419" t="s">
        <v>1373</v>
      </c>
      <c r="C202" s="1004"/>
      <c r="D202" s="1004"/>
      <c r="E202" s="1004">
        <v>6</v>
      </c>
      <c r="F202" s="1004">
        <v>0</v>
      </c>
      <c r="G202" s="1004">
        <f t="shared" si="3"/>
        <v>6</v>
      </c>
      <c r="H202" s="1004">
        <f t="shared" si="3"/>
        <v>0</v>
      </c>
      <c r="I202" s="731"/>
      <c r="J202" s="2596"/>
      <c r="L202" s="180"/>
    </row>
    <row r="203" spans="1:29" ht="12" customHeight="1">
      <c r="A203" s="1413" t="s">
        <v>1374</v>
      </c>
      <c r="B203" s="1414" t="s">
        <v>1375</v>
      </c>
      <c r="C203" s="1004"/>
      <c r="D203" s="1004"/>
      <c r="E203" s="1004">
        <v>2</v>
      </c>
      <c r="F203" s="1004">
        <v>2</v>
      </c>
      <c r="G203" s="1004">
        <f t="shared" si="3"/>
        <v>2</v>
      </c>
      <c r="H203" s="1004">
        <f t="shared" si="3"/>
        <v>2</v>
      </c>
      <c r="I203" s="731"/>
      <c r="J203" s="2596"/>
      <c r="L203" s="180"/>
    </row>
    <row r="204" spans="1:29" ht="12" customHeight="1">
      <c r="A204" s="1449" t="s">
        <v>1376</v>
      </c>
      <c r="B204" s="1457" t="s">
        <v>1377</v>
      </c>
      <c r="C204" s="1004"/>
      <c r="D204" s="1004"/>
      <c r="E204" s="1004">
        <v>0</v>
      </c>
      <c r="F204" s="1004">
        <v>1</v>
      </c>
      <c r="G204" s="1004">
        <f t="shared" si="3"/>
        <v>0</v>
      </c>
      <c r="H204" s="1004">
        <f t="shared" si="3"/>
        <v>1</v>
      </c>
      <c r="I204" s="731"/>
      <c r="J204" s="2596"/>
      <c r="L204" s="180"/>
    </row>
    <row r="205" spans="1:29" ht="12" customHeight="1">
      <c r="A205" s="1570" t="s">
        <v>1378</v>
      </c>
      <c r="B205" s="1575" t="s">
        <v>1379</v>
      </c>
      <c r="C205" s="1004"/>
      <c r="D205" s="1004"/>
      <c r="E205" s="1004">
        <v>0</v>
      </c>
      <c r="F205" s="1004">
        <v>1</v>
      </c>
      <c r="G205" s="1004">
        <f t="shared" si="3"/>
        <v>0</v>
      </c>
      <c r="H205" s="1004">
        <f t="shared" si="3"/>
        <v>1</v>
      </c>
      <c r="I205" s="731"/>
      <c r="J205" s="2596"/>
      <c r="L205" s="180"/>
    </row>
    <row r="206" spans="1:29" ht="12" customHeight="1">
      <c r="A206" s="1405" t="s">
        <v>1380</v>
      </c>
      <c r="B206" s="1419" t="s">
        <v>1381</v>
      </c>
      <c r="C206" s="1004"/>
      <c r="D206" s="1004"/>
      <c r="E206" s="1004">
        <v>2</v>
      </c>
      <c r="F206" s="1004">
        <v>1</v>
      </c>
      <c r="G206" s="1004">
        <f t="shared" si="3"/>
        <v>2</v>
      </c>
      <c r="H206" s="1004">
        <f t="shared" si="3"/>
        <v>1</v>
      </c>
      <c r="I206" s="731"/>
      <c r="J206" s="2596"/>
      <c r="L206" s="180"/>
    </row>
    <row r="207" spans="1:29" ht="12" customHeight="1">
      <c r="A207" s="1405" t="s">
        <v>1382</v>
      </c>
      <c r="B207" s="1419" t="s">
        <v>1383</v>
      </c>
      <c r="C207" s="1004"/>
      <c r="D207" s="1004"/>
      <c r="E207" s="1004">
        <v>1</v>
      </c>
      <c r="F207" s="1004">
        <v>2</v>
      </c>
      <c r="G207" s="1004">
        <f t="shared" si="3"/>
        <v>1</v>
      </c>
      <c r="H207" s="1004">
        <f t="shared" si="3"/>
        <v>2</v>
      </c>
      <c r="I207" s="731"/>
      <c r="J207" s="2596"/>
      <c r="L207" s="180"/>
    </row>
    <row r="208" spans="1:29" ht="12" customHeight="1">
      <c r="A208" s="1405" t="s">
        <v>1384</v>
      </c>
      <c r="B208" s="1626" t="s">
        <v>1385</v>
      </c>
      <c r="C208" s="1004"/>
      <c r="D208" s="1004"/>
      <c r="E208" s="1004">
        <v>0</v>
      </c>
      <c r="F208" s="1004">
        <v>3</v>
      </c>
      <c r="G208" s="1004">
        <f t="shared" si="3"/>
        <v>0</v>
      </c>
      <c r="H208" s="1004">
        <f t="shared" si="3"/>
        <v>3</v>
      </c>
      <c r="I208" s="731"/>
      <c r="J208" s="2596"/>
      <c r="L208" s="180"/>
    </row>
    <row r="209" spans="1:29" ht="12" customHeight="1">
      <c r="A209" s="1405" t="s">
        <v>1386</v>
      </c>
      <c r="B209" s="1419" t="s">
        <v>1387</v>
      </c>
      <c r="C209" s="1004"/>
      <c r="D209" s="1004"/>
      <c r="E209" s="1004">
        <v>1</v>
      </c>
      <c r="F209" s="1004">
        <v>3</v>
      </c>
      <c r="G209" s="1004">
        <f t="shared" si="3"/>
        <v>1</v>
      </c>
      <c r="H209" s="1004">
        <f t="shared" si="3"/>
        <v>3</v>
      </c>
      <c r="I209" s="731"/>
      <c r="J209" s="2596"/>
      <c r="L209" s="180"/>
    </row>
    <row r="210" spans="1:29" ht="12" customHeight="1">
      <c r="A210" s="1413" t="s">
        <v>1388</v>
      </c>
      <c r="B210" s="1414" t="s">
        <v>1389</v>
      </c>
      <c r="C210" s="1004"/>
      <c r="D210" s="1004"/>
      <c r="E210" s="1004">
        <v>3</v>
      </c>
      <c r="F210" s="1004">
        <v>5</v>
      </c>
      <c r="G210" s="1004">
        <f t="shared" si="3"/>
        <v>3</v>
      </c>
      <c r="H210" s="1004">
        <f t="shared" si="3"/>
        <v>5</v>
      </c>
      <c r="I210" s="731"/>
      <c r="J210" s="2596"/>
      <c r="L210" s="180"/>
    </row>
    <row r="211" spans="1:29" ht="12" customHeight="1">
      <c r="A211" s="1409" t="s">
        <v>1390</v>
      </c>
      <c r="B211" s="1410" t="s">
        <v>1391</v>
      </c>
      <c r="C211" s="1003"/>
      <c r="D211" s="1003"/>
      <c r="E211" s="1004">
        <v>1</v>
      </c>
      <c r="F211" s="1004">
        <v>1</v>
      </c>
      <c r="G211" s="1004">
        <f t="shared" si="3"/>
        <v>1</v>
      </c>
      <c r="H211" s="1004">
        <f t="shared" si="3"/>
        <v>1</v>
      </c>
      <c r="I211" s="731"/>
      <c r="J211" s="2596"/>
      <c r="L211" s="180"/>
    </row>
    <row r="212" spans="1:29" ht="12" customHeight="1">
      <c r="A212" s="1625" t="s">
        <v>1392</v>
      </c>
      <c r="B212" s="1459" t="s">
        <v>1393</v>
      </c>
      <c r="C212" s="1416"/>
      <c r="D212" s="1416"/>
      <c r="E212" s="1004">
        <v>1</v>
      </c>
      <c r="F212" s="1004">
        <v>1</v>
      </c>
      <c r="G212" s="1004">
        <f t="shared" si="3"/>
        <v>1</v>
      </c>
      <c r="H212" s="1004">
        <f t="shared" si="3"/>
        <v>1</v>
      </c>
      <c r="I212" s="731"/>
      <c r="J212" s="2596"/>
      <c r="L212" s="180"/>
      <c r="M212" s="737"/>
      <c r="N212" s="737"/>
      <c r="O212" s="737"/>
      <c r="P212" s="737"/>
      <c r="Q212" s="737"/>
      <c r="R212" s="737"/>
      <c r="S212" s="737"/>
      <c r="T212" s="737"/>
      <c r="U212" s="737"/>
      <c r="V212" s="737"/>
      <c r="W212" s="737"/>
      <c r="X212" s="737"/>
      <c r="Y212" s="737"/>
      <c r="Z212" s="737"/>
      <c r="AA212" s="737"/>
      <c r="AB212" s="737"/>
      <c r="AC212" s="737"/>
    </row>
    <row r="213" spans="1:29" ht="12" customHeight="1">
      <c r="A213" s="1409" t="s">
        <v>1394</v>
      </c>
      <c r="B213" s="1410" t="s">
        <v>1395</v>
      </c>
      <c r="C213" s="1003"/>
      <c r="D213" s="1003"/>
      <c r="E213" s="1004">
        <v>1</v>
      </c>
      <c r="F213" s="1004">
        <v>1</v>
      </c>
      <c r="G213" s="1004">
        <f t="shared" si="3"/>
        <v>1</v>
      </c>
      <c r="H213" s="1004">
        <f t="shared" si="3"/>
        <v>1</v>
      </c>
      <c r="I213" s="731"/>
      <c r="J213" s="2596"/>
      <c r="L213" s="180"/>
    </row>
    <row r="214" spans="1:29" ht="12" customHeight="1">
      <c r="A214" s="1453" t="s">
        <v>1396</v>
      </c>
      <c r="B214" s="1454" t="s">
        <v>1397</v>
      </c>
      <c r="C214" s="1004"/>
      <c r="D214" s="1004"/>
      <c r="E214" s="1004">
        <v>21</v>
      </c>
      <c r="F214" s="1004">
        <v>22</v>
      </c>
      <c r="G214" s="1004">
        <f t="shared" si="3"/>
        <v>21</v>
      </c>
      <c r="H214" s="1004">
        <f t="shared" si="3"/>
        <v>22</v>
      </c>
      <c r="I214" s="731"/>
      <c r="J214" s="2596"/>
      <c r="L214" s="180"/>
    </row>
    <row r="215" spans="1:29" ht="12" customHeight="1">
      <c r="A215" s="1570" t="s">
        <v>1398</v>
      </c>
      <c r="B215" s="1575" t="s">
        <v>1399</v>
      </c>
      <c r="C215" s="1004"/>
      <c r="D215" s="1004"/>
      <c r="E215" s="1004">
        <v>0</v>
      </c>
      <c r="F215" s="1004">
        <v>1</v>
      </c>
      <c r="G215" s="1004">
        <f t="shared" si="3"/>
        <v>0</v>
      </c>
      <c r="H215" s="1004">
        <f t="shared" si="3"/>
        <v>1</v>
      </c>
      <c r="I215" s="731"/>
      <c r="J215" s="2596"/>
      <c r="L215" s="180"/>
    </row>
    <row r="216" spans="1:29" ht="12" customHeight="1">
      <c r="A216" s="1632" t="s">
        <v>1400</v>
      </c>
      <c r="B216" s="1471" t="s">
        <v>1401</v>
      </c>
      <c r="C216" s="1004"/>
      <c r="D216" s="1004"/>
      <c r="E216" s="1004">
        <v>0</v>
      </c>
      <c r="F216" s="1004">
        <v>1</v>
      </c>
      <c r="G216" s="1004">
        <f t="shared" si="3"/>
        <v>0</v>
      </c>
      <c r="H216" s="1004">
        <f t="shared" si="3"/>
        <v>1</v>
      </c>
      <c r="I216" s="731"/>
      <c r="J216" s="2596"/>
      <c r="L216" s="180"/>
    </row>
    <row r="217" spans="1:29" ht="12" customHeight="1">
      <c r="A217" s="1405" t="s">
        <v>1402</v>
      </c>
      <c r="B217" s="1626" t="s">
        <v>1403</v>
      </c>
      <c r="C217" s="1004"/>
      <c r="D217" s="1004"/>
      <c r="E217" s="1004">
        <v>35</v>
      </c>
      <c r="F217" s="1004">
        <v>35</v>
      </c>
      <c r="G217" s="1004">
        <f t="shared" si="3"/>
        <v>35</v>
      </c>
      <c r="H217" s="1004">
        <f t="shared" si="3"/>
        <v>35</v>
      </c>
      <c r="I217" s="731"/>
      <c r="J217" s="2596"/>
      <c r="L217" s="180"/>
    </row>
    <row r="218" spans="1:29" ht="12" customHeight="1">
      <c r="A218" s="1633" t="s">
        <v>1404</v>
      </c>
      <c r="B218" s="1626" t="s">
        <v>1405</v>
      </c>
      <c r="C218" s="1004"/>
      <c r="D218" s="1004"/>
      <c r="E218" s="1004">
        <v>2</v>
      </c>
      <c r="F218" s="1004">
        <v>2</v>
      </c>
      <c r="G218" s="1004">
        <f t="shared" si="3"/>
        <v>2</v>
      </c>
      <c r="H218" s="1004">
        <f t="shared" si="3"/>
        <v>2</v>
      </c>
      <c r="I218" s="731"/>
      <c r="J218" s="2596"/>
      <c r="L218" s="180"/>
    </row>
    <row r="219" spans="1:29" ht="12" customHeight="1">
      <c r="A219" s="1405" t="s">
        <v>1406</v>
      </c>
      <c r="B219" s="1419" t="s">
        <v>1407</v>
      </c>
      <c r="C219" s="1004"/>
      <c r="D219" s="1004"/>
      <c r="E219" s="1004">
        <v>0</v>
      </c>
      <c r="F219" s="1004">
        <v>1</v>
      </c>
      <c r="G219" s="1004">
        <f t="shared" si="3"/>
        <v>0</v>
      </c>
      <c r="H219" s="1004">
        <f t="shared" si="3"/>
        <v>1</v>
      </c>
      <c r="I219" s="731"/>
      <c r="J219" s="2596"/>
      <c r="L219" s="180"/>
    </row>
    <row r="220" spans="1:29" ht="12" customHeight="1">
      <c r="A220" s="1413" t="s">
        <v>1408</v>
      </c>
      <c r="B220" s="1414" t="s">
        <v>1409</v>
      </c>
      <c r="C220" s="1004"/>
      <c r="D220" s="1004"/>
      <c r="E220" s="1004">
        <v>1</v>
      </c>
      <c r="F220" s="1004">
        <v>5</v>
      </c>
      <c r="G220" s="1004">
        <f t="shared" si="3"/>
        <v>1</v>
      </c>
      <c r="H220" s="1004">
        <f t="shared" si="3"/>
        <v>5</v>
      </c>
      <c r="I220" s="731"/>
      <c r="J220" s="2596"/>
      <c r="L220" s="180"/>
    </row>
    <row r="221" spans="1:29" ht="12" customHeight="1">
      <c r="A221" s="1405" t="s">
        <v>1410</v>
      </c>
      <c r="B221" s="1419" t="s">
        <v>1411</v>
      </c>
      <c r="C221" s="1004"/>
      <c r="D221" s="1004"/>
      <c r="E221" s="1004">
        <v>0</v>
      </c>
      <c r="F221" s="1004">
        <v>1</v>
      </c>
      <c r="G221" s="1004">
        <f t="shared" si="3"/>
        <v>0</v>
      </c>
      <c r="H221" s="1004">
        <f t="shared" si="3"/>
        <v>1</v>
      </c>
      <c r="I221" s="731"/>
      <c r="J221" s="2596"/>
      <c r="L221" s="180"/>
    </row>
    <row r="222" spans="1:29" ht="12" customHeight="1">
      <c r="A222" s="1405" t="s">
        <v>1412</v>
      </c>
      <c r="B222" s="1419" t="s">
        <v>1413</v>
      </c>
      <c r="C222" s="1004"/>
      <c r="D222" s="1004"/>
      <c r="E222" s="1004">
        <v>0</v>
      </c>
      <c r="F222" s="1004">
        <v>1</v>
      </c>
      <c r="G222" s="1004">
        <f t="shared" si="3"/>
        <v>0</v>
      </c>
      <c r="H222" s="1004">
        <f t="shared" si="3"/>
        <v>1</v>
      </c>
      <c r="I222" s="731"/>
      <c r="J222" s="2596"/>
      <c r="L222" s="180"/>
    </row>
    <row r="223" spans="1:29" ht="12" customHeight="1">
      <c r="A223" s="1409" t="s">
        <v>411</v>
      </c>
      <c r="B223" s="1410" t="s">
        <v>412</v>
      </c>
      <c r="C223" s="1003"/>
      <c r="D223" s="1003"/>
      <c r="E223" s="1004">
        <v>3</v>
      </c>
      <c r="F223" s="1004">
        <v>3</v>
      </c>
      <c r="G223" s="1004">
        <f t="shared" si="3"/>
        <v>3</v>
      </c>
      <c r="H223" s="1004">
        <f t="shared" si="3"/>
        <v>3</v>
      </c>
      <c r="I223" s="731"/>
      <c r="J223" s="2596"/>
      <c r="L223" s="180"/>
    </row>
    <row r="224" spans="1:29" ht="12" customHeight="1">
      <c r="A224" s="1405" t="s">
        <v>1414</v>
      </c>
      <c r="B224" s="1419" t="s">
        <v>1415</v>
      </c>
      <c r="C224" s="1004"/>
      <c r="D224" s="1004"/>
      <c r="E224" s="1004">
        <v>2</v>
      </c>
      <c r="F224" s="1004">
        <v>2</v>
      </c>
      <c r="G224" s="1004">
        <f t="shared" si="3"/>
        <v>2</v>
      </c>
      <c r="H224" s="1004">
        <f t="shared" si="3"/>
        <v>2</v>
      </c>
      <c r="I224" s="731"/>
      <c r="J224" s="2596"/>
      <c r="L224" s="180"/>
    </row>
    <row r="225" spans="1:29" ht="12" customHeight="1">
      <c r="A225" s="1405" t="s">
        <v>1416</v>
      </c>
      <c r="B225" s="1419" t="s">
        <v>1417</v>
      </c>
      <c r="C225" s="1004"/>
      <c r="D225" s="1004"/>
      <c r="E225" s="1004">
        <v>14</v>
      </c>
      <c r="F225" s="1004">
        <v>15</v>
      </c>
      <c r="G225" s="1004">
        <f t="shared" si="3"/>
        <v>14</v>
      </c>
      <c r="H225" s="1004">
        <f t="shared" si="3"/>
        <v>15</v>
      </c>
      <c r="I225" s="731"/>
      <c r="J225" s="2596"/>
      <c r="L225" s="180"/>
    </row>
    <row r="226" spans="1:29" ht="12" customHeight="1">
      <c r="A226" s="1627" t="s">
        <v>1418</v>
      </c>
      <c r="B226" s="1454" t="s">
        <v>1419</v>
      </c>
      <c r="C226" s="1572"/>
      <c r="D226" s="1572"/>
      <c r="E226" s="1004">
        <v>0</v>
      </c>
      <c r="F226" s="1004">
        <v>1</v>
      </c>
      <c r="G226" s="1004">
        <f t="shared" si="3"/>
        <v>0</v>
      </c>
      <c r="H226" s="1004">
        <f t="shared" si="3"/>
        <v>1</v>
      </c>
      <c r="I226" s="731"/>
      <c r="J226" s="2596"/>
      <c r="L226" s="180"/>
    </row>
    <row r="227" spans="1:29" ht="12" customHeight="1">
      <c r="A227" s="1627" t="s">
        <v>421</v>
      </c>
      <c r="B227" s="1454" t="s">
        <v>422</v>
      </c>
      <c r="C227" s="1572"/>
      <c r="D227" s="1572"/>
      <c r="E227" s="1004">
        <v>9</v>
      </c>
      <c r="F227" s="1004">
        <v>9</v>
      </c>
      <c r="G227" s="1004">
        <f t="shared" si="3"/>
        <v>9</v>
      </c>
      <c r="H227" s="1004">
        <f t="shared" si="3"/>
        <v>9</v>
      </c>
      <c r="I227" s="731"/>
      <c r="J227" s="2596"/>
      <c r="L227" s="180"/>
    </row>
    <row r="228" spans="1:29" ht="12" customHeight="1">
      <c r="A228" s="1413" t="s">
        <v>1420</v>
      </c>
      <c r="B228" s="1414" t="s">
        <v>1421</v>
      </c>
      <c r="C228" s="1004"/>
      <c r="D228" s="1004"/>
      <c r="E228" s="1004">
        <v>2</v>
      </c>
      <c r="F228" s="1004">
        <v>5</v>
      </c>
      <c r="G228" s="1004">
        <f t="shared" si="3"/>
        <v>2</v>
      </c>
      <c r="H228" s="1004">
        <f t="shared" si="3"/>
        <v>5</v>
      </c>
      <c r="I228" s="731"/>
      <c r="J228" s="2596"/>
      <c r="L228" s="180"/>
    </row>
    <row r="229" spans="1:29" ht="12" customHeight="1">
      <c r="A229" s="1625" t="s">
        <v>1422</v>
      </c>
      <c r="B229" s="1459" t="s">
        <v>1423</v>
      </c>
      <c r="C229" s="1416"/>
      <c r="D229" s="1416"/>
      <c r="E229" s="1004">
        <v>1</v>
      </c>
      <c r="F229" s="1004">
        <v>1</v>
      </c>
      <c r="G229" s="1004">
        <f t="shared" si="3"/>
        <v>1</v>
      </c>
      <c r="H229" s="1004">
        <f t="shared" si="3"/>
        <v>1</v>
      </c>
      <c r="I229" s="731"/>
      <c r="J229" s="2596"/>
      <c r="L229" s="180"/>
      <c r="M229" s="737"/>
      <c r="N229" s="737"/>
      <c r="O229" s="737"/>
      <c r="P229" s="737"/>
      <c r="Q229" s="737"/>
      <c r="R229" s="737"/>
      <c r="S229" s="737"/>
      <c r="T229" s="737"/>
      <c r="U229" s="737"/>
      <c r="V229" s="737"/>
      <c r="W229" s="737"/>
      <c r="X229" s="737"/>
      <c r="Y229" s="737"/>
      <c r="Z229" s="737"/>
      <c r="AA229" s="737"/>
      <c r="AB229" s="737"/>
      <c r="AC229" s="737"/>
    </row>
    <row r="230" spans="1:29" ht="12" customHeight="1">
      <c r="A230" s="1405" t="s">
        <v>1424</v>
      </c>
      <c r="B230" s="1419" t="s">
        <v>1425</v>
      </c>
      <c r="C230" s="1004"/>
      <c r="D230" s="1004"/>
      <c r="E230" s="1004">
        <v>0</v>
      </c>
      <c r="F230" s="1004">
        <v>2</v>
      </c>
      <c r="G230" s="1004">
        <f t="shared" si="3"/>
        <v>0</v>
      </c>
      <c r="H230" s="1004">
        <f t="shared" si="3"/>
        <v>2</v>
      </c>
      <c r="I230" s="731"/>
      <c r="J230" s="2596"/>
      <c r="L230" s="180"/>
    </row>
    <row r="231" spans="1:29" ht="12" customHeight="1">
      <c r="A231" s="1405" t="s">
        <v>1426</v>
      </c>
      <c r="B231" s="1419" t="s">
        <v>1427</v>
      </c>
      <c r="C231" s="1004"/>
      <c r="D231" s="1004"/>
      <c r="E231" s="1004">
        <v>0</v>
      </c>
      <c r="F231" s="1004">
        <v>1</v>
      </c>
      <c r="G231" s="1004">
        <f t="shared" si="3"/>
        <v>0</v>
      </c>
      <c r="H231" s="1004">
        <f t="shared" si="3"/>
        <v>1</v>
      </c>
      <c r="I231" s="731"/>
      <c r="J231" s="2596"/>
      <c r="L231" s="180"/>
    </row>
    <row r="232" spans="1:29" ht="12" customHeight="1">
      <c r="A232" s="1632" t="s">
        <v>1428</v>
      </c>
      <c r="B232" s="1471" t="s">
        <v>1429</v>
      </c>
      <c r="C232" s="1004"/>
      <c r="D232" s="1004"/>
      <c r="E232" s="1004">
        <v>0</v>
      </c>
      <c r="F232" s="1004">
        <v>1</v>
      </c>
      <c r="G232" s="1004">
        <f t="shared" si="3"/>
        <v>0</v>
      </c>
      <c r="H232" s="1004">
        <f t="shared" si="3"/>
        <v>1</v>
      </c>
      <c r="I232" s="731"/>
      <c r="J232" s="2596"/>
      <c r="L232" s="180"/>
    </row>
    <row r="233" spans="1:29" ht="12" customHeight="1">
      <c r="A233" s="1405" t="s">
        <v>1430</v>
      </c>
      <c r="B233" s="1419" t="s">
        <v>1431</v>
      </c>
      <c r="C233" s="1004"/>
      <c r="D233" s="1004"/>
      <c r="E233" s="1004">
        <v>0</v>
      </c>
      <c r="F233" s="1004">
        <v>1</v>
      </c>
      <c r="G233" s="1004">
        <f t="shared" si="3"/>
        <v>0</v>
      </c>
      <c r="H233" s="1004">
        <f t="shared" si="3"/>
        <v>1</v>
      </c>
      <c r="I233" s="731"/>
      <c r="J233" s="2596"/>
      <c r="L233" s="180"/>
    </row>
    <row r="234" spans="1:29" ht="12" customHeight="1">
      <c r="A234" s="1449" t="s">
        <v>1007</v>
      </c>
      <c r="B234" s="1457" t="s">
        <v>1008</v>
      </c>
      <c r="C234" s="1004"/>
      <c r="D234" s="1004"/>
      <c r="E234" s="1004">
        <v>0</v>
      </c>
      <c r="F234" s="1004">
        <v>1</v>
      </c>
      <c r="G234" s="1004">
        <f t="shared" si="3"/>
        <v>0</v>
      </c>
      <c r="H234" s="1004">
        <f t="shared" si="3"/>
        <v>1</v>
      </c>
      <c r="I234" s="731"/>
      <c r="J234" s="2596"/>
      <c r="L234" s="180"/>
    </row>
    <row r="235" spans="1:29" ht="12" customHeight="1">
      <c r="A235" s="1413" t="s">
        <v>1432</v>
      </c>
      <c r="B235" s="1414" t="s">
        <v>1433</v>
      </c>
      <c r="C235" s="1004"/>
      <c r="D235" s="1004"/>
      <c r="E235" s="1004">
        <v>0</v>
      </c>
      <c r="F235" s="1004">
        <v>1</v>
      </c>
      <c r="G235" s="1004">
        <f t="shared" si="3"/>
        <v>0</v>
      </c>
      <c r="H235" s="1004">
        <f t="shared" si="3"/>
        <v>1</v>
      </c>
      <c r="I235" s="731"/>
      <c r="J235" s="2596"/>
      <c r="L235" s="180"/>
    </row>
    <row r="236" spans="1:29" ht="12" customHeight="1">
      <c r="A236" s="1413" t="s">
        <v>1434</v>
      </c>
      <c r="B236" s="1414" t="s">
        <v>1435</v>
      </c>
      <c r="C236" s="1004"/>
      <c r="D236" s="1004"/>
      <c r="E236" s="1004">
        <v>0</v>
      </c>
      <c r="F236" s="1004">
        <v>1</v>
      </c>
      <c r="G236" s="1004">
        <f t="shared" si="3"/>
        <v>0</v>
      </c>
      <c r="H236" s="1004">
        <f t="shared" si="3"/>
        <v>1</v>
      </c>
      <c r="I236" s="731"/>
      <c r="J236" s="2596"/>
      <c r="L236" s="180"/>
    </row>
    <row r="237" spans="1:29" ht="12" customHeight="1">
      <c r="A237" s="1413" t="s">
        <v>537</v>
      </c>
      <c r="B237" s="1414" t="s">
        <v>538</v>
      </c>
      <c r="C237" s="1004"/>
      <c r="D237" s="1004"/>
      <c r="E237" s="1004">
        <v>2</v>
      </c>
      <c r="F237" s="1004">
        <v>2</v>
      </c>
      <c r="G237" s="1004">
        <f t="shared" si="3"/>
        <v>2</v>
      </c>
      <c r="H237" s="1004">
        <f t="shared" si="3"/>
        <v>2</v>
      </c>
      <c r="I237" s="731"/>
      <c r="J237" s="2596"/>
      <c r="L237" s="180"/>
    </row>
    <row r="238" spans="1:29" ht="12" customHeight="1">
      <c r="A238" s="1632" t="s">
        <v>1436</v>
      </c>
      <c r="B238" s="1630" t="s">
        <v>1437</v>
      </c>
      <c r="C238" s="1004"/>
      <c r="D238" s="1004"/>
      <c r="E238" s="1004">
        <v>1</v>
      </c>
      <c r="F238" s="1004">
        <v>1</v>
      </c>
      <c r="G238" s="1004">
        <f t="shared" si="3"/>
        <v>1</v>
      </c>
      <c r="H238" s="1004">
        <f t="shared" si="3"/>
        <v>1</v>
      </c>
      <c r="I238" s="731"/>
      <c r="J238" s="2596"/>
      <c r="L238" s="180"/>
    </row>
    <row r="239" spans="1:29" ht="12" customHeight="1">
      <c r="A239" s="1405" t="s">
        <v>1438</v>
      </c>
      <c r="B239" s="1419" t="s">
        <v>1439</v>
      </c>
      <c r="C239" s="1004"/>
      <c r="D239" s="1004"/>
      <c r="E239" s="1004">
        <v>5</v>
      </c>
      <c r="F239" s="1004">
        <v>5</v>
      </c>
      <c r="G239" s="1004">
        <f t="shared" si="3"/>
        <v>5</v>
      </c>
      <c r="H239" s="1004">
        <f t="shared" si="3"/>
        <v>5</v>
      </c>
      <c r="I239" s="731"/>
      <c r="J239" s="2596"/>
      <c r="L239" s="180"/>
    </row>
    <row r="240" spans="1:29" ht="12" customHeight="1">
      <c r="A240" s="1413" t="s">
        <v>1440</v>
      </c>
      <c r="B240" s="1414" t="s">
        <v>1441</v>
      </c>
      <c r="C240" s="1004"/>
      <c r="D240" s="1004"/>
      <c r="E240" s="1004">
        <v>5</v>
      </c>
      <c r="F240" s="1004">
        <v>5</v>
      </c>
      <c r="G240" s="1004">
        <f t="shared" si="3"/>
        <v>5</v>
      </c>
      <c r="H240" s="1004">
        <f t="shared" si="3"/>
        <v>5</v>
      </c>
      <c r="I240" s="731"/>
      <c r="J240" s="2596"/>
      <c r="L240" s="180"/>
    </row>
    <row r="241" spans="1:29" s="737" customFormat="1" ht="12" customHeight="1">
      <c r="A241" s="1570" t="s">
        <v>1442</v>
      </c>
      <c r="B241" s="1575" t="s">
        <v>1443</v>
      </c>
      <c r="C241" s="1004"/>
      <c r="D241" s="1004"/>
      <c r="E241" s="1004">
        <v>5</v>
      </c>
      <c r="F241" s="1004">
        <v>5</v>
      </c>
      <c r="G241" s="1004">
        <f t="shared" si="3"/>
        <v>5</v>
      </c>
      <c r="H241" s="1004">
        <f t="shared" si="3"/>
        <v>5</v>
      </c>
      <c r="I241" s="731"/>
      <c r="J241" s="2596"/>
      <c r="K241" s="723"/>
      <c r="L241" s="180"/>
      <c r="M241" s="723"/>
      <c r="N241" s="723"/>
      <c r="O241" s="723"/>
      <c r="P241" s="723"/>
      <c r="Q241" s="723"/>
      <c r="R241" s="723"/>
      <c r="S241" s="723"/>
      <c r="T241" s="723"/>
      <c r="U241" s="723"/>
      <c r="V241" s="723"/>
      <c r="W241" s="723"/>
      <c r="X241" s="723"/>
      <c r="Y241" s="723"/>
      <c r="Z241" s="723"/>
      <c r="AA241" s="723"/>
      <c r="AB241" s="723"/>
      <c r="AC241" s="723"/>
    </row>
    <row r="242" spans="1:29" s="737" customFormat="1" ht="12" customHeight="1">
      <c r="A242" s="1413" t="s">
        <v>1444</v>
      </c>
      <c r="B242" s="1414" t="s">
        <v>1445</v>
      </c>
      <c r="C242" s="1004"/>
      <c r="D242" s="1004"/>
      <c r="E242" s="1004">
        <v>13</v>
      </c>
      <c r="F242" s="1004">
        <v>15</v>
      </c>
      <c r="G242" s="1004">
        <f t="shared" si="3"/>
        <v>13</v>
      </c>
      <c r="H242" s="1004">
        <f t="shared" si="3"/>
        <v>15</v>
      </c>
      <c r="I242" s="731"/>
      <c r="J242" s="2596"/>
      <c r="K242" s="723"/>
      <c r="L242" s="180"/>
      <c r="M242" s="723"/>
      <c r="N242" s="723"/>
      <c r="O242" s="723"/>
      <c r="P242" s="723"/>
      <c r="Q242" s="723"/>
      <c r="R242" s="723"/>
      <c r="S242" s="723"/>
      <c r="T242" s="723"/>
      <c r="U242" s="723"/>
      <c r="V242" s="723"/>
      <c r="W242" s="723"/>
      <c r="X242" s="723"/>
      <c r="Y242" s="723"/>
      <c r="Z242" s="723"/>
      <c r="AA242" s="723"/>
      <c r="AB242" s="723"/>
      <c r="AC242" s="723"/>
    </row>
    <row r="243" spans="1:29" s="737" customFormat="1" ht="24.75" customHeight="1">
      <c r="A243" s="1405" t="s">
        <v>1446</v>
      </c>
      <c r="B243" s="1419" t="s">
        <v>1447</v>
      </c>
      <c r="C243" s="1004"/>
      <c r="D243" s="1004"/>
      <c r="E243" s="1004">
        <v>4</v>
      </c>
      <c r="F243" s="1004">
        <v>5</v>
      </c>
      <c r="G243" s="1004">
        <f t="shared" si="3"/>
        <v>4</v>
      </c>
      <c r="H243" s="1004">
        <f t="shared" si="3"/>
        <v>5</v>
      </c>
      <c r="I243" s="731"/>
      <c r="J243" s="2596"/>
      <c r="K243" s="723"/>
      <c r="L243" s="180"/>
      <c r="M243" s="723"/>
      <c r="N243" s="723"/>
      <c r="O243" s="723"/>
      <c r="P243" s="723"/>
      <c r="Q243" s="723"/>
      <c r="R243" s="723"/>
      <c r="S243" s="723"/>
      <c r="T243" s="723"/>
      <c r="U243" s="723"/>
      <c r="V243" s="723"/>
      <c r="W243" s="723"/>
      <c r="X243" s="723"/>
      <c r="Y243" s="723"/>
      <c r="Z243" s="723"/>
      <c r="AA243" s="723"/>
      <c r="AB243" s="723"/>
      <c r="AC243" s="723"/>
    </row>
    <row r="244" spans="1:29" s="737" customFormat="1" ht="14.25" customHeight="1">
      <c r="A244" s="1405" t="s">
        <v>1448</v>
      </c>
      <c r="B244" s="1419" t="s">
        <v>1449</v>
      </c>
      <c r="C244" s="1004"/>
      <c r="D244" s="1004"/>
      <c r="E244" s="1004">
        <v>0</v>
      </c>
      <c r="F244" s="1004">
        <v>5</v>
      </c>
      <c r="G244" s="1004">
        <f t="shared" si="3"/>
        <v>0</v>
      </c>
      <c r="H244" s="1004">
        <f t="shared" si="3"/>
        <v>5</v>
      </c>
      <c r="I244" s="731"/>
      <c r="J244" s="2596"/>
      <c r="K244" s="723"/>
      <c r="L244" s="180"/>
      <c r="M244" s="723"/>
      <c r="N244" s="723"/>
      <c r="O244" s="723"/>
      <c r="P244" s="723"/>
      <c r="Q244" s="723"/>
      <c r="R244" s="723"/>
      <c r="S244" s="723"/>
      <c r="T244" s="723"/>
      <c r="U244" s="723"/>
      <c r="V244" s="723"/>
      <c r="W244" s="723"/>
      <c r="X244" s="723"/>
      <c r="Y244" s="723"/>
      <c r="Z244" s="723"/>
      <c r="AA244" s="723"/>
      <c r="AB244" s="723"/>
      <c r="AC244" s="723"/>
    </row>
    <row r="245" spans="1:29">
      <c r="A245" s="1431"/>
      <c r="B245" s="1424" t="s">
        <v>67</v>
      </c>
      <c r="C245" s="1425"/>
      <c r="D245" s="1425"/>
      <c r="E245" s="1425">
        <f>SUM(E9:E244)</f>
        <v>2117</v>
      </c>
      <c r="F245" s="1425">
        <f t="shared" ref="F245:H245" si="4">SUM(F9:F244)</f>
        <v>2335</v>
      </c>
      <c r="G245" s="1425">
        <f t="shared" si="4"/>
        <v>2117</v>
      </c>
      <c r="H245" s="1425">
        <f t="shared" si="4"/>
        <v>2335</v>
      </c>
      <c r="I245" s="754"/>
      <c r="J245" s="2596"/>
      <c r="L245" s="180"/>
    </row>
    <row r="246" spans="1:29">
      <c r="A246" s="1426"/>
      <c r="B246" s="1427" t="s">
        <v>431</v>
      </c>
      <c r="C246" s="1003"/>
      <c r="D246" s="1003"/>
      <c r="E246" s="1003"/>
      <c r="F246" s="1003"/>
      <c r="G246" s="1003"/>
      <c r="H246" s="1003"/>
      <c r="I246" s="756"/>
      <c r="J246" s="2596"/>
      <c r="L246" s="180"/>
    </row>
    <row r="247" spans="1:29" ht="13.5" customHeight="1">
      <c r="A247" s="1420" t="s">
        <v>1028</v>
      </c>
      <c r="B247" s="1634" t="s">
        <v>1029</v>
      </c>
      <c r="C247" s="1003"/>
      <c r="D247" s="1003"/>
      <c r="E247" s="1003">
        <v>0</v>
      </c>
      <c r="F247" s="1004">
        <v>5</v>
      </c>
      <c r="G247" s="1004">
        <f t="shared" ref="G247:H278" si="5">C247+E247</f>
        <v>0</v>
      </c>
      <c r="H247" s="1004">
        <f t="shared" si="5"/>
        <v>5</v>
      </c>
      <c r="I247" s="731"/>
      <c r="J247" s="2596"/>
      <c r="L247" s="180"/>
    </row>
    <row r="248" spans="1:29" ht="13.5" customHeight="1">
      <c r="A248" s="1420" t="s">
        <v>93</v>
      </c>
      <c r="B248" s="1634" t="s">
        <v>94</v>
      </c>
      <c r="C248" s="1003"/>
      <c r="D248" s="1003"/>
      <c r="E248" s="1003">
        <v>33</v>
      </c>
      <c r="F248" s="1004">
        <v>33</v>
      </c>
      <c r="G248" s="1004">
        <f t="shared" si="5"/>
        <v>33</v>
      </c>
      <c r="H248" s="1004">
        <f t="shared" si="5"/>
        <v>33</v>
      </c>
      <c r="I248" s="731"/>
      <c r="J248" s="2596"/>
      <c r="L248" s="180"/>
    </row>
    <row r="249" spans="1:29" ht="13.5" customHeight="1">
      <c r="A249" s="1409" t="s">
        <v>491</v>
      </c>
      <c r="B249" s="1410" t="s">
        <v>492</v>
      </c>
      <c r="C249" s="1003"/>
      <c r="D249" s="1003"/>
      <c r="E249" s="1003">
        <v>15</v>
      </c>
      <c r="F249" s="1004">
        <v>15</v>
      </c>
      <c r="G249" s="1004">
        <f t="shared" si="5"/>
        <v>15</v>
      </c>
      <c r="H249" s="1004">
        <f t="shared" si="5"/>
        <v>15</v>
      </c>
      <c r="I249" s="731"/>
      <c r="J249" s="2596"/>
      <c r="L249" s="180"/>
    </row>
    <row r="250" spans="1:29" ht="13.5" customHeight="1">
      <c r="A250" s="1420" t="s">
        <v>1450</v>
      </c>
      <c r="B250" s="1634" t="s">
        <v>1451</v>
      </c>
      <c r="C250" s="1003"/>
      <c r="D250" s="1003"/>
      <c r="E250" s="1003">
        <v>0</v>
      </c>
      <c r="F250" s="1004">
        <v>1</v>
      </c>
      <c r="G250" s="1004">
        <f t="shared" si="5"/>
        <v>0</v>
      </c>
      <c r="H250" s="1004">
        <f t="shared" si="5"/>
        <v>1</v>
      </c>
      <c r="I250" s="731"/>
      <c r="J250" s="2596"/>
      <c r="L250" s="180"/>
    </row>
    <row r="251" spans="1:29" ht="13.5" customHeight="1">
      <c r="A251" s="1635" t="s">
        <v>1452</v>
      </c>
      <c r="B251" s="1624" t="s">
        <v>1453</v>
      </c>
      <c r="C251" s="1624"/>
      <c r="D251" s="1624"/>
      <c r="E251" s="1003">
        <v>1</v>
      </c>
      <c r="F251" s="1004">
        <v>1</v>
      </c>
      <c r="G251" s="1004">
        <f t="shared" si="5"/>
        <v>1</v>
      </c>
      <c r="H251" s="1004">
        <f t="shared" si="5"/>
        <v>1</v>
      </c>
      <c r="I251" s="731"/>
      <c r="J251" s="2596"/>
      <c r="L251" s="180"/>
      <c r="M251" s="737"/>
      <c r="N251" s="737"/>
      <c r="O251" s="737"/>
      <c r="P251" s="737"/>
      <c r="Q251" s="737"/>
      <c r="R251" s="737"/>
      <c r="S251" s="737"/>
      <c r="T251" s="737"/>
      <c r="U251" s="737"/>
      <c r="V251" s="737"/>
      <c r="W251" s="737"/>
      <c r="X251" s="737"/>
      <c r="Y251" s="737"/>
      <c r="Z251" s="737"/>
      <c r="AA251" s="737"/>
      <c r="AB251" s="737"/>
      <c r="AC251" s="737"/>
    </row>
    <row r="252" spans="1:29" ht="13.5" customHeight="1">
      <c r="A252" s="1420" t="s">
        <v>111</v>
      </c>
      <c r="B252" s="1634" t="s">
        <v>112</v>
      </c>
      <c r="C252" s="1003"/>
      <c r="D252" s="1003"/>
      <c r="E252" s="1003">
        <v>0</v>
      </c>
      <c r="F252" s="1004">
        <v>1</v>
      </c>
      <c r="G252" s="1004">
        <f t="shared" si="5"/>
        <v>0</v>
      </c>
      <c r="H252" s="1004">
        <f t="shared" si="5"/>
        <v>1</v>
      </c>
      <c r="I252" s="731"/>
      <c r="J252" s="2596"/>
      <c r="L252" s="180"/>
    </row>
    <row r="253" spans="1:29" ht="13.5" customHeight="1">
      <c r="A253" s="1420" t="s">
        <v>497</v>
      </c>
      <c r="B253" s="1634" t="s">
        <v>498</v>
      </c>
      <c r="C253" s="1003"/>
      <c r="D253" s="1003"/>
      <c r="E253" s="1003">
        <v>2</v>
      </c>
      <c r="F253" s="1004">
        <v>2</v>
      </c>
      <c r="G253" s="1004">
        <f t="shared" si="5"/>
        <v>2</v>
      </c>
      <c r="H253" s="1004">
        <f t="shared" si="5"/>
        <v>2</v>
      </c>
      <c r="I253" s="731"/>
      <c r="J253" s="2596"/>
      <c r="L253" s="180"/>
    </row>
    <row r="254" spans="1:29" ht="13.5" customHeight="1">
      <c r="A254" s="1420" t="s">
        <v>1044</v>
      </c>
      <c r="B254" s="1634" t="s">
        <v>1045</v>
      </c>
      <c r="C254" s="1003"/>
      <c r="D254" s="1003"/>
      <c r="E254" s="1003">
        <v>0</v>
      </c>
      <c r="F254" s="1004">
        <v>1</v>
      </c>
      <c r="G254" s="1004">
        <f t="shared" si="5"/>
        <v>0</v>
      </c>
      <c r="H254" s="1004">
        <f t="shared" si="5"/>
        <v>1</v>
      </c>
      <c r="I254" s="731"/>
      <c r="J254" s="2596"/>
      <c r="L254" s="180"/>
    </row>
    <row r="255" spans="1:29" ht="13.5" customHeight="1">
      <c r="A255" s="1420" t="s">
        <v>1068</v>
      </c>
      <c r="B255" s="1634" t="s">
        <v>1069</v>
      </c>
      <c r="C255" s="1003"/>
      <c r="D255" s="1003"/>
      <c r="E255" s="1003">
        <v>41</v>
      </c>
      <c r="F255" s="1003">
        <v>41</v>
      </c>
      <c r="G255" s="1004">
        <f t="shared" si="5"/>
        <v>41</v>
      </c>
      <c r="H255" s="1004">
        <f t="shared" si="5"/>
        <v>41</v>
      </c>
      <c r="I255" s="731"/>
      <c r="J255" s="2596"/>
      <c r="L255" s="180"/>
    </row>
    <row r="256" spans="1:29" ht="13.5" customHeight="1">
      <c r="A256" s="1420" t="s">
        <v>1070</v>
      </c>
      <c r="B256" s="1634" t="s">
        <v>1071</v>
      </c>
      <c r="C256" s="1003"/>
      <c r="D256" s="1003"/>
      <c r="E256" s="1003">
        <v>0</v>
      </c>
      <c r="F256" s="1004">
        <v>5</v>
      </c>
      <c r="G256" s="1004">
        <f t="shared" si="5"/>
        <v>0</v>
      </c>
      <c r="H256" s="1004">
        <f t="shared" si="5"/>
        <v>5</v>
      </c>
      <c r="I256" s="731"/>
      <c r="J256" s="2596"/>
      <c r="L256" s="180"/>
    </row>
    <row r="257" spans="1:12" ht="13.5" customHeight="1">
      <c r="A257" s="1453" t="s">
        <v>127</v>
      </c>
      <c r="B257" s="1454" t="s">
        <v>128</v>
      </c>
      <c r="C257" s="1572"/>
      <c r="D257" s="1572"/>
      <c r="E257" s="1003">
        <v>0</v>
      </c>
      <c r="F257" s="1004">
        <v>1</v>
      </c>
      <c r="G257" s="1004">
        <f t="shared" si="5"/>
        <v>0</v>
      </c>
      <c r="H257" s="1004">
        <f t="shared" si="5"/>
        <v>1</v>
      </c>
      <c r="I257" s="731"/>
      <c r="J257" s="2596"/>
      <c r="L257" s="180"/>
    </row>
    <row r="258" spans="1:12" ht="13.5" customHeight="1">
      <c r="A258" s="1453" t="s">
        <v>444</v>
      </c>
      <c r="B258" s="1454" t="s">
        <v>445</v>
      </c>
      <c r="C258" s="1003"/>
      <c r="D258" s="1003"/>
      <c r="E258" s="1003">
        <v>0</v>
      </c>
      <c r="F258" s="1004">
        <v>5</v>
      </c>
      <c r="G258" s="1004">
        <f t="shared" si="5"/>
        <v>0</v>
      </c>
      <c r="H258" s="1004">
        <f t="shared" si="5"/>
        <v>5</v>
      </c>
      <c r="I258" s="731"/>
      <c r="J258" s="2596"/>
      <c r="L258" s="180"/>
    </row>
    <row r="259" spans="1:12" ht="13.5" customHeight="1">
      <c r="A259" s="1420" t="s">
        <v>1084</v>
      </c>
      <c r="B259" s="1626" t="s">
        <v>1085</v>
      </c>
      <c r="C259" s="1003"/>
      <c r="D259" s="1003"/>
      <c r="E259" s="1003">
        <v>45</v>
      </c>
      <c r="F259" s="1004">
        <v>45</v>
      </c>
      <c r="G259" s="1004">
        <f t="shared" si="5"/>
        <v>45</v>
      </c>
      <c r="H259" s="1004">
        <f t="shared" si="5"/>
        <v>45</v>
      </c>
      <c r="I259" s="731"/>
      <c r="J259" s="2596"/>
      <c r="L259" s="180"/>
    </row>
    <row r="260" spans="1:12" ht="13.5" customHeight="1">
      <c r="A260" s="1420" t="s">
        <v>1086</v>
      </c>
      <c r="B260" s="1626" t="s">
        <v>1087</v>
      </c>
      <c r="C260" s="1003"/>
      <c r="D260" s="1003"/>
      <c r="E260" s="1003">
        <v>147</v>
      </c>
      <c r="F260" s="1004">
        <v>150</v>
      </c>
      <c r="G260" s="1004">
        <f t="shared" si="5"/>
        <v>147</v>
      </c>
      <c r="H260" s="1004">
        <f t="shared" si="5"/>
        <v>150</v>
      </c>
      <c r="I260" s="731"/>
      <c r="J260" s="2596"/>
      <c r="L260" s="180"/>
    </row>
    <row r="261" spans="1:12" ht="13.5" customHeight="1">
      <c r="A261" s="1420" t="s">
        <v>1088</v>
      </c>
      <c r="B261" s="1626" t="s">
        <v>1089</v>
      </c>
      <c r="C261" s="1003"/>
      <c r="D261" s="1003"/>
      <c r="E261" s="1003">
        <v>38</v>
      </c>
      <c r="F261" s="1004">
        <v>40</v>
      </c>
      <c r="G261" s="1004">
        <f t="shared" si="5"/>
        <v>38</v>
      </c>
      <c r="H261" s="1004">
        <f t="shared" si="5"/>
        <v>40</v>
      </c>
      <c r="I261" s="731"/>
      <c r="J261" s="2596"/>
      <c r="L261" s="180"/>
    </row>
    <row r="262" spans="1:12" ht="13.5" customHeight="1">
      <c r="A262" s="1453" t="s">
        <v>446</v>
      </c>
      <c r="B262" s="1454" t="s">
        <v>447</v>
      </c>
      <c r="C262" s="1572"/>
      <c r="D262" s="1572"/>
      <c r="E262" s="1003">
        <v>0</v>
      </c>
      <c r="F262" s="1004">
        <v>1</v>
      </c>
      <c r="G262" s="1004">
        <f t="shared" si="5"/>
        <v>0</v>
      </c>
      <c r="H262" s="1004">
        <f t="shared" si="5"/>
        <v>1</v>
      </c>
      <c r="I262" s="731"/>
      <c r="J262" s="2596"/>
      <c r="L262" s="180"/>
    </row>
    <row r="263" spans="1:12" ht="13.5" customHeight="1">
      <c r="A263" s="1420" t="s">
        <v>448</v>
      </c>
      <c r="B263" s="1626" t="s">
        <v>449</v>
      </c>
      <c r="C263" s="1003"/>
      <c r="D263" s="1003"/>
      <c r="E263" s="1003">
        <v>538</v>
      </c>
      <c r="F263" s="1004">
        <v>540</v>
      </c>
      <c r="G263" s="1004">
        <f t="shared" si="5"/>
        <v>538</v>
      </c>
      <c r="H263" s="1004">
        <f t="shared" si="5"/>
        <v>540</v>
      </c>
      <c r="I263" s="731"/>
      <c r="J263" s="2596"/>
      <c r="L263" s="180"/>
    </row>
    <row r="264" spans="1:12" ht="13.5" customHeight="1">
      <c r="A264" s="1420" t="s">
        <v>1092</v>
      </c>
      <c r="B264" s="1626" t="s">
        <v>1093</v>
      </c>
      <c r="C264" s="1003"/>
      <c r="D264" s="1003"/>
      <c r="E264" s="1003">
        <v>90</v>
      </c>
      <c r="F264" s="1003">
        <v>90</v>
      </c>
      <c r="G264" s="1004">
        <f t="shared" si="5"/>
        <v>90</v>
      </c>
      <c r="H264" s="1004">
        <f t="shared" si="5"/>
        <v>90</v>
      </c>
      <c r="I264" s="731"/>
      <c r="J264" s="2596"/>
      <c r="L264" s="180"/>
    </row>
    <row r="265" spans="1:12" ht="13.5" customHeight="1">
      <c r="A265" s="1411" t="s">
        <v>1454</v>
      </c>
      <c r="B265" s="1412" t="s">
        <v>1455</v>
      </c>
      <c r="C265" s="1572"/>
      <c r="D265" s="1572"/>
      <c r="E265" s="1003">
        <v>0</v>
      </c>
      <c r="F265" s="1004">
        <v>1</v>
      </c>
      <c r="G265" s="1004">
        <f t="shared" si="5"/>
        <v>0</v>
      </c>
      <c r="H265" s="1004">
        <f t="shared" si="5"/>
        <v>1</v>
      </c>
      <c r="I265" s="731"/>
      <c r="J265" s="2596"/>
      <c r="L265" s="180"/>
    </row>
    <row r="266" spans="1:12" ht="13.5" customHeight="1">
      <c r="A266" s="1453" t="s">
        <v>450</v>
      </c>
      <c r="B266" s="1454" t="s">
        <v>451</v>
      </c>
      <c r="C266" s="1572"/>
      <c r="D266" s="1572"/>
      <c r="E266" s="1003">
        <v>0</v>
      </c>
      <c r="F266" s="1004">
        <v>1</v>
      </c>
      <c r="G266" s="1004">
        <f t="shared" si="5"/>
        <v>0</v>
      </c>
      <c r="H266" s="1004">
        <f t="shared" si="5"/>
        <v>1</v>
      </c>
      <c r="I266" s="731"/>
      <c r="J266" s="2596"/>
      <c r="L266" s="180"/>
    </row>
    <row r="267" spans="1:12" ht="13.5" customHeight="1">
      <c r="A267" s="1409" t="s">
        <v>315</v>
      </c>
      <c r="B267" s="1410" t="s">
        <v>316</v>
      </c>
      <c r="C267" s="1003"/>
      <c r="D267" s="1003"/>
      <c r="E267" s="1003">
        <v>12</v>
      </c>
      <c r="F267" s="1003">
        <v>12</v>
      </c>
      <c r="G267" s="1004">
        <f t="shared" si="5"/>
        <v>12</v>
      </c>
      <c r="H267" s="1004">
        <f t="shared" si="5"/>
        <v>12</v>
      </c>
      <c r="I267" s="731"/>
      <c r="J267" s="2596"/>
      <c r="L267" s="180"/>
    </row>
    <row r="268" spans="1:12" ht="13.5" customHeight="1">
      <c r="A268" s="1405" t="s">
        <v>452</v>
      </c>
      <c r="B268" s="1626" t="s">
        <v>453</v>
      </c>
      <c r="C268" s="1003"/>
      <c r="D268" s="1003"/>
      <c r="E268" s="1003">
        <v>17</v>
      </c>
      <c r="F268" s="1004">
        <v>20</v>
      </c>
      <c r="G268" s="1004">
        <f t="shared" si="5"/>
        <v>17</v>
      </c>
      <c r="H268" s="1004">
        <f t="shared" si="5"/>
        <v>20</v>
      </c>
      <c r="I268" s="731"/>
      <c r="J268" s="2596"/>
      <c r="L268" s="180"/>
    </row>
    <row r="269" spans="1:12" ht="13.5" customHeight="1">
      <c r="A269" s="1405" t="s">
        <v>1096</v>
      </c>
      <c r="B269" s="1419" t="s">
        <v>1097</v>
      </c>
      <c r="C269" s="1004"/>
      <c r="D269" s="1004"/>
      <c r="E269" s="1003">
        <v>0</v>
      </c>
      <c r="F269" s="1004">
        <v>2</v>
      </c>
      <c r="G269" s="1004">
        <f t="shared" si="5"/>
        <v>0</v>
      </c>
      <c r="H269" s="1004">
        <f t="shared" si="5"/>
        <v>2</v>
      </c>
      <c r="I269" s="731"/>
      <c r="J269" s="2596"/>
      <c r="L269" s="180"/>
    </row>
    <row r="270" spans="1:12" ht="13.5" customHeight="1">
      <c r="A270" s="1453" t="s">
        <v>1118</v>
      </c>
      <c r="B270" s="1454" t="s">
        <v>1119</v>
      </c>
      <c r="C270" s="1003"/>
      <c r="D270" s="1003"/>
      <c r="E270" s="1003">
        <v>0</v>
      </c>
      <c r="F270" s="1004">
        <v>2</v>
      </c>
      <c r="G270" s="1004">
        <f t="shared" si="5"/>
        <v>0</v>
      </c>
      <c r="H270" s="1004">
        <f t="shared" si="5"/>
        <v>2</v>
      </c>
      <c r="I270" s="731"/>
      <c r="J270" s="2596"/>
      <c r="L270" s="180"/>
    </row>
    <row r="271" spans="1:12" ht="13.5" customHeight="1">
      <c r="A271" s="1420" t="s">
        <v>1146</v>
      </c>
      <c r="B271" s="1634" t="s">
        <v>1147</v>
      </c>
      <c r="C271" s="1003"/>
      <c r="D271" s="1003"/>
      <c r="E271" s="1003">
        <v>0</v>
      </c>
      <c r="F271" s="1004">
        <v>5</v>
      </c>
      <c r="G271" s="1004">
        <f t="shared" si="5"/>
        <v>0</v>
      </c>
      <c r="H271" s="1004">
        <f t="shared" si="5"/>
        <v>5</v>
      </c>
      <c r="I271" s="731"/>
      <c r="J271" s="2596"/>
      <c r="L271" s="180"/>
    </row>
    <row r="272" spans="1:12" ht="13.5" customHeight="1">
      <c r="A272" s="1420" t="s">
        <v>1184</v>
      </c>
      <c r="B272" s="1634" t="s">
        <v>1185</v>
      </c>
      <c r="C272" s="1003"/>
      <c r="D272" s="1003"/>
      <c r="E272" s="1003">
        <v>0</v>
      </c>
      <c r="F272" s="1004">
        <v>5</v>
      </c>
      <c r="G272" s="1004">
        <f t="shared" si="5"/>
        <v>0</v>
      </c>
      <c r="H272" s="1004">
        <f t="shared" si="5"/>
        <v>5</v>
      </c>
      <c r="I272" s="731"/>
      <c r="J272" s="2596"/>
      <c r="L272" s="180"/>
    </row>
    <row r="273" spans="1:12" ht="13.5" customHeight="1">
      <c r="A273" s="1453" t="s">
        <v>1456</v>
      </c>
      <c r="B273" s="1454" t="s">
        <v>1457</v>
      </c>
      <c r="C273" s="1003"/>
      <c r="D273" s="1003"/>
      <c r="E273" s="1003">
        <v>0</v>
      </c>
      <c r="F273" s="1004">
        <v>1</v>
      </c>
      <c r="G273" s="1004">
        <f t="shared" si="5"/>
        <v>0</v>
      </c>
      <c r="H273" s="1004">
        <f t="shared" si="5"/>
        <v>1</v>
      </c>
      <c r="I273" s="731"/>
      <c r="J273" s="2596"/>
      <c r="L273" s="180"/>
    </row>
    <row r="274" spans="1:12" ht="13.5" customHeight="1">
      <c r="A274" s="1420" t="s">
        <v>1196</v>
      </c>
      <c r="B274" s="1626" t="s">
        <v>1197</v>
      </c>
      <c r="C274" s="1003"/>
      <c r="D274" s="1003"/>
      <c r="E274" s="1003">
        <v>0</v>
      </c>
      <c r="F274" s="1004">
        <v>1</v>
      </c>
      <c r="G274" s="1004">
        <f t="shared" si="5"/>
        <v>0</v>
      </c>
      <c r="H274" s="1004">
        <f t="shared" si="5"/>
        <v>1</v>
      </c>
      <c r="I274" s="731"/>
      <c r="J274" s="2596"/>
      <c r="L274" s="180"/>
    </row>
    <row r="275" spans="1:12" ht="13.5" customHeight="1">
      <c r="A275" s="1420" t="s">
        <v>1198</v>
      </c>
      <c r="B275" s="1634" t="s">
        <v>1199</v>
      </c>
      <c r="C275" s="1003"/>
      <c r="D275" s="1003"/>
      <c r="E275" s="1003">
        <v>0</v>
      </c>
      <c r="F275" s="1004">
        <v>1</v>
      </c>
      <c r="G275" s="1004">
        <f t="shared" si="5"/>
        <v>0</v>
      </c>
      <c r="H275" s="1004">
        <f t="shared" si="5"/>
        <v>1</v>
      </c>
      <c r="I275" s="731"/>
      <c r="J275" s="2596"/>
      <c r="L275" s="180"/>
    </row>
    <row r="276" spans="1:12" ht="13.5" customHeight="1">
      <c r="A276" s="1453" t="s">
        <v>1458</v>
      </c>
      <c r="B276" s="1454" t="s">
        <v>1459</v>
      </c>
      <c r="C276" s="1003"/>
      <c r="D276" s="1003"/>
      <c r="E276" s="1003">
        <v>28</v>
      </c>
      <c r="F276" s="1003">
        <v>30</v>
      </c>
      <c r="G276" s="1004">
        <f t="shared" si="5"/>
        <v>28</v>
      </c>
      <c r="H276" s="1004">
        <f t="shared" si="5"/>
        <v>30</v>
      </c>
      <c r="I276" s="731"/>
      <c r="J276" s="2596"/>
      <c r="L276" s="180"/>
    </row>
    <row r="277" spans="1:12" ht="13.5" customHeight="1">
      <c r="A277" s="1420" t="s">
        <v>1202</v>
      </c>
      <c r="B277" s="1626" t="s">
        <v>1203</v>
      </c>
      <c r="C277" s="1003"/>
      <c r="D277" s="1003"/>
      <c r="E277" s="1003">
        <v>19</v>
      </c>
      <c r="F277" s="1004">
        <v>20</v>
      </c>
      <c r="G277" s="1004">
        <f t="shared" si="5"/>
        <v>19</v>
      </c>
      <c r="H277" s="1004">
        <f t="shared" si="5"/>
        <v>20</v>
      </c>
      <c r="I277" s="731"/>
      <c r="J277" s="2596"/>
      <c r="L277" s="180"/>
    </row>
    <row r="278" spans="1:12" ht="13.5" customHeight="1">
      <c r="A278" s="1420" t="s">
        <v>1204</v>
      </c>
      <c r="B278" s="1626" t="s">
        <v>1205</v>
      </c>
      <c r="C278" s="1003"/>
      <c r="D278" s="1003"/>
      <c r="E278" s="1003">
        <v>57</v>
      </c>
      <c r="F278" s="1004">
        <v>60</v>
      </c>
      <c r="G278" s="1004">
        <f t="shared" si="5"/>
        <v>57</v>
      </c>
      <c r="H278" s="1004">
        <f t="shared" si="5"/>
        <v>60</v>
      </c>
      <c r="I278" s="731"/>
      <c r="J278" s="2596"/>
      <c r="L278" s="180"/>
    </row>
    <row r="279" spans="1:12" ht="13.5" customHeight="1">
      <c r="A279" s="1420" t="s">
        <v>1206</v>
      </c>
      <c r="B279" s="1626" t="s">
        <v>1207</v>
      </c>
      <c r="C279" s="1003"/>
      <c r="D279" s="1003"/>
      <c r="E279" s="1003">
        <v>3</v>
      </c>
      <c r="F279" s="1004">
        <v>15</v>
      </c>
      <c r="G279" s="1004">
        <f t="shared" ref="G279:H310" si="6">C279+E279</f>
        <v>3</v>
      </c>
      <c r="H279" s="1004">
        <f t="shared" si="6"/>
        <v>15</v>
      </c>
      <c r="I279" s="731"/>
      <c r="J279" s="2596"/>
      <c r="L279" s="180"/>
    </row>
    <row r="280" spans="1:12" ht="13.5" customHeight="1">
      <c r="A280" s="1420" t="s">
        <v>1208</v>
      </c>
      <c r="B280" s="1626" t="s">
        <v>1209</v>
      </c>
      <c r="C280" s="1003"/>
      <c r="D280" s="1003"/>
      <c r="E280" s="1003">
        <v>14</v>
      </c>
      <c r="F280" s="1004">
        <v>15</v>
      </c>
      <c r="G280" s="1004">
        <f t="shared" si="6"/>
        <v>14</v>
      </c>
      <c r="H280" s="1004">
        <f t="shared" si="6"/>
        <v>15</v>
      </c>
      <c r="I280" s="731"/>
      <c r="J280" s="2596"/>
      <c r="L280" s="180"/>
    </row>
    <row r="281" spans="1:12" ht="13.5" customHeight="1">
      <c r="A281" s="1420" t="s">
        <v>1210</v>
      </c>
      <c r="B281" s="1626" t="s">
        <v>1211</v>
      </c>
      <c r="C281" s="1003"/>
      <c r="D281" s="1003"/>
      <c r="E281" s="1003">
        <v>4</v>
      </c>
      <c r="F281" s="1004">
        <v>15</v>
      </c>
      <c r="G281" s="1004">
        <f t="shared" si="6"/>
        <v>4</v>
      </c>
      <c r="H281" s="1004">
        <f t="shared" si="6"/>
        <v>15</v>
      </c>
      <c r="I281" s="731"/>
      <c r="J281" s="2596"/>
      <c r="L281" s="180"/>
    </row>
    <row r="282" spans="1:12" ht="13.5" customHeight="1">
      <c r="A282" s="1453" t="s">
        <v>1460</v>
      </c>
      <c r="B282" s="1454" t="s">
        <v>1461</v>
      </c>
      <c r="C282" s="1003"/>
      <c r="D282" s="1003"/>
      <c r="E282" s="1003">
        <v>0</v>
      </c>
      <c r="F282" s="1004">
        <v>5</v>
      </c>
      <c r="G282" s="1004">
        <f t="shared" si="6"/>
        <v>0</v>
      </c>
      <c r="H282" s="1004">
        <f t="shared" si="6"/>
        <v>5</v>
      </c>
      <c r="I282" s="731"/>
      <c r="J282" s="2596"/>
      <c r="L282" s="180"/>
    </row>
    <row r="283" spans="1:12" ht="13.5" customHeight="1">
      <c r="A283" s="1411" t="s">
        <v>1462</v>
      </c>
      <c r="B283" s="1412" t="s">
        <v>1463</v>
      </c>
      <c r="C283" s="1572"/>
      <c r="D283" s="1572"/>
      <c r="E283" s="1003">
        <v>0</v>
      </c>
      <c r="F283" s="1004">
        <v>1</v>
      </c>
      <c r="G283" s="1004">
        <f t="shared" si="6"/>
        <v>0</v>
      </c>
      <c r="H283" s="1004">
        <f t="shared" si="6"/>
        <v>1</v>
      </c>
      <c r="I283" s="731"/>
      <c r="J283" s="2596"/>
      <c r="L283" s="180"/>
    </row>
    <row r="284" spans="1:12" ht="13.5" customHeight="1">
      <c r="A284" s="1420" t="s">
        <v>1212</v>
      </c>
      <c r="B284" s="1626" t="s">
        <v>1213</v>
      </c>
      <c r="C284" s="1003"/>
      <c r="D284" s="1003"/>
      <c r="E284" s="1003">
        <v>52</v>
      </c>
      <c r="F284" s="1003">
        <v>53</v>
      </c>
      <c r="G284" s="1004">
        <f t="shared" si="6"/>
        <v>52</v>
      </c>
      <c r="H284" s="1004">
        <f t="shared" si="6"/>
        <v>53</v>
      </c>
      <c r="I284" s="731"/>
      <c r="J284" s="2596"/>
      <c r="L284" s="180"/>
    </row>
    <row r="285" spans="1:12" ht="13.5" customHeight="1">
      <c r="A285" s="1453" t="s">
        <v>1464</v>
      </c>
      <c r="B285" s="1454" t="s">
        <v>1465</v>
      </c>
      <c r="C285" s="1003"/>
      <c r="D285" s="1003"/>
      <c r="E285" s="1003">
        <v>0</v>
      </c>
      <c r="F285" s="1004">
        <v>2</v>
      </c>
      <c r="G285" s="1004">
        <f t="shared" si="6"/>
        <v>0</v>
      </c>
      <c r="H285" s="1004">
        <f t="shared" si="6"/>
        <v>2</v>
      </c>
      <c r="I285" s="731"/>
      <c r="J285" s="2596"/>
      <c r="L285" s="180"/>
    </row>
    <row r="286" spans="1:12" ht="13.5" customHeight="1">
      <c r="A286" s="1420" t="s">
        <v>1224</v>
      </c>
      <c r="B286" s="1634" t="s">
        <v>1225</v>
      </c>
      <c r="C286" s="1003"/>
      <c r="D286" s="1003"/>
      <c r="E286" s="1003">
        <v>0</v>
      </c>
      <c r="F286" s="1004">
        <v>5</v>
      </c>
      <c r="G286" s="1004">
        <f t="shared" si="6"/>
        <v>0</v>
      </c>
      <c r="H286" s="1004">
        <f t="shared" si="6"/>
        <v>5</v>
      </c>
      <c r="I286" s="731"/>
      <c r="J286" s="2596"/>
      <c r="L286" s="180"/>
    </row>
    <row r="287" spans="1:12" ht="13.5" customHeight="1">
      <c r="A287" s="1420" t="s">
        <v>1228</v>
      </c>
      <c r="B287" s="1634" t="s">
        <v>1229</v>
      </c>
      <c r="C287" s="1003"/>
      <c r="D287" s="1003"/>
      <c r="E287" s="1003">
        <v>0</v>
      </c>
      <c r="F287" s="1004">
        <v>5</v>
      </c>
      <c r="G287" s="1004">
        <f t="shared" si="6"/>
        <v>0</v>
      </c>
      <c r="H287" s="1004">
        <f t="shared" si="6"/>
        <v>5</v>
      </c>
      <c r="I287" s="731"/>
      <c r="J287" s="2596"/>
      <c r="L287" s="180"/>
    </row>
    <row r="288" spans="1:12" ht="13.5" customHeight="1">
      <c r="A288" s="1420" t="s">
        <v>1234</v>
      </c>
      <c r="B288" s="1634" t="s">
        <v>1235</v>
      </c>
      <c r="C288" s="1003"/>
      <c r="D288" s="1003"/>
      <c r="E288" s="1003">
        <v>0</v>
      </c>
      <c r="F288" s="1004">
        <v>5</v>
      </c>
      <c r="G288" s="1004">
        <f t="shared" si="6"/>
        <v>0</v>
      </c>
      <c r="H288" s="1004">
        <f t="shared" si="6"/>
        <v>5</v>
      </c>
      <c r="I288" s="731"/>
      <c r="J288" s="2596"/>
      <c r="L288" s="180"/>
    </row>
    <row r="289" spans="1:12" ht="13.5" customHeight="1">
      <c r="A289" s="1420" t="s">
        <v>1236</v>
      </c>
      <c r="B289" s="1634" t="s">
        <v>1237</v>
      </c>
      <c r="C289" s="1003"/>
      <c r="D289" s="1003"/>
      <c r="E289" s="1003">
        <v>0</v>
      </c>
      <c r="F289" s="1004">
        <v>5</v>
      </c>
      <c r="G289" s="1004">
        <f t="shared" si="6"/>
        <v>0</v>
      </c>
      <c r="H289" s="1004">
        <f t="shared" si="6"/>
        <v>5</v>
      </c>
      <c r="I289" s="731"/>
      <c r="J289" s="2596"/>
      <c r="L289" s="180"/>
    </row>
    <row r="290" spans="1:12" ht="13.5" customHeight="1">
      <c r="A290" s="1420" t="s">
        <v>1238</v>
      </c>
      <c r="B290" s="1634" t="s">
        <v>1239</v>
      </c>
      <c r="C290" s="1003"/>
      <c r="D290" s="1003"/>
      <c r="E290" s="1003">
        <v>0</v>
      </c>
      <c r="F290" s="1004">
        <v>5</v>
      </c>
      <c r="G290" s="1004">
        <f t="shared" si="6"/>
        <v>0</v>
      </c>
      <c r="H290" s="1004">
        <f t="shared" si="6"/>
        <v>5</v>
      </c>
      <c r="I290" s="731"/>
      <c r="J290" s="2596"/>
      <c r="L290" s="180"/>
    </row>
    <row r="291" spans="1:12" ht="13.5" customHeight="1">
      <c r="A291" s="1420" t="s">
        <v>1240</v>
      </c>
      <c r="B291" s="1634" t="s">
        <v>1241</v>
      </c>
      <c r="C291" s="1003"/>
      <c r="D291" s="1003"/>
      <c r="E291" s="1003">
        <v>0</v>
      </c>
      <c r="F291" s="1004">
        <v>5</v>
      </c>
      <c r="G291" s="1004">
        <f t="shared" si="6"/>
        <v>0</v>
      </c>
      <c r="H291" s="1004">
        <f t="shared" si="6"/>
        <v>5</v>
      </c>
      <c r="I291" s="731"/>
      <c r="J291" s="2596"/>
      <c r="L291" s="180"/>
    </row>
    <row r="292" spans="1:12" ht="13.5" customHeight="1">
      <c r="A292" s="1420" t="s">
        <v>1242</v>
      </c>
      <c r="B292" s="1634" t="s">
        <v>1243</v>
      </c>
      <c r="C292" s="1003"/>
      <c r="D292" s="1003"/>
      <c r="E292" s="1003">
        <v>0</v>
      </c>
      <c r="F292" s="1004">
        <v>5</v>
      </c>
      <c r="G292" s="1004">
        <f t="shared" si="6"/>
        <v>0</v>
      </c>
      <c r="H292" s="1004">
        <f t="shared" si="6"/>
        <v>5</v>
      </c>
      <c r="I292" s="731"/>
      <c r="J292" s="2596"/>
      <c r="L292" s="180"/>
    </row>
    <row r="293" spans="1:12" ht="13.5" customHeight="1">
      <c r="A293" s="1420" t="s">
        <v>1244</v>
      </c>
      <c r="B293" s="1634" t="s">
        <v>1245</v>
      </c>
      <c r="C293" s="1003"/>
      <c r="D293" s="1003"/>
      <c r="E293" s="1003">
        <v>0</v>
      </c>
      <c r="F293" s="1004">
        <v>5</v>
      </c>
      <c r="G293" s="1004">
        <f t="shared" si="6"/>
        <v>0</v>
      </c>
      <c r="H293" s="1004">
        <f t="shared" si="6"/>
        <v>5</v>
      </c>
      <c r="I293" s="731"/>
      <c r="J293" s="2596"/>
      <c r="L293" s="180"/>
    </row>
    <row r="294" spans="1:12" ht="13.5" customHeight="1">
      <c r="A294" s="1420" t="s">
        <v>1256</v>
      </c>
      <c r="B294" s="1626" t="s">
        <v>1257</v>
      </c>
      <c r="C294" s="1003"/>
      <c r="D294" s="1003"/>
      <c r="E294" s="1003">
        <v>0</v>
      </c>
      <c r="F294" s="1004">
        <v>1</v>
      </c>
      <c r="G294" s="1004">
        <f t="shared" si="6"/>
        <v>0</v>
      </c>
      <c r="H294" s="1004">
        <f t="shared" si="6"/>
        <v>1</v>
      </c>
      <c r="I294" s="731"/>
      <c r="J294" s="2596"/>
      <c r="L294" s="180"/>
    </row>
    <row r="295" spans="1:12" ht="13.5" customHeight="1">
      <c r="A295" s="1420" t="s">
        <v>1260</v>
      </c>
      <c r="B295" s="1634" t="s">
        <v>1261</v>
      </c>
      <c r="C295" s="1003"/>
      <c r="D295" s="1003"/>
      <c r="E295" s="1003">
        <v>0</v>
      </c>
      <c r="F295" s="1004">
        <v>1</v>
      </c>
      <c r="G295" s="1004">
        <f t="shared" si="6"/>
        <v>0</v>
      </c>
      <c r="H295" s="1004">
        <f t="shared" si="6"/>
        <v>1</v>
      </c>
      <c r="I295" s="731"/>
      <c r="J295" s="2596"/>
      <c r="L295" s="180"/>
    </row>
    <row r="296" spans="1:12" ht="13.5" customHeight="1">
      <c r="A296" s="1420" t="s">
        <v>1264</v>
      </c>
      <c r="B296" s="1626" t="s">
        <v>1265</v>
      </c>
      <c r="C296" s="1003"/>
      <c r="D296" s="1003"/>
      <c r="E296" s="1003">
        <v>0</v>
      </c>
      <c r="F296" s="1004">
        <v>1</v>
      </c>
      <c r="G296" s="1004">
        <f t="shared" si="6"/>
        <v>0</v>
      </c>
      <c r="H296" s="1004">
        <f t="shared" si="6"/>
        <v>1</v>
      </c>
      <c r="I296" s="731"/>
      <c r="J296" s="2596"/>
      <c r="L296" s="180"/>
    </row>
    <row r="297" spans="1:12" ht="13.5" customHeight="1">
      <c r="A297" s="1420" t="s">
        <v>1266</v>
      </c>
      <c r="B297" s="1626" t="s">
        <v>1267</v>
      </c>
      <c r="C297" s="1003"/>
      <c r="D297" s="1003"/>
      <c r="E297" s="1003">
        <v>0</v>
      </c>
      <c r="F297" s="1004">
        <v>1</v>
      </c>
      <c r="G297" s="1004">
        <f t="shared" si="6"/>
        <v>0</v>
      </c>
      <c r="H297" s="1004">
        <f t="shared" si="6"/>
        <v>1</v>
      </c>
      <c r="I297" s="731"/>
      <c r="J297" s="2596"/>
      <c r="L297" s="180"/>
    </row>
    <row r="298" spans="1:12" ht="13.5" customHeight="1">
      <c r="A298" s="1405" t="s">
        <v>1298</v>
      </c>
      <c r="B298" s="1419" t="s">
        <v>1299</v>
      </c>
      <c r="C298" s="1003"/>
      <c r="D298" s="1003"/>
      <c r="E298" s="1003">
        <v>4</v>
      </c>
      <c r="F298" s="1004">
        <v>5</v>
      </c>
      <c r="G298" s="1004">
        <f t="shared" si="6"/>
        <v>4</v>
      </c>
      <c r="H298" s="1004">
        <f t="shared" si="6"/>
        <v>5</v>
      </c>
      <c r="I298" s="731"/>
      <c r="J298" s="2596"/>
      <c r="L298" s="180"/>
    </row>
    <row r="299" spans="1:12" ht="13.5" customHeight="1">
      <c r="A299" s="1420" t="s">
        <v>1300</v>
      </c>
      <c r="B299" s="1626" t="s">
        <v>1301</v>
      </c>
      <c r="C299" s="1003"/>
      <c r="D299" s="1003"/>
      <c r="E299" s="1003">
        <v>0</v>
      </c>
      <c r="F299" s="1004">
        <v>5</v>
      </c>
      <c r="G299" s="1004">
        <f t="shared" si="6"/>
        <v>0</v>
      </c>
      <c r="H299" s="1004">
        <f t="shared" si="6"/>
        <v>5</v>
      </c>
      <c r="I299" s="731"/>
      <c r="J299" s="2596"/>
      <c r="L299" s="180"/>
    </row>
    <row r="300" spans="1:12" ht="13.5" customHeight="1">
      <c r="A300" s="1405" t="s">
        <v>1302</v>
      </c>
      <c r="B300" s="1419" t="s">
        <v>1303</v>
      </c>
      <c r="C300" s="1003"/>
      <c r="D300" s="1003"/>
      <c r="E300" s="1003">
        <v>0</v>
      </c>
      <c r="F300" s="1004">
        <v>1</v>
      </c>
      <c r="G300" s="1004">
        <f t="shared" si="6"/>
        <v>0</v>
      </c>
      <c r="H300" s="1004">
        <f t="shared" si="6"/>
        <v>1</v>
      </c>
      <c r="I300" s="731"/>
      <c r="J300" s="2596"/>
      <c r="L300" s="180"/>
    </row>
    <row r="301" spans="1:12" ht="13.5" customHeight="1">
      <c r="A301" s="1420" t="s">
        <v>1346</v>
      </c>
      <c r="B301" s="1626" t="s">
        <v>1347</v>
      </c>
      <c r="C301" s="1003"/>
      <c r="D301" s="1003"/>
      <c r="E301" s="1003">
        <v>1</v>
      </c>
      <c r="F301" s="1004">
        <v>2</v>
      </c>
      <c r="G301" s="1004">
        <f t="shared" si="6"/>
        <v>1</v>
      </c>
      <c r="H301" s="1004">
        <f t="shared" si="6"/>
        <v>2</v>
      </c>
      <c r="I301" s="731"/>
      <c r="J301" s="2596"/>
      <c r="L301" s="180"/>
    </row>
    <row r="302" spans="1:12" ht="13.5" customHeight="1">
      <c r="A302" s="1409" t="s">
        <v>1466</v>
      </c>
      <c r="B302" s="1410" t="s">
        <v>1467</v>
      </c>
      <c r="C302" s="1003"/>
      <c r="D302" s="1003"/>
      <c r="E302" s="1003">
        <v>0</v>
      </c>
      <c r="F302" s="1004">
        <v>1</v>
      </c>
      <c r="G302" s="1004">
        <f t="shared" si="6"/>
        <v>0</v>
      </c>
      <c r="H302" s="1004">
        <f t="shared" si="6"/>
        <v>1</v>
      </c>
      <c r="I302" s="731"/>
      <c r="J302" s="2596"/>
      <c r="L302" s="180"/>
    </row>
    <row r="303" spans="1:12" ht="13.5" customHeight="1">
      <c r="A303" s="1409" t="s">
        <v>1468</v>
      </c>
      <c r="B303" s="1410" t="s">
        <v>1469</v>
      </c>
      <c r="C303" s="1003"/>
      <c r="D303" s="1003"/>
      <c r="E303" s="1003">
        <v>0</v>
      </c>
      <c r="F303" s="1004">
        <v>1</v>
      </c>
      <c r="G303" s="1004">
        <f t="shared" si="6"/>
        <v>0</v>
      </c>
      <c r="H303" s="1004">
        <f t="shared" si="6"/>
        <v>1</v>
      </c>
      <c r="I303" s="731"/>
      <c r="J303" s="2596"/>
      <c r="L303" s="180"/>
    </row>
    <row r="304" spans="1:12" ht="13.5" customHeight="1">
      <c r="A304" s="1405" t="s">
        <v>1372</v>
      </c>
      <c r="B304" s="1577" t="s">
        <v>1373</v>
      </c>
      <c r="C304" s="1003"/>
      <c r="D304" s="1003"/>
      <c r="E304" s="1003">
        <v>20</v>
      </c>
      <c r="F304" s="1004">
        <v>20</v>
      </c>
      <c r="G304" s="1004">
        <f t="shared" si="6"/>
        <v>20</v>
      </c>
      <c r="H304" s="1004">
        <f t="shared" si="6"/>
        <v>20</v>
      </c>
      <c r="I304" s="731"/>
      <c r="J304" s="2596"/>
      <c r="L304" s="180"/>
    </row>
    <row r="305" spans="1:29" ht="13.5" customHeight="1">
      <c r="A305" s="1453" t="s">
        <v>1470</v>
      </c>
      <c r="B305" s="1454" t="s">
        <v>1471</v>
      </c>
      <c r="C305" s="1003"/>
      <c r="D305" s="1003"/>
      <c r="E305" s="1003">
        <v>0</v>
      </c>
      <c r="F305" s="1004">
        <v>1</v>
      </c>
      <c r="G305" s="1004">
        <f t="shared" si="6"/>
        <v>0</v>
      </c>
      <c r="H305" s="1004">
        <f t="shared" si="6"/>
        <v>1</v>
      </c>
      <c r="I305" s="731"/>
      <c r="J305" s="2596"/>
      <c r="L305" s="180"/>
    </row>
    <row r="306" spans="1:29" ht="13.5" customHeight="1">
      <c r="A306" s="1409" t="s">
        <v>1396</v>
      </c>
      <c r="B306" s="1410" t="s">
        <v>1397</v>
      </c>
      <c r="C306" s="1003"/>
      <c r="D306" s="1003"/>
      <c r="E306" s="1003">
        <v>2</v>
      </c>
      <c r="F306" s="1004">
        <v>4</v>
      </c>
      <c r="G306" s="1004">
        <f t="shared" si="6"/>
        <v>2</v>
      </c>
      <c r="H306" s="1004">
        <f t="shared" si="6"/>
        <v>4</v>
      </c>
      <c r="I306" s="731"/>
      <c r="J306" s="2596"/>
      <c r="L306" s="180"/>
    </row>
    <row r="307" spans="1:29" ht="13.5" customHeight="1">
      <c r="A307" s="1405" t="s">
        <v>1402</v>
      </c>
      <c r="B307" s="1626" t="s">
        <v>1403</v>
      </c>
      <c r="C307" s="1003"/>
      <c r="D307" s="1003"/>
      <c r="E307" s="1003">
        <v>0</v>
      </c>
      <c r="F307" s="1004">
        <v>5</v>
      </c>
      <c r="G307" s="1004">
        <f t="shared" si="6"/>
        <v>0</v>
      </c>
      <c r="H307" s="1004">
        <f t="shared" si="6"/>
        <v>5</v>
      </c>
      <c r="I307" s="731"/>
      <c r="J307" s="2596"/>
      <c r="L307" s="180"/>
    </row>
    <row r="308" spans="1:29" ht="13.5" customHeight="1">
      <c r="A308" s="1405" t="s">
        <v>1406</v>
      </c>
      <c r="B308" s="1419" t="s">
        <v>1407</v>
      </c>
      <c r="C308" s="1003"/>
      <c r="D308" s="1003"/>
      <c r="E308" s="1003">
        <v>0</v>
      </c>
      <c r="F308" s="1004">
        <v>1</v>
      </c>
      <c r="G308" s="1004">
        <f t="shared" si="6"/>
        <v>0</v>
      </c>
      <c r="H308" s="1004">
        <f t="shared" si="6"/>
        <v>1</v>
      </c>
      <c r="I308" s="731"/>
      <c r="J308" s="2596"/>
      <c r="L308" s="180"/>
    </row>
    <row r="309" spans="1:29" ht="13.5" customHeight="1">
      <c r="A309" s="1413" t="s">
        <v>1408</v>
      </c>
      <c r="B309" s="1414" t="s">
        <v>1409</v>
      </c>
      <c r="C309" s="1003"/>
      <c r="D309" s="1003"/>
      <c r="E309" s="1003">
        <v>1</v>
      </c>
      <c r="F309" s="1004">
        <v>1</v>
      </c>
      <c r="G309" s="1004">
        <f t="shared" si="6"/>
        <v>1</v>
      </c>
      <c r="H309" s="1004">
        <f t="shared" si="6"/>
        <v>1</v>
      </c>
      <c r="I309" s="731"/>
      <c r="J309" s="2596"/>
      <c r="L309" s="180"/>
    </row>
    <row r="310" spans="1:29" ht="13.5" customHeight="1">
      <c r="A310" s="1409" t="s">
        <v>409</v>
      </c>
      <c r="B310" s="1410" t="s">
        <v>410</v>
      </c>
      <c r="C310" s="1003"/>
      <c r="D310" s="1003"/>
      <c r="E310" s="1003">
        <v>2</v>
      </c>
      <c r="F310" s="1004">
        <v>1</v>
      </c>
      <c r="G310" s="1004">
        <f t="shared" si="6"/>
        <v>2</v>
      </c>
      <c r="H310" s="1004">
        <f t="shared" si="6"/>
        <v>1</v>
      </c>
      <c r="I310" s="731"/>
      <c r="J310" s="2596"/>
      <c r="L310" s="180"/>
    </row>
    <row r="311" spans="1:29" ht="13.5" customHeight="1">
      <c r="A311" s="1635" t="s">
        <v>529</v>
      </c>
      <c r="B311" s="1624" t="s">
        <v>530</v>
      </c>
      <c r="C311" s="1624"/>
      <c r="D311" s="1624"/>
      <c r="E311" s="1003">
        <v>1</v>
      </c>
      <c r="F311" s="1004">
        <v>1</v>
      </c>
      <c r="G311" s="1004">
        <f t="shared" ref="G311:H316" si="7">C311+E311</f>
        <v>1</v>
      </c>
      <c r="H311" s="1004">
        <f t="shared" si="7"/>
        <v>1</v>
      </c>
      <c r="I311" s="731"/>
      <c r="J311" s="2596"/>
      <c r="L311" s="180"/>
      <c r="M311" s="737"/>
      <c r="N311" s="737"/>
      <c r="O311" s="737"/>
      <c r="P311" s="737"/>
      <c r="Q311" s="737"/>
      <c r="R311" s="737"/>
      <c r="S311" s="737"/>
      <c r="T311" s="737"/>
      <c r="U311" s="737"/>
      <c r="V311" s="737"/>
      <c r="W311" s="737"/>
      <c r="X311" s="737"/>
      <c r="Y311" s="737"/>
      <c r="Z311" s="737"/>
      <c r="AA311" s="737"/>
      <c r="AB311" s="737"/>
      <c r="AC311" s="737"/>
    </row>
    <row r="312" spans="1:29" ht="13.5" customHeight="1">
      <c r="A312" s="1420" t="s">
        <v>1472</v>
      </c>
      <c r="B312" s="1421" t="s">
        <v>1473</v>
      </c>
      <c r="C312" s="1003"/>
      <c r="D312" s="1003"/>
      <c r="E312" s="1003">
        <v>0</v>
      </c>
      <c r="F312" s="1004">
        <v>1</v>
      </c>
      <c r="G312" s="1004">
        <f t="shared" si="7"/>
        <v>0</v>
      </c>
      <c r="H312" s="1004">
        <f t="shared" si="7"/>
        <v>1</v>
      </c>
      <c r="I312" s="731"/>
      <c r="J312" s="2596"/>
      <c r="L312" s="180"/>
    </row>
    <row r="313" spans="1:29" ht="13.5" customHeight="1">
      <c r="A313" s="1420" t="s">
        <v>1436</v>
      </c>
      <c r="B313" s="1634" t="s">
        <v>1437</v>
      </c>
      <c r="C313" s="1003"/>
      <c r="D313" s="1003"/>
      <c r="E313" s="1003">
        <v>0</v>
      </c>
      <c r="F313" s="1004">
        <v>1</v>
      </c>
      <c r="G313" s="1004">
        <f t="shared" si="7"/>
        <v>0</v>
      </c>
      <c r="H313" s="1004">
        <f t="shared" si="7"/>
        <v>1</v>
      </c>
      <c r="I313" s="731"/>
      <c r="J313" s="2596"/>
      <c r="L313" s="180"/>
    </row>
    <row r="314" spans="1:29" ht="13.5" customHeight="1">
      <c r="A314" s="1420" t="s">
        <v>1442</v>
      </c>
      <c r="B314" s="1634" t="s">
        <v>1443</v>
      </c>
      <c r="C314" s="1003"/>
      <c r="D314" s="1003"/>
      <c r="E314" s="1003">
        <v>0</v>
      </c>
      <c r="F314" s="1004">
        <v>1</v>
      </c>
      <c r="G314" s="1004">
        <f t="shared" si="7"/>
        <v>0</v>
      </c>
      <c r="H314" s="1004">
        <f t="shared" si="7"/>
        <v>1</v>
      </c>
      <c r="I314" s="731"/>
      <c r="J314" s="2596"/>
      <c r="L314" s="180"/>
    </row>
    <row r="315" spans="1:29" s="737" customFormat="1" ht="13.5" customHeight="1">
      <c r="A315" s="1420" t="s">
        <v>1474</v>
      </c>
      <c r="B315" s="1634" t="s">
        <v>1475</v>
      </c>
      <c r="C315" s="1003"/>
      <c r="D315" s="1003"/>
      <c r="E315" s="1003">
        <v>0</v>
      </c>
      <c r="F315" s="1004">
        <v>1</v>
      </c>
      <c r="G315" s="1004">
        <f t="shared" si="7"/>
        <v>0</v>
      </c>
      <c r="H315" s="1004">
        <f t="shared" si="7"/>
        <v>1</v>
      </c>
      <c r="I315" s="731"/>
      <c r="J315" s="2596"/>
      <c r="K315" s="723"/>
      <c r="L315" s="180"/>
      <c r="M315" s="723"/>
      <c r="N315" s="723"/>
      <c r="O315" s="723"/>
      <c r="P315" s="723"/>
      <c r="Q315" s="723"/>
      <c r="R315" s="723"/>
      <c r="S315" s="723"/>
      <c r="T315" s="723"/>
      <c r="U315" s="723"/>
      <c r="V315" s="723"/>
      <c r="W315" s="723"/>
      <c r="X315" s="723"/>
      <c r="Y315" s="723"/>
      <c r="Z315" s="723"/>
      <c r="AA315" s="723"/>
      <c r="AB315" s="723"/>
      <c r="AC315" s="723"/>
    </row>
    <row r="316" spans="1:29" s="737" customFormat="1" ht="24">
      <c r="A316" s="1420" t="s">
        <v>1446</v>
      </c>
      <c r="B316" s="1634" t="s">
        <v>1447</v>
      </c>
      <c r="C316" s="1003"/>
      <c r="D316" s="1003"/>
      <c r="E316" s="1003">
        <v>0</v>
      </c>
      <c r="F316" s="1004">
        <v>1</v>
      </c>
      <c r="G316" s="1004">
        <f t="shared" si="7"/>
        <v>0</v>
      </c>
      <c r="H316" s="1004">
        <f t="shared" si="7"/>
        <v>1</v>
      </c>
      <c r="I316" s="731"/>
      <c r="J316" s="2596"/>
      <c r="K316" s="723"/>
      <c r="L316" s="180"/>
      <c r="M316" s="723"/>
      <c r="N316" s="723"/>
      <c r="O316" s="723"/>
      <c r="P316" s="723"/>
      <c r="Q316" s="723"/>
      <c r="R316" s="723"/>
      <c r="S316" s="723"/>
      <c r="T316" s="723"/>
      <c r="U316" s="723"/>
      <c r="V316" s="723"/>
      <c r="W316" s="723"/>
      <c r="X316" s="723"/>
      <c r="Y316" s="723"/>
      <c r="Z316" s="723"/>
      <c r="AA316" s="723"/>
      <c r="AB316" s="723"/>
      <c r="AC316" s="723"/>
    </row>
    <row r="317" spans="1:29">
      <c r="A317" s="1422"/>
      <c r="B317" s="1640" t="s">
        <v>1476</v>
      </c>
      <c r="C317" s="1434"/>
      <c r="D317" s="1434"/>
      <c r="E317" s="1434">
        <f t="shared" ref="E317:H317" si="8">SUM(E247:E316)</f>
        <v>1187</v>
      </c>
      <c r="F317" s="1434">
        <f t="shared" si="8"/>
        <v>1342</v>
      </c>
      <c r="G317" s="1434">
        <f t="shared" si="8"/>
        <v>1187</v>
      </c>
      <c r="H317" s="1434">
        <f t="shared" si="8"/>
        <v>1342</v>
      </c>
      <c r="I317" s="756"/>
      <c r="J317" s="2596"/>
      <c r="L317" s="180"/>
    </row>
    <row r="318" spans="1:29">
      <c r="A318" s="1432"/>
      <c r="B318" s="1433" t="s">
        <v>70</v>
      </c>
      <c r="C318" s="1425"/>
      <c r="D318" s="1425"/>
      <c r="E318" s="1425">
        <f t="shared" ref="E318:H318" si="9">E245+E317</f>
        <v>3304</v>
      </c>
      <c r="F318" s="1425">
        <f t="shared" si="9"/>
        <v>3677</v>
      </c>
      <c r="G318" s="1425">
        <f t="shared" si="9"/>
        <v>3304</v>
      </c>
      <c r="H318" s="1425">
        <f t="shared" si="9"/>
        <v>3677</v>
      </c>
      <c r="I318" s="722"/>
      <c r="J318" s="2596"/>
      <c r="L318" s="180"/>
    </row>
    <row r="319" spans="1:29">
      <c r="A319" s="1445"/>
      <c r="B319" s="1455" t="s">
        <v>458</v>
      </c>
      <c r="C319" s="1464"/>
      <c r="D319" s="1464"/>
      <c r="E319" s="1464"/>
      <c r="F319" s="1464"/>
      <c r="G319" s="1464"/>
      <c r="H319" s="1464"/>
      <c r="I319" s="729"/>
      <c r="J319" s="2596"/>
      <c r="L319" s="180"/>
    </row>
    <row r="320" spans="1:29" ht="12" customHeight="1">
      <c r="A320" s="1641" t="s">
        <v>1477</v>
      </c>
      <c r="B320" s="1630" t="s">
        <v>1478</v>
      </c>
      <c r="C320" s="1416">
        <v>0</v>
      </c>
      <c r="D320" s="1004">
        <v>1</v>
      </c>
      <c r="E320" s="1416">
        <v>2</v>
      </c>
      <c r="F320" s="1004">
        <v>2</v>
      </c>
      <c r="G320" s="1004">
        <f t="shared" ref="G320:H351" si="10">C320+E320</f>
        <v>2</v>
      </c>
      <c r="H320" s="1004">
        <f t="shared" si="10"/>
        <v>3</v>
      </c>
      <c r="I320" s="731"/>
      <c r="J320" s="2596"/>
      <c r="L320" s="180"/>
    </row>
    <row r="321" spans="1:12" ht="12" customHeight="1">
      <c r="A321" s="1641" t="s">
        <v>1479</v>
      </c>
      <c r="B321" s="1630" t="s">
        <v>1480</v>
      </c>
      <c r="C321" s="1416">
        <v>0</v>
      </c>
      <c r="D321" s="1004">
        <v>1</v>
      </c>
      <c r="E321" s="1416">
        <v>1</v>
      </c>
      <c r="F321" s="1004">
        <v>2</v>
      </c>
      <c r="G321" s="1004">
        <f t="shared" si="10"/>
        <v>1</v>
      </c>
      <c r="H321" s="1004">
        <f t="shared" si="10"/>
        <v>3</v>
      </c>
      <c r="I321" s="731"/>
      <c r="J321" s="2596"/>
      <c r="L321" s="180"/>
    </row>
    <row r="322" spans="1:12" ht="12" customHeight="1">
      <c r="A322" s="1641" t="s">
        <v>1481</v>
      </c>
      <c r="B322" s="1630" t="s">
        <v>1482</v>
      </c>
      <c r="C322" s="1416">
        <v>0</v>
      </c>
      <c r="D322" s="1004">
        <v>1</v>
      </c>
      <c r="E322" s="1416">
        <v>24</v>
      </c>
      <c r="F322" s="1004">
        <v>25</v>
      </c>
      <c r="G322" s="1004">
        <f t="shared" si="10"/>
        <v>24</v>
      </c>
      <c r="H322" s="1004">
        <f t="shared" si="10"/>
        <v>26</v>
      </c>
      <c r="I322" s="731"/>
      <c r="J322" s="2596"/>
      <c r="L322" s="180"/>
    </row>
    <row r="323" spans="1:12" ht="12" customHeight="1">
      <c r="A323" s="1641" t="s">
        <v>1483</v>
      </c>
      <c r="B323" s="1630" t="s">
        <v>1484</v>
      </c>
      <c r="C323" s="1416">
        <v>0</v>
      </c>
      <c r="D323" s="1004">
        <v>1</v>
      </c>
      <c r="E323" s="1416">
        <v>11</v>
      </c>
      <c r="F323" s="1004">
        <v>11</v>
      </c>
      <c r="G323" s="1004">
        <f t="shared" si="10"/>
        <v>11</v>
      </c>
      <c r="H323" s="1004">
        <f t="shared" si="10"/>
        <v>12</v>
      </c>
      <c r="I323" s="731"/>
      <c r="J323" s="2596"/>
      <c r="L323" s="180"/>
    </row>
    <row r="324" spans="1:12" ht="12" customHeight="1">
      <c r="A324" s="1641" t="s">
        <v>1485</v>
      </c>
      <c r="B324" s="1630" t="s">
        <v>1486</v>
      </c>
      <c r="C324" s="1416">
        <v>0</v>
      </c>
      <c r="D324" s="1004">
        <v>1</v>
      </c>
      <c r="E324" s="1416">
        <v>0</v>
      </c>
      <c r="F324" s="1004">
        <v>5</v>
      </c>
      <c r="G324" s="1004">
        <f t="shared" si="10"/>
        <v>0</v>
      </c>
      <c r="H324" s="1004">
        <f t="shared" si="10"/>
        <v>6</v>
      </c>
      <c r="I324" s="731"/>
      <c r="J324" s="2596"/>
      <c r="L324" s="180"/>
    </row>
    <row r="325" spans="1:12" ht="12" customHeight="1">
      <c r="A325" s="1641" t="s">
        <v>1487</v>
      </c>
      <c r="B325" s="1630" t="s">
        <v>1488</v>
      </c>
      <c r="C325" s="1416">
        <v>0</v>
      </c>
      <c r="D325" s="1004">
        <v>1</v>
      </c>
      <c r="E325" s="1416">
        <v>0</v>
      </c>
      <c r="F325" s="1004">
        <v>5</v>
      </c>
      <c r="G325" s="1004">
        <f t="shared" si="10"/>
        <v>0</v>
      </c>
      <c r="H325" s="1004">
        <f t="shared" si="10"/>
        <v>6</v>
      </c>
      <c r="I325" s="731"/>
      <c r="J325" s="2596"/>
      <c r="L325" s="180"/>
    </row>
    <row r="326" spans="1:12" ht="12" customHeight="1">
      <c r="A326" s="1641" t="s">
        <v>1489</v>
      </c>
      <c r="B326" s="1630" t="s">
        <v>1490</v>
      </c>
      <c r="C326" s="1416">
        <v>1</v>
      </c>
      <c r="D326" s="1004">
        <v>1</v>
      </c>
      <c r="E326" s="1416">
        <v>1</v>
      </c>
      <c r="F326" s="1004">
        <v>5</v>
      </c>
      <c r="G326" s="1004">
        <f t="shared" si="10"/>
        <v>2</v>
      </c>
      <c r="H326" s="1004">
        <f t="shared" si="10"/>
        <v>6</v>
      </c>
      <c r="I326" s="731"/>
      <c r="J326" s="2596"/>
      <c r="L326" s="180"/>
    </row>
    <row r="327" spans="1:12" ht="12" customHeight="1">
      <c r="A327" s="1641" t="s">
        <v>1491</v>
      </c>
      <c r="B327" s="1630" t="s">
        <v>1492</v>
      </c>
      <c r="C327" s="1416">
        <v>0</v>
      </c>
      <c r="D327" s="1004">
        <v>1</v>
      </c>
      <c r="E327" s="1416">
        <v>1</v>
      </c>
      <c r="F327" s="1004">
        <v>5</v>
      </c>
      <c r="G327" s="1004">
        <f t="shared" si="10"/>
        <v>1</v>
      </c>
      <c r="H327" s="1004">
        <f t="shared" si="10"/>
        <v>6</v>
      </c>
      <c r="I327" s="731"/>
      <c r="J327" s="2596"/>
      <c r="L327" s="180"/>
    </row>
    <row r="328" spans="1:12" ht="12" customHeight="1">
      <c r="A328" s="1641" t="s">
        <v>1493</v>
      </c>
      <c r="B328" s="1630" t="s">
        <v>1494</v>
      </c>
      <c r="C328" s="1416">
        <v>0</v>
      </c>
      <c r="D328" s="1004">
        <v>1</v>
      </c>
      <c r="E328" s="1416">
        <v>2</v>
      </c>
      <c r="F328" s="1004">
        <v>5</v>
      </c>
      <c r="G328" s="1004">
        <f t="shared" si="10"/>
        <v>2</v>
      </c>
      <c r="H328" s="1004">
        <f t="shared" si="10"/>
        <v>6</v>
      </c>
      <c r="I328" s="731"/>
      <c r="J328" s="2596"/>
      <c r="L328" s="180"/>
    </row>
    <row r="329" spans="1:12" ht="12" customHeight="1">
      <c r="A329" s="1641" t="s">
        <v>459</v>
      </c>
      <c r="B329" s="1630" t="s">
        <v>460</v>
      </c>
      <c r="C329" s="1416">
        <v>8</v>
      </c>
      <c r="D329" s="1004">
        <v>8</v>
      </c>
      <c r="E329" s="1416">
        <v>113</v>
      </c>
      <c r="F329" s="1004">
        <v>115</v>
      </c>
      <c r="G329" s="1004">
        <f t="shared" si="10"/>
        <v>121</v>
      </c>
      <c r="H329" s="1004">
        <f t="shared" si="10"/>
        <v>123</v>
      </c>
      <c r="I329" s="731"/>
      <c r="J329" s="2596"/>
      <c r="L329" s="180"/>
    </row>
    <row r="330" spans="1:12" ht="12" customHeight="1">
      <c r="A330" s="1641" t="s">
        <v>1495</v>
      </c>
      <c r="B330" s="1626" t="s">
        <v>1496</v>
      </c>
      <c r="C330" s="1416">
        <v>0</v>
      </c>
      <c r="D330" s="1004">
        <v>1</v>
      </c>
      <c r="E330" s="1416">
        <v>0</v>
      </c>
      <c r="F330" s="1004">
        <v>0</v>
      </c>
      <c r="G330" s="1004">
        <f t="shared" si="10"/>
        <v>0</v>
      </c>
      <c r="H330" s="1004">
        <f t="shared" si="10"/>
        <v>1</v>
      </c>
      <c r="I330" s="731"/>
      <c r="J330" s="2596"/>
      <c r="L330" s="180"/>
    </row>
    <row r="331" spans="1:12" ht="12" customHeight="1">
      <c r="A331" s="1641" t="s">
        <v>1497</v>
      </c>
      <c r="B331" s="1630" t="s">
        <v>1498</v>
      </c>
      <c r="C331" s="1416">
        <v>0</v>
      </c>
      <c r="D331" s="1004">
        <v>1</v>
      </c>
      <c r="E331" s="1416">
        <v>0</v>
      </c>
      <c r="F331" s="1004">
        <v>5</v>
      </c>
      <c r="G331" s="1004">
        <f t="shared" si="10"/>
        <v>0</v>
      </c>
      <c r="H331" s="1004">
        <f t="shared" si="10"/>
        <v>6</v>
      </c>
      <c r="I331" s="731"/>
      <c r="J331" s="2596"/>
      <c r="L331" s="180"/>
    </row>
    <row r="332" spans="1:12" ht="12" customHeight="1">
      <c r="A332" s="1641" t="s">
        <v>1499</v>
      </c>
      <c r="B332" s="1630" t="s">
        <v>1500</v>
      </c>
      <c r="C332" s="1416">
        <v>0</v>
      </c>
      <c r="D332" s="1004">
        <v>1</v>
      </c>
      <c r="E332" s="1416">
        <v>0</v>
      </c>
      <c r="F332" s="1004">
        <v>5</v>
      </c>
      <c r="G332" s="1004">
        <f t="shared" si="10"/>
        <v>0</v>
      </c>
      <c r="H332" s="1004">
        <f t="shared" si="10"/>
        <v>6</v>
      </c>
      <c r="I332" s="731"/>
      <c r="J332" s="2596"/>
      <c r="L332" s="180"/>
    </row>
    <row r="333" spans="1:12" ht="12" customHeight="1">
      <c r="A333" s="1641" t="s">
        <v>1501</v>
      </c>
      <c r="B333" s="1630" t="s">
        <v>1502</v>
      </c>
      <c r="C333" s="1416">
        <v>0</v>
      </c>
      <c r="D333" s="1004">
        <v>1</v>
      </c>
      <c r="E333" s="1416">
        <v>0</v>
      </c>
      <c r="F333" s="1004">
        <v>5</v>
      </c>
      <c r="G333" s="1004">
        <f t="shared" si="10"/>
        <v>0</v>
      </c>
      <c r="H333" s="1004">
        <f t="shared" si="10"/>
        <v>6</v>
      </c>
      <c r="I333" s="731"/>
      <c r="J333" s="2596"/>
      <c r="L333" s="180"/>
    </row>
    <row r="334" spans="1:12" ht="12" customHeight="1">
      <c r="A334" s="1641" t="s">
        <v>1503</v>
      </c>
      <c r="B334" s="1630" t="s">
        <v>1504</v>
      </c>
      <c r="C334" s="1416">
        <v>0</v>
      </c>
      <c r="D334" s="1004">
        <v>1</v>
      </c>
      <c r="E334" s="1416">
        <v>1</v>
      </c>
      <c r="F334" s="1004">
        <v>5</v>
      </c>
      <c r="G334" s="1004">
        <f t="shared" si="10"/>
        <v>1</v>
      </c>
      <c r="H334" s="1004">
        <f t="shared" si="10"/>
        <v>6</v>
      </c>
      <c r="I334" s="731"/>
      <c r="J334" s="2596"/>
      <c r="L334" s="180"/>
    </row>
    <row r="335" spans="1:12" ht="12" customHeight="1">
      <c r="A335" s="1456" t="s">
        <v>471</v>
      </c>
      <c r="B335" s="1414" t="s">
        <v>472</v>
      </c>
      <c r="C335" s="1416">
        <v>0</v>
      </c>
      <c r="D335" s="1416">
        <v>0</v>
      </c>
      <c r="E335" s="1416">
        <v>1</v>
      </c>
      <c r="F335" s="1004">
        <v>5</v>
      </c>
      <c r="G335" s="1004">
        <f t="shared" si="10"/>
        <v>1</v>
      </c>
      <c r="H335" s="1004">
        <f t="shared" si="10"/>
        <v>5</v>
      </c>
      <c r="I335" s="731"/>
      <c r="J335" s="2596"/>
      <c r="L335" s="180"/>
    </row>
    <row r="336" spans="1:12" ht="12" customHeight="1">
      <c r="A336" s="1456" t="s">
        <v>1505</v>
      </c>
      <c r="B336" s="1414" t="s">
        <v>1506</v>
      </c>
      <c r="C336" s="1416">
        <v>0</v>
      </c>
      <c r="D336" s="1416">
        <v>0</v>
      </c>
      <c r="E336" s="1416">
        <v>0</v>
      </c>
      <c r="F336" s="1004">
        <v>5</v>
      </c>
      <c r="G336" s="1004">
        <f t="shared" si="10"/>
        <v>0</v>
      </c>
      <c r="H336" s="1004">
        <f t="shared" si="10"/>
        <v>5</v>
      </c>
      <c r="I336" s="731"/>
      <c r="J336" s="2596"/>
      <c r="L336" s="180"/>
    </row>
    <row r="337" spans="1:29" ht="12" customHeight="1">
      <c r="A337" s="1413" t="s">
        <v>473</v>
      </c>
      <c r="B337" s="1414" t="s">
        <v>474</v>
      </c>
      <c r="C337" s="1416">
        <v>0</v>
      </c>
      <c r="D337" s="1416">
        <v>0</v>
      </c>
      <c r="E337" s="1416">
        <v>166</v>
      </c>
      <c r="F337" s="1004">
        <v>200</v>
      </c>
      <c r="G337" s="1004">
        <f t="shared" si="10"/>
        <v>166</v>
      </c>
      <c r="H337" s="1004">
        <f t="shared" si="10"/>
        <v>200</v>
      </c>
      <c r="I337" s="731"/>
      <c r="J337" s="2596"/>
      <c r="L337" s="180"/>
    </row>
    <row r="338" spans="1:29" ht="12" customHeight="1">
      <c r="A338" s="1458" t="s">
        <v>1507</v>
      </c>
      <c r="B338" s="1459" t="s">
        <v>1508</v>
      </c>
      <c r="C338" s="1416">
        <v>0</v>
      </c>
      <c r="D338" s="1416">
        <v>0</v>
      </c>
      <c r="E338" s="1416">
        <v>1</v>
      </c>
      <c r="F338" s="1416">
        <v>0</v>
      </c>
      <c r="G338" s="1004">
        <f t="shared" si="10"/>
        <v>1</v>
      </c>
      <c r="H338" s="1004">
        <f t="shared" si="10"/>
        <v>0</v>
      </c>
      <c r="I338" s="731"/>
      <c r="J338" s="2596"/>
      <c r="L338" s="180"/>
      <c r="M338" s="737"/>
      <c r="N338" s="737"/>
      <c r="O338" s="737"/>
      <c r="P338" s="737"/>
      <c r="Q338" s="737"/>
      <c r="R338" s="737"/>
      <c r="S338" s="737"/>
      <c r="T338" s="737"/>
      <c r="U338" s="737"/>
      <c r="V338" s="737"/>
      <c r="W338" s="737"/>
      <c r="X338" s="737"/>
      <c r="Y338" s="737"/>
      <c r="Z338" s="737"/>
      <c r="AA338" s="737"/>
      <c r="AB338" s="737"/>
      <c r="AC338" s="737"/>
    </row>
    <row r="339" spans="1:29" ht="12" customHeight="1">
      <c r="A339" s="1570" t="s">
        <v>479</v>
      </c>
      <c r="B339" s="1575" t="s">
        <v>480</v>
      </c>
      <c r="C339" s="1416">
        <v>0</v>
      </c>
      <c r="D339" s="1416">
        <v>0</v>
      </c>
      <c r="E339" s="1416">
        <v>50</v>
      </c>
      <c r="F339" s="1004">
        <v>50</v>
      </c>
      <c r="G339" s="1004">
        <f t="shared" si="10"/>
        <v>50</v>
      </c>
      <c r="H339" s="1004">
        <f t="shared" si="10"/>
        <v>50</v>
      </c>
      <c r="I339" s="731"/>
      <c r="J339" s="2596"/>
      <c r="L339" s="180"/>
    </row>
    <row r="340" spans="1:29" ht="12" customHeight="1">
      <c r="A340" s="1570" t="s">
        <v>481</v>
      </c>
      <c r="B340" s="1575" t="s">
        <v>482</v>
      </c>
      <c r="C340" s="1416">
        <v>0</v>
      </c>
      <c r="D340" s="1416">
        <v>0</v>
      </c>
      <c r="E340" s="1416">
        <v>8</v>
      </c>
      <c r="F340" s="1004">
        <v>5</v>
      </c>
      <c r="G340" s="1004">
        <f t="shared" si="10"/>
        <v>8</v>
      </c>
      <c r="H340" s="1004">
        <f t="shared" si="10"/>
        <v>5</v>
      </c>
      <c r="I340" s="731"/>
      <c r="J340" s="2596"/>
      <c r="L340" s="180"/>
    </row>
    <row r="341" spans="1:29" ht="12" customHeight="1">
      <c r="A341" s="1405" t="s">
        <v>483</v>
      </c>
      <c r="B341" s="1419" t="s">
        <v>484</v>
      </c>
      <c r="C341" s="1416">
        <v>29</v>
      </c>
      <c r="D341" s="1004">
        <v>30</v>
      </c>
      <c r="E341" s="1416">
        <v>348</v>
      </c>
      <c r="F341" s="1004">
        <v>350</v>
      </c>
      <c r="G341" s="1004">
        <f t="shared" si="10"/>
        <v>377</v>
      </c>
      <c r="H341" s="1004">
        <f t="shared" si="10"/>
        <v>380</v>
      </c>
      <c r="I341" s="731"/>
      <c r="J341" s="2596"/>
      <c r="L341" s="180"/>
    </row>
    <row r="342" spans="1:29" ht="12" customHeight="1">
      <c r="A342" s="1405" t="s">
        <v>485</v>
      </c>
      <c r="B342" s="1419" t="s">
        <v>486</v>
      </c>
      <c r="C342" s="1416">
        <v>0</v>
      </c>
      <c r="D342" s="1416">
        <v>0</v>
      </c>
      <c r="E342" s="1416">
        <v>0</v>
      </c>
      <c r="F342" s="1004">
        <v>5</v>
      </c>
      <c r="G342" s="1004">
        <f t="shared" si="10"/>
        <v>0</v>
      </c>
      <c r="H342" s="1004">
        <f t="shared" si="10"/>
        <v>5</v>
      </c>
      <c r="I342" s="731"/>
      <c r="J342" s="2596"/>
      <c r="L342" s="180"/>
    </row>
    <row r="343" spans="1:29" ht="12" customHeight="1">
      <c r="A343" s="1453" t="s">
        <v>687</v>
      </c>
      <c r="B343" s="1454" t="s">
        <v>688</v>
      </c>
      <c r="C343" s="1416">
        <v>0</v>
      </c>
      <c r="D343" s="1416">
        <v>0</v>
      </c>
      <c r="E343" s="1416">
        <v>0</v>
      </c>
      <c r="F343" s="1004">
        <v>1</v>
      </c>
      <c r="G343" s="1004">
        <f t="shared" si="10"/>
        <v>0</v>
      </c>
      <c r="H343" s="1004">
        <f t="shared" si="10"/>
        <v>1</v>
      </c>
      <c r="I343" s="731"/>
      <c r="J343" s="2596"/>
      <c r="L343" s="180"/>
    </row>
    <row r="344" spans="1:29" ht="12" customHeight="1">
      <c r="A344" s="1458" t="s">
        <v>703</v>
      </c>
      <c r="B344" s="1459" t="s">
        <v>704</v>
      </c>
      <c r="C344" s="1416">
        <v>0</v>
      </c>
      <c r="D344" s="1416">
        <v>0</v>
      </c>
      <c r="E344" s="1416">
        <v>1</v>
      </c>
      <c r="F344" s="1416">
        <v>0</v>
      </c>
      <c r="G344" s="1004">
        <f t="shared" si="10"/>
        <v>1</v>
      </c>
      <c r="H344" s="1004">
        <f t="shared" si="10"/>
        <v>0</v>
      </c>
      <c r="I344" s="731"/>
      <c r="J344" s="2596"/>
      <c r="L344" s="180"/>
      <c r="M344" s="737"/>
      <c r="N344" s="737"/>
      <c r="O344" s="737"/>
      <c r="P344" s="737"/>
      <c r="Q344" s="737"/>
      <c r="R344" s="737"/>
      <c r="S344" s="737"/>
      <c r="T344" s="737"/>
      <c r="U344" s="737"/>
      <c r="V344" s="737"/>
      <c r="W344" s="737"/>
      <c r="X344" s="737"/>
      <c r="Y344" s="737"/>
      <c r="Z344" s="737"/>
      <c r="AA344" s="737"/>
      <c r="AB344" s="737"/>
      <c r="AC344" s="737"/>
    </row>
    <row r="345" spans="1:29" ht="12" customHeight="1">
      <c r="A345" s="1405" t="s">
        <v>705</v>
      </c>
      <c r="B345" s="1419" t="s">
        <v>706</v>
      </c>
      <c r="C345" s="1416">
        <v>19</v>
      </c>
      <c r="D345" s="1416">
        <v>20</v>
      </c>
      <c r="E345" s="1416">
        <v>445</v>
      </c>
      <c r="F345" s="1004">
        <v>450</v>
      </c>
      <c r="G345" s="1004">
        <f t="shared" si="10"/>
        <v>464</v>
      </c>
      <c r="H345" s="1004">
        <f t="shared" si="10"/>
        <v>470</v>
      </c>
      <c r="I345" s="731"/>
      <c r="J345" s="2596"/>
      <c r="L345" s="180"/>
    </row>
    <row r="346" spans="1:29" ht="12" customHeight="1">
      <c r="A346" s="1456" t="s">
        <v>707</v>
      </c>
      <c r="B346" s="1414" t="s">
        <v>708</v>
      </c>
      <c r="C346" s="1416">
        <v>0</v>
      </c>
      <c r="D346" s="1004">
        <v>0</v>
      </c>
      <c r="E346" s="1416">
        <v>0</v>
      </c>
      <c r="F346" s="1004">
        <v>5</v>
      </c>
      <c r="G346" s="1004">
        <f t="shared" si="10"/>
        <v>0</v>
      </c>
      <c r="H346" s="1004">
        <f t="shared" si="10"/>
        <v>5</v>
      </c>
      <c r="I346" s="731"/>
      <c r="J346" s="2596"/>
      <c r="L346" s="180"/>
    </row>
    <row r="347" spans="1:29" ht="12" customHeight="1">
      <c r="A347" s="1405" t="s">
        <v>487</v>
      </c>
      <c r="B347" s="1419" t="s">
        <v>488</v>
      </c>
      <c r="C347" s="1416">
        <v>640</v>
      </c>
      <c r="D347" s="1416">
        <v>650</v>
      </c>
      <c r="E347" s="1416">
        <v>3950</v>
      </c>
      <c r="F347" s="1004">
        <v>4000</v>
      </c>
      <c r="G347" s="1004">
        <f t="shared" si="10"/>
        <v>4590</v>
      </c>
      <c r="H347" s="1004">
        <f t="shared" si="10"/>
        <v>4650</v>
      </c>
      <c r="I347" s="731"/>
      <c r="J347" s="2596"/>
      <c r="L347" s="180"/>
    </row>
    <row r="348" spans="1:29" ht="12" customHeight="1">
      <c r="A348" s="1413" t="s">
        <v>1509</v>
      </c>
      <c r="B348" s="1414" t="s">
        <v>1510</v>
      </c>
      <c r="C348" s="1416">
        <v>0</v>
      </c>
      <c r="D348" s="1004">
        <v>0</v>
      </c>
      <c r="E348" s="1416">
        <v>1</v>
      </c>
      <c r="F348" s="1004">
        <v>15</v>
      </c>
      <c r="G348" s="1004">
        <f t="shared" si="10"/>
        <v>1</v>
      </c>
      <c r="H348" s="1004">
        <f t="shared" si="10"/>
        <v>15</v>
      </c>
      <c r="I348" s="731"/>
      <c r="J348" s="2596"/>
      <c r="L348" s="180"/>
    </row>
    <row r="349" spans="1:29" ht="12" customHeight="1">
      <c r="A349" s="1405" t="s">
        <v>489</v>
      </c>
      <c r="B349" s="1419" t="s">
        <v>490</v>
      </c>
      <c r="C349" s="1416">
        <v>20</v>
      </c>
      <c r="D349" s="1004">
        <v>20</v>
      </c>
      <c r="E349" s="1416">
        <v>6</v>
      </c>
      <c r="F349" s="1004">
        <v>15</v>
      </c>
      <c r="G349" s="1004">
        <f t="shared" si="10"/>
        <v>26</v>
      </c>
      <c r="H349" s="1004">
        <f t="shared" si="10"/>
        <v>35</v>
      </c>
      <c r="I349" s="731"/>
      <c r="J349" s="2596"/>
      <c r="L349" s="180"/>
    </row>
    <row r="350" spans="1:29" ht="12" customHeight="1">
      <c r="A350" s="1405" t="s">
        <v>93</v>
      </c>
      <c r="B350" s="1419" t="s">
        <v>94</v>
      </c>
      <c r="C350" s="1416">
        <v>2</v>
      </c>
      <c r="D350" s="1004">
        <v>10</v>
      </c>
      <c r="E350" s="1416">
        <v>0</v>
      </c>
      <c r="F350" s="1004">
        <v>0</v>
      </c>
      <c r="G350" s="1004">
        <f t="shared" si="10"/>
        <v>2</v>
      </c>
      <c r="H350" s="1004">
        <f t="shared" si="10"/>
        <v>10</v>
      </c>
      <c r="I350" s="731"/>
      <c r="J350" s="2596"/>
      <c r="L350" s="180"/>
    </row>
    <row r="351" spans="1:29" ht="12" customHeight="1">
      <c r="A351" s="1405" t="s">
        <v>1511</v>
      </c>
      <c r="B351" s="1419" t="s">
        <v>1512</v>
      </c>
      <c r="C351" s="1416">
        <v>9</v>
      </c>
      <c r="D351" s="1004">
        <v>10</v>
      </c>
      <c r="E351" s="1416">
        <v>1</v>
      </c>
      <c r="F351" s="1004">
        <v>5</v>
      </c>
      <c r="G351" s="1004">
        <f t="shared" si="10"/>
        <v>10</v>
      </c>
      <c r="H351" s="1004">
        <f t="shared" si="10"/>
        <v>15</v>
      </c>
      <c r="I351" s="731"/>
      <c r="J351" s="2596"/>
      <c r="L351" s="180"/>
    </row>
    <row r="352" spans="1:29" ht="12" customHeight="1">
      <c r="A352" s="1405" t="s">
        <v>1513</v>
      </c>
      <c r="B352" s="1419" t="s">
        <v>1514</v>
      </c>
      <c r="C352" s="1416">
        <v>1</v>
      </c>
      <c r="D352" s="1004">
        <v>5</v>
      </c>
      <c r="E352" s="1416">
        <v>8</v>
      </c>
      <c r="F352" s="1004">
        <v>8</v>
      </c>
      <c r="G352" s="1004">
        <f t="shared" ref="G352:H383" si="11">C352+E352</f>
        <v>9</v>
      </c>
      <c r="H352" s="1004">
        <f t="shared" si="11"/>
        <v>13</v>
      </c>
      <c r="I352" s="731"/>
      <c r="J352" s="2596"/>
      <c r="L352" s="180"/>
    </row>
    <row r="353" spans="1:29" ht="12" customHeight="1">
      <c r="A353" s="1405" t="s">
        <v>1515</v>
      </c>
      <c r="B353" s="1419" t="s">
        <v>1516</v>
      </c>
      <c r="C353" s="1416">
        <v>33</v>
      </c>
      <c r="D353" s="1004">
        <v>33</v>
      </c>
      <c r="E353" s="1416">
        <v>5</v>
      </c>
      <c r="F353" s="1004">
        <v>5</v>
      </c>
      <c r="G353" s="1004">
        <f t="shared" si="11"/>
        <v>38</v>
      </c>
      <c r="H353" s="1004">
        <f t="shared" si="11"/>
        <v>38</v>
      </c>
      <c r="I353" s="731"/>
      <c r="J353" s="2596"/>
      <c r="L353" s="180"/>
    </row>
    <row r="354" spans="1:29" ht="12" customHeight="1">
      <c r="A354" s="1635" t="s">
        <v>1517</v>
      </c>
      <c r="B354" s="1624" t="s">
        <v>1518</v>
      </c>
      <c r="C354" s="1416">
        <v>1</v>
      </c>
      <c r="D354" s="1416">
        <v>1</v>
      </c>
      <c r="E354" s="1416">
        <v>0</v>
      </c>
      <c r="F354" s="1416">
        <v>0</v>
      </c>
      <c r="G354" s="1004">
        <f t="shared" si="11"/>
        <v>1</v>
      </c>
      <c r="H354" s="1004">
        <f t="shared" si="11"/>
        <v>1</v>
      </c>
      <c r="I354" s="731"/>
      <c r="J354" s="2596"/>
      <c r="L354" s="180"/>
      <c r="M354" s="737"/>
      <c r="N354" s="737"/>
      <c r="O354" s="737"/>
      <c r="P354" s="737"/>
      <c r="Q354" s="737"/>
      <c r="R354" s="737"/>
      <c r="S354" s="737"/>
      <c r="T354" s="737"/>
      <c r="U354" s="737"/>
      <c r="V354" s="737"/>
      <c r="W354" s="737"/>
      <c r="X354" s="737"/>
      <c r="Y354" s="737"/>
      <c r="Z354" s="737"/>
      <c r="AA354" s="737"/>
      <c r="AB354" s="737"/>
      <c r="AC354" s="737"/>
    </row>
    <row r="355" spans="1:29" ht="12" customHeight="1">
      <c r="A355" s="1405" t="s">
        <v>1038</v>
      </c>
      <c r="B355" s="1419" t="s">
        <v>1039</v>
      </c>
      <c r="C355" s="1416">
        <v>0</v>
      </c>
      <c r="D355" s="1004">
        <v>2</v>
      </c>
      <c r="E355" s="1416">
        <v>0</v>
      </c>
      <c r="F355" s="1416">
        <v>0</v>
      </c>
      <c r="G355" s="1004">
        <f t="shared" si="11"/>
        <v>0</v>
      </c>
      <c r="H355" s="1004">
        <f t="shared" si="11"/>
        <v>2</v>
      </c>
      <c r="I355" s="731"/>
      <c r="J355" s="2596"/>
      <c r="L355" s="180"/>
    </row>
    <row r="356" spans="1:29" ht="12" customHeight="1">
      <c r="A356" s="1405" t="s">
        <v>1040</v>
      </c>
      <c r="B356" s="1419" t="s">
        <v>1041</v>
      </c>
      <c r="C356" s="1416">
        <v>0</v>
      </c>
      <c r="D356" s="1004">
        <v>5</v>
      </c>
      <c r="E356" s="1416">
        <v>0</v>
      </c>
      <c r="F356" s="1416">
        <v>0</v>
      </c>
      <c r="G356" s="1004">
        <f t="shared" si="11"/>
        <v>0</v>
      </c>
      <c r="H356" s="1004">
        <f t="shared" si="11"/>
        <v>5</v>
      </c>
      <c r="I356" s="731"/>
      <c r="J356" s="2596"/>
      <c r="L356" s="180"/>
    </row>
    <row r="357" spans="1:29" ht="12" customHeight="1">
      <c r="A357" s="1570" t="s">
        <v>111</v>
      </c>
      <c r="B357" s="1575" t="s">
        <v>112</v>
      </c>
      <c r="C357" s="1416">
        <v>0</v>
      </c>
      <c r="D357" s="1004">
        <v>5</v>
      </c>
      <c r="E357" s="1416">
        <v>0</v>
      </c>
      <c r="F357" s="1416">
        <v>0</v>
      </c>
      <c r="G357" s="1004">
        <f t="shared" si="11"/>
        <v>0</v>
      </c>
      <c r="H357" s="1004">
        <f t="shared" si="11"/>
        <v>5</v>
      </c>
      <c r="I357" s="731"/>
      <c r="J357" s="2596"/>
      <c r="L357" s="180"/>
    </row>
    <row r="358" spans="1:29" ht="12" customHeight="1">
      <c r="A358" s="1405" t="s">
        <v>497</v>
      </c>
      <c r="B358" s="1419" t="s">
        <v>498</v>
      </c>
      <c r="C358" s="1416">
        <v>0</v>
      </c>
      <c r="D358" s="1004">
        <v>2</v>
      </c>
      <c r="E358" s="1416">
        <v>0</v>
      </c>
      <c r="F358" s="1416">
        <v>0</v>
      </c>
      <c r="G358" s="1004">
        <f t="shared" si="11"/>
        <v>0</v>
      </c>
      <c r="H358" s="1004">
        <f t="shared" si="11"/>
        <v>2</v>
      </c>
      <c r="I358" s="731"/>
      <c r="J358" s="2596"/>
      <c r="L358" s="180"/>
    </row>
    <row r="359" spans="1:29" ht="12" customHeight="1">
      <c r="A359" s="1405" t="s">
        <v>1519</v>
      </c>
      <c r="B359" s="1419" t="s">
        <v>1520</v>
      </c>
      <c r="C359" s="1416">
        <v>2</v>
      </c>
      <c r="D359" s="1004">
        <v>5</v>
      </c>
      <c r="E359" s="1416">
        <v>13</v>
      </c>
      <c r="F359" s="1004">
        <v>13</v>
      </c>
      <c r="G359" s="1004">
        <f t="shared" si="11"/>
        <v>15</v>
      </c>
      <c r="H359" s="1004">
        <f t="shared" si="11"/>
        <v>18</v>
      </c>
      <c r="I359" s="731"/>
      <c r="J359" s="2596"/>
      <c r="L359" s="180"/>
    </row>
    <row r="360" spans="1:29" ht="12" customHeight="1">
      <c r="A360" s="1405" t="s">
        <v>1070</v>
      </c>
      <c r="B360" s="1419" t="s">
        <v>1071</v>
      </c>
      <c r="C360" s="1416">
        <v>0</v>
      </c>
      <c r="D360" s="1004">
        <v>5</v>
      </c>
      <c r="E360" s="1416">
        <v>0</v>
      </c>
      <c r="F360" s="1004">
        <v>0</v>
      </c>
      <c r="G360" s="1004">
        <f t="shared" si="11"/>
        <v>0</v>
      </c>
      <c r="H360" s="1004">
        <f t="shared" si="11"/>
        <v>5</v>
      </c>
      <c r="I360" s="731"/>
      <c r="J360" s="2596"/>
      <c r="L360" s="180"/>
    </row>
    <row r="361" spans="1:29" ht="12" customHeight="1">
      <c r="A361" s="1641" t="s">
        <v>1521</v>
      </c>
      <c r="B361" s="1630" t="s">
        <v>1522</v>
      </c>
      <c r="C361" s="1416">
        <v>0</v>
      </c>
      <c r="D361" s="1416">
        <v>0</v>
      </c>
      <c r="E361" s="1416">
        <v>2</v>
      </c>
      <c r="F361" s="1004">
        <v>4</v>
      </c>
      <c r="G361" s="1004">
        <f t="shared" si="11"/>
        <v>2</v>
      </c>
      <c r="H361" s="1004">
        <f t="shared" si="11"/>
        <v>4</v>
      </c>
      <c r="I361" s="731"/>
      <c r="J361" s="2596"/>
      <c r="L361" s="180"/>
    </row>
    <row r="362" spans="1:29" ht="12" customHeight="1">
      <c r="A362" s="1456" t="s">
        <v>313</v>
      </c>
      <c r="B362" s="1414" t="s">
        <v>314</v>
      </c>
      <c r="C362" s="1416">
        <v>0</v>
      </c>
      <c r="D362" s="1004">
        <v>10</v>
      </c>
      <c r="E362" s="1416">
        <v>34</v>
      </c>
      <c r="F362" s="1004">
        <v>45</v>
      </c>
      <c r="G362" s="1004">
        <f t="shared" si="11"/>
        <v>34</v>
      </c>
      <c r="H362" s="1004">
        <f t="shared" si="11"/>
        <v>55</v>
      </c>
      <c r="I362" s="731"/>
      <c r="J362" s="2596"/>
      <c r="L362" s="180"/>
    </row>
    <row r="363" spans="1:29" ht="12" customHeight="1">
      <c r="A363" s="1405" t="s">
        <v>1084</v>
      </c>
      <c r="B363" s="1419" t="s">
        <v>1085</v>
      </c>
      <c r="C363" s="1416">
        <v>0</v>
      </c>
      <c r="D363" s="1004">
        <v>5</v>
      </c>
      <c r="E363" s="1416">
        <v>0</v>
      </c>
      <c r="F363" s="1004">
        <v>0</v>
      </c>
      <c r="G363" s="1004">
        <f t="shared" si="11"/>
        <v>0</v>
      </c>
      <c r="H363" s="1004">
        <f t="shared" si="11"/>
        <v>5</v>
      </c>
      <c r="I363" s="731"/>
      <c r="J363" s="2596"/>
      <c r="L363" s="180"/>
    </row>
    <row r="364" spans="1:29" ht="12" customHeight="1">
      <c r="A364" s="1405" t="s">
        <v>1086</v>
      </c>
      <c r="B364" s="1419" t="s">
        <v>1087</v>
      </c>
      <c r="C364" s="1416">
        <v>1</v>
      </c>
      <c r="D364" s="1004">
        <v>5</v>
      </c>
      <c r="E364" s="1416">
        <v>0</v>
      </c>
      <c r="F364" s="1004">
        <v>0</v>
      </c>
      <c r="G364" s="1004">
        <f t="shared" si="11"/>
        <v>1</v>
      </c>
      <c r="H364" s="1004">
        <f t="shared" si="11"/>
        <v>5</v>
      </c>
      <c r="I364" s="731"/>
      <c r="J364" s="2596"/>
      <c r="L364" s="180"/>
    </row>
    <row r="365" spans="1:29" ht="12" customHeight="1">
      <c r="A365" s="1405" t="s">
        <v>1088</v>
      </c>
      <c r="B365" s="1419" t="s">
        <v>1089</v>
      </c>
      <c r="C365" s="1416">
        <v>0</v>
      </c>
      <c r="D365" s="1004">
        <v>5</v>
      </c>
      <c r="E365" s="1416">
        <v>0</v>
      </c>
      <c r="F365" s="1004">
        <v>0</v>
      </c>
      <c r="G365" s="1004">
        <f t="shared" si="11"/>
        <v>0</v>
      </c>
      <c r="H365" s="1004">
        <f t="shared" si="11"/>
        <v>5</v>
      </c>
      <c r="I365" s="731"/>
      <c r="J365" s="2596"/>
      <c r="L365" s="180"/>
    </row>
    <row r="366" spans="1:29" ht="12" customHeight="1">
      <c r="A366" s="1405" t="s">
        <v>1090</v>
      </c>
      <c r="B366" s="1419" t="s">
        <v>1091</v>
      </c>
      <c r="C366" s="1416">
        <v>1</v>
      </c>
      <c r="D366" s="1004">
        <v>5</v>
      </c>
      <c r="E366" s="1416">
        <v>0</v>
      </c>
      <c r="F366" s="1004">
        <v>0</v>
      </c>
      <c r="G366" s="1004">
        <f t="shared" si="11"/>
        <v>1</v>
      </c>
      <c r="H366" s="1004">
        <f t="shared" si="11"/>
        <v>5</v>
      </c>
      <c r="I366" s="731"/>
      <c r="J366" s="2596"/>
      <c r="L366" s="180"/>
    </row>
    <row r="367" spans="1:29" ht="12" customHeight="1">
      <c r="A367" s="1405" t="s">
        <v>448</v>
      </c>
      <c r="B367" s="1419" t="s">
        <v>449</v>
      </c>
      <c r="C367" s="1416">
        <v>22</v>
      </c>
      <c r="D367" s="1004">
        <v>25</v>
      </c>
      <c r="E367" s="1416">
        <v>0</v>
      </c>
      <c r="F367" s="1004">
        <v>0</v>
      </c>
      <c r="G367" s="1004">
        <f t="shared" si="11"/>
        <v>22</v>
      </c>
      <c r="H367" s="1004">
        <f t="shared" si="11"/>
        <v>25</v>
      </c>
      <c r="I367" s="731"/>
      <c r="J367" s="2596"/>
      <c r="L367" s="180"/>
    </row>
    <row r="368" spans="1:29" ht="12" customHeight="1">
      <c r="A368" s="1456" t="s">
        <v>315</v>
      </c>
      <c r="B368" s="1414" t="s">
        <v>316</v>
      </c>
      <c r="C368" s="1416">
        <v>1</v>
      </c>
      <c r="D368" s="1004">
        <v>5</v>
      </c>
      <c r="E368" s="1416">
        <v>0</v>
      </c>
      <c r="F368" s="1004">
        <v>0</v>
      </c>
      <c r="G368" s="1004">
        <f t="shared" si="11"/>
        <v>1</v>
      </c>
      <c r="H368" s="1004">
        <f t="shared" si="11"/>
        <v>5</v>
      </c>
      <c r="I368" s="731"/>
      <c r="J368" s="2596"/>
      <c r="L368" s="180"/>
    </row>
    <row r="369" spans="1:12" ht="12" customHeight="1">
      <c r="A369" s="1405" t="s">
        <v>452</v>
      </c>
      <c r="B369" s="1626" t="s">
        <v>453</v>
      </c>
      <c r="C369" s="1416">
        <v>0</v>
      </c>
      <c r="D369" s="1416">
        <v>2</v>
      </c>
      <c r="E369" s="1416">
        <v>0</v>
      </c>
      <c r="F369" s="1004">
        <v>0</v>
      </c>
      <c r="G369" s="1004">
        <f t="shared" si="11"/>
        <v>0</v>
      </c>
      <c r="H369" s="1004">
        <f t="shared" si="11"/>
        <v>2</v>
      </c>
      <c r="I369" s="731"/>
      <c r="J369" s="2596"/>
      <c r="L369" s="180"/>
    </row>
    <row r="370" spans="1:12" ht="12" customHeight="1">
      <c r="A370" s="1405" t="s">
        <v>1096</v>
      </c>
      <c r="B370" s="1419" t="s">
        <v>1097</v>
      </c>
      <c r="C370" s="1416">
        <v>0</v>
      </c>
      <c r="D370" s="1416">
        <v>2</v>
      </c>
      <c r="E370" s="1416">
        <v>0</v>
      </c>
      <c r="F370" s="1004">
        <v>0</v>
      </c>
      <c r="G370" s="1004">
        <f t="shared" si="11"/>
        <v>0</v>
      </c>
      <c r="H370" s="1004">
        <f t="shared" si="11"/>
        <v>2</v>
      </c>
      <c r="I370" s="731"/>
      <c r="J370" s="2596"/>
      <c r="L370" s="180"/>
    </row>
    <row r="371" spans="1:12" ht="12" customHeight="1">
      <c r="A371" s="1570" t="s">
        <v>1098</v>
      </c>
      <c r="B371" s="1575" t="s">
        <v>1099</v>
      </c>
      <c r="C371" s="1416">
        <v>1</v>
      </c>
      <c r="D371" s="1416">
        <v>2</v>
      </c>
      <c r="E371" s="1416">
        <v>0</v>
      </c>
      <c r="F371" s="1004">
        <v>0</v>
      </c>
      <c r="G371" s="1004">
        <f t="shared" si="11"/>
        <v>1</v>
      </c>
      <c r="H371" s="1004">
        <f t="shared" si="11"/>
        <v>2</v>
      </c>
      <c r="I371" s="731"/>
      <c r="J371" s="2596"/>
      <c r="L371" s="180"/>
    </row>
    <row r="372" spans="1:12" ht="12" customHeight="1">
      <c r="A372" s="1453" t="s">
        <v>1523</v>
      </c>
      <c r="B372" s="1454" t="s">
        <v>1524</v>
      </c>
      <c r="C372" s="1416">
        <v>0</v>
      </c>
      <c r="D372" s="1416">
        <v>0</v>
      </c>
      <c r="E372" s="1416">
        <v>0</v>
      </c>
      <c r="F372" s="1004">
        <v>1</v>
      </c>
      <c r="G372" s="1004">
        <f t="shared" si="11"/>
        <v>0</v>
      </c>
      <c r="H372" s="1004">
        <f t="shared" si="11"/>
        <v>1</v>
      </c>
      <c r="I372" s="731"/>
      <c r="J372" s="2596"/>
      <c r="L372" s="180"/>
    </row>
    <row r="373" spans="1:12" ht="12" customHeight="1">
      <c r="A373" s="1420" t="s">
        <v>1525</v>
      </c>
      <c r="B373" s="1573" t="s">
        <v>1526</v>
      </c>
      <c r="C373" s="1416">
        <v>0</v>
      </c>
      <c r="D373" s="1416">
        <v>0</v>
      </c>
      <c r="E373" s="1416">
        <v>1</v>
      </c>
      <c r="F373" s="1416">
        <v>1</v>
      </c>
      <c r="G373" s="1004">
        <f t="shared" si="11"/>
        <v>1</v>
      </c>
      <c r="H373" s="1004">
        <f t="shared" si="11"/>
        <v>1</v>
      </c>
      <c r="I373" s="731"/>
      <c r="J373" s="2596"/>
      <c r="L373" s="180"/>
    </row>
    <row r="374" spans="1:12" ht="12" customHeight="1">
      <c r="A374" s="1430" t="s">
        <v>1527</v>
      </c>
      <c r="B374" s="1626" t="s">
        <v>1528</v>
      </c>
      <c r="C374" s="1416">
        <v>0</v>
      </c>
      <c r="D374" s="1416">
        <v>0</v>
      </c>
      <c r="E374" s="1416">
        <v>1</v>
      </c>
      <c r="F374" s="1416">
        <v>1</v>
      </c>
      <c r="G374" s="1004">
        <f t="shared" si="11"/>
        <v>1</v>
      </c>
      <c r="H374" s="1004">
        <f t="shared" si="11"/>
        <v>1</v>
      </c>
      <c r="I374" s="731"/>
      <c r="J374" s="2596"/>
      <c r="L374" s="180"/>
    </row>
    <row r="375" spans="1:12" ht="12" customHeight="1">
      <c r="A375" s="1632" t="s">
        <v>1529</v>
      </c>
      <c r="B375" s="1642" t="s">
        <v>1530</v>
      </c>
      <c r="C375" s="1416">
        <v>0</v>
      </c>
      <c r="D375" s="1416">
        <v>0</v>
      </c>
      <c r="E375" s="1416">
        <v>0</v>
      </c>
      <c r="F375" s="1416">
        <v>1</v>
      </c>
      <c r="G375" s="1004">
        <f t="shared" si="11"/>
        <v>0</v>
      </c>
      <c r="H375" s="1004">
        <f t="shared" si="11"/>
        <v>1</v>
      </c>
      <c r="I375" s="731"/>
      <c r="J375" s="2596"/>
      <c r="L375" s="180"/>
    </row>
    <row r="376" spans="1:12" ht="12" customHeight="1">
      <c r="A376" s="1643" t="s">
        <v>1531</v>
      </c>
      <c r="B376" s="1644" t="s">
        <v>1532</v>
      </c>
      <c r="C376" s="1416">
        <v>0</v>
      </c>
      <c r="D376" s="1416">
        <v>2</v>
      </c>
      <c r="E376" s="1416">
        <v>1</v>
      </c>
      <c r="F376" s="1416">
        <v>1</v>
      </c>
      <c r="G376" s="1004">
        <f t="shared" si="11"/>
        <v>1</v>
      </c>
      <c r="H376" s="1004">
        <f t="shared" si="11"/>
        <v>3</v>
      </c>
      <c r="I376" s="731"/>
      <c r="J376" s="2596"/>
      <c r="L376" s="180"/>
    </row>
    <row r="377" spans="1:12" ht="12" customHeight="1">
      <c r="A377" s="1570" t="s">
        <v>1184</v>
      </c>
      <c r="B377" s="1575" t="s">
        <v>1185</v>
      </c>
      <c r="C377" s="1416">
        <v>0</v>
      </c>
      <c r="D377" s="1416">
        <v>2</v>
      </c>
      <c r="E377" s="1416">
        <v>0</v>
      </c>
      <c r="F377" s="1416">
        <v>1</v>
      </c>
      <c r="G377" s="1004">
        <f t="shared" si="11"/>
        <v>0</v>
      </c>
      <c r="H377" s="1004">
        <f t="shared" si="11"/>
        <v>3</v>
      </c>
      <c r="I377" s="731"/>
      <c r="J377" s="2596"/>
      <c r="L377" s="180"/>
    </row>
    <row r="378" spans="1:12" ht="12" customHeight="1">
      <c r="A378" s="1449" t="s">
        <v>1533</v>
      </c>
      <c r="B378" s="1642" t="s">
        <v>1534</v>
      </c>
      <c r="C378" s="1416">
        <v>0</v>
      </c>
      <c r="D378" s="1416">
        <v>2</v>
      </c>
      <c r="E378" s="1416">
        <v>0</v>
      </c>
      <c r="F378" s="1416">
        <v>1</v>
      </c>
      <c r="G378" s="1004">
        <f t="shared" si="11"/>
        <v>0</v>
      </c>
      <c r="H378" s="1004">
        <f t="shared" si="11"/>
        <v>3</v>
      </c>
      <c r="I378" s="731"/>
      <c r="J378" s="2596"/>
      <c r="L378" s="180"/>
    </row>
    <row r="379" spans="1:12" ht="12" customHeight="1">
      <c r="A379" s="1405" t="s">
        <v>1190</v>
      </c>
      <c r="B379" s="1626" t="s">
        <v>1191</v>
      </c>
      <c r="C379" s="1416">
        <v>0</v>
      </c>
      <c r="D379" s="1416">
        <v>2</v>
      </c>
      <c r="E379" s="1416">
        <v>0</v>
      </c>
      <c r="F379" s="1416">
        <v>0</v>
      </c>
      <c r="G379" s="1004">
        <f t="shared" si="11"/>
        <v>0</v>
      </c>
      <c r="H379" s="1004">
        <f t="shared" si="11"/>
        <v>2</v>
      </c>
      <c r="I379" s="731"/>
      <c r="J379" s="2596"/>
      <c r="L379" s="180"/>
    </row>
    <row r="380" spans="1:12" ht="12" customHeight="1">
      <c r="A380" s="1632" t="s">
        <v>1196</v>
      </c>
      <c r="B380" s="1419" t="s">
        <v>1197</v>
      </c>
      <c r="C380" s="1416">
        <v>0</v>
      </c>
      <c r="D380" s="1416">
        <v>2</v>
      </c>
      <c r="E380" s="1416">
        <v>0</v>
      </c>
      <c r="F380" s="1416">
        <v>0</v>
      </c>
      <c r="G380" s="1004">
        <f t="shared" si="11"/>
        <v>0</v>
      </c>
      <c r="H380" s="1004">
        <f t="shared" si="11"/>
        <v>2</v>
      </c>
      <c r="I380" s="731"/>
      <c r="J380" s="2596"/>
      <c r="L380" s="180"/>
    </row>
    <row r="381" spans="1:12" ht="12" customHeight="1">
      <c r="A381" s="1405" t="s">
        <v>1198</v>
      </c>
      <c r="B381" s="1419" t="s">
        <v>1199</v>
      </c>
      <c r="C381" s="1416">
        <v>0</v>
      </c>
      <c r="D381" s="1416">
        <v>2</v>
      </c>
      <c r="E381" s="1416">
        <v>0</v>
      </c>
      <c r="F381" s="1416">
        <v>0</v>
      </c>
      <c r="G381" s="1004">
        <f t="shared" si="11"/>
        <v>0</v>
      </c>
      <c r="H381" s="1004">
        <f t="shared" si="11"/>
        <v>2</v>
      </c>
      <c r="I381" s="731"/>
      <c r="J381" s="2596"/>
      <c r="L381" s="180"/>
    </row>
    <row r="382" spans="1:12" ht="12" customHeight="1">
      <c r="A382" s="1449" t="s">
        <v>1535</v>
      </c>
      <c r="B382" s="1642" t="s">
        <v>1536</v>
      </c>
      <c r="C382" s="1416">
        <v>0</v>
      </c>
      <c r="D382" s="1004">
        <v>1</v>
      </c>
      <c r="E382" s="1416">
        <v>0</v>
      </c>
      <c r="F382" s="1416">
        <v>0</v>
      </c>
      <c r="G382" s="1004">
        <f t="shared" si="11"/>
        <v>0</v>
      </c>
      <c r="H382" s="1004">
        <f t="shared" si="11"/>
        <v>1</v>
      </c>
      <c r="I382" s="731"/>
      <c r="J382" s="2596"/>
      <c r="L382" s="180"/>
    </row>
    <row r="383" spans="1:12" ht="12" customHeight="1">
      <c r="A383" s="1405" t="s">
        <v>1202</v>
      </c>
      <c r="B383" s="1626" t="s">
        <v>1203</v>
      </c>
      <c r="C383" s="1416">
        <v>1</v>
      </c>
      <c r="D383" s="1416">
        <v>2</v>
      </c>
      <c r="E383" s="1416">
        <v>0</v>
      </c>
      <c r="F383" s="1416">
        <v>0</v>
      </c>
      <c r="G383" s="1004">
        <f t="shared" si="11"/>
        <v>1</v>
      </c>
      <c r="H383" s="1004">
        <f t="shared" si="11"/>
        <v>2</v>
      </c>
      <c r="I383" s="731"/>
      <c r="J383" s="2596"/>
      <c r="L383" s="180"/>
    </row>
    <row r="384" spans="1:12" ht="12" customHeight="1">
      <c r="A384" s="1405" t="s">
        <v>1204</v>
      </c>
      <c r="B384" s="1626" t="s">
        <v>1205</v>
      </c>
      <c r="C384" s="1416">
        <v>0</v>
      </c>
      <c r="D384" s="1416">
        <v>2</v>
      </c>
      <c r="E384" s="1416">
        <v>0</v>
      </c>
      <c r="F384" s="1416">
        <v>0</v>
      </c>
      <c r="G384" s="1004">
        <f t="shared" ref="G384:H415" si="12">C384+E384</f>
        <v>0</v>
      </c>
      <c r="H384" s="1004">
        <f t="shared" si="12"/>
        <v>2</v>
      </c>
      <c r="I384" s="731"/>
      <c r="J384" s="2596"/>
      <c r="L384" s="180"/>
    </row>
    <row r="385" spans="1:12" ht="12" customHeight="1">
      <c r="A385" s="1405" t="s">
        <v>1206</v>
      </c>
      <c r="B385" s="1626" t="s">
        <v>1207</v>
      </c>
      <c r="C385" s="1416">
        <v>0</v>
      </c>
      <c r="D385" s="1416">
        <v>2</v>
      </c>
      <c r="E385" s="1416">
        <v>0</v>
      </c>
      <c r="F385" s="1416">
        <v>0</v>
      </c>
      <c r="G385" s="1004">
        <f t="shared" si="12"/>
        <v>0</v>
      </c>
      <c r="H385" s="1004">
        <f t="shared" si="12"/>
        <v>2</v>
      </c>
      <c r="I385" s="731"/>
      <c r="J385" s="2596"/>
      <c r="L385" s="180"/>
    </row>
    <row r="386" spans="1:12" ht="12" customHeight="1">
      <c r="A386" s="1405" t="s">
        <v>1208</v>
      </c>
      <c r="B386" s="1626" t="s">
        <v>1209</v>
      </c>
      <c r="C386" s="1416">
        <v>0</v>
      </c>
      <c r="D386" s="1416">
        <v>2</v>
      </c>
      <c r="E386" s="1416">
        <v>0</v>
      </c>
      <c r="F386" s="1416">
        <v>0</v>
      </c>
      <c r="G386" s="1004">
        <f t="shared" si="12"/>
        <v>0</v>
      </c>
      <c r="H386" s="1004">
        <f t="shared" si="12"/>
        <v>2</v>
      </c>
      <c r="I386" s="731"/>
      <c r="J386" s="2596"/>
      <c r="L386" s="180"/>
    </row>
    <row r="387" spans="1:12" ht="12" customHeight="1">
      <c r="A387" s="1405" t="s">
        <v>1210</v>
      </c>
      <c r="B387" s="1626" t="s">
        <v>1211</v>
      </c>
      <c r="C387" s="1416">
        <v>0</v>
      </c>
      <c r="D387" s="1416">
        <v>2</v>
      </c>
      <c r="E387" s="1416">
        <v>0</v>
      </c>
      <c r="F387" s="1416">
        <v>0</v>
      </c>
      <c r="G387" s="1004">
        <f t="shared" si="12"/>
        <v>0</v>
      </c>
      <c r="H387" s="1004">
        <f t="shared" si="12"/>
        <v>2</v>
      </c>
      <c r="I387" s="731"/>
      <c r="J387" s="2596"/>
      <c r="L387" s="180"/>
    </row>
    <row r="388" spans="1:12" ht="12" customHeight="1">
      <c r="A388" s="1405" t="s">
        <v>1212</v>
      </c>
      <c r="B388" s="1626" t="s">
        <v>1213</v>
      </c>
      <c r="C388" s="1416">
        <v>0</v>
      </c>
      <c r="D388" s="1416">
        <v>2</v>
      </c>
      <c r="E388" s="1416">
        <v>0</v>
      </c>
      <c r="F388" s="1416">
        <v>0</v>
      </c>
      <c r="G388" s="1004">
        <f t="shared" si="12"/>
        <v>0</v>
      </c>
      <c r="H388" s="1004">
        <f t="shared" si="12"/>
        <v>2</v>
      </c>
      <c r="I388" s="731"/>
      <c r="J388" s="2596"/>
      <c r="L388" s="180"/>
    </row>
    <row r="389" spans="1:12" ht="12" customHeight="1">
      <c r="A389" s="1409" t="s">
        <v>1537</v>
      </c>
      <c r="B389" s="1410" t="s">
        <v>1538</v>
      </c>
      <c r="C389" s="1416">
        <v>0</v>
      </c>
      <c r="D389" s="1416">
        <v>0</v>
      </c>
      <c r="E389" s="1416">
        <v>0</v>
      </c>
      <c r="F389" s="1416">
        <v>2</v>
      </c>
      <c r="G389" s="1004">
        <f t="shared" si="12"/>
        <v>0</v>
      </c>
      <c r="H389" s="1004">
        <f t="shared" si="12"/>
        <v>2</v>
      </c>
      <c r="I389" s="731"/>
      <c r="J389" s="2596"/>
      <c r="L389" s="180"/>
    </row>
    <row r="390" spans="1:12" ht="12" customHeight="1">
      <c r="A390" s="1409" t="s">
        <v>1539</v>
      </c>
      <c r="B390" s="1410" t="s">
        <v>1540</v>
      </c>
      <c r="C390" s="1416">
        <v>0</v>
      </c>
      <c r="D390" s="1416">
        <v>0</v>
      </c>
      <c r="E390" s="1416">
        <v>2</v>
      </c>
      <c r="F390" s="1416">
        <v>2</v>
      </c>
      <c r="G390" s="1004">
        <f t="shared" si="12"/>
        <v>2</v>
      </c>
      <c r="H390" s="1004">
        <f t="shared" si="12"/>
        <v>2</v>
      </c>
      <c r="I390" s="731"/>
      <c r="J390" s="2596"/>
      <c r="L390" s="180"/>
    </row>
    <row r="391" spans="1:12" ht="12" customHeight="1">
      <c r="A391" s="1409" t="s">
        <v>1541</v>
      </c>
      <c r="B391" s="1410" t="s">
        <v>1542</v>
      </c>
      <c r="C391" s="1416">
        <v>0</v>
      </c>
      <c r="D391" s="1416">
        <v>0</v>
      </c>
      <c r="E391" s="1416">
        <v>3</v>
      </c>
      <c r="F391" s="1416">
        <v>3</v>
      </c>
      <c r="G391" s="1004">
        <f t="shared" si="12"/>
        <v>3</v>
      </c>
      <c r="H391" s="1004">
        <f t="shared" si="12"/>
        <v>3</v>
      </c>
      <c r="I391" s="731"/>
      <c r="J391" s="2596"/>
      <c r="L391" s="180"/>
    </row>
    <row r="392" spans="1:12" ht="12" customHeight="1">
      <c r="A392" s="1456" t="s">
        <v>1543</v>
      </c>
      <c r="B392" s="1414" t="s">
        <v>1544</v>
      </c>
      <c r="C392" s="1416">
        <v>0</v>
      </c>
      <c r="D392" s="1004">
        <v>1</v>
      </c>
      <c r="E392" s="1416">
        <v>0</v>
      </c>
      <c r="F392" s="1416">
        <v>0</v>
      </c>
      <c r="G392" s="1004">
        <f t="shared" si="12"/>
        <v>0</v>
      </c>
      <c r="H392" s="1004">
        <f t="shared" si="12"/>
        <v>1</v>
      </c>
      <c r="I392" s="731"/>
      <c r="J392" s="2596"/>
      <c r="L392" s="180"/>
    </row>
    <row r="393" spans="1:12" ht="12" customHeight="1">
      <c r="A393" s="1405" t="s">
        <v>1218</v>
      </c>
      <c r="B393" s="1419" t="s">
        <v>1219</v>
      </c>
      <c r="C393" s="1416">
        <v>0</v>
      </c>
      <c r="D393" s="1004">
        <v>1</v>
      </c>
      <c r="E393" s="1416">
        <v>0</v>
      </c>
      <c r="F393" s="1416">
        <v>0</v>
      </c>
      <c r="G393" s="1004">
        <f t="shared" si="12"/>
        <v>0</v>
      </c>
      <c r="H393" s="1004">
        <f t="shared" si="12"/>
        <v>1</v>
      </c>
      <c r="I393" s="731"/>
      <c r="J393" s="2596"/>
      <c r="L393" s="180"/>
    </row>
    <row r="394" spans="1:12" ht="12" customHeight="1">
      <c r="A394" s="1449" t="s">
        <v>1220</v>
      </c>
      <c r="B394" s="1457" t="s">
        <v>1221</v>
      </c>
      <c r="C394" s="1416">
        <v>0</v>
      </c>
      <c r="D394" s="1004">
        <v>1</v>
      </c>
      <c r="E394" s="1416">
        <v>0</v>
      </c>
      <c r="F394" s="1416">
        <v>0</v>
      </c>
      <c r="G394" s="1004">
        <f t="shared" si="12"/>
        <v>0</v>
      </c>
      <c r="H394" s="1004">
        <f t="shared" si="12"/>
        <v>1</v>
      </c>
      <c r="I394" s="731"/>
      <c r="J394" s="2596"/>
      <c r="L394" s="180"/>
    </row>
    <row r="395" spans="1:12" ht="12" customHeight="1">
      <c r="A395" s="1449" t="s">
        <v>1222</v>
      </c>
      <c r="B395" s="1457" t="s">
        <v>1223</v>
      </c>
      <c r="C395" s="1416">
        <v>0</v>
      </c>
      <c r="D395" s="1004">
        <v>1</v>
      </c>
      <c r="E395" s="1416">
        <v>0</v>
      </c>
      <c r="F395" s="1416">
        <v>0</v>
      </c>
      <c r="G395" s="1004">
        <f t="shared" si="12"/>
        <v>0</v>
      </c>
      <c r="H395" s="1004">
        <f t="shared" si="12"/>
        <v>1</v>
      </c>
      <c r="I395" s="731"/>
      <c r="J395" s="2596"/>
      <c r="L395" s="180"/>
    </row>
    <row r="396" spans="1:12" ht="12" customHeight="1">
      <c r="A396" s="1405" t="s">
        <v>1224</v>
      </c>
      <c r="B396" s="1419" t="s">
        <v>1225</v>
      </c>
      <c r="C396" s="1416">
        <v>0</v>
      </c>
      <c r="D396" s="1004">
        <v>1</v>
      </c>
      <c r="E396" s="1416">
        <v>0</v>
      </c>
      <c r="F396" s="1416">
        <v>0</v>
      </c>
      <c r="G396" s="1004">
        <f t="shared" si="12"/>
        <v>0</v>
      </c>
      <c r="H396" s="1004">
        <f t="shared" si="12"/>
        <v>1</v>
      </c>
      <c r="I396" s="731"/>
      <c r="J396" s="2596"/>
      <c r="L396" s="180"/>
    </row>
    <row r="397" spans="1:12" ht="12" customHeight="1">
      <c r="A397" s="1405" t="s">
        <v>1228</v>
      </c>
      <c r="B397" s="1419" t="s">
        <v>1229</v>
      </c>
      <c r="C397" s="1416">
        <v>0</v>
      </c>
      <c r="D397" s="1004">
        <v>1</v>
      </c>
      <c r="E397" s="1416">
        <v>0</v>
      </c>
      <c r="F397" s="1416">
        <v>0</v>
      </c>
      <c r="G397" s="1004">
        <f t="shared" si="12"/>
        <v>0</v>
      </c>
      <c r="H397" s="1004">
        <f t="shared" si="12"/>
        <v>1</v>
      </c>
      <c r="I397" s="731"/>
      <c r="J397" s="2596"/>
      <c r="L397" s="180"/>
    </row>
    <row r="398" spans="1:12" ht="12" customHeight="1">
      <c r="A398" s="1405" t="s">
        <v>1234</v>
      </c>
      <c r="B398" s="1419" t="s">
        <v>1235</v>
      </c>
      <c r="C398" s="1416">
        <v>0</v>
      </c>
      <c r="D398" s="1004">
        <v>1</v>
      </c>
      <c r="E398" s="1416">
        <v>0</v>
      </c>
      <c r="F398" s="1416">
        <v>0</v>
      </c>
      <c r="G398" s="1004">
        <f t="shared" si="12"/>
        <v>0</v>
      </c>
      <c r="H398" s="1004">
        <f t="shared" si="12"/>
        <v>1</v>
      </c>
      <c r="I398" s="731"/>
      <c r="J398" s="2596"/>
      <c r="L398" s="180"/>
    </row>
    <row r="399" spans="1:12" ht="12" customHeight="1">
      <c r="A399" s="1570" t="s">
        <v>1236</v>
      </c>
      <c r="B399" s="1575" t="s">
        <v>1237</v>
      </c>
      <c r="C399" s="1416">
        <v>0</v>
      </c>
      <c r="D399" s="1004">
        <v>1</v>
      </c>
      <c r="E399" s="1416">
        <v>0</v>
      </c>
      <c r="F399" s="1416">
        <v>0</v>
      </c>
      <c r="G399" s="1004">
        <f t="shared" si="12"/>
        <v>0</v>
      </c>
      <c r="H399" s="1004">
        <f t="shared" si="12"/>
        <v>1</v>
      </c>
      <c r="I399" s="731"/>
      <c r="J399" s="2596"/>
      <c r="L399" s="180"/>
    </row>
    <row r="400" spans="1:12" ht="12" customHeight="1">
      <c r="A400" s="1449" t="s">
        <v>1238</v>
      </c>
      <c r="B400" s="1457" t="s">
        <v>1239</v>
      </c>
      <c r="C400" s="1416">
        <v>0</v>
      </c>
      <c r="D400" s="1004">
        <v>1</v>
      </c>
      <c r="E400" s="1416">
        <v>0</v>
      </c>
      <c r="F400" s="1416">
        <v>0</v>
      </c>
      <c r="G400" s="1004">
        <f t="shared" si="12"/>
        <v>0</v>
      </c>
      <c r="H400" s="1004">
        <f t="shared" si="12"/>
        <v>1</v>
      </c>
      <c r="I400" s="731"/>
      <c r="J400" s="2596"/>
      <c r="L400" s="180"/>
    </row>
    <row r="401" spans="1:29" ht="12" customHeight="1">
      <c r="A401" s="1449" t="s">
        <v>1240</v>
      </c>
      <c r="B401" s="1457" t="s">
        <v>1241</v>
      </c>
      <c r="C401" s="1416">
        <v>0</v>
      </c>
      <c r="D401" s="1004">
        <v>1</v>
      </c>
      <c r="E401" s="1416">
        <v>0</v>
      </c>
      <c r="F401" s="1416">
        <v>0</v>
      </c>
      <c r="G401" s="1004">
        <f t="shared" si="12"/>
        <v>0</v>
      </c>
      <c r="H401" s="1004">
        <f t="shared" si="12"/>
        <v>1</v>
      </c>
      <c r="I401" s="731"/>
      <c r="J401" s="2596"/>
      <c r="L401" s="180"/>
    </row>
    <row r="402" spans="1:29" ht="12" customHeight="1">
      <c r="A402" s="1629" t="s">
        <v>1242</v>
      </c>
      <c r="B402" s="1630" t="s">
        <v>1243</v>
      </c>
      <c r="C402" s="1416">
        <v>0</v>
      </c>
      <c r="D402" s="1004">
        <v>1</v>
      </c>
      <c r="E402" s="1416">
        <v>0</v>
      </c>
      <c r="F402" s="1416">
        <v>0</v>
      </c>
      <c r="G402" s="1004">
        <f t="shared" si="12"/>
        <v>0</v>
      </c>
      <c r="H402" s="1004">
        <f t="shared" si="12"/>
        <v>1</v>
      </c>
      <c r="I402" s="731"/>
      <c r="J402" s="2596"/>
      <c r="L402" s="180"/>
    </row>
    <row r="403" spans="1:29" ht="12" customHeight="1">
      <c r="A403" s="1405" t="s">
        <v>1244</v>
      </c>
      <c r="B403" s="1419" t="s">
        <v>1245</v>
      </c>
      <c r="C403" s="1416">
        <v>0</v>
      </c>
      <c r="D403" s="1004">
        <v>1</v>
      </c>
      <c r="E403" s="1416">
        <v>0</v>
      </c>
      <c r="F403" s="1416">
        <v>0</v>
      </c>
      <c r="G403" s="1004">
        <f t="shared" si="12"/>
        <v>0</v>
      </c>
      <c r="H403" s="1004">
        <f t="shared" si="12"/>
        <v>1</v>
      </c>
      <c r="I403" s="731"/>
      <c r="J403" s="2596"/>
      <c r="L403" s="180"/>
    </row>
    <row r="404" spans="1:29" ht="12" customHeight="1">
      <c r="A404" s="1405" t="s">
        <v>1246</v>
      </c>
      <c r="B404" s="1419" t="s">
        <v>1247</v>
      </c>
      <c r="C404" s="1416">
        <v>0</v>
      </c>
      <c r="D404" s="1004">
        <v>1</v>
      </c>
      <c r="E404" s="1416">
        <v>0</v>
      </c>
      <c r="F404" s="1416">
        <v>0</v>
      </c>
      <c r="G404" s="1004">
        <f t="shared" si="12"/>
        <v>0</v>
      </c>
      <c r="H404" s="1004">
        <f t="shared" si="12"/>
        <v>1</v>
      </c>
      <c r="I404" s="731"/>
      <c r="J404" s="2596"/>
      <c r="L404" s="180"/>
    </row>
    <row r="405" spans="1:29" ht="12" customHeight="1">
      <c r="A405" s="1409" t="s">
        <v>1545</v>
      </c>
      <c r="B405" s="1410" t="s">
        <v>1546</v>
      </c>
      <c r="C405" s="1416">
        <v>0</v>
      </c>
      <c r="D405" s="1416">
        <v>0</v>
      </c>
      <c r="E405" s="1416">
        <v>1</v>
      </c>
      <c r="F405" s="1416">
        <v>2</v>
      </c>
      <c r="G405" s="1004">
        <f t="shared" si="12"/>
        <v>1</v>
      </c>
      <c r="H405" s="1004">
        <f t="shared" si="12"/>
        <v>2</v>
      </c>
      <c r="I405" s="731"/>
      <c r="J405" s="2596"/>
      <c r="L405" s="180"/>
    </row>
    <row r="406" spans="1:29" ht="12" customHeight="1">
      <c r="A406" s="1409" t="s">
        <v>1547</v>
      </c>
      <c r="B406" s="1410" t="s">
        <v>1548</v>
      </c>
      <c r="C406" s="1416">
        <v>0</v>
      </c>
      <c r="D406" s="1416">
        <v>0</v>
      </c>
      <c r="E406" s="1416">
        <v>0</v>
      </c>
      <c r="F406" s="1004">
        <v>1</v>
      </c>
      <c r="G406" s="1004">
        <f t="shared" si="12"/>
        <v>0</v>
      </c>
      <c r="H406" s="1004">
        <f t="shared" si="12"/>
        <v>1</v>
      </c>
      <c r="I406" s="731"/>
      <c r="J406" s="2596"/>
      <c r="L406" s="180"/>
    </row>
    <row r="407" spans="1:29" ht="12" customHeight="1">
      <c r="A407" s="1405" t="s">
        <v>1256</v>
      </c>
      <c r="B407" s="1419" t="s">
        <v>1257</v>
      </c>
      <c r="C407" s="1416">
        <v>0</v>
      </c>
      <c r="D407" s="1004">
        <v>1</v>
      </c>
      <c r="E407" s="1416">
        <v>0</v>
      </c>
      <c r="F407" s="1416">
        <v>0</v>
      </c>
      <c r="G407" s="1004">
        <f t="shared" si="12"/>
        <v>0</v>
      </c>
      <c r="H407" s="1004">
        <f t="shared" si="12"/>
        <v>1</v>
      </c>
      <c r="I407" s="731"/>
      <c r="J407" s="2596"/>
      <c r="L407" s="180"/>
    </row>
    <row r="408" spans="1:29" ht="12" customHeight="1">
      <c r="A408" s="1405" t="s">
        <v>1260</v>
      </c>
      <c r="B408" s="1419" t="s">
        <v>1261</v>
      </c>
      <c r="C408" s="1416">
        <v>0</v>
      </c>
      <c r="D408" s="1004">
        <v>1</v>
      </c>
      <c r="E408" s="1416">
        <v>0</v>
      </c>
      <c r="F408" s="1416">
        <v>0</v>
      </c>
      <c r="G408" s="1004">
        <f t="shared" si="12"/>
        <v>0</v>
      </c>
      <c r="H408" s="1004">
        <f t="shared" si="12"/>
        <v>1</v>
      </c>
      <c r="I408" s="731"/>
      <c r="J408" s="2596"/>
      <c r="L408" s="180"/>
    </row>
    <row r="409" spans="1:29" ht="12" customHeight="1">
      <c r="A409" s="1635" t="s">
        <v>1549</v>
      </c>
      <c r="B409" s="1624" t="s">
        <v>1550</v>
      </c>
      <c r="C409" s="1416">
        <v>0</v>
      </c>
      <c r="D409" s="1416">
        <v>1</v>
      </c>
      <c r="E409" s="1416">
        <v>0</v>
      </c>
      <c r="F409" s="1416">
        <v>0</v>
      </c>
      <c r="G409" s="1004">
        <f t="shared" si="12"/>
        <v>0</v>
      </c>
      <c r="H409" s="1004">
        <f t="shared" si="12"/>
        <v>1</v>
      </c>
      <c r="I409" s="731"/>
      <c r="J409" s="2596"/>
      <c r="L409" s="180"/>
      <c r="M409" s="737"/>
      <c r="N409" s="737"/>
      <c r="O409" s="737"/>
      <c r="P409" s="737"/>
      <c r="Q409" s="737"/>
      <c r="R409" s="737"/>
      <c r="S409" s="737"/>
      <c r="T409" s="737"/>
      <c r="U409" s="737"/>
      <c r="V409" s="737"/>
      <c r="W409" s="737"/>
      <c r="X409" s="737"/>
      <c r="Y409" s="737"/>
      <c r="Z409" s="737"/>
      <c r="AA409" s="737"/>
      <c r="AB409" s="737"/>
      <c r="AC409" s="737"/>
    </row>
    <row r="410" spans="1:29" ht="12" customHeight="1">
      <c r="A410" s="1453" t="s">
        <v>1551</v>
      </c>
      <c r="B410" s="1454" t="s">
        <v>1552</v>
      </c>
      <c r="C410" s="1416">
        <v>0</v>
      </c>
      <c r="D410" s="1416">
        <v>0</v>
      </c>
      <c r="E410" s="1416">
        <v>0</v>
      </c>
      <c r="F410" s="1004">
        <v>1</v>
      </c>
      <c r="G410" s="1004">
        <f t="shared" si="12"/>
        <v>0</v>
      </c>
      <c r="H410" s="1004">
        <f t="shared" si="12"/>
        <v>1</v>
      </c>
      <c r="I410" s="731"/>
      <c r="J410" s="2596"/>
      <c r="L410" s="180"/>
    </row>
    <row r="411" spans="1:29" ht="12" customHeight="1">
      <c r="A411" s="1405" t="s">
        <v>1298</v>
      </c>
      <c r="B411" s="1419" t="s">
        <v>1299</v>
      </c>
      <c r="C411" s="1416">
        <v>0</v>
      </c>
      <c r="D411" s="1004">
        <v>1</v>
      </c>
      <c r="E411" s="1416">
        <v>0</v>
      </c>
      <c r="F411" s="1004">
        <v>5</v>
      </c>
      <c r="G411" s="1004">
        <f t="shared" si="12"/>
        <v>0</v>
      </c>
      <c r="H411" s="1004">
        <f t="shared" si="12"/>
        <v>6</v>
      </c>
      <c r="I411" s="731"/>
      <c r="J411" s="2596"/>
      <c r="L411" s="180"/>
    </row>
    <row r="412" spans="1:29" ht="12" customHeight="1">
      <c r="A412" s="1420" t="s">
        <v>1553</v>
      </c>
      <c r="B412" s="1634" t="s">
        <v>1554</v>
      </c>
      <c r="C412" s="1416">
        <v>0</v>
      </c>
      <c r="D412" s="1416">
        <v>0</v>
      </c>
      <c r="E412" s="1416">
        <v>2</v>
      </c>
      <c r="F412" s="1004">
        <v>5</v>
      </c>
      <c r="G412" s="1004">
        <f t="shared" si="12"/>
        <v>2</v>
      </c>
      <c r="H412" s="1004">
        <f t="shared" si="12"/>
        <v>5</v>
      </c>
      <c r="I412" s="731"/>
      <c r="J412" s="2596"/>
      <c r="L412" s="180"/>
    </row>
    <row r="413" spans="1:29" ht="12" customHeight="1">
      <c r="A413" s="1413" t="s">
        <v>1555</v>
      </c>
      <c r="B413" s="1414" t="s">
        <v>1556</v>
      </c>
      <c r="C413" s="1416">
        <v>0</v>
      </c>
      <c r="D413" s="1416">
        <v>0</v>
      </c>
      <c r="E413" s="1416">
        <v>0</v>
      </c>
      <c r="F413" s="1004">
        <v>5</v>
      </c>
      <c r="G413" s="1004">
        <f t="shared" si="12"/>
        <v>0</v>
      </c>
      <c r="H413" s="1004">
        <f t="shared" si="12"/>
        <v>5</v>
      </c>
      <c r="I413" s="731"/>
      <c r="J413" s="2596"/>
      <c r="L413" s="180"/>
    </row>
    <row r="414" spans="1:29" ht="12" customHeight="1">
      <c r="A414" s="1420" t="s">
        <v>1557</v>
      </c>
      <c r="B414" s="1634" t="s">
        <v>1558</v>
      </c>
      <c r="C414" s="1416">
        <v>0</v>
      </c>
      <c r="D414" s="1416">
        <v>0</v>
      </c>
      <c r="E414" s="1416">
        <v>0</v>
      </c>
      <c r="F414" s="1004">
        <v>1</v>
      </c>
      <c r="G414" s="1004">
        <f t="shared" si="12"/>
        <v>0</v>
      </c>
      <c r="H414" s="1004">
        <f t="shared" si="12"/>
        <v>1</v>
      </c>
      <c r="I414" s="731"/>
      <c r="J414" s="2596"/>
      <c r="L414" s="180"/>
    </row>
    <row r="415" spans="1:29" ht="12" customHeight="1">
      <c r="A415" s="1413" t="s">
        <v>1559</v>
      </c>
      <c r="B415" s="1414" t="s">
        <v>1560</v>
      </c>
      <c r="C415" s="1416">
        <v>0</v>
      </c>
      <c r="D415" s="1416">
        <v>0</v>
      </c>
      <c r="E415" s="1416">
        <v>9</v>
      </c>
      <c r="F415" s="1004">
        <v>9</v>
      </c>
      <c r="G415" s="1004">
        <f t="shared" si="12"/>
        <v>9</v>
      </c>
      <c r="H415" s="1004">
        <f t="shared" si="12"/>
        <v>9</v>
      </c>
      <c r="I415" s="731"/>
      <c r="J415" s="2596"/>
      <c r="L415" s="180"/>
    </row>
    <row r="416" spans="1:29" ht="12" customHeight="1">
      <c r="A416" s="1601" t="s">
        <v>1561</v>
      </c>
      <c r="B416" s="1626" t="s">
        <v>1562</v>
      </c>
      <c r="C416" s="1416">
        <v>0</v>
      </c>
      <c r="D416" s="1416">
        <v>0</v>
      </c>
      <c r="E416" s="1416">
        <v>1</v>
      </c>
      <c r="F416" s="1004">
        <v>5</v>
      </c>
      <c r="G416" s="1004">
        <f t="shared" ref="G416:H447" si="13">C416+E416</f>
        <v>1</v>
      </c>
      <c r="H416" s="1004">
        <f t="shared" si="13"/>
        <v>5</v>
      </c>
      <c r="I416" s="731"/>
      <c r="J416" s="2596"/>
      <c r="L416" s="180"/>
    </row>
    <row r="417" spans="1:12" ht="12" customHeight="1">
      <c r="A417" s="1601" t="s">
        <v>1563</v>
      </c>
      <c r="B417" s="1445" t="s">
        <v>1564</v>
      </c>
      <c r="C417" s="1416">
        <v>0</v>
      </c>
      <c r="D417" s="1416">
        <v>0</v>
      </c>
      <c r="E417" s="1416">
        <v>0</v>
      </c>
      <c r="F417" s="1004">
        <v>1</v>
      </c>
      <c r="G417" s="1004">
        <f t="shared" si="13"/>
        <v>0</v>
      </c>
      <c r="H417" s="1004">
        <f t="shared" si="13"/>
        <v>1</v>
      </c>
      <c r="I417" s="731"/>
      <c r="J417" s="2596"/>
      <c r="L417" s="180"/>
    </row>
    <row r="418" spans="1:12" ht="12" customHeight="1">
      <c r="A418" s="1614" t="s">
        <v>1565</v>
      </c>
      <c r="B418" s="1471" t="s">
        <v>1566</v>
      </c>
      <c r="C418" s="1416">
        <v>0</v>
      </c>
      <c r="D418" s="1416">
        <v>0</v>
      </c>
      <c r="E418" s="1416">
        <v>0</v>
      </c>
      <c r="F418" s="1004">
        <v>1</v>
      </c>
      <c r="G418" s="1004">
        <f t="shared" si="13"/>
        <v>0</v>
      </c>
      <c r="H418" s="1004">
        <f t="shared" si="13"/>
        <v>1</v>
      </c>
      <c r="I418" s="731"/>
      <c r="J418" s="2596"/>
      <c r="L418" s="180"/>
    </row>
    <row r="419" spans="1:12" ht="12" customHeight="1">
      <c r="A419" s="1413" t="s">
        <v>1567</v>
      </c>
      <c r="B419" s="1414" t="s">
        <v>1568</v>
      </c>
      <c r="C419" s="1416">
        <v>1</v>
      </c>
      <c r="D419" s="1416">
        <v>1</v>
      </c>
      <c r="E419" s="1416">
        <v>0</v>
      </c>
      <c r="F419" s="1416">
        <v>5</v>
      </c>
      <c r="G419" s="1004">
        <f t="shared" si="13"/>
        <v>1</v>
      </c>
      <c r="H419" s="1004">
        <f t="shared" si="13"/>
        <v>6</v>
      </c>
      <c r="I419" s="731"/>
      <c r="J419" s="2596"/>
      <c r="L419" s="180"/>
    </row>
    <row r="420" spans="1:12" ht="12" customHeight="1">
      <c r="A420" s="1420" t="s">
        <v>1569</v>
      </c>
      <c r="B420" s="1634" t="s">
        <v>1570</v>
      </c>
      <c r="C420" s="1416">
        <v>0</v>
      </c>
      <c r="D420" s="1416">
        <v>0</v>
      </c>
      <c r="E420" s="1416">
        <v>0</v>
      </c>
      <c r="F420" s="1004">
        <v>1</v>
      </c>
      <c r="G420" s="1004">
        <f t="shared" si="13"/>
        <v>0</v>
      </c>
      <c r="H420" s="1004">
        <f t="shared" si="13"/>
        <v>1</v>
      </c>
      <c r="I420" s="731"/>
      <c r="J420" s="2596"/>
      <c r="L420" s="180"/>
    </row>
    <row r="421" spans="1:12" ht="12" customHeight="1">
      <c r="A421" s="1405" t="s">
        <v>1571</v>
      </c>
      <c r="B421" s="1626" t="s">
        <v>1572</v>
      </c>
      <c r="C421" s="1416">
        <v>8</v>
      </c>
      <c r="D421" s="1416">
        <v>8</v>
      </c>
      <c r="E421" s="1416">
        <v>0</v>
      </c>
      <c r="F421" s="1004">
        <v>1</v>
      </c>
      <c r="G421" s="1004">
        <f t="shared" si="13"/>
        <v>8</v>
      </c>
      <c r="H421" s="1004">
        <f t="shared" si="13"/>
        <v>9</v>
      </c>
      <c r="I421" s="731"/>
      <c r="J421" s="2596"/>
      <c r="L421" s="180"/>
    </row>
    <row r="422" spans="1:12" ht="12" customHeight="1">
      <c r="A422" s="1632" t="s">
        <v>1573</v>
      </c>
      <c r="B422" s="1471" t="s">
        <v>1574</v>
      </c>
      <c r="C422" s="1416">
        <v>0</v>
      </c>
      <c r="D422" s="1416">
        <v>0</v>
      </c>
      <c r="E422" s="1416">
        <v>0</v>
      </c>
      <c r="F422" s="1004">
        <v>1</v>
      </c>
      <c r="G422" s="1004">
        <f t="shared" si="13"/>
        <v>0</v>
      </c>
      <c r="H422" s="1004">
        <f t="shared" si="13"/>
        <v>1</v>
      </c>
      <c r="I422" s="731"/>
      <c r="J422" s="2596"/>
      <c r="L422" s="180"/>
    </row>
    <row r="423" spans="1:12" ht="12" customHeight="1">
      <c r="A423" s="1453" t="s">
        <v>1575</v>
      </c>
      <c r="B423" s="1454" t="s">
        <v>1576</v>
      </c>
      <c r="C423" s="1416">
        <v>0</v>
      </c>
      <c r="D423" s="1416">
        <v>0</v>
      </c>
      <c r="E423" s="1416">
        <v>2</v>
      </c>
      <c r="F423" s="1004">
        <v>1</v>
      </c>
      <c r="G423" s="1004">
        <f t="shared" si="13"/>
        <v>2</v>
      </c>
      <c r="H423" s="1004">
        <f t="shared" si="13"/>
        <v>1</v>
      </c>
      <c r="I423" s="731"/>
      <c r="J423" s="2596"/>
      <c r="L423" s="180"/>
    </row>
    <row r="424" spans="1:12" ht="12" customHeight="1">
      <c r="A424" s="1453" t="s">
        <v>731</v>
      </c>
      <c r="B424" s="1454" t="s">
        <v>732</v>
      </c>
      <c r="C424" s="1416">
        <v>3</v>
      </c>
      <c r="D424" s="1416">
        <v>3</v>
      </c>
      <c r="E424" s="1416">
        <v>1</v>
      </c>
      <c r="F424" s="1416">
        <v>1</v>
      </c>
      <c r="G424" s="1004">
        <f t="shared" si="13"/>
        <v>4</v>
      </c>
      <c r="H424" s="1004">
        <f t="shared" si="13"/>
        <v>4</v>
      </c>
      <c r="I424" s="731"/>
      <c r="J424" s="2596"/>
      <c r="L424" s="180"/>
    </row>
    <row r="425" spans="1:12" ht="12" customHeight="1">
      <c r="A425" s="1418" t="s">
        <v>1577</v>
      </c>
      <c r="B425" s="1452" t="s">
        <v>1578</v>
      </c>
      <c r="C425" s="1416">
        <v>0</v>
      </c>
      <c r="D425" s="1416">
        <v>0</v>
      </c>
      <c r="E425" s="1416">
        <v>12</v>
      </c>
      <c r="F425" s="1004">
        <v>12</v>
      </c>
      <c r="G425" s="1004">
        <f t="shared" si="13"/>
        <v>12</v>
      </c>
      <c r="H425" s="1004">
        <f t="shared" si="13"/>
        <v>12</v>
      </c>
      <c r="I425" s="731"/>
      <c r="J425" s="2596"/>
      <c r="L425" s="180"/>
    </row>
    <row r="426" spans="1:12" ht="12" customHeight="1">
      <c r="A426" s="1456" t="s">
        <v>737</v>
      </c>
      <c r="B426" s="1414" t="s">
        <v>738</v>
      </c>
      <c r="C426" s="1416">
        <v>0</v>
      </c>
      <c r="D426" s="1416">
        <v>0</v>
      </c>
      <c r="E426" s="1416">
        <v>0</v>
      </c>
      <c r="F426" s="1004">
        <v>20</v>
      </c>
      <c r="G426" s="1004">
        <f t="shared" si="13"/>
        <v>0</v>
      </c>
      <c r="H426" s="1004">
        <f t="shared" si="13"/>
        <v>20</v>
      </c>
      <c r="I426" s="731"/>
      <c r="J426" s="2596"/>
      <c r="L426" s="180"/>
    </row>
    <row r="427" spans="1:12" ht="12" customHeight="1">
      <c r="A427" s="1413" t="s">
        <v>1579</v>
      </c>
      <c r="B427" s="1414" t="s">
        <v>1580</v>
      </c>
      <c r="C427" s="1416">
        <v>0</v>
      </c>
      <c r="D427" s="1416">
        <v>0</v>
      </c>
      <c r="E427" s="1416">
        <v>1</v>
      </c>
      <c r="F427" s="1004">
        <v>20</v>
      </c>
      <c r="G427" s="1004">
        <f t="shared" si="13"/>
        <v>1</v>
      </c>
      <c r="H427" s="1004">
        <f t="shared" si="13"/>
        <v>20</v>
      </c>
      <c r="I427" s="731"/>
      <c r="J427" s="2596"/>
      <c r="L427" s="180"/>
    </row>
    <row r="428" spans="1:12" ht="12" customHeight="1">
      <c r="A428" s="1456" t="s">
        <v>1581</v>
      </c>
      <c r="B428" s="1414" t="s">
        <v>1582</v>
      </c>
      <c r="C428" s="1416">
        <v>0</v>
      </c>
      <c r="D428" s="1416">
        <v>0</v>
      </c>
      <c r="E428" s="1416">
        <v>0</v>
      </c>
      <c r="F428" s="1004">
        <v>5</v>
      </c>
      <c r="G428" s="1004">
        <f t="shared" si="13"/>
        <v>0</v>
      </c>
      <c r="H428" s="1004">
        <f t="shared" si="13"/>
        <v>5</v>
      </c>
      <c r="I428" s="731"/>
      <c r="J428" s="2596"/>
      <c r="L428" s="180"/>
    </row>
    <row r="429" spans="1:12" ht="12" customHeight="1">
      <c r="A429" s="1570" t="s">
        <v>649</v>
      </c>
      <c r="B429" s="1575" t="s">
        <v>650</v>
      </c>
      <c r="C429" s="1416">
        <v>0</v>
      </c>
      <c r="D429" s="1416">
        <v>0</v>
      </c>
      <c r="E429" s="1416">
        <v>1</v>
      </c>
      <c r="F429" s="1004">
        <v>1</v>
      </c>
      <c r="G429" s="1004">
        <f t="shared" si="13"/>
        <v>1</v>
      </c>
      <c r="H429" s="1004">
        <f t="shared" si="13"/>
        <v>1</v>
      </c>
      <c r="I429" s="731"/>
      <c r="J429" s="2596"/>
      <c r="L429" s="180"/>
    </row>
    <row r="430" spans="1:12" ht="12" customHeight="1">
      <c r="A430" s="1413" t="s">
        <v>1583</v>
      </c>
      <c r="B430" s="1414" t="s">
        <v>1584</v>
      </c>
      <c r="C430" s="1416">
        <v>0</v>
      </c>
      <c r="D430" s="1416">
        <v>0</v>
      </c>
      <c r="E430" s="1416">
        <v>1</v>
      </c>
      <c r="F430" s="1004">
        <v>20</v>
      </c>
      <c r="G430" s="1004">
        <f t="shared" si="13"/>
        <v>1</v>
      </c>
      <c r="H430" s="1004">
        <f t="shared" si="13"/>
        <v>20</v>
      </c>
      <c r="I430" s="731"/>
      <c r="J430" s="2596"/>
      <c r="L430" s="180"/>
    </row>
    <row r="431" spans="1:12" ht="12" customHeight="1">
      <c r="A431" s="1413" t="s">
        <v>1585</v>
      </c>
      <c r="B431" s="1414" t="s">
        <v>1586</v>
      </c>
      <c r="C431" s="1416">
        <v>0</v>
      </c>
      <c r="D431" s="1416">
        <v>0</v>
      </c>
      <c r="E431" s="1416">
        <v>0</v>
      </c>
      <c r="F431" s="1004">
        <v>1</v>
      </c>
      <c r="G431" s="1004">
        <f t="shared" si="13"/>
        <v>0</v>
      </c>
      <c r="H431" s="1004">
        <f t="shared" si="13"/>
        <v>1</v>
      </c>
      <c r="I431" s="731"/>
      <c r="J431" s="2596"/>
      <c r="L431" s="180"/>
    </row>
    <row r="432" spans="1:12" ht="12" customHeight="1">
      <c r="A432" s="1405" t="s">
        <v>456</v>
      </c>
      <c r="B432" s="1419" t="s">
        <v>457</v>
      </c>
      <c r="C432" s="1416">
        <v>0</v>
      </c>
      <c r="D432" s="1416">
        <v>0</v>
      </c>
      <c r="E432" s="1416">
        <v>0</v>
      </c>
      <c r="F432" s="1004">
        <v>1</v>
      </c>
      <c r="G432" s="1004">
        <f t="shared" si="13"/>
        <v>0</v>
      </c>
      <c r="H432" s="1004">
        <f t="shared" si="13"/>
        <v>1</v>
      </c>
      <c r="I432" s="731"/>
      <c r="J432" s="2596"/>
      <c r="L432" s="180"/>
    </row>
    <row r="433" spans="1:12" ht="12" customHeight="1">
      <c r="A433" s="1601" t="s">
        <v>1587</v>
      </c>
      <c r="B433" s="1445" t="s">
        <v>1588</v>
      </c>
      <c r="C433" s="1416">
        <v>0</v>
      </c>
      <c r="D433" s="1416">
        <v>0</v>
      </c>
      <c r="E433" s="1416">
        <v>0</v>
      </c>
      <c r="F433" s="1004">
        <v>1</v>
      </c>
      <c r="G433" s="1004">
        <f t="shared" si="13"/>
        <v>0</v>
      </c>
      <c r="H433" s="1004">
        <f t="shared" si="13"/>
        <v>1</v>
      </c>
      <c r="I433" s="731"/>
      <c r="J433" s="2596"/>
      <c r="L433" s="180"/>
    </row>
    <row r="434" spans="1:12" ht="12" customHeight="1">
      <c r="A434" s="1456" t="s">
        <v>1589</v>
      </c>
      <c r="B434" s="1414" t="s">
        <v>1590</v>
      </c>
      <c r="C434" s="1416">
        <v>0</v>
      </c>
      <c r="D434" s="1416">
        <v>0</v>
      </c>
      <c r="E434" s="1416">
        <v>0</v>
      </c>
      <c r="F434" s="1004">
        <v>1</v>
      </c>
      <c r="G434" s="1004">
        <f t="shared" si="13"/>
        <v>0</v>
      </c>
      <c r="H434" s="1004">
        <f t="shared" si="13"/>
        <v>1</v>
      </c>
      <c r="I434" s="731"/>
      <c r="J434" s="2596"/>
      <c r="L434" s="180"/>
    </row>
    <row r="435" spans="1:12" ht="12" customHeight="1">
      <c r="A435" s="1453" t="s">
        <v>743</v>
      </c>
      <c r="B435" s="1454" t="s">
        <v>744</v>
      </c>
      <c r="C435" s="1416">
        <v>0</v>
      </c>
      <c r="D435" s="1416">
        <v>0</v>
      </c>
      <c r="E435" s="1416">
        <v>0</v>
      </c>
      <c r="F435" s="1004">
        <v>1</v>
      </c>
      <c r="G435" s="1004">
        <f t="shared" si="13"/>
        <v>0</v>
      </c>
      <c r="H435" s="1004">
        <f t="shared" si="13"/>
        <v>1</v>
      </c>
      <c r="I435" s="731"/>
      <c r="J435" s="2596"/>
      <c r="L435" s="180"/>
    </row>
    <row r="436" spans="1:12" ht="12" customHeight="1">
      <c r="A436" s="1405" t="s">
        <v>531</v>
      </c>
      <c r="B436" s="1419" t="s">
        <v>532</v>
      </c>
      <c r="C436" s="1416">
        <v>0</v>
      </c>
      <c r="D436" s="1416">
        <v>0</v>
      </c>
      <c r="E436" s="1416">
        <v>7</v>
      </c>
      <c r="F436" s="1004">
        <v>15</v>
      </c>
      <c r="G436" s="1004">
        <f t="shared" si="13"/>
        <v>7</v>
      </c>
      <c r="H436" s="1004">
        <f t="shared" si="13"/>
        <v>15</v>
      </c>
      <c r="I436" s="731"/>
      <c r="J436" s="2596"/>
      <c r="L436" s="180"/>
    </row>
    <row r="437" spans="1:12" ht="12" customHeight="1">
      <c r="A437" s="1405" t="s">
        <v>745</v>
      </c>
      <c r="B437" s="1419" t="s">
        <v>746</v>
      </c>
      <c r="C437" s="1416">
        <v>0</v>
      </c>
      <c r="D437" s="1416">
        <v>0</v>
      </c>
      <c r="E437" s="1416">
        <v>0</v>
      </c>
      <c r="F437" s="1004">
        <v>1</v>
      </c>
      <c r="G437" s="1004">
        <f t="shared" si="13"/>
        <v>0</v>
      </c>
      <c r="H437" s="1004">
        <f t="shared" si="13"/>
        <v>1</v>
      </c>
      <c r="I437" s="731"/>
      <c r="J437" s="2596"/>
      <c r="L437" s="180"/>
    </row>
    <row r="438" spans="1:12" ht="12" customHeight="1">
      <c r="A438" s="1456" t="s">
        <v>533</v>
      </c>
      <c r="B438" s="1414" t="s">
        <v>534</v>
      </c>
      <c r="C438" s="1416">
        <v>0</v>
      </c>
      <c r="D438" s="1416">
        <v>0</v>
      </c>
      <c r="E438" s="1416">
        <v>28</v>
      </c>
      <c r="F438" s="1004">
        <v>30</v>
      </c>
      <c r="G438" s="1004">
        <f t="shared" si="13"/>
        <v>28</v>
      </c>
      <c r="H438" s="1004">
        <f t="shared" si="13"/>
        <v>30</v>
      </c>
      <c r="I438" s="731"/>
      <c r="J438" s="2596"/>
      <c r="L438" s="180"/>
    </row>
    <row r="439" spans="1:12" ht="12" customHeight="1">
      <c r="A439" s="1405" t="s">
        <v>535</v>
      </c>
      <c r="B439" s="1419" t="s">
        <v>536</v>
      </c>
      <c r="C439" s="1416">
        <v>0</v>
      </c>
      <c r="D439" s="1416">
        <v>0</v>
      </c>
      <c r="E439" s="1416">
        <v>0</v>
      </c>
      <c r="F439" s="1004">
        <v>1</v>
      </c>
      <c r="G439" s="1004">
        <f t="shared" si="13"/>
        <v>0</v>
      </c>
      <c r="H439" s="1004">
        <f t="shared" si="13"/>
        <v>1</v>
      </c>
      <c r="I439" s="731"/>
      <c r="J439" s="2596"/>
      <c r="L439" s="180"/>
    </row>
    <row r="440" spans="1:12" ht="12" customHeight="1">
      <c r="A440" s="1456" t="s">
        <v>751</v>
      </c>
      <c r="B440" s="1414" t="s">
        <v>752</v>
      </c>
      <c r="C440" s="1416">
        <v>0</v>
      </c>
      <c r="D440" s="1416">
        <v>0</v>
      </c>
      <c r="E440" s="1416">
        <v>0</v>
      </c>
      <c r="F440" s="1004">
        <v>1</v>
      </c>
      <c r="G440" s="1004">
        <f t="shared" si="13"/>
        <v>0</v>
      </c>
      <c r="H440" s="1004">
        <f t="shared" si="13"/>
        <v>1</v>
      </c>
      <c r="I440" s="731"/>
      <c r="J440" s="2596"/>
      <c r="L440" s="180"/>
    </row>
    <row r="441" spans="1:12" ht="12" customHeight="1">
      <c r="A441" s="1453" t="s">
        <v>755</v>
      </c>
      <c r="B441" s="1454" t="s">
        <v>756</v>
      </c>
      <c r="C441" s="1416">
        <v>0</v>
      </c>
      <c r="D441" s="1416">
        <v>0</v>
      </c>
      <c r="E441" s="1416">
        <v>0</v>
      </c>
      <c r="F441" s="1004">
        <v>1</v>
      </c>
      <c r="G441" s="1004">
        <f t="shared" si="13"/>
        <v>0</v>
      </c>
      <c r="H441" s="1004">
        <f t="shared" si="13"/>
        <v>1</v>
      </c>
      <c r="I441" s="731"/>
      <c r="J441" s="2596"/>
      <c r="L441" s="180"/>
    </row>
    <row r="442" spans="1:12" ht="12" customHeight="1">
      <c r="A442" s="1453" t="s">
        <v>757</v>
      </c>
      <c r="B442" s="1454" t="s">
        <v>758</v>
      </c>
      <c r="C442" s="1416">
        <v>0</v>
      </c>
      <c r="D442" s="1416">
        <v>0</v>
      </c>
      <c r="E442" s="1416">
        <v>0</v>
      </c>
      <c r="F442" s="1004">
        <v>1</v>
      </c>
      <c r="G442" s="1004">
        <f t="shared" si="13"/>
        <v>0</v>
      </c>
      <c r="H442" s="1004">
        <f t="shared" si="13"/>
        <v>1</v>
      </c>
      <c r="I442" s="731"/>
      <c r="J442" s="2596"/>
      <c r="L442" s="180"/>
    </row>
    <row r="443" spans="1:12" ht="12" customHeight="1">
      <c r="A443" s="1405" t="s">
        <v>759</v>
      </c>
      <c r="B443" s="1419" t="s">
        <v>760</v>
      </c>
      <c r="C443" s="1416">
        <v>0</v>
      </c>
      <c r="D443" s="1416">
        <v>0</v>
      </c>
      <c r="E443" s="1416">
        <v>0</v>
      </c>
      <c r="F443" s="1004">
        <v>1</v>
      </c>
      <c r="G443" s="1004">
        <f t="shared" si="13"/>
        <v>0</v>
      </c>
      <c r="H443" s="1004">
        <f t="shared" si="13"/>
        <v>1</v>
      </c>
      <c r="I443" s="731"/>
      <c r="J443" s="2596"/>
      <c r="L443" s="180"/>
    </row>
    <row r="444" spans="1:12" ht="12" customHeight="1">
      <c r="A444" s="1405" t="s">
        <v>541</v>
      </c>
      <c r="B444" s="1419" t="s">
        <v>542</v>
      </c>
      <c r="C444" s="1416">
        <v>0</v>
      </c>
      <c r="D444" s="1416">
        <v>0</v>
      </c>
      <c r="E444" s="1416">
        <v>5</v>
      </c>
      <c r="F444" s="1004">
        <v>5</v>
      </c>
      <c r="G444" s="1004">
        <f t="shared" si="13"/>
        <v>5</v>
      </c>
      <c r="H444" s="1004">
        <f t="shared" si="13"/>
        <v>5</v>
      </c>
      <c r="I444" s="731"/>
      <c r="J444" s="2596"/>
      <c r="L444" s="180"/>
    </row>
    <row r="445" spans="1:12" ht="12" customHeight="1">
      <c r="A445" s="1409" t="s">
        <v>1591</v>
      </c>
      <c r="B445" s="1410" t="s">
        <v>1592</v>
      </c>
      <c r="C445" s="1416">
        <v>0</v>
      </c>
      <c r="D445" s="1416">
        <v>0</v>
      </c>
      <c r="E445" s="1416">
        <v>1</v>
      </c>
      <c r="F445" s="1004">
        <v>1</v>
      </c>
      <c r="G445" s="1004">
        <f t="shared" si="13"/>
        <v>1</v>
      </c>
      <c r="H445" s="1004">
        <f t="shared" si="13"/>
        <v>1</v>
      </c>
      <c r="I445" s="731"/>
      <c r="J445" s="2596"/>
      <c r="L445" s="180"/>
    </row>
    <row r="446" spans="1:12" ht="12" customHeight="1">
      <c r="A446" s="1405" t="s">
        <v>549</v>
      </c>
      <c r="B446" s="1419" t="s">
        <v>550</v>
      </c>
      <c r="C446" s="1416">
        <v>500</v>
      </c>
      <c r="D446" s="1004">
        <v>500</v>
      </c>
      <c r="E446" s="1416">
        <v>1</v>
      </c>
      <c r="F446" s="1004">
        <v>2</v>
      </c>
      <c r="G446" s="1004">
        <f t="shared" si="13"/>
        <v>501</v>
      </c>
      <c r="H446" s="1004">
        <f t="shared" si="13"/>
        <v>502</v>
      </c>
      <c r="I446" s="731"/>
      <c r="J446" s="2596"/>
      <c r="L446" s="180"/>
    </row>
    <row r="447" spans="1:12" ht="12" customHeight="1">
      <c r="A447" s="1453" t="s">
        <v>781</v>
      </c>
      <c r="B447" s="1454" t="s">
        <v>1593</v>
      </c>
      <c r="C447" s="1416">
        <v>0</v>
      </c>
      <c r="D447" s="1416">
        <v>0</v>
      </c>
      <c r="E447" s="1416">
        <v>0</v>
      </c>
      <c r="F447" s="1416">
        <v>1</v>
      </c>
      <c r="G447" s="1004">
        <f t="shared" si="13"/>
        <v>0</v>
      </c>
      <c r="H447" s="1004">
        <f t="shared" si="13"/>
        <v>1</v>
      </c>
      <c r="I447" s="731"/>
      <c r="J447" s="2596"/>
      <c r="L447" s="180"/>
    </row>
    <row r="448" spans="1:12" ht="12" customHeight="1">
      <c r="A448" s="1453" t="s">
        <v>783</v>
      </c>
      <c r="B448" s="1454" t="s">
        <v>784</v>
      </c>
      <c r="C448" s="1416">
        <v>0</v>
      </c>
      <c r="D448" s="1416">
        <v>0</v>
      </c>
      <c r="E448" s="1416">
        <v>0</v>
      </c>
      <c r="F448" s="1416">
        <v>1</v>
      </c>
      <c r="G448" s="1004">
        <f t="shared" ref="G448:H479" si="14">C448+E448</f>
        <v>0</v>
      </c>
      <c r="H448" s="1004">
        <f t="shared" si="14"/>
        <v>1</v>
      </c>
      <c r="I448" s="731"/>
      <c r="J448" s="2596"/>
      <c r="L448" s="180"/>
    </row>
    <row r="449" spans="1:29" ht="12" customHeight="1">
      <c r="A449" s="1453" t="s">
        <v>791</v>
      </c>
      <c r="B449" s="1454" t="s">
        <v>792</v>
      </c>
      <c r="C449" s="1416">
        <v>0</v>
      </c>
      <c r="D449" s="1416">
        <v>0</v>
      </c>
      <c r="E449" s="1416">
        <v>0</v>
      </c>
      <c r="F449" s="1004">
        <v>1</v>
      </c>
      <c r="G449" s="1004">
        <f t="shared" si="14"/>
        <v>0</v>
      </c>
      <c r="H449" s="1004">
        <f t="shared" si="14"/>
        <v>1</v>
      </c>
      <c r="I449" s="731"/>
      <c r="J449" s="2596"/>
      <c r="L449" s="180"/>
    </row>
    <row r="450" spans="1:29" ht="12" customHeight="1">
      <c r="A450" s="1405" t="s">
        <v>1594</v>
      </c>
      <c r="B450" s="1419" t="s">
        <v>1595</v>
      </c>
      <c r="C450" s="1416">
        <v>0</v>
      </c>
      <c r="D450" s="1416">
        <v>0</v>
      </c>
      <c r="E450" s="1416">
        <v>0</v>
      </c>
      <c r="F450" s="1004">
        <v>200</v>
      </c>
      <c r="G450" s="1004">
        <f t="shared" si="14"/>
        <v>0</v>
      </c>
      <c r="H450" s="1004">
        <f t="shared" si="14"/>
        <v>200</v>
      </c>
      <c r="I450" s="731"/>
      <c r="J450" s="2596"/>
      <c r="L450" s="180"/>
    </row>
    <row r="451" spans="1:29" ht="12" customHeight="1">
      <c r="A451" s="1453" t="s">
        <v>551</v>
      </c>
      <c r="B451" s="1454" t="s">
        <v>552</v>
      </c>
      <c r="C451" s="1416">
        <v>0</v>
      </c>
      <c r="D451" s="1416">
        <v>0</v>
      </c>
      <c r="E451" s="1416">
        <v>2</v>
      </c>
      <c r="F451" s="1416">
        <v>2</v>
      </c>
      <c r="G451" s="1004">
        <f t="shared" si="14"/>
        <v>2</v>
      </c>
      <c r="H451" s="1004">
        <f t="shared" si="14"/>
        <v>2</v>
      </c>
      <c r="I451" s="731"/>
      <c r="J451" s="2596"/>
      <c r="L451" s="180"/>
    </row>
    <row r="452" spans="1:29" ht="12" customHeight="1">
      <c r="A452" s="1635" t="s">
        <v>1596</v>
      </c>
      <c r="B452" s="1624" t="s">
        <v>1597</v>
      </c>
      <c r="C452" s="1416">
        <v>2</v>
      </c>
      <c r="D452" s="1416">
        <v>1</v>
      </c>
      <c r="E452" s="1416">
        <v>0</v>
      </c>
      <c r="F452" s="1416">
        <v>0</v>
      </c>
      <c r="G452" s="1004">
        <f t="shared" si="14"/>
        <v>2</v>
      </c>
      <c r="H452" s="1004">
        <f t="shared" si="14"/>
        <v>1</v>
      </c>
      <c r="I452" s="731"/>
      <c r="J452" s="2596"/>
      <c r="L452" s="180"/>
      <c r="M452" s="737"/>
      <c r="N452" s="737"/>
      <c r="O452" s="737"/>
      <c r="P452" s="737"/>
      <c r="Q452" s="737"/>
      <c r="R452" s="737"/>
      <c r="S452" s="737"/>
      <c r="T452" s="737"/>
      <c r="U452" s="737"/>
      <c r="V452" s="737"/>
      <c r="W452" s="737"/>
      <c r="X452" s="737"/>
      <c r="Y452" s="737"/>
      <c r="Z452" s="737"/>
      <c r="AA452" s="737"/>
      <c r="AB452" s="737"/>
      <c r="AC452" s="737"/>
    </row>
    <row r="453" spans="1:29" ht="12" customHeight="1">
      <c r="A453" s="1635" t="s">
        <v>555</v>
      </c>
      <c r="B453" s="1624" t="s">
        <v>556</v>
      </c>
      <c r="C453" s="1416">
        <v>2</v>
      </c>
      <c r="D453" s="1416">
        <v>1</v>
      </c>
      <c r="E453" s="1416">
        <v>1</v>
      </c>
      <c r="F453" s="1416">
        <v>1</v>
      </c>
      <c r="G453" s="1004">
        <f t="shared" si="14"/>
        <v>3</v>
      </c>
      <c r="H453" s="1004">
        <f t="shared" si="14"/>
        <v>2</v>
      </c>
      <c r="I453" s="731"/>
      <c r="J453" s="2596"/>
      <c r="L453" s="180"/>
      <c r="M453" s="737"/>
      <c r="N453" s="737"/>
      <c r="O453" s="737"/>
      <c r="P453" s="737"/>
      <c r="Q453" s="737"/>
      <c r="R453" s="737"/>
      <c r="S453" s="737"/>
      <c r="T453" s="737"/>
      <c r="U453" s="737"/>
      <c r="V453" s="737"/>
      <c r="W453" s="737"/>
      <c r="X453" s="737"/>
      <c r="Y453" s="737"/>
      <c r="Z453" s="737"/>
      <c r="AA453" s="737"/>
      <c r="AB453" s="737"/>
      <c r="AC453" s="737"/>
    </row>
    <row r="454" spans="1:29" ht="12" customHeight="1">
      <c r="A454" s="1405" t="s">
        <v>557</v>
      </c>
      <c r="B454" s="1419" t="s">
        <v>558</v>
      </c>
      <c r="C454" s="1416">
        <v>1348</v>
      </c>
      <c r="D454" s="1416">
        <v>1500</v>
      </c>
      <c r="E454" s="1416">
        <v>29</v>
      </c>
      <c r="F454" s="1004">
        <v>500</v>
      </c>
      <c r="G454" s="1004">
        <f t="shared" si="14"/>
        <v>1377</v>
      </c>
      <c r="H454" s="1004">
        <f t="shared" si="14"/>
        <v>2000</v>
      </c>
      <c r="I454" s="731"/>
      <c r="J454" s="2596"/>
      <c r="L454" s="180"/>
    </row>
    <row r="455" spans="1:29" ht="12" customHeight="1">
      <c r="A455" s="1635" t="s">
        <v>1598</v>
      </c>
      <c r="B455" s="1624" t="s">
        <v>1599</v>
      </c>
      <c r="C455" s="1416">
        <v>1</v>
      </c>
      <c r="D455" s="1416">
        <v>1</v>
      </c>
      <c r="E455" s="1416">
        <v>0</v>
      </c>
      <c r="F455" s="1416">
        <v>0</v>
      </c>
      <c r="G455" s="1004">
        <f t="shared" si="14"/>
        <v>1</v>
      </c>
      <c r="H455" s="1004">
        <f t="shared" si="14"/>
        <v>1</v>
      </c>
      <c r="I455" s="731"/>
      <c r="J455" s="2596"/>
      <c r="L455" s="180"/>
      <c r="M455" s="737"/>
      <c r="N455" s="737"/>
      <c r="O455" s="737"/>
      <c r="P455" s="737"/>
      <c r="Q455" s="737"/>
      <c r="R455" s="737"/>
      <c r="S455" s="737"/>
      <c r="T455" s="737"/>
      <c r="U455" s="737"/>
      <c r="V455" s="737"/>
      <c r="W455" s="737"/>
      <c r="X455" s="737"/>
      <c r="Y455" s="737"/>
      <c r="Z455" s="737"/>
      <c r="AA455" s="737"/>
      <c r="AB455" s="737"/>
      <c r="AC455" s="737"/>
    </row>
    <row r="456" spans="1:29" ht="12" customHeight="1">
      <c r="A456" s="1570" t="s">
        <v>970</v>
      </c>
      <c r="B456" s="1575" t="s">
        <v>971</v>
      </c>
      <c r="C456" s="1416">
        <v>0</v>
      </c>
      <c r="D456" s="1004">
        <v>0</v>
      </c>
      <c r="E456" s="1416">
        <v>837</v>
      </c>
      <c r="F456" s="1004">
        <v>840</v>
      </c>
      <c r="G456" s="1004">
        <f t="shared" si="14"/>
        <v>837</v>
      </c>
      <c r="H456" s="1004">
        <f t="shared" si="14"/>
        <v>840</v>
      </c>
      <c r="I456" s="731"/>
      <c r="J456" s="2596"/>
      <c r="L456" s="180"/>
    </row>
    <row r="457" spans="1:29" ht="12" customHeight="1">
      <c r="A457" s="1456" t="s">
        <v>573</v>
      </c>
      <c r="B457" s="1414" t="s">
        <v>574</v>
      </c>
      <c r="C457" s="1416">
        <v>1</v>
      </c>
      <c r="D457" s="1416">
        <v>1</v>
      </c>
      <c r="E457" s="1416">
        <v>1441</v>
      </c>
      <c r="F457" s="1004">
        <v>1500</v>
      </c>
      <c r="G457" s="1004">
        <f t="shared" si="14"/>
        <v>1442</v>
      </c>
      <c r="H457" s="1004">
        <f t="shared" si="14"/>
        <v>1501</v>
      </c>
      <c r="I457" s="731"/>
      <c r="J457" s="2596"/>
      <c r="L457" s="180"/>
    </row>
    <row r="458" spans="1:29" ht="12" customHeight="1">
      <c r="A458" s="1456" t="s">
        <v>972</v>
      </c>
      <c r="B458" s="1414" t="s">
        <v>973</v>
      </c>
      <c r="C458" s="1416">
        <v>0</v>
      </c>
      <c r="D458" s="1416">
        <v>0</v>
      </c>
      <c r="E458" s="1416">
        <v>1</v>
      </c>
      <c r="F458" s="1004">
        <v>5</v>
      </c>
      <c r="G458" s="1004">
        <f t="shared" si="14"/>
        <v>1</v>
      </c>
      <c r="H458" s="1004">
        <f t="shared" si="14"/>
        <v>5</v>
      </c>
      <c r="I458" s="731"/>
      <c r="J458" s="2596"/>
      <c r="L458" s="180"/>
    </row>
    <row r="459" spans="1:29" ht="12" customHeight="1">
      <c r="A459" s="1458" t="s">
        <v>1600</v>
      </c>
      <c r="B459" s="1459" t="s">
        <v>1601</v>
      </c>
      <c r="C459" s="1416">
        <v>0</v>
      </c>
      <c r="D459" s="1416">
        <v>0</v>
      </c>
      <c r="E459" s="1416">
        <v>1</v>
      </c>
      <c r="F459" s="1416">
        <v>1</v>
      </c>
      <c r="G459" s="1004">
        <f t="shared" si="14"/>
        <v>1</v>
      </c>
      <c r="H459" s="1004">
        <f t="shared" si="14"/>
        <v>1</v>
      </c>
      <c r="I459" s="731"/>
      <c r="J459" s="2596"/>
      <c r="L459" s="180"/>
      <c r="M459" s="737"/>
      <c r="N459" s="737"/>
      <c r="O459" s="737"/>
      <c r="P459" s="737"/>
      <c r="Q459" s="737"/>
      <c r="R459" s="737"/>
      <c r="S459" s="737"/>
      <c r="T459" s="737"/>
      <c r="U459" s="737"/>
      <c r="V459" s="737"/>
      <c r="W459" s="737"/>
      <c r="X459" s="737"/>
      <c r="Y459" s="737"/>
      <c r="Z459" s="737"/>
      <c r="AA459" s="737"/>
      <c r="AB459" s="737"/>
      <c r="AC459" s="737"/>
    </row>
    <row r="460" spans="1:29" ht="12" customHeight="1">
      <c r="A460" s="1456" t="s">
        <v>575</v>
      </c>
      <c r="B460" s="1414" t="s">
        <v>576</v>
      </c>
      <c r="C460" s="1416">
        <v>0</v>
      </c>
      <c r="D460" s="1416">
        <v>0</v>
      </c>
      <c r="E460" s="1416">
        <v>0</v>
      </c>
      <c r="F460" s="1004">
        <v>20</v>
      </c>
      <c r="G460" s="1004">
        <f t="shared" si="14"/>
        <v>0</v>
      </c>
      <c r="H460" s="1004">
        <f t="shared" si="14"/>
        <v>20</v>
      </c>
      <c r="I460" s="731"/>
      <c r="J460" s="2596"/>
      <c r="L460" s="180"/>
    </row>
    <row r="461" spans="1:29" ht="12" customHeight="1">
      <c r="A461" s="1405" t="s">
        <v>577</v>
      </c>
      <c r="B461" s="1419" t="s">
        <v>578</v>
      </c>
      <c r="C461" s="1416">
        <v>1</v>
      </c>
      <c r="D461" s="1416">
        <v>1</v>
      </c>
      <c r="E461" s="1416">
        <v>108</v>
      </c>
      <c r="F461" s="1004">
        <v>200</v>
      </c>
      <c r="G461" s="1004">
        <f t="shared" si="14"/>
        <v>109</v>
      </c>
      <c r="H461" s="1004">
        <f t="shared" si="14"/>
        <v>201</v>
      </c>
      <c r="I461" s="731"/>
      <c r="J461" s="2596"/>
      <c r="L461" s="180"/>
    </row>
    <row r="462" spans="1:29" ht="12" customHeight="1">
      <c r="A462" s="1453" t="s">
        <v>579</v>
      </c>
      <c r="B462" s="1454" t="s">
        <v>580</v>
      </c>
      <c r="C462" s="1416">
        <v>0</v>
      </c>
      <c r="D462" s="1416">
        <v>0</v>
      </c>
      <c r="E462" s="1416">
        <v>4</v>
      </c>
      <c r="F462" s="1004">
        <v>4</v>
      </c>
      <c r="G462" s="1004">
        <f t="shared" si="14"/>
        <v>4</v>
      </c>
      <c r="H462" s="1004">
        <f t="shared" si="14"/>
        <v>4</v>
      </c>
      <c r="I462" s="731"/>
      <c r="J462" s="2596"/>
      <c r="L462" s="180"/>
    </row>
    <row r="463" spans="1:29" ht="12" customHeight="1">
      <c r="A463" s="1453" t="s">
        <v>581</v>
      </c>
      <c r="B463" s="1454" t="s">
        <v>582</v>
      </c>
      <c r="C463" s="1416">
        <v>0</v>
      </c>
      <c r="D463" s="1416">
        <v>0</v>
      </c>
      <c r="E463" s="1416">
        <v>1</v>
      </c>
      <c r="F463" s="1004">
        <v>3</v>
      </c>
      <c r="G463" s="1004">
        <f t="shared" si="14"/>
        <v>1</v>
      </c>
      <c r="H463" s="1004">
        <f t="shared" si="14"/>
        <v>3</v>
      </c>
      <c r="I463" s="731"/>
      <c r="J463" s="2596"/>
      <c r="L463" s="180"/>
    </row>
    <row r="464" spans="1:29" ht="12" customHeight="1">
      <c r="A464" s="1413" t="s">
        <v>583</v>
      </c>
      <c r="B464" s="1414" t="s">
        <v>584</v>
      </c>
      <c r="C464" s="1416">
        <v>0</v>
      </c>
      <c r="D464" s="1416">
        <v>0</v>
      </c>
      <c r="E464" s="1416">
        <v>5025</v>
      </c>
      <c r="F464" s="1004">
        <v>5200</v>
      </c>
      <c r="G464" s="1004">
        <f t="shared" si="14"/>
        <v>5025</v>
      </c>
      <c r="H464" s="1004">
        <f t="shared" si="14"/>
        <v>5200</v>
      </c>
      <c r="I464" s="731"/>
      <c r="J464" s="2596"/>
      <c r="L464" s="180"/>
    </row>
    <row r="465" spans="1:29" ht="12" customHeight="1">
      <c r="A465" s="1453" t="s">
        <v>589</v>
      </c>
      <c r="B465" s="1454" t="s">
        <v>590</v>
      </c>
      <c r="C465" s="1416">
        <v>0</v>
      </c>
      <c r="D465" s="1416">
        <v>0</v>
      </c>
      <c r="E465" s="1416">
        <v>2</v>
      </c>
      <c r="F465" s="1416">
        <v>2</v>
      </c>
      <c r="G465" s="1004">
        <f t="shared" si="14"/>
        <v>2</v>
      </c>
      <c r="H465" s="1004">
        <f t="shared" si="14"/>
        <v>2</v>
      </c>
      <c r="I465" s="731"/>
      <c r="J465" s="2596"/>
      <c r="L465" s="180"/>
    </row>
    <row r="466" spans="1:29" ht="12" customHeight="1">
      <c r="A466" s="1458" t="s">
        <v>591</v>
      </c>
      <c r="B466" s="1459" t="s">
        <v>592</v>
      </c>
      <c r="C466" s="1416">
        <v>0</v>
      </c>
      <c r="D466" s="1416">
        <v>0</v>
      </c>
      <c r="E466" s="1416">
        <v>2</v>
      </c>
      <c r="F466" s="1416">
        <v>1</v>
      </c>
      <c r="G466" s="1004">
        <f t="shared" si="14"/>
        <v>2</v>
      </c>
      <c r="H466" s="1004">
        <f t="shared" si="14"/>
        <v>1</v>
      </c>
      <c r="I466" s="731"/>
      <c r="J466" s="2596"/>
      <c r="L466" s="180"/>
      <c r="M466" s="737"/>
      <c r="N466" s="737"/>
      <c r="O466" s="737"/>
      <c r="P466" s="737"/>
      <c r="Q466" s="737"/>
      <c r="R466" s="737"/>
      <c r="S466" s="737"/>
      <c r="T466" s="737"/>
      <c r="U466" s="737"/>
      <c r="V466" s="737"/>
      <c r="W466" s="737"/>
      <c r="X466" s="737"/>
      <c r="Y466" s="737"/>
      <c r="Z466" s="737"/>
      <c r="AA466" s="737"/>
      <c r="AB466" s="737"/>
      <c r="AC466" s="737"/>
    </row>
    <row r="467" spans="1:29" ht="12" customHeight="1">
      <c r="A467" s="1456" t="s">
        <v>593</v>
      </c>
      <c r="B467" s="1414" t="s">
        <v>594</v>
      </c>
      <c r="C467" s="1416">
        <v>0</v>
      </c>
      <c r="D467" s="1416">
        <v>0</v>
      </c>
      <c r="E467" s="1416">
        <v>149</v>
      </c>
      <c r="F467" s="1416">
        <v>150</v>
      </c>
      <c r="G467" s="1004">
        <f t="shared" si="14"/>
        <v>149</v>
      </c>
      <c r="H467" s="1004">
        <f t="shared" si="14"/>
        <v>150</v>
      </c>
      <c r="I467" s="731"/>
      <c r="J467" s="2596"/>
      <c r="L467" s="180"/>
    </row>
    <row r="468" spans="1:29" ht="12" customHeight="1">
      <c r="A468" s="1405" t="s">
        <v>595</v>
      </c>
      <c r="B468" s="1419" t="s">
        <v>596</v>
      </c>
      <c r="C468" s="1416">
        <v>0</v>
      </c>
      <c r="D468" s="1416">
        <v>0</v>
      </c>
      <c r="E468" s="1416">
        <v>3504</v>
      </c>
      <c r="F468" s="1004">
        <v>3603</v>
      </c>
      <c r="G468" s="1004">
        <f t="shared" si="14"/>
        <v>3504</v>
      </c>
      <c r="H468" s="1004">
        <f t="shared" si="14"/>
        <v>3603</v>
      </c>
      <c r="I468" s="731"/>
      <c r="J468" s="2596"/>
      <c r="L468" s="180"/>
    </row>
    <row r="469" spans="1:29" ht="12" customHeight="1">
      <c r="A469" s="1456" t="s">
        <v>597</v>
      </c>
      <c r="B469" s="1414" t="s">
        <v>598</v>
      </c>
      <c r="C469" s="1416">
        <v>0</v>
      </c>
      <c r="D469" s="1416">
        <v>0</v>
      </c>
      <c r="E469" s="1416">
        <v>1809</v>
      </c>
      <c r="F469" s="1004">
        <v>1900</v>
      </c>
      <c r="G469" s="1004">
        <f t="shared" si="14"/>
        <v>1809</v>
      </c>
      <c r="H469" s="1004">
        <f t="shared" si="14"/>
        <v>1900</v>
      </c>
      <c r="I469" s="731"/>
      <c r="J469" s="2596"/>
      <c r="L469" s="180"/>
    </row>
    <row r="470" spans="1:29" ht="12" customHeight="1">
      <c r="A470" s="1453" t="s">
        <v>599</v>
      </c>
      <c r="B470" s="1454" t="s">
        <v>600</v>
      </c>
      <c r="C470" s="1416">
        <v>0</v>
      </c>
      <c r="D470" s="1416">
        <v>0</v>
      </c>
      <c r="E470" s="1416">
        <v>7</v>
      </c>
      <c r="F470" s="1004">
        <v>7</v>
      </c>
      <c r="G470" s="1004">
        <f t="shared" si="14"/>
        <v>7</v>
      </c>
      <c r="H470" s="1004">
        <f t="shared" si="14"/>
        <v>7</v>
      </c>
      <c r="I470" s="731"/>
      <c r="J470" s="2596"/>
      <c r="L470" s="180"/>
    </row>
    <row r="471" spans="1:29" ht="12" customHeight="1">
      <c r="A471" s="1453" t="s">
        <v>601</v>
      </c>
      <c r="B471" s="1454" t="s">
        <v>602</v>
      </c>
      <c r="C471" s="1416">
        <v>0</v>
      </c>
      <c r="D471" s="1416">
        <v>0</v>
      </c>
      <c r="E471" s="1416">
        <v>1</v>
      </c>
      <c r="F471" s="1004">
        <v>3</v>
      </c>
      <c r="G471" s="1004">
        <f t="shared" si="14"/>
        <v>1</v>
      </c>
      <c r="H471" s="1004">
        <f t="shared" si="14"/>
        <v>3</v>
      </c>
      <c r="I471" s="731"/>
      <c r="J471" s="2596"/>
      <c r="L471" s="180"/>
    </row>
    <row r="472" spans="1:29" ht="12" customHeight="1">
      <c r="A472" s="1453" t="s">
        <v>976</v>
      </c>
      <c r="B472" s="1454" t="s">
        <v>977</v>
      </c>
      <c r="C472" s="1416">
        <v>0</v>
      </c>
      <c r="D472" s="1416">
        <v>0</v>
      </c>
      <c r="E472" s="1416">
        <v>86</v>
      </c>
      <c r="F472" s="1416">
        <v>90</v>
      </c>
      <c r="G472" s="1004">
        <f t="shared" si="14"/>
        <v>86</v>
      </c>
      <c r="H472" s="1004">
        <f t="shared" si="14"/>
        <v>90</v>
      </c>
      <c r="I472" s="731"/>
      <c r="J472" s="2596"/>
      <c r="L472" s="180"/>
    </row>
    <row r="473" spans="1:29" ht="12" customHeight="1">
      <c r="A473" s="1405" t="s">
        <v>605</v>
      </c>
      <c r="B473" s="1419" t="s">
        <v>606</v>
      </c>
      <c r="C473" s="1416">
        <v>60</v>
      </c>
      <c r="D473" s="1004">
        <v>60</v>
      </c>
      <c r="E473" s="1416">
        <v>17</v>
      </c>
      <c r="F473" s="1416">
        <v>17</v>
      </c>
      <c r="G473" s="1004">
        <f t="shared" si="14"/>
        <v>77</v>
      </c>
      <c r="H473" s="1004">
        <f t="shared" si="14"/>
        <v>77</v>
      </c>
      <c r="I473" s="731"/>
      <c r="J473" s="2596"/>
      <c r="L473" s="180"/>
    </row>
    <row r="474" spans="1:29" ht="12" customHeight="1">
      <c r="A474" s="1453" t="s">
        <v>982</v>
      </c>
      <c r="B474" s="1454" t="s">
        <v>983</v>
      </c>
      <c r="C474" s="1416">
        <v>0</v>
      </c>
      <c r="D474" s="1416">
        <v>0</v>
      </c>
      <c r="E474" s="1416">
        <v>0</v>
      </c>
      <c r="F474" s="1004">
        <v>5</v>
      </c>
      <c r="G474" s="1004">
        <f t="shared" si="14"/>
        <v>0</v>
      </c>
      <c r="H474" s="1004">
        <f t="shared" si="14"/>
        <v>5</v>
      </c>
      <c r="I474" s="731"/>
      <c r="J474" s="2596"/>
      <c r="L474" s="180"/>
    </row>
    <row r="475" spans="1:29" ht="12" customHeight="1">
      <c r="A475" s="1456" t="s">
        <v>615</v>
      </c>
      <c r="B475" s="1414" t="s">
        <v>616</v>
      </c>
      <c r="C475" s="1416">
        <v>0</v>
      </c>
      <c r="D475" s="1416">
        <v>0</v>
      </c>
      <c r="E475" s="1416">
        <v>561</v>
      </c>
      <c r="F475" s="1004">
        <v>570</v>
      </c>
      <c r="G475" s="1004">
        <f t="shared" si="14"/>
        <v>561</v>
      </c>
      <c r="H475" s="1004">
        <f t="shared" si="14"/>
        <v>570</v>
      </c>
      <c r="I475" s="731"/>
      <c r="J475" s="2596"/>
      <c r="L475" s="180"/>
    </row>
    <row r="476" spans="1:29" ht="12" customHeight="1">
      <c r="A476" s="1453" t="s">
        <v>617</v>
      </c>
      <c r="B476" s="1454" t="s">
        <v>618</v>
      </c>
      <c r="C476" s="1416">
        <v>0</v>
      </c>
      <c r="D476" s="1416">
        <v>0</v>
      </c>
      <c r="E476" s="1416">
        <v>24</v>
      </c>
      <c r="F476" s="1004">
        <v>25</v>
      </c>
      <c r="G476" s="1004">
        <f t="shared" si="14"/>
        <v>24</v>
      </c>
      <c r="H476" s="1004">
        <f t="shared" si="14"/>
        <v>25</v>
      </c>
      <c r="I476" s="731"/>
      <c r="J476" s="2596"/>
      <c r="L476" s="180"/>
    </row>
    <row r="477" spans="1:29" ht="12" customHeight="1">
      <c r="A477" s="1456" t="s">
        <v>621</v>
      </c>
      <c r="B477" s="1414" t="s">
        <v>622</v>
      </c>
      <c r="C477" s="1416">
        <v>0</v>
      </c>
      <c r="D477" s="1416">
        <v>0</v>
      </c>
      <c r="E477" s="1416">
        <v>1373</v>
      </c>
      <c r="F477" s="1004">
        <v>1507</v>
      </c>
      <c r="G477" s="1004">
        <f t="shared" si="14"/>
        <v>1373</v>
      </c>
      <c r="H477" s="1004">
        <f t="shared" si="14"/>
        <v>1507</v>
      </c>
      <c r="I477" s="731"/>
      <c r="J477" s="2596"/>
      <c r="L477" s="180"/>
    </row>
    <row r="478" spans="1:29" s="737" customFormat="1" ht="12" customHeight="1">
      <c r="A478" s="1570" t="s">
        <v>1602</v>
      </c>
      <c r="B478" s="1575" t="s">
        <v>1603</v>
      </c>
      <c r="C478" s="1416">
        <v>0</v>
      </c>
      <c r="D478" s="1416">
        <v>0</v>
      </c>
      <c r="E478" s="1416">
        <v>2</v>
      </c>
      <c r="F478" s="1416">
        <v>2</v>
      </c>
      <c r="G478" s="1004">
        <f t="shared" si="14"/>
        <v>2</v>
      </c>
      <c r="H478" s="1004">
        <f t="shared" si="14"/>
        <v>2</v>
      </c>
      <c r="I478" s="731"/>
      <c r="J478" s="2596"/>
      <c r="K478" s="723"/>
      <c r="L478" s="180"/>
      <c r="M478" s="723"/>
      <c r="N478" s="723"/>
      <c r="O478" s="723"/>
      <c r="P478" s="723"/>
      <c r="Q478" s="723"/>
      <c r="R478" s="723"/>
      <c r="S478" s="723"/>
      <c r="T478" s="723"/>
      <c r="U478" s="723"/>
      <c r="V478" s="723"/>
      <c r="W478" s="723"/>
      <c r="X478" s="723"/>
      <c r="Y478" s="723"/>
      <c r="Z478" s="723"/>
      <c r="AA478" s="723"/>
      <c r="AB478" s="723"/>
      <c r="AC478" s="723"/>
    </row>
    <row r="479" spans="1:29" s="737" customFormat="1" ht="12" customHeight="1">
      <c r="A479" s="1601" t="s">
        <v>1604</v>
      </c>
      <c r="B479" s="1445" t="s">
        <v>1605</v>
      </c>
      <c r="C479" s="1416">
        <v>0</v>
      </c>
      <c r="D479" s="1416">
        <v>0</v>
      </c>
      <c r="E479" s="1416">
        <v>12</v>
      </c>
      <c r="F479" s="1004">
        <v>12</v>
      </c>
      <c r="G479" s="1004">
        <f t="shared" si="14"/>
        <v>12</v>
      </c>
      <c r="H479" s="1004">
        <f t="shared" si="14"/>
        <v>12</v>
      </c>
      <c r="I479" s="731"/>
      <c r="J479" s="2596"/>
      <c r="K479" s="723"/>
      <c r="L479" s="180"/>
      <c r="M479" s="723"/>
      <c r="N479" s="723"/>
      <c r="O479" s="723"/>
      <c r="P479" s="723"/>
      <c r="Q479" s="723"/>
      <c r="R479" s="723"/>
      <c r="S479" s="723"/>
      <c r="T479" s="723"/>
      <c r="U479" s="723"/>
      <c r="V479" s="723"/>
      <c r="W479" s="723"/>
      <c r="X479" s="723"/>
      <c r="Y479" s="723"/>
      <c r="Z479" s="723"/>
      <c r="AA479" s="723"/>
      <c r="AB479" s="723"/>
      <c r="AC479" s="723"/>
    </row>
    <row r="480" spans="1:29" s="737" customFormat="1" ht="12" customHeight="1">
      <c r="A480" s="1643" t="s">
        <v>1606</v>
      </c>
      <c r="B480" s="1644" t="s">
        <v>1607</v>
      </c>
      <c r="C480" s="1416">
        <v>0</v>
      </c>
      <c r="D480" s="1416">
        <v>0</v>
      </c>
      <c r="E480" s="1416">
        <v>0</v>
      </c>
      <c r="F480" s="1004">
        <v>5</v>
      </c>
      <c r="G480" s="1004">
        <f t="shared" ref="G480:H486" si="15">C480+E480</f>
        <v>0</v>
      </c>
      <c r="H480" s="1004">
        <f t="shared" si="15"/>
        <v>5</v>
      </c>
      <c r="I480" s="731"/>
      <c r="J480" s="2596"/>
      <c r="K480" s="723"/>
      <c r="L480" s="180"/>
      <c r="M480" s="723"/>
      <c r="N480" s="723"/>
      <c r="O480" s="723"/>
      <c r="P480" s="723"/>
      <c r="Q480" s="723"/>
      <c r="R480" s="723"/>
      <c r="S480" s="723"/>
      <c r="T480" s="723"/>
      <c r="U480" s="723"/>
      <c r="V480" s="723"/>
      <c r="W480" s="723"/>
      <c r="X480" s="723"/>
      <c r="Y480" s="723"/>
      <c r="Z480" s="723"/>
      <c r="AA480" s="723"/>
      <c r="AB480" s="723"/>
      <c r="AC480" s="723"/>
    </row>
    <row r="481" spans="1:29" s="737" customFormat="1" ht="12" customHeight="1">
      <c r="A481" s="1632" t="s">
        <v>1608</v>
      </c>
      <c r="B481" s="1626" t="s">
        <v>1609</v>
      </c>
      <c r="C481" s="1416">
        <v>0</v>
      </c>
      <c r="D481" s="1416">
        <v>0</v>
      </c>
      <c r="E481" s="1416">
        <v>1</v>
      </c>
      <c r="F481" s="1004">
        <v>1</v>
      </c>
      <c r="G481" s="1004">
        <f t="shared" si="15"/>
        <v>1</v>
      </c>
      <c r="H481" s="1004">
        <f t="shared" si="15"/>
        <v>1</v>
      </c>
      <c r="I481" s="731"/>
      <c r="J481" s="2596"/>
      <c r="K481" s="723"/>
      <c r="L481" s="180"/>
      <c r="M481" s="723"/>
      <c r="N481" s="723"/>
      <c r="O481" s="723"/>
      <c r="P481" s="723"/>
      <c r="Q481" s="723"/>
      <c r="R481" s="723"/>
      <c r="S481" s="723"/>
      <c r="T481" s="723"/>
      <c r="U481" s="723"/>
      <c r="V481" s="723"/>
      <c r="W481" s="723"/>
      <c r="X481" s="723"/>
      <c r="Y481" s="723"/>
      <c r="Z481" s="723"/>
      <c r="AA481" s="723"/>
      <c r="AB481" s="723"/>
      <c r="AC481" s="723"/>
    </row>
    <row r="482" spans="1:29" s="737" customFormat="1" ht="12" customHeight="1">
      <c r="A482" s="1413" t="s">
        <v>1610</v>
      </c>
      <c r="B482" s="1414" t="s">
        <v>1611</v>
      </c>
      <c r="C482" s="1416">
        <v>0</v>
      </c>
      <c r="D482" s="1416">
        <v>0</v>
      </c>
      <c r="E482" s="1416">
        <v>1</v>
      </c>
      <c r="F482" s="1416">
        <v>2</v>
      </c>
      <c r="G482" s="1004">
        <f t="shared" si="15"/>
        <v>1</v>
      </c>
      <c r="H482" s="1004">
        <f t="shared" si="15"/>
        <v>2</v>
      </c>
      <c r="I482" s="731"/>
      <c r="J482" s="2596"/>
      <c r="K482" s="723"/>
      <c r="L482" s="180"/>
      <c r="M482" s="723"/>
      <c r="N482" s="723"/>
      <c r="O482" s="723"/>
      <c r="P482" s="723"/>
      <c r="Q482" s="723"/>
      <c r="R482" s="723"/>
      <c r="S482" s="723"/>
      <c r="T482" s="723"/>
      <c r="U482" s="723"/>
      <c r="V482" s="723"/>
      <c r="W482" s="723"/>
      <c r="X482" s="723"/>
      <c r="Y482" s="723"/>
      <c r="Z482" s="723"/>
      <c r="AA482" s="723"/>
      <c r="AB482" s="723"/>
      <c r="AC482" s="723"/>
    </row>
    <row r="483" spans="1:29" s="737" customFormat="1" ht="12" customHeight="1">
      <c r="A483" s="1601" t="s">
        <v>1612</v>
      </c>
      <c r="B483" s="1626" t="s">
        <v>1613</v>
      </c>
      <c r="C483" s="1416">
        <v>0</v>
      </c>
      <c r="D483" s="1416">
        <v>0</v>
      </c>
      <c r="E483" s="1416">
        <v>4</v>
      </c>
      <c r="F483" s="1004">
        <v>4</v>
      </c>
      <c r="G483" s="1004">
        <f t="shared" si="15"/>
        <v>4</v>
      </c>
      <c r="H483" s="1004">
        <f t="shared" si="15"/>
        <v>4</v>
      </c>
      <c r="I483" s="731"/>
      <c r="J483" s="2596"/>
      <c r="K483" s="723"/>
      <c r="L483" s="180"/>
      <c r="M483" s="723"/>
      <c r="N483" s="723"/>
      <c r="O483" s="723"/>
      <c r="P483" s="723"/>
      <c r="Q483" s="723"/>
      <c r="R483" s="723"/>
      <c r="S483" s="723"/>
      <c r="T483" s="723"/>
      <c r="U483" s="723"/>
      <c r="V483" s="723"/>
      <c r="W483" s="723"/>
      <c r="X483" s="723"/>
      <c r="Y483" s="723"/>
      <c r="Z483" s="723"/>
      <c r="AA483" s="723"/>
      <c r="AB483" s="723"/>
      <c r="AC483" s="723"/>
    </row>
    <row r="484" spans="1:29" s="737" customFormat="1" ht="12" customHeight="1">
      <c r="A484" s="1413" t="s">
        <v>1614</v>
      </c>
      <c r="B484" s="1414" t="s">
        <v>1615</v>
      </c>
      <c r="C484" s="1416">
        <v>0</v>
      </c>
      <c r="D484" s="1416">
        <v>0</v>
      </c>
      <c r="E484" s="1416">
        <v>9</v>
      </c>
      <c r="F484" s="1004">
        <v>10</v>
      </c>
      <c r="G484" s="1004">
        <f t="shared" si="15"/>
        <v>9</v>
      </c>
      <c r="H484" s="1004">
        <f t="shared" si="15"/>
        <v>10</v>
      </c>
      <c r="I484" s="731"/>
      <c r="J484" s="2596"/>
      <c r="K484" s="723"/>
      <c r="L484" s="180"/>
      <c r="M484" s="723"/>
      <c r="N484" s="723"/>
      <c r="O484" s="723"/>
      <c r="P484" s="723"/>
      <c r="Q484" s="723"/>
      <c r="R484" s="723"/>
      <c r="S484" s="723"/>
      <c r="T484" s="723"/>
      <c r="U484" s="723"/>
      <c r="V484" s="723"/>
      <c r="W484" s="723"/>
      <c r="X484" s="723"/>
      <c r="Y484" s="723"/>
      <c r="Z484" s="723"/>
      <c r="AA484" s="723"/>
      <c r="AB484" s="723"/>
      <c r="AC484" s="723"/>
    </row>
    <row r="485" spans="1:29" s="737" customFormat="1" ht="24">
      <c r="A485" s="1413" t="s">
        <v>1616</v>
      </c>
      <c r="B485" s="1414" t="s">
        <v>1617</v>
      </c>
      <c r="C485" s="1416">
        <v>0</v>
      </c>
      <c r="D485" s="1416">
        <v>0</v>
      </c>
      <c r="E485" s="1416">
        <v>0</v>
      </c>
      <c r="F485" s="1416">
        <v>2</v>
      </c>
      <c r="G485" s="1004">
        <f t="shared" si="15"/>
        <v>0</v>
      </c>
      <c r="H485" s="1004">
        <f t="shared" si="15"/>
        <v>2</v>
      </c>
      <c r="I485" s="731"/>
      <c r="J485" s="2596"/>
      <c r="K485" s="723"/>
      <c r="L485" s="180"/>
      <c r="M485" s="723"/>
      <c r="N485" s="723"/>
      <c r="O485" s="723"/>
      <c r="P485" s="723"/>
      <c r="Q485" s="723"/>
      <c r="R485" s="723"/>
      <c r="S485" s="723"/>
      <c r="T485" s="723"/>
      <c r="U485" s="723"/>
      <c r="V485" s="723"/>
      <c r="W485" s="723"/>
      <c r="X485" s="723"/>
      <c r="Y485" s="723"/>
      <c r="Z485" s="723"/>
      <c r="AA485" s="723"/>
      <c r="AB485" s="723"/>
      <c r="AC485" s="723"/>
    </row>
    <row r="486" spans="1:29" s="737" customFormat="1">
      <c r="A486" s="1413" t="s">
        <v>1618</v>
      </c>
      <c r="B486" s="1414" t="s">
        <v>1619</v>
      </c>
      <c r="C486" s="1416">
        <v>0</v>
      </c>
      <c r="D486" s="1004">
        <v>1</v>
      </c>
      <c r="E486" s="1416">
        <v>0</v>
      </c>
      <c r="F486" s="1416">
        <v>2</v>
      </c>
      <c r="G486" s="1004">
        <f t="shared" si="15"/>
        <v>0</v>
      </c>
      <c r="H486" s="1004">
        <f t="shared" si="15"/>
        <v>3</v>
      </c>
      <c r="I486" s="731"/>
      <c r="J486" s="2596"/>
      <c r="K486" s="723"/>
      <c r="L486" s="180"/>
      <c r="M486" s="723"/>
      <c r="N486" s="723"/>
      <c r="O486" s="723"/>
      <c r="P486" s="723"/>
      <c r="Q486" s="723"/>
      <c r="R486" s="723"/>
      <c r="S486" s="723"/>
      <c r="T486" s="723"/>
      <c r="U486" s="723"/>
      <c r="V486" s="723"/>
      <c r="W486" s="723"/>
      <c r="X486" s="723"/>
      <c r="Y486" s="723"/>
      <c r="Z486" s="723"/>
      <c r="AA486" s="723"/>
      <c r="AB486" s="723"/>
      <c r="AC486" s="723"/>
    </row>
    <row r="487" spans="1:29">
      <c r="A487" s="3204" t="s">
        <v>627</v>
      </c>
      <c r="B487" s="3205"/>
      <c r="C487" s="1639">
        <f t="shared" ref="C487:H487" si="16">SUM(C320:C486)</f>
        <v>2719</v>
      </c>
      <c r="D487" s="1639">
        <f t="shared" si="16"/>
        <v>3011</v>
      </c>
      <c r="E487" s="1639">
        <f t="shared" si="16"/>
        <v>20291</v>
      </c>
      <c r="F487" s="1639">
        <f t="shared" si="16"/>
        <v>21987</v>
      </c>
      <c r="G487" s="1639">
        <f t="shared" si="16"/>
        <v>23010</v>
      </c>
      <c r="H487" s="1639">
        <f t="shared" si="16"/>
        <v>24998</v>
      </c>
      <c r="I487" s="765"/>
      <c r="J487" s="2596"/>
      <c r="L487" s="180"/>
    </row>
    <row r="488" spans="1:29">
      <c r="A488" s="3206" t="s">
        <v>628</v>
      </c>
      <c r="B488" s="3207"/>
      <c r="C488" s="766"/>
      <c r="D488" s="766"/>
      <c r="E488" s="766"/>
      <c r="F488" s="766"/>
      <c r="G488" s="766"/>
      <c r="H488" s="766"/>
      <c r="I488" s="767"/>
      <c r="J488" s="2596"/>
      <c r="L488" s="180"/>
    </row>
    <row r="489" spans="1:29">
      <c r="A489" s="768" t="s">
        <v>629</v>
      </c>
      <c r="B489" s="769" t="s">
        <v>630</v>
      </c>
      <c r="C489" s="766"/>
      <c r="D489" s="766"/>
      <c r="E489" s="766"/>
      <c r="F489" s="766"/>
      <c r="G489" s="766"/>
      <c r="H489" s="766"/>
      <c r="I489" s="767"/>
      <c r="J489" s="2596"/>
      <c r="L489" s="180"/>
    </row>
    <row r="490" spans="1:29">
      <c r="A490" s="768" t="s">
        <v>631</v>
      </c>
      <c r="B490" s="769" t="s">
        <v>632</v>
      </c>
      <c r="C490" s="766"/>
      <c r="D490" s="766"/>
      <c r="E490" s="766"/>
      <c r="F490" s="766"/>
      <c r="G490" s="766"/>
      <c r="H490" s="766"/>
      <c r="I490" s="767"/>
      <c r="J490" s="2596"/>
      <c r="L490" s="180"/>
    </row>
    <row r="491" spans="1:29">
      <c r="A491" s="768" t="s">
        <v>633</v>
      </c>
      <c r="B491" s="769" t="s">
        <v>634</v>
      </c>
      <c r="C491" s="766"/>
      <c r="D491" s="766"/>
      <c r="E491" s="766"/>
      <c r="F491" s="766"/>
      <c r="G491" s="766"/>
      <c r="H491" s="766"/>
      <c r="I491" s="767"/>
      <c r="J491" s="2596"/>
      <c r="L491" s="180"/>
    </row>
    <row r="492" spans="1:29">
      <c r="A492" s="768" t="s">
        <v>635</v>
      </c>
      <c r="B492" s="769" t="s">
        <v>636</v>
      </c>
      <c r="C492" s="766"/>
      <c r="D492" s="766"/>
      <c r="E492" s="766"/>
      <c r="F492" s="766"/>
      <c r="G492" s="766"/>
      <c r="H492" s="766"/>
      <c r="I492" s="767"/>
      <c r="J492" s="2596"/>
      <c r="L492" s="180"/>
    </row>
    <row r="493" spans="1:29">
      <c r="A493" s="768" t="s">
        <v>637</v>
      </c>
      <c r="B493" s="769" t="s">
        <v>638</v>
      </c>
      <c r="C493" s="766"/>
      <c r="D493" s="766"/>
      <c r="E493" s="766"/>
      <c r="F493" s="766"/>
      <c r="G493" s="766"/>
      <c r="H493" s="766"/>
      <c r="I493" s="767"/>
      <c r="J493" s="2596"/>
      <c r="L493" s="180"/>
    </row>
    <row r="494" spans="1:29">
      <c r="A494" s="768" t="s">
        <v>639</v>
      </c>
      <c r="B494" s="769" t="s">
        <v>640</v>
      </c>
      <c r="C494" s="766"/>
      <c r="D494" s="766"/>
      <c r="E494" s="766"/>
      <c r="F494" s="766"/>
      <c r="G494" s="766"/>
      <c r="H494" s="766"/>
      <c r="I494" s="767"/>
      <c r="J494" s="2596"/>
      <c r="L494" s="180"/>
    </row>
    <row r="495" spans="1:29" ht="24">
      <c r="A495" s="768" t="s">
        <v>641</v>
      </c>
      <c r="B495" s="769" t="s">
        <v>642</v>
      </c>
      <c r="C495" s="766"/>
      <c r="D495" s="766"/>
      <c r="E495" s="766"/>
      <c r="F495" s="766"/>
      <c r="G495" s="766"/>
      <c r="H495" s="766"/>
      <c r="I495" s="767"/>
      <c r="J495" s="2596"/>
      <c r="L495" s="180"/>
    </row>
    <row r="496" spans="1:29" ht="36">
      <c r="A496" s="768" t="s">
        <v>643</v>
      </c>
      <c r="B496" s="769" t="s">
        <v>644</v>
      </c>
      <c r="C496" s="766"/>
      <c r="D496" s="766"/>
      <c r="E496" s="766"/>
      <c r="F496" s="766"/>
      <c r="G496" s="766"/>
      <c r="H496" s="766"/>
      <c r="I496" s="767"/>
      <c r="J496" s="2596"/>
      <c r="L496" s="180"/>
    </row>
    <row r="497" spans="1:12">
      <c r="A497" s="3208" t="s">
        <v>645</v>
      </c>
      <c r="B497" s="3209"/>
      <c r="C497" s="766"/>
      <c r="D497" s="766"/>
      <c r="E497" s="766"/>
      <c r="F497" s="766"/>
      <c r="G497" s="766"/>
      <c r="H497" s="766"/>
      <c r="I497" s="767"/>
      <c r="J497" s="2596"/>
      <c r="L497" s="180"/>
    </row>
    <row r="498" spans="1:12">
      <c r="A498" s="3210" t="s">
        <v>646</v>
      </c>
      <c r="B498" s="3211"/>
      <c r="C498" s="764">
        <f t="shared" ref="C498:H498" si="17">C318+C487</f>
        <v>2719</v>
      </c>
      <c r="D498" s="764">
        <f t="shared" si="17"/>
        <v>3011</v>
      </c>
      <c r="E498" s="764">
        <f t="shared" si="17"/>
        <v>23595</v>
      </c>
      <c r="F498" s="764">
        <f t="shared" si="17"/>
        <v>25664</v>
      </c>
      <c r="G498" s="764">
        <f t="shared" si="17"/>
        <v>26314</v>
      </c>
      <c r="H498" s="764">
        <f t="shared" si="17"/>
        <v>28675</v>
      </c>
      <c r="I498" s="765"/>
      <c r="J498" s="2596"/>
      <c r="L498" s="180"/>
    </row>
    <row r="499" spans="1:12">
      <c r="L499" s="180"/>
    </row>
    <row r="500" spans="1:12">
      <c r="B500" s="3202"/>
      <c r="C500" s="3202"/>
      <c r="D500" s="3202"/>
      <c r="E500" s="3202"/>
      <c r="F500" s="770"/>
      <c r="L500" s="180"/>
    </row>
    <row r="501" spans="1:12">
      <c r="L501" s="180"/>
    </row>
  </sheetData>
  <mergeCells count="11">
    <mergeCell ref="B500:E500"/>
    <mergeCell ref="G6:H6"/>
    <mergeCell ref="A487:B487"/>
    <mergeCell ref="A488:B488"/>
    <mergeCell ref="A497:B497"/>
    <mergeCell ref="A498:B498"/>
    <mergeCell ref="A8:B8"/>
    <mergeCell ref="A6:A7"/>
    <mergeCell ref="B6:B7"/>
    <mergeCell ref="C6:D6"/>
    <mergeCell ref="E6:F6"/>
  </mergeCells>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9"/>
  <sheetViews>
    <sheetView zoomScaleNormal="100" workbookViewId="0">
      <pane ySplit="7" topLeftCell="A8" activePane="bottomLeft" state="frozen"/>
      <selection activeCell="C1" sqref="C1:H1048576"/>
      <selection pane="bottomLeft" activeCell="O12" sqref="O12"/>
    </sheetView>
  </sheetViews>
  <sheetFormatPr defaultRowHeight="15"/>
  <cols>
    <col min="1" max="1" width="9.42578125" style="782" customWidth="1"/>
    <col min="2" max="2" width="71" style="654" customWidth="1"/>
    <col min="3" max="8" width="8.5703125" style="723" customWidth="1"/>
    <col min="9" max="9" width="9" style="723" customWidth="1"/>
    <col min="10" max="10" width="13.42578125" style="723" customWidth="1"/>
    <col min="11" max="16384" width="9.140625" style="723"/>
  </cols>
  <sheetData>
    <row r="1" spans="1:9">
      <c r="A1" s="183"/>
      <c r="B1" s="207" t="s">
        <v>0</v>
      </c>
      <c r="C1" s="722" t="s">
        <v>1</v>
      </c>
      <c r="D1" s="722"/>
      <c r="E1" s="722"/>
      <c r="F1" s="722"/>
      <c r="G1" s="722"/>
      <c r="H1" s="722"/>
    </row>
    <row r="2" spans="1:9">
      <c r="A2" s="183"/>
      <c r="B2" s="207" t="s">
        <v>2</v>
      </c>
      <c r="C2" s="28" t="s">
        <v>3</v>
      </c>
      <c r="D2" s="722"/>
      <c r="E2" s="722"/>
      <c r="F2" s="722"/>
      <c r="G2" s="722"/>
      <c r="H2" s="722"/>
    </row>
    <row r="3" spans="1:9">
      <c r="A3" s="183"/>
      <c r="B3" s="207" t="s">
        <v>62</v>
      </c>
      <c r="C3" s="724" t="s">
        <v>63</v>
      </c>
      <c r="D3" s="724"/>
      <c r="E3" s="724"/>
      <c r="F3" s="724"/>
      <c r="G3" s="724"/>
      <c r="H3" s="724"/>
    </row>
    <row r="4" spans="1:9">
      <c r="A4" s="183"/>
      <c r="B4" s="207" t="s">
        <v>1661</v>
      </c>
      <c r="C4" s="724" t="s">
        <v>18</v>
      </c>
      <c r="D4" s="724"/>
      <c r="E4" s="724"/>
      <c r="F4" s="724"/>
      <c r="G4" s="724"/>
      <c r="H4" s="724"/>
    </row>
    <row r="5" spans="1:9">
      <c r="A5" s="771"/>
      <c r="B5" s="772"/>
      <c r="C5" s="773"/>
      <c r="D5" s="773"/>
      <c r="E5" s="722"/>
      <c r="F5" s="722"/>
      <c r="G5" s="722"/>
      <c r="H5" s="722"/>
    </row>
    <row r="6" spans="1:9">
      <c r="A6" s="3218" t="s">
        <v>90</v>
      </c>
      <c r="B6" s="3218" t="s">
        <v>91</v>
      </c>
      <c r="C6" s="3220" t="s">
        <v>8</v>
      </c>
      <c r="D6" s="3221"/>
      <c r="E6" s="3222" t="s">
        <v>9</v>
      </c>
      <c r="F6" s="3223"/>
      <c r="G6" s="3224" t="s">
        <v>10</v>
      </c>
      <c r="H6" s="3224"/>
    </row>
    <row r="7" spans="1:9" ht="22.5">
      <c r="A7" s="3219"/>
      <c r="B7" s="3219"/>
      <c r="C7" s="774" t="s">
        <v>75</v>
      </c>
      <c r="D7" s="774" t="s">
        <v>76</v>
      </c>
      <c r="E7" s="774" t="s">
        <v>75</v>
      </c>
      <c r="F7" s="774" t="s">
        <v>76</v>
      </c>
      <c r="G7" s="774" t="s">
        <v>75</v>
      </c>
      <c r="H7" s="774" t="s">
        <v>76</v>
      </c>
    </row>
    <row r="8" spans="1:9">
      <c r="A8" s="3210" t="s">
        <v>92</v>
      </c>
      <c r="B8" s="3225"/>
      <c r="C8" s="775"/>
      <c r="D8" s="775"/>
      <c r="E8" s="775"/>
      <c r="F8" s="775"/>
      <c r="G8" s="775"/>
      <c r="H8" s="776"/>
    </row>
    <row r="9" spans="1:9" ht="13.5" customHeight="1">
      <c r="A9" s="1430" t="s">
        <v>1663</v>
      </c>
      <c r="B9" s="1452" t="s">
        <v>1664</v>
      </c>
      <c r="C9" s="1560"/>
      <c r="D9" s="1560"/>
      <c r="E9" s="1560">
        <v>0</v>
      </c>
      <c r="F9" s="1560">
        <v>1</v>
      </c>
      <c r="G9" s="1560">
        <f>C9+E9</f>
        <v>0</v>
      </c>
      <c r="H9" s="1560">
        <f>D9+F9</f>
        <v>1</v>
      </c>
    </row>
    <row r="10" spans="1:9" ht="13.5" customHeight="1">
      <c r="A10" s="1411" t="s">
        <v>1038</v>
      </c>
      <c r="B10" s="1412" t="s">
        <v>1039</v>
      </c>
      <c r="C10" s="1560"/>
      <c r="D10" s="1560"/>
      <c r="E10" s="1560">
        <v>1</v>
      </c>
      <c r="F10" s="1560">
        <v>2</v>
      </c>
      <c r="G10" s="1560">
        <f>C10+E10</f>
        <v>1</v>
      </c>
      <c r="H10" s="1560">
        <f>D10+F10</f>
        <v>2</v>
      </c>
    </row>
    <row r="11" spans="1:9" ht="13.5" customHeight="1">
      <c r="A11" s="1409" t="s">
        <v>1046</v>
      </c>
      <c r="B11" s="1410" t="s">
        <v>1047</v>
      </c>
      <c r="C11" s="1465"/>
      <c r="D11" s="1465"/>
      <c r="E11" s="1560">
        <v>1</v>
      </c>
      <c r="F11" s="1560">
        <v>2</v>
      </c>
      <c r="G11" s="1560">
        <f>C11+E11</f>
        <v>1</v>
      </c>
      <c r="H11" s="1560">
        <f>D11+F11</f>
        <v>2</v>
      </c>
      <c r="I11" s="735"/>
    </row>
    <row r="12" spans="1:9" ht="13.5" customHeight="1">
      <c r="A12" s="1411" t="s">
        <v>313</v>
      </c>
      <c r="B12" s="1412" t="s">
        <v>314</v>
      </c>
      <c r="C12" s="1560"/>
      <c r="D12" s="1560"/>
      <c r="E12" s="1560">
        <v>0</v>
      </c>
      <c r="F12" s="1560">
        <v>2</v>
      </c>
      <c r="G12" s="1560">
        <f>C12+E12</f>
        <v>0</v>
      </c>
      <c r="H12" s="1560">
        <f>D12+F12</f>
        <v>2</v>
      </c>
    </row>
    <row r="13" spans="1:9" ht="13.5" customHeight="1">
      <c r="A13" s="1413" t="s">
        <v>448</v>
      </c>
      <c r="B13" s="1414" t="s">
        <v>449</v>
      </c>
      <c r="C13" s="1560"/>
      <c r="D13" s="1560"/>
      <c r="E13" s="1560">
        <v>0</v>
      </c>
      <c r="F13" s="1560">
        <v>2</v>
      </c>
      <c r="G13" s="1560">
        <f>C13+E13</f>
        <v>0</v>
      </c>
      <c r="H13" s="1560">
        <f>D13+F13</f>
        <v>2</v>
      </c>
    </row>
    <row r="14" spans="1:9" ht="13.5" customHeight="1">
      <c r="A14" s="1411" t="s">
        <v>315</v>
      </c>
      <c r="B14" s="1412" t="s">
        <v>316</v>
      </c>
      <c r="C14" s="1560"/>
      <c r="D14" s="1560"/>
      <c r="E14" s="1560">
        <v>0</v>
      </c>
      <c r="F14" s="1560">
        <v>3</v>
      </c>
      <c r="G14" s="1560">
        <f>C14+E14</f>
        <v>0</v>
      </c>
      <c r="H14" s="1560">
        <f>D14+F14</f>
        <v>3</v>
      </c>
    </row>
    <row r="15" spans="1:9" ht="13.5" customHeight="1">
      <c r="A15" s="1417" t="s">
        <v>1665</v>
      </c>
      <c r="B15" s="1470" t="s">
        <v>1666</v>
      </c>
      <c r="C15" s="1560"/>
      <c r="D15" s="1560"/>
      <c r="E15" s="1560">
        <v>0</v>
      </c>
      <c r="F15" s="1560">
        <v>1</v>
      </c>
      <c r="G15" s="1560">
        <f>C15+E15</f>
        <v>0</v>
      </c>
      <c r="H15" s="1560">
        <f>D15+F15</f>
        <v>1</v>
      </c>
    </row>
    <row r="16" spans="1:9" ht="13.5" customHeight="1">
      <c r="A16" s="1430" t="s">
        <v>1667</v>
      </c>
      <c r="B16" s="1470" t="s">
        <v>1668</v>
      </c>
      <c r="C16" s="1560"/>
      <c r="D16" s="1560"/>
      <c r="E16" s="1560">
        <v>0</v>
      </c>
      <c r="F16" s="1560">
        <v>1</v>
      </c>
      <c r="G16" s="1560">
        <f>C16+E16</f>
        <v>0</v>
      </c>
      <c r="H16" s="1560">
        <f>D16+F16</f>
        <v>1</v>
      </c>
    </row>
    <row r="17" spans="1:8" ht="13.5" customHeight="1">
      <c r="A17" s="1598" t="s">
        <v>1669</v>
      </c>
      <c r="B17" s="1470" t="s">
        <v>1670</v>
      </c>
      <c r="C17" s="1560"/>
      <c r="D17" s="1560"/>
      <c r="E17" s="1560">
        <v>0</v>
      </c>
      <c r="F17" s="1560">
        <v>2</v>
      </c>
      <c r="G17" s="1560">
        <f>C17+E17</f>
        <v>0</v>
      </c>
      <c r="H17" s="1560">
        <f>D17+F17</f>
        <v>2</v>
      </c>
    </row>
    <row r="18" spans="1:8" ht="13.5" customHeight="1">
      <c r="A18" s="1426" t="s">
        <v>1671</v>
      </c>
      <c r="B18" s="1569" t="s">
        <v>1672</v>
      </c>
      <c r="C18" s="1560"/>
      <c r="D18" s="1560"/>
      <c r="E18" s="1560">
        <v>0</v>
      </c>
      <c r="F18" s="1560">
        <v>1</v>
      </c>
      <c r="G18" s="1560">
        <f>C18+E18</f>
        <v>0</v>
      </c>
      <c r="H18" s="1560">
        <f>D18+F18</f>
        <v>1</v>
      </c>
    </row>
    <row r="19" spans="1:8" ht="13.5" customHeight="1">
      <c r="A19" s="1429" t="s">
        <v>950</v>
      </c>
      <c r="B19" s="1466" t="s">
        <v>951</v>
      </c>
      <c r="C19" s="1560"/>
      <c r="D19" s="1560"/>
      <c r="E19" s="1560">
        <v>0</v>
      </c>
      <c r="F19" s="1560">
        <v>2</v>
      </c>
      <c r="G19" s="1560">
        <f>C19+E19</f>
        <v>0</v>
      </c>
      <c r="H19" s="1560">
        <f>D19+F19</f>
        <v>2</v>
      </c>
    </row>
    <row r="20" spans="1:8" ht="13.5" customHeight="1">
      <c r="A20" s="1413" t="s">
        <v>1673</v>
      </c>
      <c r="B20" s="1414" t="s">
        <v>1674</v>
      </c>
      <c r="C20" s="1560"/>
      <c r="D20" s="1560"/>
      <c r="E20" s="1560">
        <v>0</v>
      </c>
      <c r="F20" s="1560">
        <v>2</v>
      </c>
      <c r="G20" s="1560">
        <f>C20+E20</f>
        <v>0</v>
      </c>
      <c r="H20" s="1560">
        <f>D20+F20</f>
        <v>2</v>
      </c>
    </row>
    <row r="21" spans="1:8" ht="13.5" customHeight="1">
      <c r="A21" s="1418" t="s">
        <v>1675</v>
      </c>
      <c r="B21" s="1450" t="s">
        <v>1676</v>
      </c>
      <c r="C21" s="1560"/>
      <c r="D21" s="1560"/>
      <c r="E21" s="1560">
        <v>1</v>
      </c>
      <c r="F21" s="1560">
        <v>2</v>
      </c>
      <c r="G21" s="1560">
        <f>C21+E21</f>
        <v>1</v>
      </c>
      <c r="H21" s="1560">
        <f>D21+F21</f>
        <v>2</v>
      </c>
    </row>
    <row r="22" spans="1:8" ht="13.5" customHeight="1">
      <c r="A22" s="1411" t="s">
        <v>1677</v>
      </c>
      <c r="B22" s="1412" t="s">
        <v>1678</v>
      </c>
      <c r="C22" s="1560"/>
      <c r="D22" s="1560"/>
      <c r="E22" s="1560">
        <v>0</v>
      </c>
      <c r="F22" s="1560">
        <v>2</v>
      </c>
      <c r="G22" s="1560">
        <f>C22+E22</f>
        <v>0</v>
      </c>
      <c r="H22" s="1560">
        <f>D22+F22</f>
        <v>2</v>
      </c>
    </row>
    <row r="23" spans="1:8" ht="13.5" customHeight="1">
      <c r="A23" s="1413" t="s">
        <v>1679</v>
      </c>
      <c r="B23" s="1414" t="s">
        <v>1680</v>
      </c>
      <c r="C23" s="1560"/>
      <c r="D23" s="1560"/>
      <c r="E23" s="1560">
        <v>0</v>
      </c>
      <c r="F23" s="1560">
        <v>2</v>
      </c>
      <c r="G23" s="1560">
        <f>C23+E23</f>
        <v>0</v>
      </c>
      <c r="H23" s="1560">
        <f>D23+F23</f>
        <v>2</v>
      </c>
    </row>
    <row r="24" spans="1:8" ht="13.5" customHeight="1">
      <c r="A24" s="1413" t="s">
        <v>1681</v>
      </c>
      <c r="B24" s="1470" t="s">
        <v>1682</v>
      </c>
      <c r="C24" s="1560"/>
      <c r="D24" s="1560"/>
      <c r="E24" s="1560">
        <v>0</v>
      </c>
      <c r="F24" s="1560">
        <v>2</v>
      </c>
      <c r="G24" s="1560">
        <f>C24+E24</f>
        <v>0</v>
      </c>
      <c r="H24" s="1560">
        <f>D24+F24</f>
        <v>2</v>
      </c>
    </row>
    <row r="25" spans="1:8" ht="13.5" customHeight="1">
      <c r="A25" s="1411" t="s">
        <v>1683</v>
      </c>
      <c r="B25" s="1412" t="s">
        <v>1684</v>
      </c>
      <c r="C25" s="1560"/>
      <c r="D25" s="1560"/>
      <c r="E25" s="1560">
        <v>0</v>
      </c>
      <c r="F25" s="1560">
        <v>2</v>
      </c>
      <c r="G25" s="1560">
        <f>C25+E25</f>
        <v>0</v>
      </c>
      <c r="H25" s="1560">
        <f>D25+F25</f>
        <v>2</v>
      </c>
    </row>
    <row r="26" spans="1:8" ht="13.5" customHeight="1">
      <c r="A26" s="1615" t="s">
        <v>1110</v>
      </c>
      <c r="B26" s="1470" t="s">
        <v>1111</v>
      </c>
      <c r="C26" s="1560"/>
      <c r="D26" s="1560"/>
      <c r="E26" s="1560">
        <v>1</v>
      </c>
      <c r="F26" s="1560">
        <v>3</v>
      </c>
      <c r="G26" s="1560">
        <f>C26+E26</f>
        <v>1</v>
      </c>
      <c r="H26" s="1560">
        <f>D26+F26</f>
        <v>3</v>
      </c>
    </row>
    <row r="27" spans="1:8" ht="13.5" customHeight="1">
      <c r="A27" s="1430" t="s">
        <v>1685</v>
      </c>
      <c r="B27" s="1452" t="s">
        <v>1686</v>
      </c>
      <c r="C27" s="1560"/>
      <c r="D27" s="1560"/>
      <c r="E27" s="1560">
        <v>0</v>
      </c>
      <c r="F27" s="1560">
        <v>2</v>
      </c>
      <c r="G27" s="1560">
        <f>C27+E27</f>
        <v>0</v>
      </c>
      <c r="H27" s="1560">
        <f>D27+F27</f>
        <v>2</v>
      </c>
    </row>
    <row r="28" spans="1:8" ht="13.5" customHeight="1">
      <c r="A28" s="1430" t="s">
        <v>1687</v>
      </c>
      <c r="B28" s="1470" t="s">
        <v>1688</v>
      </c>
      <c r="C28" s="1560"/>
      <c r="D28" s="1560"/>
      <c r="E28" s="1560">
        <v>0</v>
      </c>
      <c r="F28" s="1560">
        <v>2</v>
      </c>
      <c r="G28" s="1560">
        <f>C28+E28</f>
        <v>0</v>
      </c>
      <c r="H28" s="1560">
        <f>D28+F28</f>
        <v>2</v>
      </c>
    </row>
    <row r="29" spans="1:8" ht="13.5" customHeight="1">
      <c r="A29" s="1430" t="s">
        <v>1689</v>
      </c>
      <c r="B29" s="1452" t="s">
        <v>1690</v>
      </c>
      <c r="C29" s="1560"/>
      <c r="D29" s="1560"/>
      <c r="E29" s="1560">
        <v>0</v>
      </c>
      <c r="F29" s="1560">
        <v>2</v>
      </c>
      <c r="G29" s="1560">
        <f>C29+E29</f>
        <v>0</v>
      </c>
      <c r="H29" s="1560">
        <f>D29+F29</f>
        <v>2</v>
      </c>
    </row>
    <row r="30" spans="1:8" ht="13.5" customHeight="1">
      <c r="A30" s="1430" t="s">
        <v>1691</v>
      </c>
      <c r="B30" s="1470" t="s">
        <v>1692</v>
      </c>
      <c r="C30" s="1560"/>
      <c r="D30" s="1560"/>
      <c r="E30" s="1560">
        <v>0</v>
      </c>
      <c r="F30" s="1560">
        <v>2</v>
      </c>
      <c r="G30" s="1560">
        <f>C30+E30</f>
        <v>0</v>
      </c>
      <c r="H30" s="1560">
        <f>D30+F30</f>
        <v>2</v>
      </c>
    </row>
    <row r="31" spans="1:8" ht="13.5" customHeight="1">
      <c r="A31" s="1418" t="s">
        <v>1112</v>
      </c>
      <c r="B31" s="1450" t="s">
        <v>1113</v>
      </c>
      <c r="C31" s="1560"/>
      <c r="D31" s="1560"/>
      <c r="E31" s="1560">
        <v>1</v>
      </c>
      <c r="F31" s="1560">
        <v>3</v>
      </c>
      <c r="G31" s="1560">
        <f>C31+E31</f>
        <v>1</v>
      </c>
      <c r="H31" s="1560">
        <f>D31+F31</f>
        <v>3</v>
      </c>
    </row>
    <row r="32" spans="1:8" ht="13.5" customHeight="1">
      <c r="A32" s="1418" t="s">
        <v>1114</v>
      </c>
      <c r="B32" s="1450" t="s">
        <v>1115</v>
      </c>
      <c r="C32" s="1560"/>
      <c r="D32" s="1560"/>
      <c r="E32" s="1560">
        <v>0</v>
      </c>
      <c r="F32" s="1560">
        <v>2</v>
      </c>
      <c r="G32" s="1560">
        <f>C32+E32</f>
        <v>0</v>
      </c>
      <c r="H32" s="1560">
        <f>D32+F32</f>
        <v>2</v>
      </c>
    </row>
    <row r="33" spans="1:11" ht="13.5" customHeight="1">
      <c r="A33" s="1418" t="s">
        <v>1693</v>
      </c>
      <c r="B33" s="1450" t="s">
        <v>1694</v>
      </c>
      <c r="C33" s="1560"/>
      <c r="D33" s="1560"/>
      <c r="E33" s="1560">
        <v>1</v>
      </c>
      <c r="F33" s="1560">
        <v>2</v>
      </c>
      <c r="G33" s="1560">
        <f>C33+E33</f>
        <v>1</v>
      </c>
      <c r="H33" s="1560">
        <f>D33+F33</f>
        <v>2</v>
      </c>
    </row>
    <row r="34" spans="1:11" ht="13.5" customHeight="1">
      <c r="A34" s="1449" t="s">
        <v>1695</v>
      </c>
      <c r="B34" s="1457" t="s">
        <v>1696</v>
      </c>
      <c r="C34" s="1560"/>
      <c r="D34" s="1560"/>
      <c r="E34" s="1560">
        <v>0</v>
      </c>
      <c r="F34" s="1560">
        <v>2</v>
      </c>
      <c r="G34" s="1560">
        <f>C34+E34</f>
        <v>0</v>
      </c>
      <c r="H34" s="1560">
        <f>D34+F34</f>
        <v>2</v>
      </c>
    </row>
    <row r="35" spans="1:11" ht="13.5" customHeight="1">
      <c r="A35" s="1418" t="s">
        <v>1116</v>
      </c>
      <c r="B35" s="1450" t="s">
        <v>1117</v>
      </c>
      <c r="C35" s="1560"/>
      <c r="D35" s="1560"/>
      <c r="E35" s="1560">
        <v>0</v>
      </c>
      <c r="F35" s="1560">
        <v>2</v>
      </c>
      <c r="G35" s="1560">
        <f>C35+E35</f>
        <v>0</v>
      </c>
      <c r="H35" s="1560">
        <f>D35+F35</f>
        <v>2</v>
      </c>
    </row>
    <row r="36" spans="1:11" ht="13.5" customHeight="1">
      <c r="A36" s="1418" t="s">
        <v>1697</v>
      </c>
      <c r="B36" s="1406" t="s">
        <v>1698</v>
      </c>
      <c r="C36" s="1560"/>
      <c r="D36" s="1560"/>
      <c r="E36" s="1560">
        <v>3</v>
      </c>
      <c r="F36" s="1560">
        <v>2</v>
      </c>
      <c r="G36" s="1560">
        <f>C36+E36</f>
        <v>3</v>
      </c>
      <c r="H36" s="1560">
        <f>D36+F36</f>
        <v>2</v>
      </c>
    </row>
    <row r="37" spans="1:11" ht="13.5" customHeight="1">
      <c r="A37" s="1418" t="s">
        <v>1699</v>
      </c>
      <c r="B37" s="1450" t="s">
        <v>1700</v>
      </c>
      <c r="C37" s="1560"/>
      <c r="D37" s="1560"/>
      <c r="E37" s="1560">
        <v>0</v>
      </c>
      <c r="F37" s="1560">
        <v>1</v>
      </c>
      <c r="G37" s="1560">
        <f>C37+E37</f>
        <v>0</v>
      </c>
      <c r="H37" s="1560">
        <f>D37+F37</f>
        <v>1</v>
      </c>
    </row>
    <row r="38" spans="1:11" ht="13.5" customHeight="1">
      <c r="A38" s="1413" t="s">
        <v>1701</v>
      </c>
      <c r="B38" s="1414" t="s">
        <v>1702</v>
      </c>
      <c r="C38" s="1560"/>
      <c r="D38" s="1560"/>
      <c r="E38" s="1560">
        <v>74</v>
      </c>
      <c r="F38" s="1560">
        <v>70</v>
      </c>
      <c r="G38" s="1560">
        <f>C38+E38</f>
        <v>74</v>
      </c>
      <c r="H38" s="1560">
        <f>D38+F38</f>
        <v>70</v>
      </c>
      <c r="K38" s="743"/>
    </row>
    <row r="39" spans="1:11" ht="13.5" customHeight="1">
      <c r="A39" s="1413" t="s">
        <v>1703</v>
      </c>
      <c r="B39" s="1414" t="s">
        <v>1704</v>
      </c>
      <c r="C39" s="1560"/>
      <c r="D39" s="1560"/>
      <c r="E39" s="1560">
        <v>62</v>
      </c>
      <c r="F39" s="1560">
        <v>65</v>
      </c>
      <c r="G39" s="1560">
        <f>C39+E39</f>
        <v>62</v>
      </c>
      <c r="H39" s="1560">
        <f>D39+F39</f>
        <v>65</v>
      </c>
      <c r="K39" s="743"/>
    </row>
    <row r="40" spans="1:11" ht="13.5" customHeight="1">
      <c r="A40" s="1430" t="s">
        <v>1705</v>
      </c>
      <c r="B40" s="1452" t="s">
        <v>1706</v>
      </c>
      <c r="C40" s="1560"/>
      <c r="D40" s="1560"/>
      <c r="E40" s="1560">
        <v>8</v>
      </c>
      <c r="F40" s="1560">
        <v>8</v>
      </c>
      <c r="G40" s="1560">
        <f>C40+E40</f>
        <v>8</v>
      </c>
      <c r="H40" s="1560">
        <f>D40+F40</f>
        <v>8</v>
      </c>
      <c r="K40" s="743"/>
    </row>
    <row r="41" spans="1:11" ht="13.5" customHeight="1">
      <c r="A41" s="1601" t="s">
        <v>1120</v>
      </c>
      <c r="B41" s="1445" t="s">
        <v>1121</v>
      </c>
      <c r="C41" s="1560"/>
      <c r="D41" s="1560"/>
      <c r="E41" s="1560">
        <v>0</v>
      </c>
      <c r="F41" s="1560">
        <v>2</v>
      </c>
      <c r="G41" s="1560">
        <f>C41+E41</f>
        <v>0</v>
      </c>
      <c r="H41" s="1560">
        <f>D41+F41</f>
        <v>2</v>
      </c>
    </row>
    <row r="42" spans="1:11" ht="13.5" customHeight="1">
      <c r="A42" s="1430" t="s">
        <v>1124</v>
      </c>
      <c r="B42" s="1470" t="s">
        <v>1125</v>
      </c>
      <c r="C42" s="1560"/>
      <c r="D42" s="1560"/>
      <c r="E42" s="1560">
        <v>0</v>
      </c>
      <c r="F42" s="1560">
        <v>2</v>
      </c>
      <c r="G42" s="1560">
        <f>C42+E42</f>
        <v>0</v>
      </c>
      <c r="H42" s="1560">
        <f>D42+F42</f>
        <v>2</v>
      </c>
    </row>
    <row r="43" spans="1:11" ht="13.5" customHeight="1">
      <c r="A43" s="1430" t="s">
        <v>1707</v>
      </c>
      <c r="B43" s="1470" t="s">
        <v>1708</v>
      </c>
      <c r="C43" s="1560"/>
      <c r="D43" s="1560"/>
      <c r="E43" s="1560">
        <v>3</v>
      </c>
      <c r="F43" s="1560">
        <v>3</v>
      </c>
      <c r="G43" s="1560">
        <f>C43+E43</f>
        <v>3</v>
      </c>
      <c r="H43" s="1560">
        <f>D43+F43</f>
        <v>3</v>
      </c>
      <c r="K43" s="743"/>
    </row>
    <row r="44" spans="1:11" ht="13.5" customHeight="1">
      <c r="A44" s="1430" t="s">
        <v>1709</v>
      </c>
      <c r="B44" s="1573" t="s">
        <v>1710</v>
      </c>
      <c r="C44" s="1560"/>
      <c r="D44" s="1560"/>
      <c r="E44" s="1560">
        <v>0</v>
      </c>
      <c r="F44" s="1560">
        <v>2</v>
      </c>
      <c r="G44" s="1560">
        <f>C44+E44</f>
        <v>0</v>
      </c>
      <c r="H44" s="1560">
        <f>D44+F44</f>
        <v>2</v>
      </c>
    </row>
    <row r="45" spans="1:11" ht="13.5" customHeight="1">
      <c r="A45" s="1430" t="s">
        <v>1624</v>
      </c>
      <c r="B45" s="1470" t="s">
        <v>1625</v>
      </c>
      <c r="C45" s="1560"/>
      <c r="D45" s="1560"/>
      <c r="E45" s="1560">
        <v>0</v>
      </c>
      <c r="F45" s="1560">
        <v>2</v>
      </c>
      <c r="G45" s="1560">
        <f>C45+E45</f>
        <v>0</v>
      </c>
      <c r="H45" s="1560">
        <f>D45+F45</f>
        <v>2</v>
      </c>
    </row>
    <row r="46" spans="1:11" ht="13.5" customHeight="1">
      <c r="A46" s="1417" t="s">
        <v>1711</v>
      </c>
      <c r="B46" s="1470" t="s">
        <v>1712</v>
      </c>
      <c r="C46" s="1560"/>
      <c r="D46" s="1560"/>
      <c r="E46" s="1560">
        <v>5</v>
      </c>
      <c r="F46" s="1560">
        <v>5</v>
      </c>
      <c r="G46" s="1560">
        <f>C46+E46</f>
        <v>5</v>
      </c>
      <c r="H46" s="1560">
        <f>D46+F46</f>
        <v>5</v>
      </c>
    </row>
    <row r="47" spans="1:11" ht="21.75" customHeight="1">
      <c r="A47" s="1418" t="s">
        <v>1713</v>
      </c>
      <c r="B47" s="1470" t="s">
        <v>1714</v>
      </c>
      <c r="C47" s="1560"/>
      <c r="D47" s="1560"/>
      <c r="E47" s="1560">
        <v>0</v>
      </c>
      <c r="F47" s="1560">
        <v>1</v>
      </c>
      <c r="G47" s="1560">
        <f>C47+E47</f>
        <v>0</v>
      </c>
      <c r="H47" s="1560">
        <f>D47+F47</f>
        <v>1</v>
      </c>
    </row>
    <row r="48" spans="1:11" ht="13.5" customHeight="1">
      <c r="A48" s="1430" t="s">
        <v>1715</v>
      </c>
      <c r="B48" s="1452" t="s">
        <v>1716</v>
      </c>
      <c r="C48" s="1560"/>
      <c r="D48" s="1560"/>
      <c r="E48" s="1560">
        <v>1</v>
      </c>
      <c r="F48" s="1560">
        <v>2</v>
      </c>
      <c r="G48" s="1560">
        <f>C48+E48</f>
        <v>1</v>
      </c>
      <c r="H48" s="1560">
        <f>D48+F48</f>
        <v>2</v>
      </c>
    </row>
    <row r="49" spans="1:11" ht="13.5" customHeight="1">
      <c r="A49" s="1418" t="s">
        <v>1717</v>
      </c>
      <c r="B49" s="1450" t="s">
        <v>1718</v>
      </c>
      <c r="C49" s="1560"/>
      <c r="D49" s="1560"/>
      <c r="E49" s="1560">
        <v>0</v>
      </c>
      <c r="F49" s="1560">
        <v>2</v>
      </c>
      <c r="G49" s="1560">
        <f>C49+E49</f>
        <v>0</v>
      </c>
      <c r="H49" s="1560">
        <f>D49+F49</f>
        <v>2</v>
      </c>
    </row>
    <row r="50" spans="1:11" ht="13.5" customHeight="1">
      <c r="A50" s="1430" t="s">
        <v>1719</v>
      </c>
      <c r="B50" s="1452" t="s">
        <v>1720</v>
      </c>
      <c r="C50" s="1560"/>
      <c r="D50" s="1560"/>
      <c r="E50" s="1560">
        <v>0</v>
      </c>
      <c r="F50" s="1560">
        <v>1</v>
      </c>
      <c r="G50" s="1560">
        <f>C50+E50</f>
        <v>0</v>
      </c>
      <c r="H50" s="1560">
        <f>D50+F50</f>
        <v>1</v>
      </c>
    </row>
    <row r="51" spans="1:11" ht="13.5" customHeight="1">
      <c r="A51" s="1430" t="s">
        <v>1721</v>
      </c>
      <c r="B51" s="1470" t="s">
        <v>1722</v>
      </c>
      <c r="C51" s="1560"/>
      <c r="D51" s="1560"/>
      <c r="E51" s="1560">
        <v>0</v>
      </c>
      <c r="F51" s="1560">
        <v>1</v>
      </c>
      <c r="G51" s="1560">
        <f>C51+E51</f>
        <v>0</v>
      </c>
      <c r="H51" s="1560">
        <f>D51+F51</f>
        <v>1</v>
      </c>
    </row>
    <row r="52" spans="1:11" ht="13.5" customHeight="1">
      <c r="A52" s="1616" t="s">
        <v>1723</v>
      </c>
      <c r="B52" s="1617" t="s">
        <v>1724</v>
      </c>
      <c r="C52" s="1465"/>
      <c r="D52" s="1465"/>
      <c r="E52" s="1560">
        <v>0</v>
      </c>
      <c r="F52" s="1560">
        <v>2</v>
      </c>
      <c r="G52" s="1560">
        <f>C52+E52</f>
        <v>0</v>
      </c>
      <c r="H52" s="1560">
        <f>D52+F52</f>
        <v>2</v>
      </c>
    </row>
    <row r="53" spans="1:11" ht="13.5" customHeight="1">
      <c r="A53" s="1418" t="s">
        <v>1725</v>
      </c>
      <c r="B53" s="1450" t="s">
        <v>1726</v>
      </c>
      <c r="C53" s="1560"/>
      <c r="D53" s="1560"/>
      <c r="E53" s="1560">
        <v>12</v>
      </c>
      <c r="F53" s="1560">
        <v>12</v>
      </c>
      <c r="G53" s="1560">
        <f>C53+E53</f>
        <v>12</v>
      </c>
      <c r="H53" s="1560">
        <f>D53+F53</f>
        <v>12</v>
      </c>
    </row>
    <row r="54" spans="1:11" ht="13.5" customHeight="1">
      <c r="A54" s="1418" t="s">
        <v>1727</v>
      </c>
      <c r="B54" s="1450" t="s">
        <v>1728</v>
      </c>
      <c r="C54" s="1560"/>
      <c r="D54" s="1560"/>
      <c r="E54" s="1560">
        <v>0</v>
      </c>
      <c r="F54" s="1560">
        <v>2</v>
      </c>
      <c r="G54" s="1560">
        <f>C54+E54</f>
        <v>0</v>
      </c>
      <c r="H54" s="1560">
        <f>D54+F54</f>
        <v>2</v>
      </c>
    </row>
    <row r="55" spans="1:11" ht="13.5" customHeight="1">
      <c r="A55" s="1418" t="s">
        <v>1729</v>
      </c>
      <c r="B55" s="1470" t="s">
        <v>1730</v>
      </c>
      <c r="C55" s="1560"/>
      <c r="D55" s="1560"/>
      <c r="E55" s="1560">
        <v>0</v>
      </c>
      <c r="F55" s="1560">
        <v>2</v>
      </c>
      <c r="G55" s="1560">
        <f>C55+E55</f>
        <v>0</v>
      </c>
      <c r="H55" s="1560">
        <f>D55+F55</f>
        <v>2</v>
      </c>
    </row>
    <row r="56" spans="1:11" ht="13.5" customHeight="1">
      <c r="A56" s="1418" t="s">
        <v>1731</v>
      </c>
      <c r="B56" s="1450" t="s">
        <v>1732</v>
      </c>
      <c r="C56" s="1560"/>
      <c r="D56" s="1560"/>
      <c r="E56" s="1560">
        <v>0</v>
      </c>
      <c r="F56" s="1560">
        <v>2</v>
      </c>
      <c r="G56" s="1560">
        <f>C56+E56</f>
        <v>0</v>
      </c>
      <c r="H56" s="1560">
        <f>D56+F56</f>
        <v>2</v>
      </c>
    </row>
    <row r="57" spans="1:11" ht="13.5" customHeight="1">
      <c r="A57" s="1418" t="s">
        <v>1733</v>
      </c>
      <c r="B57" s="1406" t="s">
        <v>1734</v>
      </c>
      <c r="C57" s="1560"/>
      <c r="D57" s="1560"/>
      <c r="E57" s="1560">
        <v>0</v>
      </c>
      <c r="F57" s="1560">
        <v>2</v>
      </c>
      <c r="G57" s="1560">
        <f>C57+E57</f>
        <v>0</v>
      </c>
      <c r="H57" s="1560">
        <f>D57+F57</f>
        <v>2</v>
      </c>
    </row>
    <row r="58" spans="1:11" ht="13.5" customHeight="1">
      <c r="A58" s="1417" t="s">
        <v>1735</v>
      </c>
      <c r="B58" s="1447" t="s">
        <v>1736</v>
      </c>
      <c r="C58" s="1560"/>
      <c r="D58" s="1560"/>
      <c r="E58" s="1560">
        <v>2</v>
      </c>
      <c r="F58" s="1560">
        <v>2</v>
      </c>
      <c r="G58" s="1560">
        <f>C58+E58</f>
        <v>2</v>
      </c>
      <c r="H58" s="1560">
        <f>D58+F58</f>
        <v>2</v>
      </c>
    </row>
    <row r="59" spans="1:11" ht="13.5" customHeight="1">
      <c r="A59" s="1418" t="s">
        <v>1737</v>
      </c>
      <c r="B59" s="1470" t="s">
        <v>1738</v>
      </c>
      <c r="C59" s="1560"/>
      <c r="D59" s="1560"/>
      <c r="E59" s="1560">
        <v>0</v>
      </c>
      <c r="F59" s="1560">
        <v>2</v>
      </c>
      <c r="G59" s="1560">
        <f>C59+E59</f>
        <v>0</v>
      </c>
      <c r="H59" s="1560">
        <f>D59+F59</f>
        <v>2</v>
      </c>
    </row>
    <row r="60" spans="1:11" ht="13.5" customHeight="1">
      <c r="A60" s="1418" t="s">
        <v>1739</v>
      </c>
      <c r="B60" s="1470" t="s">
        <v>1740</v>
      </c>
      <c r="C60" s="1560"/>
      <c r="D60" s="1560"/>
      <c r="E60" s="1560">
        <v>90</v>
      </c>
      <c r="F60" s="1560">
        <v>80</v>
      </c>
      <c r="G60" s="1560">
        <f>C60+E60</f>
        <v>90</v>
      </c>
      <c r="H60" s="1560">
        <f>D60+F60</f>
        <v>80</v>
      </c>
      <c r="K60" s="743"/>
    </row>
    <row r="61" spans="1:11" ht="13.5" customHeight="1">
      <c r="A61" s="1449" t="s">
        <v>1741</v>
      </c>
      <c r="B61" s="1457" t="s">
        <v>1742</v>
      </c>
      <c r="C61" s="1560"/>
      <c r="D61" s="1560"/>
      <c r="E61" s="1560">
        <v>1</v>
      </c>
      <c r="F61" s="1560">
        <v>2</v>
      </c>
      <c r="G61" s="1560">
        <f>C61+E61</f>
        <v>1</v>
      </c>
      <c r="H61" s="1560">
        <f>D61+F61</f>
        <v>2</v>
      </c>
    </row>
    <row r="62" spans="1:11" ht="13.5" customHeight="1">
      <c r="A62" s="1418" t="s">
        <v>1743</v>
      </c>
      <c r="B62" s="1450" t="s">
        <v>1744</v>
      </c>
      <c r="C62" s="1560"/>
      <c r="D62" s="1560"/>
      <c r="E62" s="1560">
        <v>13</v>
      </c>
      <c r="F62" s="1560">
        <v>13</v>
      </c>
      <c r="G62" s="1560">
        <f>C62+E62</f>
        <v>13</v>
      </c>
      <c r="H62" s="1560">
        <f>D62+F62</f>
        <v>13</v>
      </c>
      <c r="K62" s="743"/>
    </row>
    <row r="63" spans="1:11" ht="13.5" customHeight="1">
      <c r="A63" s="1418" t="s">
        <v>1626</v>
      </c>
      <c r="B63" s="1470" t="s">
        <v>1627</v>
      </c>
      <c r="C63" s="1560"/>
      <c r="D63" s="1560"/>
      <c r="E63" s="1560">
        <v>34</v>
      </c>
      <c r="F63" s="1560">
        <v>35</v>
      </c>
      <c r="G63" s="1560">
        <f>C63+E63</f>
        <v>34</v>
      </c>
      <c r="H63" s="1560">
        <f>D63+F63</f>
        <v>35</v>
      </c>
    </row>
    <row r="64" spans="1:11" ht="13.5" customHeight="1">
      <c r="A64" s="1430" t="s">
        <v>1745</v>
      </c>
      <c r="B64" s="1452" t="s">
        <v>1746</v>
      </c>
      <c r="C64" s="1560"/>
      <c r="D64" s="1560"/>
      <c r="E64" s="1560">
        <v>0</v>
      </c>
      <c r="F64" s="1560">
        <v>2</v>
      </c>
      <c r="G64" s="1560">
        <f>C64+E64</f>
        <v>0</v>
      </c>
      <c r="H64" s="1560">
        <f>D64+F64</f>
        <v>2</v>
      </c>
    </row>
    <row r="65" spans="1:11" ht="13.5" customHeight="1">
      <c r="A65" s="1418" t="s">
        <v>1747</v>
      </c>
      <c r="B65" s="1450" t="s">
        <v>1748</v>
      </c>
      <c r="C65" s="1560"/>
      <c r="D65" s="1560"/>
      <c r="E65" s="1560">
        <v>1</v>
      </c>
      <c r="F65" s="1560">
        <v>2</v>
      </c>
      <c r="G65" s="1560">
        <f>C65+E65</f>
        <v>1</v>
      </c>
      <c r="H65" s="1560">
        <f>D65+F65</f>
        <v>2</v>
      </c>
    </row>
    <row r="66" spans="1:11" ht="13.5" customHeight="1">
      <c r="A66" s="1418" t="s">
        <v>1749</v>
      </c>
      <c r="B66" s="1450" t="s">
        <v>1750</v>
      </c>
      <c r="C66" s="1560"/>
      <c r="D66" s="1560"/>
      <c r="E66" s="1560">
        <v>0</v>
      </c>
      <c r="F66" s="1560">
        <v>1</v>
      </c>
      <c r="G66" s="1560">
        <f>C66+E66</f>
        <v>0</v>
      </c>
      <c r="H66" s="1560">
        <f>D66+F66</f>
        <v>1</v>
      </c>
    </row>
    <row r="67" spans="1:11" ht="13.5" customHeight="1">
      <c r="A67" s="1430" t="s">
        <v>1751</v>
      </c>
      <c r="B67" s="1452" t="s">
        <v>1752</v>
      </c>
      <c r="C67" s="1560"/>
      <c r="D67" s="1560"/>
      <c r="E67" s="1560">
        <v>0</v>
      </c>
      <c r="F67" s="1560">
        <v>1</v>
      </c>
      <c r="G67" s="1560">
        <f>C67+E67</f>
        <v>0</v>
      </c>
      <c r="H67" s="1560">
        <f>D67+F67</f>
        <v>1</v>
      </c>
    </row>
    <row r="68" spans="1:11" ht="13.5" customHeight="1">
      <c r="A68" s="1430" t="s">
        <v>1753</v>
      </c>
      <c r="B68" s="1452" t="s">
        <v>1754</v>
      </c>
      <c r="C68" s="1560"/>
      <c r="D68" s="1560"/>
      <c r="E68" s="1560">
        <v>0</v>
      </c>
      <c r="F68" s="1560">
        <v>1</v>
      </c>
      <c r="G68" s="1560">
        <f>C68+E68</f>
        <v>0</v>
      </c>
      <c r="H68" s="1560">
        <f>D68+F68</f>
        <v>1</v>
      </c>
    </row>
    <row r="69" spans="1:11" ht="13.5" customHeight="1">
      <c r="A69" s="1430" t="s">
        <v>1755</v>
      </c>
      <c r="B69" s="1452" t="s">
        <v>1756</v>
      </c>
      <c r="C69" s="1560"/>
      <c r="D69" s="1560"/>
      <c r="E69" s="1560">
        <v>0</v>
      </c>
      <c r="F69" s="1560">
        <v>1</v>
      </c>
      <c r="G69" s="1560">
        <f>C69+E69</f>
        <v>0</v>
      </c>
      <c r="H69" s="1560">
        <f>D69+F69</f>
        <v>1</v>
      </c>
    </row>
    <row r="70" spans="1:11" ht="13.5" customHeight="1">
      <c r="A70" s="1430" t="s">
        <v>1757</v>
      </c>
      <c r="B70" s="1452" t="s">
        <v>1758</v>
      </c>
      <c r="C70" s="1560"/>
      <c r="D70" s="1560"/>
      <c r="E70" s="1560">
        <v>16</v>
      </c>
      <c r="F70" s="1560">
        <v>15</v>
      </c>
      <c r="G70" s="1560">
        <f>C70+E70</f>
        <v>16</v>
      </c>
      <c r="H70" s="1560">
        <f>D70+F70</f>
        <v>15</v>
      </c>
      <c r="K70" s="743"/>
    </row>
    <row r="71" spans="1:11" ht="13.5" customHeight="1">
      <c r="A71" s="1598" t="s">
        <v>1759</v>
      </c>
      <c r="B71" s="1575" t="s">
        <v>1760</v>
      </c>
      <c r="C71" s="1560"/>
      <c r="D71" s="1560"/>
      <c r="E71" s="1560">
        <v>1</v>
      </c>
      <c r="F71" s="1560">
        <v>2</v>
      </c>
      <c r="G71" s="1560">
        <f>C71+E71</f>
        <v>1</v>
      </c>
      <c r="H71" s="1560">
        <f>D71+F71</f>
        <v>2</v>
      </c>
    </row>
    <row r="72" spans="1:11" ht="13.5" customHeight="1">
      <c r="A72" s="1418" t="s">
        <v>1761</v>
      </c>
      <c r="B72" s="1450" t="s">
        <v>1762</v>
      </c>
      <c r="C72" s="1560"/>
      <c r="D72" s="1560"/>
      <c r="E72" s="1560">
        <v>7</v>
      </c>
      <c r="F72" s="1560">
        <v>8</v>
      </c>
      <c r="G72" s="1560">
        <f>C72+E72</f>
        <v>7</v>
      </c>
      <c r="H72" s="1560">
        <f>D72+F72</f>
        <v>8</v>
      </c>
      <c r="K72" s="743"/>
    </row>
    <row r="73" spans="1:11" ht="13.5" customHeight="1">
      <c r="A73" s="1418" t="s">
        <v>1763</v>
      </c>
      <c r="B73" s="1450" t="s">
        <v>1764</v>
      </c>
      <c r="C73" s="1560"/>
      <c r="D73" s="1560"/>
      <c r="E73" s="1560">
        <v>0</v>
      </c>
      <c r="F73" s="1560">
        <v>1</v>
      </c>
      <c r="G73" s="1560">
        <f>C73+E73</f>
        <v>0</v>
      </c>
      <c r="H73" s="1560">
        <f>D73+F73</f>
        <v>1</v>
      </c>
    </row>
    <row r="74" spans="1:11" ht="13.5" customHeight="1">
      <c r="A74" s="1417" t="s">
        <v>1765</v>
      </c>
      <c r="B74" s="1447" t="s">
        <v>1766</v>
      </c>
      <c r="C74" s="1560"/>
      <c r="D74" s="1560"/>
      <c r="E74" s="1560">
        <v>0</v>
      </c>
      <c r="F74" s="1560">
        <v>1</v>
      </c>
      <c r="G74" s="1560">
        <f>C74+E74</f>
        <v>0</v>
      </c>
      <c r="H74" s="1560">
        <f>D74+F74</f>
        <v>1</v>
      </c>
    </row>
    <row r="75" spans="1:11" ht="13.5" customHeight="1">
      <c r="A75" s="1418" t="s">
        <v>1767</v>
      </c>
      <c r="B75" s="1450" t="s">
        <v>1768</v>
      </c>
      <c r="C75" s="1560"/>
      <c r="D75" s="1560"/>
      <c r="E75" s="1560">
        <v>0</v>
      </c>
      <c r="F75" s="1560">
        <v>2</v>
      </c>
      <c r="G75" s="1560">
        <f>C75+E75</f>
        <v>0</v>
      </c>
      <c r="H75" s="1560">
        <f>D75+F75</f>
        <v>2</v>
      </c>
    </row>
    <row r="76" spans="1:11" ht="13.5" customHeight="1">
      <c r="A76" s="1418" t="s">
        <v>1769</v>
      </c>
      <c r="B76" s="1450" t="s">
        <v>1770</v>
      </c>
      <c r="C76" s="1560"/>
      <c r="D76" s="1560"/>
      <c r="E76" s="1560">
        <v>0</v>
      </c>
      <c r="F76" s="1560">
        <v>2</v>
      </c>
      <c r="G76" s="1560">
        <f>C76+E76</f>
        <v>0</v>
      </c>
      <c r="H76" s="1560">
        <f>D76+F76</f>
        <v>2</v>
      </c>
    </row>
    <row r="77" spans="1:11" ht="13.5" customHeight="1">
      <c r="A77" s="1417" t="s">
        <v>1771</v>
      </c>
      <c r="B77" s="1584" t="s">
        <v>1772</v>
      </c>
      <c r="C77" s="1560"/>
      <c r="D77" s="1560"/>
      <c r="E77" s="1560">
        <v>0</v>
      </c>
      <c r="F77" s="1560">
        <v>2</v>
      </c>
      <c r="G77" s="1560">
        <f>C77+E77</f>
        <v>0</v>
      </c>
      <c r="H77" s="1560">
        <f>D77+F77</f>
        <v>2</v>
      </c>
    </row>
    <row r="78" spans="1:11" ht="13.5" customHeight="1">
      <c r="A78" s="1458" t="s">
        <v>1773</v>
      </c>
      <c r="B78" s="1459" t="s">
        <v>1774</v>
      </c>
      <c r="C78" s="1465"/>
      <c r="D78" s="1465"/>
      <c r="E78" s="1560">
        <v>1</v>
      </c>
      <c r="F78" s="1560">
        <v>2</v>
      </c>
      <c r="G78" s="1560">
        <f>C78+E78</f>
        <v>1</v>
      </c>
      <c r="H78" s="1560">
        <f>D78+F78</f>
        <v>2</v>
      </c>
      <c r="I78" s="735"/>
    </row>
    <row r="79" spans="1:11" ht="13.5" customHeight="1">
      <c r="A79" s="1418" t="s">
        <v>1775</v>
      </c>
      <c r="B79" s="1450" t="s">
        <v>1776</v>
      </c>
      <c r="C79" s="1560"/>
      <c r="D79" s="1560"/>
      <c r="E79" s="1560">
        <v>0</v>
      </c>
      <c r="F79" s="1560">
        <v>1</v>
      </c>
      <c r="G79" s="1560">
        <f>C79+E79</f>
        <v>0</v>
      </c>
      <c r="H79" s="1560">
        <f>D79+F79</f>
        <v>1</v>
      </c>
    </row>
    <row r="80" spans="1:11" ht="13.5" customHeight="1">
      <c r="A80" s="1430" t="s">
        <v>1777</v>
      </c>
      <c r="B80" s="1452" t="s">
        <v>1778</v>
      </c>
      <c r="C80" s="1560"/>
      <c r="D80" s="1560"/>
      <c r="E80" s="1560">
        <v>0</v>
      </c>
      <c r="F80" s="1560">
        <v>1</v>
      </c>
      <c r="G80" s="1560">
        <f>C80+E80</f>
        <v>0</v>
      </c>
      <c r="H80" s="1560">
        <f>D80+F80</f>
        <v>1</v>
      </c>
    </row>
    <row r="81" spans="1:11" ht="13.5" customHeight="1">
      <c r="A81" s="1418" t="s">
        <v>1779</v>
      </c>
      <c r="B81" s="1450" t="s">
        <v>1780</v>
      </c>
      <c r="C81" s="1560"/>
      <c r="D81" s="1560"/>
      <c r="E81" s="1560">
        <v>5</v>
      </c>
      <c r="F81" s="1560">
        <v>5</v>
      </c>
      <c r="G81" s="1560">
        <f>C81+E81</f>
        <v>5</v>
      </c>
      <c r="H81" s="1560">
        <f>D81+F81</f>
        <v>5</v>
      </c>
    </row>
    <row r="82" spans="1:11" ht="13.5" customHeight="1">
      <c r="A82" s="1430" t="s">
        <v>1781</v>
      </c>
      <c r="B82" s="1452" t="s">
        <v>1782</v>
      </c>
      <c r="C82" s="1560"/>
      <c r="D82" s="1560"/>
      <c r="E82" s="1560">
        <v>0</v>
      </c>
      <c r="F82" s="1560">
        <v>1</v>
      </c>
      <c r="G82" s="1560">
        <f>C82+E82</f>
        <v>0</v>
      </c>
      <c r="H82" s="1560">
        <f>D82+F82</f>
        <v>1</v>
      </c>
    </row>
    <row r="83" spans="1:11" ht="13.5" customHeight="1">
      <c r="A83" s="1598" t="s">
        <v>1783</v>
      </c>
      <c r="B83" s="1575" t="s">
        <v>1784</v>
      </c>
      <c r="C83" s="1560"/>
      <c r="D83" s="1560"/>
      <c r="E83" s="1560">
        <v>1</v>
      </c>
      <c r="F83" s="1560">
        <v>2</v>
      </c>
      <c r="G83" s="1560">
        <f>C83+E83</f>
        <v>1</v>
      </c>
      <c r="H83" s="1560">
        <f>D83+F83</f>
        <v>2</v>
      </c>
    </row>
    <row r="84" spans="1:11" ht="13.5" customHeight="1">
      <c r="A84" s="1430" t="s">
        <v>1785</v>
      </c>
      <c r="B84" s="1452" t="s">
        <v>1786</v>
      </c>
      <c r="C84" s="1560"/>
      <c r="D84" s="1560"/>
      <c r="E84" s="1560">
        <v>0</v>
      </c>
      <c r="F84" s="1560">
        <v>1</v>
      </c>
      <c r="G84" s="1560">
        <f>C84+E84</f>
        <v>0</v>
      </c>
      <c r="H84" s="1560">
        <f>D84+F84</f>
        <v>1</v>
      </c>
    </row>
    <row r="85" spans="1:11" ht="13.5" customHeight="1">
      <c r="A85" s="1430" t="s">
        <v>1787</v>
      </c>
      <c r="B85" s="1470" t="s">
        <v>1788</v>
      </c>
      <c r="C85" s="1560"/>
      <c r="D85" s="1560"/>
      <c r="E85" s="1560">
        <v>0</v>
      </c>
      <c r="F85" s="1560">
        <v>1</v>
      </c>
      <c r="G85" s="1560">
        <f>C85+E85</f>
        <v>0</v>
      </c>
      <c r="H85" s="1560">
        <f>D85+F85</f>
        <v>1</v>
      </c>
    </row>
    <row r="86" spans="1:11" ht="13.5" customHeight="1">
      <c r="A86" s="1430" t="s">
        <v>1789</v>
      </c>
      <c r="B86" s="1452" t="s">
        <v>1790</v>
      </c>
      <c r="C86" s="1560"/>
      <c r="D86" s="1560"/>
      <c r="E86" s="1560">
        <v>0</v>
      </c>
      <c r="F86" s="1560">
        <v>2</v>
      </c>
      <c r="G86" s="1560">
        <f>C86+E86</f>
        <v>0</v>
      </c>
      <c r="H86" s="1560">
        <f>D86+F86</f>
        <v>2</v>
      </c>
    </row>
    <row r="87" spans="1:11" ht="13.5" customHeight="1">
      <c r="A87" s="1430" t="s">
        <v>1791</v>
      </c>
      <c r="B87" s="1452" t="s">
        <v>1792</v>
      </c>
      <c r="C87" s="1560"/>
      <c r="D87" s="1560"/>
      <c r="E87" s="1560">
        <v>0</v>
      </c>
      <c r="F87" s="1560">
        <v>2</v>
      </c>
      <c r="G87" s="1560">
        <f>C87+E87</f>
        <v>0</v>
      </c>
      <c r="H87" s="1560">
        <f>D87+F87</f>
        <v>2</v>
      </c>
    </row>
    <row r="88" spans="1:11" ht="13.5" customHeight="1">
      <c r="A88" s="1418" t="s">
        <v>1628</v>
      </c>
      <c r="B88" s="1450" t="s">
        <v>1629</v>
      </c>
      <c r="C88" s="1560"/>
      <c r="D88" s="1560"/>
      <c r="E88" s="1560">
        <v>0</v>
      </c>
      <c r="F88" s="1560">
        <v>2</v>
      </c>
      <c r="G88" s="1560">
        <f>C88+E88</f>
        <v>0</v>
      </c>
      <c r="H88" s="1560">
        <f>D88+F88</f>
        <v>2</v>
      </c>
    </row>
    <row r="89" spans="1:11" ht="13.5" customHeight="1">
      <c r="A89" s="1417" t="s">
        <v>1793</v>
      </c>
      <c r="B89" s="1447" t="s">
        <v>1794</v>
      </c>
      <c r="C89" s="1560"/>
      <c r="D89" s="1560"/>
      <c r="E89" s="1560">
        <v>0</v>
      </c>
      <c r="F89" s="1560">
        <v>3</v>
      </c>
      <c r="G89" s="1560">
        <f>C89+E89</f>
        <v>0</v>
      </c>
      <c r="H89" s="1560">
        <f>D89+F89</f>
        <v>3</v>
      </c>
    </row>
    <row r="90" spans="1:11" ht="13.5" customHeight="1">
      <c r="A90" s="1615" t="s">
        <v>1795</v>
      </c>
      <c r="B90" s="1618" t="s">
        <v>1796</v>
      </c>
      <c r="C90" s="1560"/>
      <c r="D90" s="1560"/>
      <c r="E90" s="1560">
        <v>179</v>
      </c>
      <c r="F90" s="1560">
        <v>175</v>
      </c>
      <c r="G90" s="1560">
        <f>C90+E90</f>
        <v>179</v>
      </c>
      <c r="H90" s="1560">
        <f>D90+F90</f>
        <v>175</v>
      </c>
      <c r="K90" s="743"/>
    </row>
    <row r="91" spans="1:11" ht="13.5" customHeight="1">
      <c r="A91" s="1449" t="s">
        <v>1797</v>
      </c>
      <c r="B91" s="1457" t="s">
        <v>1798</v>
      </c>
      <c r="C91" s="1560"/>
      <c r="D91" s="1560"/>
      <c r="E91" s="1560">
        <v>0</v>
      </c>
      <c r="F91" s="1560">
        <v>2</v>
      </c>
      <c r="G91" s="1560">
        <f>C91+E91</f>
        <v>0</v>
      </c>
      <c r="H91" s="1560">
        <f>D91+F91</f>
        <v>2</v>
      </c>
    </row>
    <row r="92" spans="1:11" ht="13.5" customHeight="1">
      <c r="A92" s="1449" t="s">
        <v>1799</v>
      </c>
      <c r="B92" s="1457" t="s">
        <v>1800</v>
      </c>
      <c r="C92" s="1560"/>
      <c r="D92" s="1560"/>
      <c r="E92" s="1560">
        <v>2</v>
      </c>
      <c r="F92" s="1560">
        <v>3</v>
      </c>
      <c r="G92" s="1560">
        <f>C92+E92</f>
        <v>2</v>
      </c>
      <c r="H92" s="1560">
        <f>D92+F92</f>
        <v>3</v>
      </c>
    </row>
    <row r="93" spans="1:11" ht="13.5" customHeight="1">
      <c r="A93" s="1417" t="s">
        <v>1801</v>
      </c>
      <c r="B93" s="1447" t="s">
        <v>1802</v>
      </c>
      <c r="C93" s="1560"/>
      <c r="D93" s="1560"/>
      <c r="E93" s="1560">
        <v>0</v>
      </c>
      <c r="F93" s="1560">
        <v>3</v>
      </c>
      <c r="G93" s="1560">
        <f>C93+E93</f>
        <v>0</v>
      </c>
      <c r="H93" s="1560">
        <f>D93+F93</f>
        <v>3</v>
      </c>
    </row>
    <row r="94" spans="1:11" ht="13.5" customHeight="1">
      <c r="A94" s="1418" t="s">
        <v>1803</v>
      </c>
      <c r="B94" s="1450" t="s">
        <v>1804</v>
      </c>
      <c r="C94" s="1560"/>
      <c r="D94" s="1560"/>
      <c r="E94" s="1560">
        <v>3</v>
      </c>
      <c r="F94" s="1560">
        <v>3</v>
      </c>
      <c r="G94" s="1560">
        <f>C94+E94</f>
        <v>3</v>
      </c>
      <c r="H94" s="1560">
        <f>D94+F94</f>
        <v>3</v>
      </c>
    </row>
    <row r="95" spans="1:11" ht="13.5" customHeight="1">
      <c r="A95" s="1418" t="s">
        <v>1805</v>
      </c>
      <c r="B95" s="1450" t="s">
        <v>1806</v>
      </c>
      <c r="C95" s="1560"/>
      <c r="D95" s="1560"/>
      <c r="E95" s="1560">
        <v>11</v>
      </c>
      <c r="F95" s="1560">
        <v>15</v>
      </c>
      <c r="G95" s="1560">
        <f>C95+E95</f>
        <v>11</v>
      </c>
      <c r="H95" s="1560">
        <f>D95+F95</f>
        <v>15</v>
      </c>
      <c r="K95" s="743"/>
    </row>
    <row r="96" spans="1:11" ht="13.5" customHeight="1">
      <c r="A96" s="1615" t="s">
        <v>1807</v>
      </c>
      <c r="B96" s="1470" t="s">
        <v>1808</v>
      </c>
      <c r="C96" s="1560"/>
      <c r="D96" s="1560"/>
      <c r="E96" s="1560">
        <v>0</v>
      </c>
      <c r="F96" s="1560">
        <v>1</v>
      </c>
      <c r="G96" s="1560">
        <f>C96+E96</f>
        <v>0</v>
      </c>
      <c r="H96" s="1560">
        <f>D96+F96</f>
        <v>1</v>
      </c>
    </row>
    <row r="97" spans="1:11" ht="13.5" customHeight="1">
      <c r="A97" s="1599" t="s">
        <v>1809</v>
      </c>
      <c r="B97" s="1583" t="s">
        <v>1810</v>
      </c>
      <c r="C97" s="1560"/>
      <c r="D97" s="1560"/>
      <c r="E97" s="1560">
        <v>0</v>
      </c>
      <c r="F97" s="1560">
        <v>2</v>
      </c>
      <c r="G97" s="1560">
        <f>C97+E97</f>
        <v>0</v>
      </c>
      <c r="H97" s="1560">
        <f>D97+F97</f>
        <v>2</v>
      </c>
    </row>
    <row r="98" spans="1:11" ht="13.5" customHeight="1">
      <c r="A98" s="1616" t="s">
        <v>1811</v>
      </c>
      <c r="B98" s="1617" t="s">
        <v>1812</v>
      </c>
      <c r="C98" s="1465"/>
      <c r="D98" s="1465"/>
      <c r="E98" s="1560">
        <v>0</v>
      </c>
      <c r="F98" s="1560">
        <v>2</v>
      </c>
      <c r="G98" s="1560">
        <f>C98+E98</f>
        <v>0</v>
      </c>
      <c r="H98" s="1560">
        <f>D98+F98</f>
        <v>2</v>
      </c>
    </row>
    <row r="99" spans="1:11" ht="13.5" customHeight="1">
      <c r="A99" s="1418" t="s">
        <v>1813</v>
      </c>
      <c r="B99" s="1450" t="s">
        <v>1814</v>
      </c>
      <c r="C99" s="1560"/>
      <c r="D99" s="1560"/>
      <c r="E99" s="1560">
        <v>8</v>
      </c>
      <c r="F99" s="1560">
        <v>8</v>
      </c>
      <c r="G99" s="1560">
        <f>C99+E99</f>
        <v>8</v>
      </c>
      <c r="H99" s="1560">
        <f>D99+F99</f>
        <v>8</v>
      </c>
    </row>
    <row r="100" spans="1:11" ht="13.5" customHeight="1">
      <c r="A100" s="1418" t="s">
        <v>1815</v>
      </c>
      <c r="B100" s="1450" t="s">
        <v>1816</v>
      </c>
      <c r="C100" s="1560"/>
      <c r="D100" s="1560"/>
      <c r="E100" s="1560">
        <v>14</v>
      </c>
      <c r="F100" s="1560">
        <v>15</v>
      </c>
      <c r="G100" s="1560">
        <f>C100+E100</f>
        <v>14</v>
      </c>
      <c r="H100" s="1560">
        <f>D100+F100</f>
        <v>15</v>
      </c>
    </row>
    <row r="101" spans="1:11" ht="13.5" customHeight="1">
      <c r="A101" s="1449" t="s">
        <v>1817</v>
      </c>
      <c r="B101" s="1457" t="s">
        <v>1818</v>
      </c>
      <c r="C101" s="1560"/>
      <c r="D101" s="1560"/>
      <c r="E101" s="1560">
        <v>3</v>
      </c>
      <c r="F101" s="1560">
        <v>5</v>
      </c>
      <c r="G101" s="1560">
        <f>C101+E101</f>
        <v>3</v>
      </c>
      <c r="H101" s="1560">
        <f>D101+F101</f>
        <v>5</v>
      </c>
    </row>
    <row r="102" spans="1:11" ht="13.5" customHeight="1">
      <c r="A102" s="1449" t="s">
        <v>1819</v>
      </c>
      <c r="B102" s="1457" t="s">
        <v>1820</v>
      </c>
      <c r="C102" s="1560"/>
      <c r="D102" s="1560"/>
      <c r="E102" s="1560">
        <v>3</v>
      </c>
      <c r="F102" s="1560">
        <v>5</v>
      </c>
      <c r="G102" s="1560">
        <f>C102+E102</f>
        <v>3</v>
      </c>
      <c r="H102" s="1560">
        <f>D102+F102</f>
        <v>5</v>
      </c>
    </row>
    <row r="103" spans="1:11" ht="13.5" customHeight="1">
      <c r="A103" s="1418" t="s">
        <v>1821</v>
      </c>
      <c r="B103" s="1450" t="s">
        <v>1822</v>
      </c>
      <c r="C103" s="1560"/>
      <c r="D103" s="1560"/>
      <c r="E103" s="1560">
        <v>5</v>
      </c>
      <c r="F103" s="1560">
        <v>5</v>
      </c>
      <c r="G103" s="1560">
        <f>C103+E103</f>
        <v>5</v>
      </c>
      <c r="H103" s="1560">
        <f>D103+F103</f>
        <v>5</v>
      </c>
    </row>
    <row r="104" spans="1:11" ht="13.5" customHeight="1">
      <c r="A104" s="1418" t="s">
        <v>1823</v>
      </c>
      <c r="B104" s="1450" t="s">
        <v>1824</v>
      </c>
      <c r="C104" s="1560"/>
      <c r="D104" s="1560"/>
      <c r="E104" s="1560">
        <v>7</v>
      </c>
      <c r="F104" s="1560">
        <v>8</v>
      </c>
      <c r="G104" s="1560">
        <f>C104+E104</f>
        <v>7</v>
      </c>
      <c r="H104" s="1560">
        <f>D104+F104</f>
        <v>8</v>
      </c>
    </row>
    <row r="105" spans="1:11" ht="13.5" customHeight="1">
      <c r="A105" s="1430" t="s">
        <v>1825</v>
      </c>
      <c r="B105" s="1470" t="s">
        <v>1826</v>
      </c>
      <c r="C105" s="1560"/>
      <c r="D105" s="1560"/>
      <c r="E105" s="1560">
        <v>0</v>
      </c>
      <c r="F105" s="1560">
        <v>3</v>
      </c>
      <c r="G105" s="1560">
        <f>C105+E105</f>
        <v>0</v>
      </c>
      <c r="H105" s="1560">
        <f>D105+F105</f>
        <v>3</v>
      </c>
    </row>
    <row r="106" spans="1:11" ht="13.5" customHeight="1">
      <c r="A106" s="1417" t="s">
        <v>1827</v>
      </c>
      <c r="B106" s="1447" t="s">
        <v>1828</v>
      </c>
      <c r="C106" s="1560"/>
      <c r="D106" s="1560"/>
      <c r="E106" s="1560">
        <v>0</v>
      </c>
      <c r="F106" s="1560">
        <v>2</v>
      </c>
      <c r="G106" s="1560">
        <f>C106+E106</f>
        <v>0</v>
      </c>
      <c r="H106" s="1560">
        <f>D106+F106</f>
        <v>2</v>
      </c>
    </row>
    <row r="107" spans="1:11" ht="13.5" customHeight="1">
      <c r="A107" s="1418" t="s">
        <v>1829</v>
      </c>
      <c r="B107" s="1450" t="s">
        <v>1830</v>
      </c>
      <c r="C107" s="1560"/>
      <c r="D107" s="1560"/>
      <c r="E107" s="1560">
        <v>0</v>
      </c>
      <c r="F107" s="1560">
        <v>2</v>
      </c>
      <c r="G107" s="1560">
        <f>C107+E107</f>
        <v>0</v>
      </c>
      <c r="H107" s="1560">
        <f>D107+F107</f>
        <v>2</v>
      </c>
    </row>
    <row r="108" spans="1:11" ht="13.5" customHeight="1">
      <c r="A108" s="1417" t="s">
        <v>1831</v>
      </c>
      <c r="B108" s="1447" t="s">
        <v>1832</v>
      </c>
      <c r="C108" s="1560"/>
      <c r="D108" s="1560"/>
      <c r="E108" s="1560">
        <v>0</v>
      </c>
      <c r="F108" s="1560">
        <v>1</v>
      </c>
      <c r="G108" s="1560">
        <f>C108+E108</f>
        <v>0</v>
      </c>
      <c r="H108" s="1560">
        <f>D108+F108</f>
        <v>1</v>
      </c>
    </row>
    <row r="109" spans="1:11" ht="13.5" customHeight="1">
      <c r="A109" s="1418" t="s">
        <v>1630</v>
      </c>
      <c r="B109" s="1450" t="s">
        <v>1631</v>
      </c>
      <c r="C109" s="1560"/>
      <c r="D109" s="1560"/>
      <c r="E109" s="1560">
        <v>4</v>
      </c>
      <c r="F109" s="1560">
        <v>5</v>
      </c>
      <c r="G109" s="1560">
        <f>C109+E109</f>
        <v>4</v>
      </c>
      <c r="H109" s="1560">
        <f>D109+F109</f>
        <v>5</v>
      </c>
      <c r="K109" s="743"/>
    </row>
    <row r="110" spans="1:11" ht="13.5" customHeight="1">
      <c r="A110" s="1418" t="s">
        <v>1632</v>
      </c>
      <c r="B110" s="1450" t="s">
        <v>1633</v>
      </c>
      <c r="C110" s="1560"/>
      <c r="D110" s="1560"/>
      <c r="E110" s="1560">
        <v>2</v>
      </c>
      <c r="F110" s="1560">
        <v>2</v>
      </c>
      <c r="G110" s="1560">
        <f>C110+E110</f>
        <v>2</v>
      </c>
      <c r="H110" s="1560">
        <f>D110+F110</f>
        <v>2</v>
      </c>
    </row>
    <row r="111" spans="1:11" ht="13.5" customHeight="1">
      <c r="A111" s="1598" t="s">
        <v>1833</v>
      </c>
      <c r="B111" s="1575" t="s">
        <v>1834</v>
      </c>
      <c r="C111" s="1560"/>
      <c r="D111" s="1560"/>
      <c r="E111" s="1560">
        <v>2</v>
      </c>
      <c r="F111" s="1560">
        <v>2</v>
      </c>
      <c r="G111" s="1560">
        <f>C111+E111</f>
        <v>2</v>
      </c>
      <c r="H111" s="1560">
        <f>D111+F111</f>
        <v>2</v>
      </c>
      <c r="K111" s="743"/>
    </row>
    <row r="112" spans="1:11" ht="13.5" customHeight="1">
      <c r="A112" s="1418" t="s">
        <v>1835</v>
      </c>
      <c r="B112" s="1450" t="s">
        <v>1836</v>
      </c>
      <c r="C112" s="1560"/>
      <c r="D112" s="1560"/>
      <c r="E112" s="1560">
        <v>2</v>
      </c>
      <c r="F112" s="1560">
        <v>2</v>
      </c>
      <c r="G112" s="1560">
        <f>C112+E112</f>
        <v>2</v>
      </c>
      <c r="H112" s="1560">
        <f>D112+F112</f>
        <v>2</v>
      </c>
    </row>
    <row r="113" spans="1:9" ht="13.5" customHeight="1">
      <c r="A113" s="1418" t="s">
        <v>1837</v>
      </c>
      <c r="B113" s="1406" t="s">
        <v>1838</v>
      </c>
      <c r="C113" s="1560"/>
      <c r="D113" s="1560"/>
      <c r="E113" s="1560">
        <v>0</v>
      </c>
      <c r="F113" s="1560">
        <v>1</v>
      </c>
      <c r="G113" s="1560">
        <f>C113+E113</f>
        <v>0</v>
      </c>
      <c r="H113" s="1560">
        <f>D113+F113</f>
        <v>1</v>
      </c>
    </row>
    <row r="114" spans="1:9" ht="13.5" customHeight="1">
      <c r="A114" s="1418" t="s">
        <v>1839</v>
      </c>
      <c r="B114" s="1406" t="s">
        <v>1840</v>
      </c>
      <c r="C114" s="1560"/>
      <c r="D114" s="1560"/>
      <c r="E114" s="1560">
        <v>0</v>
      </c>
      <c r="F114" s="1560">
        <v>2</v>
      </c>
      <c r="G114" s="1560">
        <f>C114+E114</f>
        <v>0</v>
      </c>
      <c r="H114" s="1560">
        <f>D114+F114</f>
        <v>2</v>
      </c>
    </row>
    <row r="115" spans="1:9" ht="13.5" customHeight="1">
      <c r="A115" s="1418" t="s">
        <v>1841</v>
      </c>
      <c r="B115" s="1470" t="s">
        <v>1842</v>
      </c>
      <c r="C115" s="1560"/>
      <c r="D115" s="1560"/>
      <c r="E115" s="1560">
        <v>0</v>
      </c>
      <c r="F115" s="1560">
        <v>1</v>
      </c>
      <c r="G115" s="1560">
        <f>C115+E115</f>
        <v>0</v>
      </c>
      <c r="H115" s="1560">
        <f>D115+F115</f>
        <v>1</v>
      </c>
    </row>
    <row r="116" spans="1:9" ht="13.5" customHeight="1">
      <c r="A116" s="1413" t="s">
        <v>1843</v>
      </c>
      <c r="B116" s="1470" t="s">
        <v>1844</v>
      </c>
      <c r="C116" s="1560"/>
      <c r="D116" s="1560"/>
      <c r="E116" s="1560">
        <v>0</v>
      </c>
      <c r="F116" s="1560">
        <v>2</v>
      </c>
      <c r="G116" s="1560">
        <f>C116+E116</f>
        <v>0</v>
      </c>
      <c r="H116" s="1560">
        <f>D116+F116</f>
        <v>2</v>
      </c>
    </row>
    <row r="117" spans="1:9" ht="13.5" customHeight="1">
      <c r="A117" s="1418" t="s">
        <v>1845</v>
      </c>
      <c r="B117" s="1450" t="s">
        <v>1846</v>
      </c>
      <c r="C117" s="1560"/>
      <c r="D117" s="1560"/>
      <c r="E117" s="1560">
        <v>0</v>
      </c>
      <c r="F117" s="1560">
        <v>2</v>
      </c>
      <c r="G117" s="1560">
        <f>C117+E117</f>
        <v>0</v>
      </c>
      <c r="H117" s="1560">
        <f>D117+F117</f>
        <v>2</v>
      </c>
    </row>
    <row r="118" spans="1:9" ht="13.5" customHeight="1">
      <c r="A118" s="1418" t="s">
        <v>1847</v>
      </c>
      <c r="B118" s="1450" t="s">
        <v>1848</v>
      </c>
      <c r="C118" s="1560"/>
      <c r="D118" s="1560"/>
      <c r="E118" s="1560">
        <v>3</v>
      </c>
      <c r="F118" s="1560">
        <v>3</v>
      </c>
      <c r="G118" s="1560">
        <f>C118+E118</f>
        <v>3</v>
      </c>
      <c r="H118" s="1560">
        <f>D118+F118</f>
        <v>3</v>
      </c>
    </row>
    <row r="119" spans="1:9" ht="13.5" customHeight="1">
      <c r="A119" s="1418" t="s">
        <v>1849</v>
      </c>
      <c r="B119" s="1577" t="s">
        <v>1850</v>
      </c>
      <c r="C119" s="1560"/>
      <c r="D119" s="1560"/>
      <c r="E119" s="1560">
        <v>0</v>
      </c>
      <c r="F119" s="1560">
        <v>2</v>
      </c>
      <c r="G119" s="1560">
        <f>C119+E119</f>
        <v>0</v>
      </c>
      <c r="H119" s="1560">
        <f>D119+F119</f>
        <v>2</v>
      </c>
    </row>
    <row r="120" spans="1:9" ht="13.5" customHeight="1">
      <c r="A120" s="1418" t="s">
        <v>1851</v>
      </c>
      <c r="B120" s="1450" t="s">
        <v>1852</v>
      </c>
      <c r="C120" s="1560"/>
      <c r="D120" s="1560"/>
      <c r="E120" s="1560">
        <v>3</v>
      </c>
      <c r="F120" s="1560">
        <v>3</v>
      </c>
      <c r="G120" s="1560">
        <f>C120+E120</f>
        <v>3</v>
      </c>
      <c r="H120" s="1560">
        <f>D120+F120</f>
        <v>3</v>
      </c>
    </row>
    <row r="121" spans="1:9" ht="13.5" customHeight="1">
      <c r="A121" s="1418" t="s">
        <v>1634</v>
      </c>
      <c r="B121" s="1406" t="s">
        <v>1635</v>
      </c>
      <c r="C121" s="1560"/>
      <c r="D121" s="1560"/>
      <c r="E121" s="1560">
        <v>3</v>
      </c>
      <c r="F121" s="1560">
        <v>1</v>
      </c>
      <c r="G121" s="1560">
        <f>C121+E121</f>
        <v>3</v>
      </c>
      <c r="H121" s="1560">
        <f>D121+F121</f>
        <v>1</v>
      </c>
    </row>
    <row r="122" spans="1:9" ht="13.5" customHeight="1">
      <c r="A122" s="1413" t="s">
        <v>1154</v>
      </c>
      <c r="B122" s="1414" t="s">
        <v>1155</v>
      </c>
      <c r="C122" s="1560"/>
      <c r="D122" s="1560"/>
      <c r="E122" s="1560">
        <v>0</v>
      </c>
      <c r="F122" s="1560">
        <v>1</v>
      </c>
      <c r="G122" s="1560">
        <f>C122+E122</f>
        <v>0</v>
      </c>
      <c r="H122" s="1560">
        <f>D122+F122</f>
        <v>1</v>
      </c>
    </row>
    <row r="123" spans="1:9" ht="13.5" customHeight="1">
      <c r="A123" s="1413" t="s">
        <v>1176</v>
      </c>
      <c r="B123" s="1414" t="s">
        <v>1177</v>
      </c>
      <c r="C123" s="1560"/>
      <c r="D123" s="1560"/>
      <c r="E123" s="1560">
        <v>0</v>
      </c>
      <c r="F123" s="1560">
        <v>1</v>
      </c>
      <c r="G123" s="1560">
        <f>C123+E123</f>
        <v>0</v>
      </c>
      <c r="H123" s="1560">
        <f>D123+F123</f>
        <v>1</v>
      </c>
    </row>
    <row r="124" spans="1:9" ht="13.5" customHeight="1">
      <c r="A124" s="1458" t="s">
        <v>1458</v>
      </c>
      <c r="B124" s="1459" t="s">
        <v>1459</v>
      </c>
      <c r="C124" s="1560"/>
      <c r="D124" s="1560"/>
      <c r="E124" s="1560">
        <v>1</v>
      </c>
      <c r="F124" s="1560">
        <v>2</v>
      </c>
      <c r="G124" s="1560">
        <f>C124+E124</f>
        <v>1</v>
      </c>
      <c r="H124" s="1560">
        <f>D124+F124</f>
        <v>2</v>
      </c>
      <c r="I124" s="735"/>
    </row>
    <row r="125" spans="1:9" ht="13.5" customHeight="1">
      <c r="A125" s="1619" t="s">
        <v>1853</v>
      </c>
      <c r="B125" s="1414" t="s">
        <v>1854</v>
      </c>
      <c r="C125" s="1560"/>
      <c r="D125" s="1560"/>
      <c r="E125" s="1560">
        <v>0</v>
      </c>
      <c r="F125" s="1560">
        <v>2</v>
      </c>
      <c r="G125" s="1560">
        <f>C125+E125</f>
        <v>0</v>
      </c>
      <c r="H125" s="1560">
        <f>D125+F125</f>
        <v>2</v>
      </c>
    </row>
    <row r="126" spans="1:9" ht="13.5" customHeight="1">
      <c r="A126" s="1418" t="s">
        <v>1855</v>
      </c>
      <c r="B126" s="1450" t="s">
        <v>1856</v>
      </c>
      <c r="C126" s="1560"/>
      <c r="D126" s="1560"/>
      <c r="E126" s="1560">
        <v>0</v>
      </c>
      <c r="F126" s="1560">
        <v>2</v>
      </c>
      <c r="G126" s="1560">
        <f>C126+E126</f>
        <v>0</v>
      </c>
      <c r="H126" s="1560">
        <f>D126+F126</f>
        <v>2</v>
      </c>
    </row>
    <row r="127" spans="1:9" ht="13.5" customHeight="1">
      <c r="A127" s="1449" t="s">
        <v>1857</v>
      </c>
      <c r="B127" s="1457" t="s">
        <v>1858</v>
      </c>
      <c r="C127" s="1560"/>
      <c r="D127" s="1560"/>
      <c r="E127" s="1560">
        <v>1</v>
      </c>
      <c r="F127" s="1560">
        <v>2</v>
      </c>
      <c r="G127" s="1560">
        <f>C127+E127</f>
        <v>1</v>
      </c>
      <c r="H127" s="1560">
        <f>D127+F127</f>
        <v>2</v>
      </c>
    </row>
    <row r="128" spans="1:9" ht="13.5" customHeight="1">
      <c r="A128" s="1430" t="s">
        <v>1859</v>
      </c>
      <c r="B128" s="1452" t="s">
        <v>1860</v>
      </c>
      <c r="C128" s="1560"/>
      <c r="D128" s="1560"/>
      <c r="E128" s="1560">
        <v>0</v>
      </c>
      <c r="F128" s="1560">
        <v>1</v>
      </c>
      <c r="G128" s="1560">
        <f>C128+E128</f>
        <v>0</v>
      </c>
      <c r="H128" s="1560">
        <f>D128+F128</f>
        <v>1</v>
      </c>
    </row>
    <row r="129" spans="1:9" ht="13.5" customHeight="1">
      <c r="A129" s="1430" t="s">
        <v>1861</v>
      </c>
      <c r="B129" s="1470" t="s">
        <v>1862</v>
      </c>
      <c r="C129" s="1560"/>
      <c r="D129" s="1560"/>
      <c r="E129" s="1560">
        <v>0</v>
      </c>
      <c r="F129" s="1560">
        <v>1</v>
      </c>
      <c r="G129" s="1560">
        <f>C129+E129</f>
        <v>0</v>
      </c>
      <c r="H129" s="1560">
        <f>D129+F129</f>
        <v>1</v>
      </c>
    </row>
    <row r="130" spans="1:9" ht="13.5" customHeight="1">
      <c r="A130" s="1430" t="s">
        <v>1863</v>
      </c>
      <c r="B130" s="1452" t="s">
        <v>1864</v>
      </c>
      <c r="C130" s="1560"/>
      <c r="D130" s="1560"/>
      <c r="E130" s="1560">
        <v>0</v>
      </c>
      <c r="F130" s="1560">
        <v>1</v>
      </c>
      <c r="G130" s="1560">
        <f>C130+E130</f>
        <v>0</v>
      </c>
      <c r="H130" s="1560">
        <f>D130+F130</f>
        <v>1</v>
      </c>
    </row>
    <row r="131" spans="1:9" ht="13.5" customHeight="1">
      <c r="A131" s="1430" t="s">
        <v>1865</v>
      </c>
      <c r="B131" s="1452" t="s">
        <v>1866</v>
      </c>
      <c r="C131" s="1560"/>
      <c r="D131" s="1560"/>
      <c r="E131" s="1560">
        <v>0</v>
      </c>
      <c r="F131" s="1560">
        <v>1</v>
      </c>
      <c r="G131" s="1560">
        <f>C131+E131</f>
        <v>0</v>
      </c>
      <c r="H131" s="1560">
        <f>D131+F131</f>
        <v>1</v>
      </c>
    </row>
    <row r="132" spans="1:9" ht="13.5" customHeight="1">
      <c r="A132" s="1458" t="s">
        <v>1575</v>
      </c>
      <c r="B132" s="1459" t="s">
        <v>1576</v>
      </c>
      <c r="C132" s="1465"/>
      <c r="D132" s="1465"/>
      <c r="E132" s="1560">
        <v>1</v>
      </c>
      <c r="F132" s="1560">
        <v>2</v>
      </c>
      <c r="G132" s="1560">
        <f>C132+E132</f>
        <v>1</v>
      </c>
      <c r="H132" s="1560">
        <f>D132+F132</f>
        <v>2</v>
      </c>
      <c r="I132" s="735"/>
    </row>
    <row r="133" spans="1:9" ht="13.5" customHeight="1">
      <c r="A133" s="1430" t="s">
        <v>1867</v>
      </c>
      <c r="B133" s="1452" t="s">
        <v>1868</v>
      </c>
      <c r="C133" s="1560"/>
      <c r="D133" s="1560"/>
      <c r="E133" s="1560">
        <v>0</v>
      </c>
      <c r="F133" s="1560">
        <v>2</v>
      </c>
      <c r="G133" s="1560">
        <f>C133+E133</f>
        <v>0</v>
      </c>
      <c r="H133" s="1560">
        <f>D133+F133</f>
        <v>2</v>
      </c>
    </row>
    <row r="134" spans="1:9" ht="13.5" customHeight="1">
      <c r="A134" s="1430" t="s">
        <v>1869</v>
      </c>
      <c r="B134" s="1470" t="s">
        <v>1870</v>
      </c>
      <c r="C134" s="1560"/>
      <c r="D134" s="1560"/>
      <c r="E134" s="1560">
        <v>0</v>
      </c>
      <c r="F134" s="1560">
        <v>2</v>
      </c>
      <c r="G134" s="1560">
        <f>C134+E134</f>
        <v>0</v>
      </c>
      <c r="H134" s="1560">
        <f>D134+F134</f>
        <v>2</v>
      </c>
    </row>
    <row r="135" spans="1:9" ht="13.5" customHeight="1">
      <c r="A135" s="1417" t="s">
        <v>1871</v>
      </c>
      <c r="B135" s="1470" t="s">
        <v>1872</v>
      </c>
      <c r="C135" s="1560"/>
      <c r="D135" s="1560"/>
      <c r="E135" s="1560">
        <v>0</v>
      </c>
      <c r="F135" s="1560">
        <v>1</v>
      </c>
      <c r="G135" s="1560">
        <f>C135+E135</f>
        <v>0</v>
      </c>
      <c r="H135" s="1560">
        <f>D135+F135</f>
        <v>1</v>
      </c>
    </row>
    <row r="136" spans="1:9" ht="13.5" customHeight="1">
      <c r="A136" s="1418" t="s">
        <v>1873</v>
      </c>
      <c r="B136" s="1450" t="s">
        <v>1874</v>
      </c>
      <c r="C136" s="1560"/>
      <c r="D136" s="1560"/>
      <c r="E136" s="1560">
        <v>135</v>
      </c>
      <c r="F136" s="1560">
        <v>140</v>
      </c>
      <c r="G136" s="1560">
        <f>C136+E136</f>
        <v>135</v>
      </c>
      <c r="H136" s="1560">
        <f>D136+F136</f>
        <v>140</v>
      </c>
    </row>
    <row r="137" spans="1:9" ht="13.5" customHeight="1">
      <c r="A137" s="1418" t="s">
        <v>1875</v>
      </c>
      <c r="B137" s="1450" t="s">
        <v>1876</v>
      </c>
      <c r="C137" s="1560"/>
      <c r="D137" s="1560"/>
      <c r="E137" s="1560">
        <v>16</v>
      </c>
      <c r="F137" s="1560">
        <v>15</v>
      </c>
      <c r="G137" s="1560">
        <f>C137+E137</f>
        <v>16</v>
      </c>
      <c r="H137" s="1560">
        <f>D137+F137</f>
        <v>15</v>
      </c>
    </row>
    <row r="138" spans="1:9" ht="13.5" customHeight="1">
      <c r="A138" s="1417" t="s">
        <v>1877</v>
      </c>
      <c r="B138" s="1447" t="s">
        <v>1878</v>
      </c>
      <c r="C138" s="1560"/>
      <c r="D138" s="1560"/>
      <c r="E138" s="1560">
        <v>0</v>
      </c>
      <c r="F138" s="1560">
        <v>2</v>
      </c>
      <c r="G138" s="1560">
        <f>C138+E138</f>
        <v>0</v>
      </c>
      <c r="H138" s="1560">
        <f>D138+F138</f>
        <v>2</v>
      </c>
    </row>
    <row r="139" spans="1:9" ht="13.5" customHeight="1">
      <c r="A139" s="1430" t="s">
        <v>1879</v>
      </c>
      <c r="B139" s="1470" t="s">
        <v>1880</v>
      </c>
      <c r="C139" s="1560"/>
      <c r="D139" s="1560"/>
      <c r="E139" s="1560">
        <v>1</v>
      </c>
      <c r="F139" s="1560">
        <v>2</v>
      </c>
      <c r="G139" s="1560">
        <f>C139+E139</f>
        <v>1</v>
      </c>
      <c r="H139" s="1560">
        <f>D139+F139</f>
        <v>2</v>
      </c>
    </row>
    <row r="140" spans="1:9" ht="13.5" customHeight="1">
      <c r="A140" s="1431"/>
      <c r="B140" s="1424" t="s">
        <v>67</v>
      </c>
      <c r="C140" s="1425"/>
      <c r="D140" s="1425"/>
      <c r="E140" s="1425">
        <f>SUM(E9:E139)</f>
        <v>755</v>
      </c>
      <c r="F140" s="1425">
        <f t="shared" ref="F140:H140" si="0">SUM(F9:F139)</f>
        <v>910</v>
      </c>
      <c r="G140" s="1425">
        <f t="shared" si="0"/>
        <v>755</v>
      </c>
      <c r="H140" s="1425">
        <f t="shared" si="0"/>
        <v>910</v>
      </c>
      <c r="I140" s="735"/>
    </row>
    <row r="141" spans="1:9" ht="13.5" customHeight="1">
      <c r="A141" s="1426"/>
      <c r="B141" s="1427" t="s">
        <v>431</v>
      </c>
      <c r="C141" s="1003"/>
      <c r="D141" s="1003"/>
      <c r="E141" s="1003"/>
      <c r="F141" s="1003"/>
      <c r="G141" s="1003"/>
      <c r="H141" s="1003"/>
      <c r="I141" s="735"/>
    </row>
    <row r="142" spans="1:9" ht="13.5" customHeight="1">
      <c r="A142" s="1426" t="s">
        <v>401</v>
      </c>
      <c r="B142" s="1466" t="s">
        <v>402</v>
      </c>
      <c r="C142" s="1560"/>
      <c r="D142" s="1560"/>
      <c r="E142" s="1560">
        <v>47</v>
      </c>
      <c r="F142" s="1560">
        <v>40</v>
      </c>
      <c r="G142" s="1560">
        <f>C142+E142</f>
        <v>47</v>
      </c>
      <c r="H142" s="1560">
        <f>D142+F142</f>
        <v>40</v>
      </c>
      <c r="I142" s="735"/>
    </row>
    <row r="143" spans="1:9" ht="13.5" customHeight="1">
      <c r="A143" s="1473" t="s">
        <v>1881</v>
      </c>
      <c r="B143" s="1611" t="s">
        <v>1882</v>
      </c>
      <c r="C143" s="1560"/>
      <c r="D143" s="1560"/>
      <c r="E143" s="1560">
        <v>3</v>
      </c>
      <c r="F143" s="1560">
        <v>5</v>
      </c>
      <c r="G143" s="1560">
        <f>C143+E143</f>
        <v>3</v>
      </c>
      <c r="H143" s="1560">
        <f>D143+F143</f>
        <v>5</v>
      </c>
    </row>
    <row r="144" spans="1:9" ht="13.5" customHeight="1">
      <c r="A144" s="1426" t="s">
        <v>1883</v>
      </c>
      <c r="B144" s="1569" t="s">
        <v>1884</v>
      </c>
      <c r="C144" s="1560"/>
      <c r="D144" s="1560"/>
      <c r="E144" s="1560">
        <v>0</v>
      </c>
      <c r="F144" s="1560">
        <v>5</v>
      </c>
      <c r="G144" s="1560">
        <f>C144+E144</f>
        <v>0</v>
      </c>
      <c r="H144" s="1560">
        <f>D144+F144</f>
        <v>5</v>
      </c>
    </row>
    <row r="145" spans="1:8" ht="13.5" customHeight="1">
      <c r="A145" s="1426"/>
      <c r="B145" s="1427" t="s">
        <v>69</v>
      </c>
      <c r="C145" s="1404"/>
      <c r="D145" s="1404"/>
      <c r="E145" s="1404">
        <f t="shared" ref="E145:H145" si="1">SUM(E142:E144)</f>
        <v>50</v>
      </c>
      <c r="F145" s="1404">
        <f t="shared" si="1"/>
        <v>50</v>
      </c>
      <c r="G145" s="1404">
        <f t="shared" si="1"/>
        <v>50</v>
      </c>
      <c r="H145" s="1404">
        <f t="shared" si="1"/>
        <v>50</v>
      </c>
    </row>
    <row r="146" spans="1:8" ht="13.5" customHeight="1">
      <c r="A146" s="1430"/>
      <c r="B146" s="1455" t="s">
        <v>70</v>
      </c>
      <c r="C146" s="1404"/>
      <c r="D146" s="1404"/>
      <c r="E146" s="1425">
        <f t="shared" ref="E146:H146" si="2">E140+E145</f>
        <v>805</v>
      </c>
      <c r="F146" s="1425">
        <f t="shared" si="2"/>
        <v>960</v>
      </c>
      <c r="G146" s="1425">
        <f t="shared" si="2"/>
        <v>805</v>
      </c>
      <c r="H146" s="1425">
        <f t="shared" si="2"/>
        <v>960</v>
      </c>
    </row>
    <row r="147" spans="1:8" ht="13.5" customHeight="1">
      <c r="A147" s="3212" t="s">
        <v>458</v>
      </c>
      <c r="B147" s="3212"/>
      <c r="C147" s="1404"/>
      <c r="D147" s="1404"/>
      <c r="E147" s="1404"/>
      <c r="F147" s="1404"/>
      <c r="G147" s="1404"/>
      <c r="H147" s="1404"/>
    </row>
    <row r="148" spans="1:8" ht="13.5" customHeight="1">
      <c r="A148" s="1429" t="s">
        <v>663</v>
      </c>
      <c r="B148" s="1444" t="s">
        <v>664</v>
      </c>
      <c r="C148" s="1560">
        <v>0</v>
      </c>
      <c r="D148" s="1560">
        <v>0</v>
      </c>
      <c r="E148" s="1620">
        <v>0</v>
      </c>
      <c r="F148" s="1560">
        <v>30</v>
      </c>
      <c r="G148" s="1560">
        <f>C148+E148</f>
        <v>0</v>
      </c>
      <c r="H148" s="1560">
        <f>D148+F148</f>
        <v>30</v>
      </c>
    </row>
    <row r="149" spans="1:8" ht="13.5" customHeight="1">
      <c r="A149" s="1418">
        <v>310015</v>
      </c>
      <c r="B149" s="1406" t="s">
        <v>1885</v>
      </c>
      <c r="C149" s="1560">
        <v>0</v>
      </c>
      <c r="D149" s="1560">
        <v>100</v>
      </c>
      <c r="E149" s="1620">
        <v>0</v>
      </c>
      <c r="F149" s="1560">
        <v>10</v>
      </c>
      <c r="G149" s="1560">
        <f>C149+E149</f>
        <v>0</v>
      </c>
      <c r="H149" s="1560">
        <f>D149+F149</f>
        <v>110</v>
      </c>
    </row>
    <row r="150" spans="1:8" ht="13.5" customHeight="1">
      <c r="A150" s="1413">
        <v>600344</v>
      </c>
      <c r="B150" s="1414" t="s">
        <v>1887</v>
      </c>
      <c r="C150" s="1560">
        <v>0</v>
      </c>
      <c r="D150" s="1560">
        <v>0</v>
      </c>
      <c r="E150" s="1620">
        <v>0</v>
      </c>
      <c r="F150" s="1560">
        <v>5</v>
      </c>
      <c r="G150" s="1560">
        <f>C150+E150</f>
        <v>0</v>
      </c>
      <c r="H150" s="1560">
        <f>D150+F150</f>
        <v>5</v>
      </c>
    </row>
    <row r="151" spans="1:8" ht="23.25" customHeight="1">
      <c r="A151" s="1607" t="s">
        <v>1888</v>
      </c>
      <c r="B151" s="1608" t="s">
        <v>1889</v>
      </c>
      <c r="C151" s="1560">
        <v>0</v>
      </c>
      <c r="D151" s="1560">
        <v>0</v>
      </c>
      <c r="E151" s="1620">
        <v>0</v>
      </c>
      <c r="F151" s="1560">
        <v>5</v>
      </c>
      <c r="G151" s="1560">
        <f>C151+E151</f>
        <v>0</v>
      </c>
      <c r="H151" s="1560">
        <f>D151+F151</f>
        <v>5</v>
      </c>
    </row>
    <row r="152" spans="1:8" ht="13.5" customHeight="1">
      <c r="A152" s="1607" t="s">
        <v>1890</v>
      </c>
      <c r="B152" s="1608" t="s">
        <v>1891</v>
      </c>
      <c r="C152" s="1560">
        <v>0</v>
      </c>
      <c r="D152" s="1560">
        <v>0</v>
      </c>
      <c r="E152" s="1620">
        <v>0</v>
      </c>
      <c r="F152" s="1560">
        <v>5</v>
      </c>
      <c r="G152" s="1560">
        <f>C152+E152</f>
        <v>0</v>
      </c>
      <c r="H152" s="1560">
        <f>D152+F152</f>
        <v>5</v>
      </c>
    </row>
    <row r="153" spans="1:8" ht="13.5" customHeight="1">
      <c r="A153" s="1413" t="s">
        <v>1892</v>
      </c>
      <c r="B153" s="1414" t="s">
        <v>1893</v>
      </c>
      <c r="C153" s="1560">
        <v>0</v>
      </c>
      <c r="D153" s="1560">
        <v>0</v>
      </c>
      <c r="E153" s="1620">
        <v>0</v>
      </c>
      <c r="F153" s="1560">
        <v>3</v>
      </c>
      <c r="G153" s="1560">
        <f>C153+E153</f>
        <v>0</v>
      </c>
      <c r="H153" s="1560">
        <f>D153+F153</f>
        <v>3</v>
      </c>
    </row>
    <row r="154" spans="1:8" ht="13.5" customHeight="1">
      <c r="A154" s="1413" t="s">
        <v>467</v>
      </c>
      <c r="B154" s="1414" t="s">
        <v>468</v>
      </c>
      <c r="C154" s="1560">
        <v>0</v>
      </c>
      <c r="D154" s="1560">
        <v>0</v>
      </c>
      <c r="E154" s="1620">
        <v>64</v>
      </c>
      <c r="F154" s="1560">
        <v>70</v>
      </c>
      <c r="G154" s="1560">
        <f>C154+E154</f>
        <v>64</v>
      </c>
      <c r="H154" s="1560">
        <f>D154+F154</f>
        <v>70</v>
      </c>
    </row>
    <row r="155" spans="1:8" ht="13.5" customHeight="1">
      <c r="A155" s="1413" t="s">
        <v>469</v>
      </c>
      <c r="B155" s="1414" t="s">
        <v>470</v>
      </c>
      <c r="C155" s="1560">
        <v>0</v>
      </c>
      <c r="D155" s="1560">
        <v>0</v>
      </c>
      <c r="E155" s="1620">
        <v>0</v>
      </c>
      <c r="F155" s="1560">
        <v>200</v>
      </c>
      <c r="G155" s="1560">
        <f>C155+E155</f>
        <v>0</v>
      </c>
      <c r="H155" s="1560">
        <f>D155+F155</f>
        <v>200</v>
      </c>
    </row>
    <row r="156" spans="1:8" ht="13.5" customHeight="1">
      <c r="A156" s="1413" t="s">
        <v>675</v>
      </c>
      <c r="B156" s="1414" t="s">
        <v>676</v>
      </c>
      <c r="C156" s="1560">
        <v>0</v>
      </c>
      <c r="D156" s="1560">
        <v>0</v>
      </c>
      <c r="E156" s="1620">
        <v>0</v>
      </c>
      <c r="F156" s="1560">
        <v>50</v>
      </c>
      <c r="G156" s="1560">
        <f>C156+E156</f>
        <v>0</v>
      </c>
      <c r="H156" s="1560">
        <f>D156+F156</f>
        <v>50</v>
      </c>
    </row>
    <row r="157" spans="1:8" ht="13.5" customHeight="1">
      <c r="A157" s="1418" t="s">
        <v>471</v>
      </c>
      <c r="B157" s="1406" t="s">
        <v>472</v>
      </c>
      <c r="C157" s="1560">
        <v>0</v>
      </c>
      <c r="D157" s="1560">
        <v>0</v>
      </c>
      <c r="E157" s="1620">
        <v>310</v>
      </c>
      <c r="F157" s="1560">
        <v>500</v>
      </c>
      <c r="G157" s="1560">
        <f>C157+E157</f>
        <v>310</v>
      </c>
      <c r="H157" s="1560">
        <f>D157+F157</f>
        <v>500</v>
      </c>
    </row>
    <row r="158" spans="1:8" ht="13.5" customHeight="1">
      <c r="A158" s="1413" t="s">
        <v>1505</v>
      </c>
      <c r="B158" s="1414" t="s">
        <v>1506</v>
      </c>
      <c r="C158" s="1560">
        <v>0</v>
      </c>
      <c r="D158" s="1560">
        <v>0</v>
      </c>
      <c r="E158" s="1620">
        <v>0</v>
      </c>
      <c r="F158" s="1560">
        <v>10</v>
      </c>
      <c r="G158" s="1560">
        <f>C158+E158</f>
        <v>0</v>
      </c>
      <c r="H158" s="1560">
        <f>D158+F158</f>
        <v>10</v>
      </c>
    </row>
    <row r="159" spans="1:8" ht="13.5" customHeight="1">
      <c r="A159" s="1413" t="s">
        <v>473</v>
      </c>
      <c r="B159" s="1414" t="s">
        <v>474</v>
      </c>
      <c r="C159" s="1560">
        <v>0</v>
      </c>
      <c r="D159" s="1560">
        <v>0</v>
      </c>
      <c r="E159" s="1620">
        <v>0</v>
      </c>
      <c r="F159" s="1560">
        <v>300</v>
      </c>
      <c r="G159" s="1560">
        <f>C159+E159</f>
        <v>0</v>
      </c>
      <c r="H159" s="1560">
        <f>D159+F159</f>
        <v>300</v>
      </c>
    </row>
    <row r="160" spans="1:8" ht="13.5" customHeight="1">
      <c r="A160" s="1607" t="s">
        <v>475</v>
      </c>
      <c r="B160" s="1608" t="s">
        <v>476</v>
      </c>
      <c r="C160" s="1560">
        <v>0</v>
      </c>
      <c r="D160" s="1560">
        <v>0</v>
      </c>
      <c r="E160" s="1620">
        <v>958</v>
      </c>
      <c r="F160" s="1560">
        <v>1100</v>
      </c>
      <c r="G160" s="1560">
        <f>C160+E160</f>
        <v>958</v>
      </c>
      <c r="H160" s="1560">
        <f>D160+F160</f>
        <v>1100</v>
      </c>
    </row>
    <row r="161" spans="1:9" ht="13.5" customHeight="1">
      <c r="A161" s="1413" t="s">
        <v>479</v>
      </c>
      <c r="B161" s="1414" t="s">
        <v>480</v>
      </c>
      <c r="C161" s="1560">
        <v>0</v>
      </c>
      <c r="D161" s="1560">
        <v>0</v>
      </c>
      <c r="E161" s="1620">
        <v>93</v>
      </c>
      <c r="F161" s="1560">
        <v>100</v>
      </c>
      <c r="G161" s="1560">
        <f>C161+E161</f>
        <v>93</v>
      </c>
      <c r="H161" s="1560">
        <f>D161+F161</f>
        <v>100</v>
      </c>
    </row>
    <row r="162" spans="1:9" ht="13.5" customHeight="1">
      <c r="A162" s="1413" t="s">
        <v>481</v>
      </c>
      <c r="B162" s="1414" t="s">
        <v>482</v>
      </c>
      <c r="C162" s="1560">
        <v>0</v>
      </c>
      <c r="D162" s="1560">
        <v>0</v>
      </c>
      <c r="E162" s="1620">
        <v>19</v>
      </c>
      <c r="F162" s="1560">
        <v>40</v>
      </c>
      <c r="G162" s="1560">
        <f>C162+E162</f>
        <v>19</v>
      </c>
      <c r="H162" s="1560">
        <f>D162+F162</f>
        <v>40</v>
      </c>
    </row>
    <row r="163" spans="1:9" ht="13.5" customHeight="1">
      <c r="A163" s="1413" t="s">
        <v>683</v>
      </c>
      <c r="B163" s="1414" t="s">
        <v>684</v>
      </c>
      <c r="C163" s="1560">
        <v>0</v>
      </c>
      <c r="D163" s="1560">
        <v>0</v>
      </c>
      <c r="E163" s="1620">
        <v>1</v>
      </c>
      <c r="F163" s="1560">
        <v>5</v>
      </c>
      <c r="G163" s="1560">
        <f>C163+E163</f>
        <v>1</v>
      </c>
      <c r="H163" s="1560">
        <f>D163+F163</f>
        <v>5</v>
      </c>
    </row>
    <row r="164" spans="1:9" ht="13.5" customHeight="1">
      <c r="A164" s="1598" t="s">
        <v>483</v>
      </c>
      <c r="B164" s="1575" t="s">
        <v>484</v>
      </c>
      <c r="C164" s="1560">
        <v>64</v>
      </c>
      <c r="D164" s="1560">
        <v>70</v>
      </c>
      <c r="E164" s="1620">
        <v>1258</v>
      </c>
      <c r="F164" s="1560">
        <v>1500</v>
      </c>
      <c r="G164" s="1560">
        <f>C164+E164</f>
        <v>1322</v>
      </c>
      <c r="H164" s="1560">
        <f>D164+F164</f>
        <v>1570</v>
      </c>
    </row>
    <row r="165" spans="1:9" ht="13.5" customHeight="1">
      <c r="A165" s="1418" t="s">
        <v>485</v>
      </c>
      <c r="B165" s="1419" t="s">
        <v>486</v>
      </c>
      <c r="C165" s="1560">
        <v>0</v>
      </c>
      <c r="D165" s="1560">
        <v>0</v>
      </c>
      <c r="E165" s="1620">
        <v>0</v>
      </c>
      <c r="F165" s="1560">
        <v>100</v>
      </c>
      <c r="G165" s="1560">
        <f>C165+E165</f>
        <v>0</v>
      </c>
      <c r="H165" s="1560">
        <f>D165+F165</f>
        <v>100</v>
      </c>
    </row>
    <row r="166" spans="1:9" ht="13.5" customHeight="1">
      <c r="A166" s="1456" t="s">
        <v>687</v>
      </c>
      <c r="B166" s="1414" t="s">
        <v>688</v>
      </c>
      <c r="C166" s="1560">
        <v>0</v>
      </c>
      <c r="D166" s="1560">
        <v>0</v>
      </c>
      <c r="E166" s="1620">
        <v>0</v>
      </c>
      <c r="F166" s="1560">
        <v>10</v>
      </c>
      <c r="G166" s="1560">
        <f>C166+E166</f>
        <v>0</v>
      </c>
      <c r="H166" s="1560">
        <f>D166+F166</f>
        <v>10</v>
      </c>
    </row>
    <row r="167" spans="1:9" ht="13.5" customHeight="1">
      <c r="A167" s="1456" t="s">
        <v>689</v>
      </c>
      <c r="B167" s="1414" t="s">
        <v>690</v>
      </c>
      <c r="C167" s="1560">
        <v>0</v>
      </c>
      <c r="D167" s="1560">
        <v>0</v>
      </c>
      <c r="E167" s="1620">
        <v>0</v>
      </c>
      <c r="F167" s="1560">
        <v>5</v>
      </c>
      <c r="G167" s="1560">
        <f>C167+E167</f>
        <v>0</v>
      </c>
      <c r="H167" s="1560">
        <f>D167+F167</f>
        <v>5</v>
      </c>
    </row>
    <row r="168" spans="1:9" ht="13.5" customHeight="1">
      <c r="A168" s="1413" t="s">
        <v>691</v>
      </c>
      <c r="B168" s="1414" t="s">
        <v>1894</v>
      </c>
      <c r="C168" s="1560">
        <v>0</v>
      </c>
      <c r="D168" s="1560">
        <v>0</v>
      </c>
      <c r="E168" s="1620">
        <v>0</v>
      </c>
      <c r="F168" s="1560">
        <v>1</v>
      </c>
      <c r="G168" s="1560">
        <f>C168+E168</f>
        <v>0</v>
      </c>
      <c r="H168" s="1560">
        <f>D168+F168</f>
        <v>1</v>
      </c>
    </row>
    <row r="169" spans="1:9" ht="13.5" customHeight="1">
      <c r="A169" s="1413" t="s">
        <v>1895</v>
      </c>
      <c r="B169" s="1414" t="s">
        <v>1896</v>
      </c>
      <c r="C169" s="1560">
        <v>0</v>
      </c>
      <c r="D169" s="1560">
        <v>0</v>
      </c>
      <c r="E169" s="1620">
        <v>0</v>
      </c>
      <c r="F169" s="1560">
        <v>5</v>
      </c>
      <c r="G169" s="1560">
        <f>C169+E169</f>
        <v>0</v>
      </c>
      <c r="H169" s="1560">
        <f>D169+F169</f>
        <v>5</v>
      </c>
    </row>
    <row r="170" spans="1:9" ht="13.5" customHeight="1">
      <c r="A170" s="1413" t="s">
        <v>693</v>
      </c>
      <c r="B170" s="1414" t="s">
        <v>694</v>
      </c>
      <c r="C170" s="1560">
        <v>0</v>
      </c>
      <c r="D170" s="1560">
        <v>0</v>
      </c>
      <c r="E170" s="1620">
        <v>0</v>
      </c>
      <c r="F170" s="1560">
        <v>10</v>
      </c>
      <c r="G170" s="1560">
        <f>C170+E170</f>
        <v>0</v>
      </c>
      <c r="H170" s="1560">
        <f>D170+F170</f>
        <v>10</v>
      </c>
    </row>
    <row r="171" spans="1:9" ht="13.5" customHeight="1">
      <c r="A171" s="1426" t="s">
        <v>1897</v>
      </c>
      <c r="B171" s="1569" t="s">
        <v>1898</v>
      </c>
      <c r="C171" s="1560">
        <v>1</v>
      </c>
      <c r="D171" s="1560">
        <v>0</v>
      </c>
      <c r="E171" s="1620">
        <v>0</v>
      </c>
      <c r="F171" s="1560">
        <v>5</v>
      </c>
      <c r="G171" s="1560">
        <f>C171+E171</f>
        <v>1</v>
      </c>
      <c r="H171" s="1560">
        <f>D171+F171</f>
        <v>5</v>
      </c>
    </row>
    <row r="172" spans="1:9" ht="13.5" customHeight="1">
      <c r="A172" s="1429" t="s">
        <v>707</v>
      </c>
      <c r="B172" s="1444" t="s">
        <v>708</v>
      </c>
      <c r="C172" s="1560">
        <v>0</v>
      </c>
      <c r="D172" s="1560">
        <v>0</v>
      </c>
      <c r="E172" s="1620">
        <v>0</v>
      </c>
      <c r="F172" s="1560">
        <v>10</v>
      </c>
      <c r="G172" s="1560">
        <f>C172+E172</f>
        <v>0</v>
      </c>
      <c r="H172" s="1560">
        <f>D172+F172</f>
        <v>10</v>
      </c>
    </row>
    <row r="173" spans="1:9" ht="13.5" customHeight="1">
      <c r="A173" s="1413" t="s">
        <v>709</v>
      </c>
      <c r="B173" s="1414" t="s">
        <v>710</v>
      </c>
      <c r="C173" s="1560">
        <v>0</v>
      </c>
      <c r="D173" s="1560">
        <v>0</v>
      </c>
      <c r="E173" s="1620">
        <v>1</v>
      </c>
      <c r="F173" s="1560">
        <v>30</v>
      </c>
      <c r="G173" s="1560">
        <f>C173+E173</f>
        <v>1</v>
      </c>
      <c r="H173" s="1560">
        <f>D173+F173</f>
        <v>30</v>
      </c>
    </row>
    <row r="174" spans="1:9" ht="13.5" customHeight="1">
      <c r="A174" s="1418" t="s">
        <v>487</v>
      </c>
      <c r="B174" s="1419" t="s">
        <v>488</v>
      </c>
      <c r="C174" s="1560">
        <v>35</v>
      </c>
      <c r="D174" s="1560">
        <v>100</v>
      </c>
      <c r="E174" s="1620">
        <v>2093</v>
      </c>
      <c r="F174" s="1560">
        <v>1600</v>
      </c>
      <c r="G174" s="1560">
        <f>C174+E174</f>
        <v>2128</v>
      </c>
      <c r="H174" s="1560">
        <f>D174+F174</f>
        <v>1700</v>
      </c>
      <c r="I174" s="743"/>
    </row>
    <row r="175" spans="1:9" ht="13.5" customHeight="1">
      <c r="A175" s="1413" t="s">
        <v>1899</v>
      </c>
      <c r="B175" s="1414" t="s">
        <v>1900</v>
      </c>
      <c r="C175" s="1560">
        <v>0</v>
      </c>
      <c r="D175" s="1560">
        <v>0</v>
      </c>
      <c r="E175" s="1620">
        <v>0</v>
      </c>
      <c r="F175" s="1560">
        <v>2</v>
      </c>
      <c r="G175" s="1560">
        <f>C175+E175</f>
        <v>0</v>
      </c>
      <c r="H175" s="1560">
        <f>D175+F175</f>
        <v>2</v>
      </c>
    </row>
    <row r="176" spans="1:9" ht="13.5" customHeight="1">
      <c r="A176" s="1413" t="s">
        <v>717</v>
      </c>
      <c r="B176" s="1414" t="s">
        <v>718</v>
      </c>
      <c r="C176" s="1560">
        <v>0</v>
      </c>
      <c r="D176" s="1560">
        <v>0</v>
      </c>
      <c r="E176" s="1620">
        <v>1</v>
      </c>
      <c r="F176" s="1560">
        <v>50</v>
      </c>
      <c r="G176" s="1560">
        <f>C176+E176</f>
        <v>1</v>
      </c>
      <c r="H176" s="1560">
        <f>D176+F176</f>
        <v>50</v>
      </c>
    </row>
    <row r="177" spans="1:8" ht="13.5" customHeight="1">
      <c r="A177" s="1413" t="s">
        <v>521</v>
      </c>
      <c r="B177" s="1414" t="s">
        <v>522</v>
      </c>
      <c r="C177" s="1560">
        <v>0</v>
      </c>
      <c r="D177" s="1560">
        <v>0</v>
      </c>
      <c r="E177" s="1620">
        <v>94</v>
      </c>
      <c r="F177" s="1560">
        <v>100</v>
      </c>
      <c r="G177" s="1560">
        <f>C177+E177</f>
        <v>94</v>
      </c>
      <c r="H177" s="1560">
        <f>D177+F177</f>
        <v>100</v>
      </c>
    </row>
    <row r="178" spans="1:8" ht="13.5" customHeight="1">
      <c r="A178" s="1607" t="s">
        <v>1901</v>
      </c>
      <c r="B178" s="1608" t="s">
        <v>1902</v>
      </c>
      <c r="C178" s="1560">
        <v>0</v>
      </c>
      <c r="D178" s="1560">
        <v>0</v>
      </c>
      <c r="E178" s="1620">
        <v>3</v>
      </c>
      <c r="F178" s="1560">
        <v>30</v>
      </c>
      <c r="G178" s="1560">
        <f>C178+E178</f>
        <v>3</v>
      </c>
      <c r="H178" s="1560">
        <f>D178+F178</f>
        <v>30</v>
      </c>
    </row>
    <row r="179" spans="1:8" ht="13.5" customHeight="1">
      <c r="A179" s="1456" t="s">
        <v>1903</v>
      </c>
      <c r="B179" s="1414" t="s">
        <v>1904</v>
      </c>
      <c r="C179" s="1560">
        <v>0</v>
      </c>
      <c r="D179" s="1560">
        <v>0</v>
      </c>
      <c r="E179" s="1620">
        <v>248</v>
      </c>
      <c r="F179" s="1560">
        <v>300</v>
      </c>
      <c r="G179" s="1560">
        <f>C179+E179</f>
        <v>248</v>
      </c>
      <c r="H179" s="1560">
        <f>D179+F179</f>
        <v>300</v>
      </c>
    </row>
    <row r="180" spans="1:8" ht="13.5" customHeight="1">
      <c r="A180" s="1413" t="s">
        <v>948</v>
      </c>
      <c r="B180" s="1414" t="s">
        <v>949</v>
      </c>
      <c r="C180" s="1560">
        <v>0</v>
      </c>
      <c r="D180" s="1560">
        <v>0</v>
      </c>
      <c r="E180" s="1620">
        <v>0</v>
      </c>
      <c r="F180" s="1560">
        <v>1</v>
      </c>
      <c r="G180" s="1560">
        <f>C180+E180</f>
        <v>0</v>
      </c>
      <c r="H180" s="1560">
        <f>D180+F180</f>
        <v>1</v>
      </c>
    </row>
    <row r="181" spans="1:8" ht="13.5" customHeight="1">
      <c r="A181" s="1418" t="s">
        <v>1905</v>
      </c>
      <c r="B181" s="1419" t="s">
        <v>1906</v>
      </c>
      <c r="C181" s="1560">
        <v>0</v>
      </c>
      <c r="D181" s="1560">
        <v>0</v>
      </c>
      <c r="E181" s="1620">
        <v>22</v>
      </c>
      <c r="F181" s="1560">
        <v>50</v>
      </c>
      <c r="G181" s="1560">
        <f>C181+E181</f>
        <v>22</v>
      </c>
      <c r="H181" s="1560">
        <f>D181+F181</f>
        <v>50</v>
      </c>
    </row>
    <row r="182" spans="1:8" ht="13.5" customHeight="1">
      <c r="A182" s="1426" t="s">
        <v>1907</v>
      </c>
      <c r="B182" s="1569" t="s">
        <v>1908</v>
      </c>
      <c r="C182" s="1560">
        <v>0</v>
      </c>
      <c r="D182" s="1560">
        <v>0</v>
      </c>
      <c r="E182" s="1620">
        <v>0</v>
      </c>
      <c r="F182" s="1560">
        <v>1</v>
      </c>
      <c r="G182" s="1560">
        <f>C182+E182</f>
        <v>0</v>
      </c>
      <c r="H182" s="1560">
        <f>D182+F182</f>
        <v>1</v>
      </c>
    </row>
    <row r="183" spans="1:8" ht="13.5" customHeight="1">
      <c r="A183" s="1418" t="s">
        <v>1118</v>
      </c>
      <c r="B183" s="1419" t="s">
        <v>1119</v>
      </c>
      <c r="C183" s="1560">
        <v>0</v>
      </c>
      <c r="D183" s="1560">
        <v>0</v>
      </c>
      <c r="E183" s="1620">
        <v>0</v>
      </c>
      <c r="F183" s="1560">
        <v>30</v>
      </c>
      <c r="G183" s="1560">
        <f>C183+E183</f>
        <v>0</v>
      </c>
      <c r="H183" s="1560">
        <f>D183+F183</f>
        <v>30</v>
      </c>
    </row>
    <row r="184" spans="1:8" ht="13.5" customHeight="1">
      <c r="A184" s="1601" t="s">
        <v>1909</v>
      </c>
      <c r="B184" s="1445" t="s">
        <v>1910</v>
      </c>
      <c r="C184" s="1560">
        <v>0</v>
      </c>
      <c r="D184" s="1560">
        <v>0</v>
      </c>
      <c r="E184" s="1620">
        <v>0</v>
      </c>
      <c r="F184" s="1560">
        <v>40</v>
      </c>
      <c r="G184" s="1560">
        <f>C184+E184</f>
        <v>0</v>
      </c>
      <c r="H184" s="1560">
        <f>D184+F184</f>
        <v>40</v>
      </c>
    </row>
    <row r="185" spans="1:8" ht="13.5" customHeight="1">
      <c r="A185" s="1413" t="s">
        <v>725</v>
      </c>
      <c r="B185" s="1414" t="s">
        <v>726</v>
      </c>
      <c r="C185" s="1560">
        <v>0</v>
      </c>
      <c r="D185" s="1560">
        <v>0</v>
      </c>
      <c r="E185" s="1620">
        <v>0</v>
      </c>
      <c r="F185" s="1560">
        <v>1</v>
      </c>
      <c r="G185" s="1560">
        <f>C185+E185</f>
        <v>0</v>
      </c>
      <c r="H185" s="1560">
        <f>D185+F185</f>
        <v>1</v>
      </c>
    </row>
    <row r="186" spans="1:8" ht="13.5" customHeight="1">
      <c r="A186" s="1599" t="s">
        <v>1911</v>
      </c>
      <c r="B186" s="1583" t="s">
        <v>1912</v>
      </c>
      <c r="C186" s="1560">
        <v>0</v>
      </c>
      <c r="D186" s="1560">
        <v>0</v>
      </c>
      <c r="E186" s="1620">
        <v>0</v>
      </c>
      <c r="F186" s="1560">
        <v>20</v>
      </c>
      <c r="G186" s="1560">
        <f>C186+E186</f>
        <v>0</v>
      </c>
      <c r="H186" s="1560">
        <f>D186+F186</f>
        <v>20</v>
      </c>
    </row>
    <row r="187" spans="1:8" ht="13.5" customHeight="1">
      <c r="A187" s="1426" t="s">
        <v>731</v>
      </c>
      <c r="B187" s="1569" t="s">
        <v>732</v>
      </c>
      <c r="C187" s="1560">
        <v>0</v>
      </c>
      <c r="D187" s="1560">
        <v>0</v>
      </c>
      <c r="E187" s="1620">
        <v>0</v>
      </c>
      <c r="F187" s="1560">
        <v>5</v>
      </c>
      <c r="G187" s="1560">
        <f>C187+E187</f>
        <v>0</v>
      </c>
      <c r="H187" s="1560">
        <f>D187+F187</f>
        <v>5</v>
      </c>
    </row>
    <row r="188" spans="1:8" ht="13.5" customHeight="1">
      <c r="A188" s="1413" t="s">
        <v>1913</v>
      </c>
      <c r="B188" s="1414" t="s">
        <v>1914</v>
      </c>
      <c r="C188" s="1560">
        <v>0</v>
      </c>
      <c r="D188" s="1560">
        <v>0</v>
      </c>
      <c r="E188" s="1620">
        <v>0</v>
      </c>
      <c r="F188" s="1560">
        <v>10</v>
      </c>
      <c r="G188" s="1560">
        <f>C188+E188</f>
        <v>0</v>
      </c>
      <c r="H188" s="1560">
        <f>D188+F188</f>
        <v>10</v>
      </c>
    </row>
    <row r="189" spans="1:8" ht="13.5" customHeight="1">
      <c r="A189" s="1429" t="s">
        <v>1410</v>
      </c>
      <c r="B189" s="1444" t="s">
        <v>1411</v>
      </c>
      <c r="C189" s="1560">
        <v>0</v>
      </c>
      <c r="D189" s="1560">
        <v>0</v>
      </c>
      <c r="E189" s="1620">
        <v>676</v>
      </c>
      <c r="F189" s="1560">
        <v>700</v>
      </c>
      <c r="G189" s="1560">
        <f>C189+E189</f>
        <v>676</v>
      </c>
      <c r="H189" s="1560">
        <f>D189+F189</f>
        <v>700</v>
      </c>
    </row>
    <row r="190" spans="1:8" ht="13.5" customHeight="1">
      <c r="A190" s="1456" t="s">
        <v>737</v>
      </c>
      <c r="B190" s="1414" t="s">
        <v>738</v>
      </c>
      <c r="C190" s="1560">
        <v>0</v>
      </c>
      <c r="D190" s="1560">
        <v>0</v>
      </c>
      <c r="E190" s="1620">
        <v>486</v>
      </c>
      <c r="F190" s="1560">
        <v>500</v>
      </c>
      <c r="G190" s="1560">
        <f>C190+E190</f>
        <v>486</v>
      </c>
      <c r="H190" s="1560">
        <f>D190+F190</f>
        <v>500</v>
      </c>
    </row>
    <row r="191" spans="1:8" ht="13.5" customHeight="1">
      <c r="A191" s="1607" t="s">
        <v>527</v>
      </c>
      <c r="B191" s="1608" t="s">
        <v>528</v>
      </c>
      <c r="C191" s="1560">
        <v>0</v>
      </c>
      <c r="D191" s="1560">
        <v>0</v>
      </c>
      <c r="E191" s="1620">
        <v>2127</v>
      </c>
      <c r="F191" s="1560">
        <v>1800</v>
      </c>
      <c r="G191" s="1560">
        <f>C191+E191</f>
        <v>2127</v>
      </c>
      <c r="H191" s="1560">
        <f>D191+F191</f>
        <v>1800</v>
      </c>
    </row>
    <row r="192" spans="1:8" ht="13.5" customHeight="1">
      <c r="A192" s="1429" t="s">
        <v>1007</v>
      </c>
      <c r="B192" s="1444" t="s">
        <v>1008</v>
      </c>
      <c r="C192" s="1560">
        <v>0</v>
      </c>
      <c r="D192" s="1560">
        <v>0</v>
      </c>
      <c r="E192" s="1620">
        <v>0</v>
      </c>
      <c r="F192" s="1560">
        <v>5</v>
      </c>
      <c r="G192" s="1560">
        <f>C192+E192</f>
        <v>0</v>
      </c>
      <c r="H192" s="1560">
        <f>D192+F192</f>
        <v>5</v>
      </c>
    </row>
    <row r="193" spans="1:9" ht="13.5" customHeight="1">
      <c r="A193" s="1413" t="s">
        <v>531</v>
      </c>
      <c r="B193" s="1414" t="s">
        <v>532</v>
      </c>
      <c r="C193" s="1560">
        <v>0</v>
      </c>
      <c r="D193" s="1560">
        <v>0</v>
      </c>
      <c r="E193" s="1620">
        <v>22</v>
      </c>
      <c r="F193" s="1560">
        <v>70</v>
      </c>
      <c r="G193" s="1560">
        <f>C193+E193</f>
        <v>22</v>
      </c>
      <c r="H193" s="1560">
        <f>D193+F193</f>
        <v>70</v>
      </c>
    </row>
    <row r="194" spans="1:9" ht="13.5" customHeight="1">
      <c r="A194" s="1429" t="s">
        <v>745</v>
      </c>
      <c r="B194" s="1444" t="s">
        <v>746</v>
      </c>
      <c r="C194" s="1560">
        <v>0</v>
      </c>
      <c r="D194" s="1560">
        <v>0</v>
      </c>
      <c r="E194" s="1620">
        <v>170</v>
      </c>
      <c r="F194" s="1560">
        <v>200</v>
      </c>
      <c r="G194" s="1560">
        <f>C194+E194</f>
        <v>170</v>
      </c>
      <c r="H194" s="1560">
        <f>D194+F194</f>
        <v>200</v>
      </c>
    </row>
    <row r="195" spans="1:9" ht="13.5" customHeight="1">
      <c r="A195" s="1592" t="s">
        <v>533</v>
      </c>
      <c r="B195" s="1593" t="s">
        <v>534</v>
      </c>
      <c r="C195" s="1560">
        <v>0</v>
      </c>
      <c r="D195" s="1560">
        <v>0</v>
      </c>
      <c r="E195" s="1620">
        <v>47</v>
      </c>
      <c r="F195" s="1560">
        <v>80</v>
      </c>
      <c r="G195" s="1560">
        <f>C195+E195</f>
        <v>47</v>
      </c>
      <c r="H195" s="1560">
        <f>D195+F195</f>
        <v>80</v>
      </c>
      <c r="I195" s="735"/>
    </row>
    <row r="196" spans="1:9" ht="13.5" customHeight="1">
      <c r="A196" s="1598" t="s">
        <v>535</v>
      </c>
      <c r="B196" s="1575" t="s">
        <v>536</v>
      </c>
      <c r="C196" s="1560">
        <v>0</v>
      </c>
      <c r="D196" s="1560">
        <v>0</v>
      </c>
      <c r="E196" s="1620">
        <v>369</v>
      </c>
      <c r="F196" s="1560">
        <v>400</v>
      </c>
      <c r="G196" s="1560">
        <f>C196+E196</f>
        <v>369</v>
      </c>
      <c r="H196" s="1560">
        <f>D196+F196</f>
        <v>400</v>
      </c>
    </row>
    <row r="197" spans="1:9" ht="13.5" customHeight="1">
      <c r="A197" s="1417" t="s">
        <v>537</v>
      </c>
      <c r="B197" s="1447" t="s">
        <v>538</v>
      </c>
      <c r="C197" s="1560">
        <v>0</v>
      </c>
      <c r="D197" s="1560">
        <v>0</v>
      </c>
      <c r="E197" s="1620">
        <v>27</v>
      </c>
      <c r="F197" s="1560">
        <v>50</v>
      </c>
      <c r="G197" s="1560">
        <f>C197+E197</f>
        <v>27</v>
      </c>
      <c r="H197" s="1560">
        <f>D197+F197</f>
        <v>50</v>
      </c>
    </row>
    <row r="198" spans="1:9" ht="13.5" customHeight="1">
      <c r="A198" s="1598" t="s">
        <v>751</v>
      </c>
      <c r="B198" s="1575" t="s">
        <v>752</v>
      </c>
      <c r="C198" s="1560">
        <v>0</v>
      </c>
      <c r="D198" s="1560">
        <v>0</v>
      </c>
      <c r="E198" s="1620">
        <v>0</v>
      </c>
      <c r="F198" s="1560">
        <v>20</v>
      </c>
      <c r="G198" s="1560">
        <f>C198+E198</f>
        <v>0</v>
      </c>
      <c r="H198" s="1560">
        <f>D198+F198</f>
        <v>20</v>
      </c>
    </row>
    <row r="199" spans="1:9" ht="13.5" customHeight="1">
      <c r="A199" s="1429" t="s">
        <v>755</v>
      </c>
      <c r="B199" s="1444" t="s">
        <v>756</v>
      </c>
      <c r="C199" s="1560">
        <v>0</v>
      </c>
      <c r="D199" s="1560">
        <v>0</v>
      </c>
      <c r="E199" s="1620">
        <v>14</v>
      </c>
      <c r="F199" s="1560">
        <v>20</v>
      </c>
      <c r="G199" s="1560">
        <f>C199+E199</f>
        <v>14</v>
      </c>
      <c r="H199" s="1560">
        <f>D199+F199</f>
        <v>20</v>
      </c>
    </row>
    <row r="200" spans="1:9" ht="13.5" customHeight="1">
      <c r="A200" s="1413" t="s">
        <v>759</v>
      </c>
      <c r="B200" s="1414" t="s">
        <v>760</v>
      </c>
      <c r="C200" s="1560">
        <v>0</v>
      </c>
      <c r="D200" s="1560">
        <v>0</v>
      </c>
      <c r="E200" s="1620">
        <v>0</v>
      </c>
      <c r="F200" s="1560">
        <v>10</v>
      </c>
      <c r="G200" s="1560">
        <f>C200+E200</f>
        <v>0</v>
      </c>
      <c r="H200" s="1560">
        <f>D200+F200</f>
        <v>10</v>
      </c>
    </row>
    <row r="201" spans="1:9" ht="13.5" customHeight="1">
      <c r="A201" s="1607" t="s">
        <v>539</v>
      </c>
      <c r="B201" s="1608" t="s">
        <v>540</v>
      </c>
      <c r="C201" s="1560">
        <v>0</v>
      </c>
      <c r="D201" s="1560">
        <v>0</v>
      </c>
      <c r="E201" s="1620">
        <v>0</v>
      </c>
      <c r="F201" s="1560">
        <v>5</v>
      </c>
      <c r="G201" s="1560">
        <f>C201+E201</f>
        <v>0</v>
      </c>
      <c r="H201" s="1560">
        <f>D201+F201</f>
        <v>5</v>
      </c>
    </row>
    <row r="202" spans="1:9" ht="13.5" customHeight="1">
      <c r="A202" s="1413" t="s">
        <v>541</v>
      </c>
      <c r="B202" s="1414" t="s">
        <v>542</v>
      </c>
      <c r="C202" s="1560">
        <v>0</v>
      </c>
      <c r="D202" s="1560">
        <v>0</v>
      </c>
      <c r="E202" s="1620">
        <v>168</v>
      </c>
      <c r="F202" s="1560">
        <v>170</v>
      </c>
      <c r="G202" s="1560">
        <f>C202+E202</f>
        <v>168</v>
      </c>
      <c r="H202" s="1560">
        <f>D202+F202</f>
        <v>170</v>
      </c>
    </row>
    <row r="203" spans="1:9" ht="13.5" customHeight="1">
      <c r="A203" s="1413" t="s">
        <v>763</v>
      </c>
      <c r="B203" s="1414" t="s">
        <v>764</v>
      </c>
      <c r="C203" s="1560">
        <v>0</v>
      </c>
      <c r="D203" s="1560">
        <v>0</v>
      </c>
      <c r="E203" s="1620">
        <v>1</v>
      </c>
      <c r="F203" s="1560">
        <v>5</v>
      </c>
      <c r="G203" s="1560">
        <f>C203+E203</f>
        <v>1</v>
      </c>
      <c r="H203" s="1560">
        <f>D203+F203</f>
        <v>5</v>
      </c>
    </row>
    <row r="204" spans="1:9" ht="13.5" customHeight="1">
      <c r="A204" s="1621" t="s">
        <v>543</v>
      </c>
      <c r="B204" s="1472" t="s">
        <v>544</v>
      </c>
      <c r="C204" s="1560">
        <v>0</v>
      </c>
      <c r="D204" s="1560">
        <v>0</v>
      </c>
      <c r="E204" s="1620">
        <v>0</v>
      </c>
      <c r="F204" s="1560">
        <v>50</v>
      </c>
      <c r="G204" s="1560">
        <f>C204+E204</f>
        <v>0</v>
      </c>
      <c r="H204" s="1560">
        <f>D204+F204</f>
        <v>50</v>
      </c>
    </row>
    <row r="205" spans="1:9" ht="13.5" customHeight="1">
      <c r="A205" s="1607" t="s">
        <v>767</v>
      </c>
      <c r="B205" s="1608" t="s">
        <v>768</v>
      </c>
      <c r="C205" s="1560">
        <v>0</v>
      </c>
      <c r="D205" s="1560">
        <v>0</v>
      </c>
      <c r="E205" s="1620">
        <v>11</v>
      </c>
      <c r="F205" s="1560">
        <v>20</v>
      </c>
      <c r="G205" s="1560">
        <f>C205+E205</f>
        <v>11</v>
      </c>
      <c r="H205" s="1560">
        <f>D205+F205</f>
        <v>20</v>
      </c>
    </row>
    <row r="206" spans="1:9" ht="13.5" customHeight="1">
      <c r="A206" s="1413" t="s">
        <v>1915</v>
      </c>
      <c r="B206" s="1414" t="s">
        <v>1916</v>
      </c>
      <c r="C206" s="1560">
        <v>0</v>
      </c>
      <c r="D206" s="1560">
        <v>0</v>
      </c>
      <c r="E206" s="1620">
        <v>0</v>
      </c>
      <c r="F206" s="1560">
        <v>30</v>
      </c>
      <c r="G206" s="1560">
        <f>C206+E206</f>
        <v>0</v>
      </c>
      <c r="H206" s="1560">
        <f>D206+F206</f>
        <v>30</v>
      </c>
    </row>
    <row r="207" spans="1:9" ht="13.5" customHeight="1">
      <c r="A207" s="1413" t="s">
        <v>1917</v>
      </c>
      <c r="B207" s="1414" t="s">
        <v>1918</v>
      </c>
      <c r="C207" s="1560">
        <v>0</v>
      </c>
      <c r="D207" s="1560">
        <v>0</v>
      </c>
      <c r="E207" s="1620">
        <v>0</v>
      </c>
      <c r="F207" s="1560">
        <v>5</v>
      </c>
      <c r="G207" s="1560">
        <f>C207+E207</f>
        <v>0</v>
      </c>
      <c r="H207" s="1560">
        <f>D207+F207</f>
        <v>5</v>
      </c>
    </row>
    <row r="208" spans="1:9" ht="13.5" customHeight="1">
      <c r="A208" s="1413" t="s">
        <v>777</v>
      </c>
      <c r="B208" s="1414" t="s">
        <v>778</v>
      </c>
      <c r="C208" s="1560">
        <v>0</v>
      </c>
      <c r="D208" s="1560">
        <v>0</v>
      </c>
      <c r="E208" s="1620">
        <v>0</v>
      </c>
      <c r="F208" s="1560">
        <v>5</v>
      </c>
      <c r="G208" s="1560">
        <f>C208+E208</f>
        <v>0</v>
      </c>
      <c r="H208" s="1560">
        <f>D208+F208</f>
        <v>5</v>
      </c>
    </row>
    <row r="209" spans="1:9" ht="13.5" customHeight="1">
      <c r="A209" s="1413" t="s">
        <v>779</v>
      </c>
      <c r="B209" s="1414" t="s">
        <v>780</v>
      </c>
      <c r="C209" s="1560">
        <v>0</v>
      </c>
      <c r="D209" s="1560">
        <v>0</v>
      </c>
      <c r="E209" s="1620">
        <v>604</v>
      </c>
      <c r="F209" s="1560">
        <v>500</v>
      </c>
      <c r="G209" s="1560">
        <f>C209+E209</f>
        <v>604</v>
      </c>
      <c r="H209" s="1560">
        <f>D209+F209</f>
        <v>500</v>
      </c>
    </row>
    <row r="210" spans="1:9" ht="13.5" customHeight="1">
      <c r="A210" s="1598" t="s">
        <v>549</v>
      </c>
      <c r="B210" s="1575" t="s">
        <v>550</v>
      </c>
      <c r="C210" s="1560">
        <v>12</v>
      </c>
      <c r="D210" s="1560">
        <v>50</v>
      </c>
      <c r="E210" s="1620">
        <v>559</v>
      </c>
      <c r="F210" s="1560">
        <v>500</v>
      </c>
      <c r="G210" s="1560">
        <f>C210+E210</f>
        <v>571</v>
      </c>
      <c r="H210" s="1560">
        <f>D210+F210</f>
        <v>550</v>
      </c>
    </row>
    <row r="211" spans="1:9" ht="13.5" customHeight="1">
      <c r="A211" s="1448" t="s">
        <v>1472</v>
      </c>
      <c r="B211" s="1408" t="s">
        <v>1473</v>
      </c>
      <c r="C211" s="1560">
        <v>0</v>
      </c>
      <c r="D211" s="1560">
        <v>0</v>
      </c>
      <c r="E211" s="1620">
        <v>0</v>
      </c>
      <c r="F211" s="1560">
        <v>200</v>
      </c>
      <c r="G211" s="1560">
        <f>C211+E211</f>
        <v>0</v>
      </c>
      <c r="H211" s="1560">
        <f>D211+F211</f>
        <v>200</v>
      </c>
    </row>
    <row r="212" spans="1:9" ht="13.5" customHeight="1">
      <c r="A212" s="1456" t="s">
        <v>783</v>
      </c>
      <c r="B212" s="1414" t="s">
        <v>784</v>
      </c>
      <c r="C212" s="1560">
        <v>0</v>
      </c>
      <c r="D212" s="1560">
        <v>0</v>
      </c>
      <c r="E212" s="1620">
        <v>0</v>
      </c>
      <c r="F212" s="1560">
        <v>5</v>
      </c>
      <c r="G212" s="1560">
        <f>C212+E212</f>
        <v>0</v>
      </c>
      <c r="H212" s="1560">
        <f>D212+F212</f>
        <v>5</v>
      </c>
    </row>
    <row r="213" spans="1:9" ht="13.5" customHeight="1">
      <c r="A213" s="1417" t="s">
        <v>787</v>
      </c>
      <c r="B213" s="1447" t="s">
        <v>788</v>
      </c>
      <c r="C213" s="1560">
        <v>0</v>
      </c>
      <c r="D213" s="1560">
        <v>5</v>
      </c>
      <c r="E213" s="1620">
        <v>0</v>
      </c>
      <c r="F213" s="1560">
        <v>50</v>
      </c>
      <c r="G213" s="1560">
        <f>C213+E213</f>
        <v>0</v>
      </c>
      <c r="H213" s="1560">
        <f>D213+F213</f>
        <v>55</v>
      </c>
    </row>
    <row r="214" spans="1:9" ht="13.5" customHeight="1">
      <c r="A214" s="1429" t="s">
        <v>791</v>
      </c>
      <c r="B214" s="1444" t="s">
        <v>792</v>
      </c>
      <c r="C214" s="1560">
        <v>0</v>
      </c>
      <c r="D214" s="1560">
        <v>0</v>
      </c>
      <c r="E214" s="1620">
        <v>0</v>
      </c>
      <c r="F214" s="1560">
        <v>5</v>
      </c>
      <c r="G214" s="1560">
        <f>C214+E214</f>
        <v>0</v>
      </c>
      <c r="H214" s="1560">
        <f>D214+F214</f>
        <v>5</v>
      </c>
    </row>
    <row r="215" spans="1:9" ht="13.5" customHeight="1">
      <c r="A215" s="1456" t="s">
        <v>934</v>
      </c>
      <c r="B215" s="1414" t="s">
        <v>935</v>
      </c>
      <c r="C215" s="1560">
        <v>0</v>
      </c>
      <c r="D215" s="1560">
        <v>0</v>
      </c>
      <c r="E215" s="1620">
        <v>7</v>
      </c>
      <c r="F215" s="1560">
        <v>5</v>
      </c>
      <c r="G215" s="1560">
        <f>C215+E215</f>
        <v>7</v>
      </c>
      <c r="H215" s="1560">
        <f>D215+F215</f>
        <v>5</v>
      </c>
    </row>
    <row r="216" spans="1:9" ht="13.5" customHeight="1">
      <c r="A216" s="1413" t="s">
        <v>1919</v>
      </c>
      <c r="B216" s="1414" t="s">
        <v>1920</v>
      </c>
      <c r="C216" s="1560">
        <v>0</v>
      </c>
      <c r="D216" s="1560">
        <v>0</v>
      </c>
      <c r="E216" s="1620">
        <v>0</v>
      </c>
      <c r="F216" s="1560">
        <v>300</v>
      </c>
      <c r="G216" s="1560">
        <f>C216+E216</f>
        <v>0</v>
      </c>
      <c r="H216" s="1560">
        <f>D216+F216</f>
        <v>300</v>
      </c>
    </row>
    <row r="217" spans="1:9" ht="13.5" customHeight="1">
      <c r="A217" s="1413" t="s">
        <v>1921</v>
      </c>
      <c r="B217" s="1414" t="s">
        <v>1922</v>
      </c>
      <c r="C217" s="1560">
        <v>0</v>
      </c>
      <c r="D217" s="1560">
        <v>50</v>
      </c>
      <c r="E217" s="1620">
        <v>0</v>
      </c>
      <c r="F217" s="1560">
        <v>300</v>
      </c>
      <c r="G217" s="1560">
        <f>C217+E217</f>
        <v>0</v>
      </c>
      <c r="H217" s="1560">
        <f>D217+F217</f>
        <v>350</v>
      </c>
    </row>
    <row r="218" spans="1:9" ht="13.5" customHeight="1">
      <c r="A218" s="1409" t="s">
        <v>551</v>
      </c>
      <c r="B218" s="1410" t="s">
        <v>552</v>
      </c>
      <c r="C218" s="1560">
        <v>4</v>
      </c>
      <c r="D218" s="1560">
        <v>20</v>
      </c>
      <c r="E218" s="1620">
        <v>59</v>
      </c>
      <c r="F218" s="1560">
        <v>80</v>
      </c>
      <c r="G218" s="1560">
        <f>C218+E218</f>
        <v>63</v>
      </c>
      <c r="H218" s="1560">
        <f>D218+F218</f>
        <v>100</v>
      </c>
      <c r="I218" s="735"/>
    </row>
    <row r="219" spans="1:9" ht="13.5" customHeight="1">
      <c r="A219" s="1413" t="s">
        <v>559</v>
      </c>
      <c r="B219" s="1414" t="s">
        <v>560</v>
      </c>
      <c r="C219" s="1560">
        <v>0</v>
      </c>
      <c r="D219" s="1560">
        <v>0</v>
      </c>
      <c r="E219" s="1620">
        <v>0</v>
      </c>
      <c r="F219" s="1560">
        <v>5</v>
      </c>
      <c r="G219" s="1560">
        <f>C219+E219</f>
        <v>0</v>
      </c>
      <c r="H219" s="1560">
        <f>D219+F219</f>
        <v>5</v>
      </c>
    </row>
    <row r="220" spans="1:9" ht="13.5" customHeight="1">
      <c r="A220" s="1592" t="s">
        <v>563</v>
      </c>
      <c r="B220" s="1593" t="s">
        <v>564</v>
      </c>
      <c r="C220" s="1560">
        <v>0</v>
      </c>
      <c r="D220" s="1560">
        <v>0</v>
      </c>
      <c r="E220" s="1620">
        <v>14</v>
      </c>
      <c r="F220" s="1560">
        <v>50</v>
      </c>
      <c r="G220" s="1560">
        <f>C220+E220</f>
        <v>14</v>
      </c>
      <c r="H220" s="1560">
        <f>D220+F220</f>
        <v>50</v>
      </c>
      <c r="I220" s="735"/>
    </row>
    <row r="221" spans="1:9" ht="13.5" customHeight="1">
      <c r="A221" s="1456" t="s">
        <v>565</v>
      </c>
      <c r="B221" s="1414" t="s">
        <v>566</v>
      </c>
      <c r="C221" s="1560">
        <v>0</v>
      </c>
      <c r="D221" s="1560">
        <v>0</v>
      </c>
      <c r="E221" s="1620">
        <v>0</v>
      </c>
      <c r="F221" s="1560">
        <v>15</v>
      </c>
      <c r="G221" s="1560">
        <f>C221+E221</f>
        <v>0</v>
      </c>
      <c r="H221" s="1560">
        <f>D221+F221</f>
        <v>15</v>
      </c>
    </row>
    <row r="222" spans="1:9" ht="13.5" customHeight="1">
      <c r="A222" s="1607" t="s">
        <v>970</v>
      </c>
      <c r="B222" s="1608" t="s">
        <v>971</v>
      </c>
      <c r="C222" s="1560">
        <v>0</v>
      </c>
      <c r="D222" s="1560">
        <v>0</v>
      </c>
      <c r="E222" s="1620">
        <v>1513</v>
      </c>
      <c r="F222" s="1560">
        <v>1400</v>
      </c>
      <c r="G222" s="1560">
        <f>C222+E222</f>
        <v>1513</v>
      </c>
      <c r="H222" s="1560">
        <f>D222+F222</f>
        <v>1400</v>
      </c>
    </row>
    <row r="223" spans="1:9" ht="13.5" customHeight="1">
      <c r="A223" s="1413" t="s">
        <v>1923</v>
      </c>
      <c r="B223" s="1414" t="s">
        <v>1924</v>
      </c>
      <c r="C223" s="1560">
        <v>0</v>
      </c>
      <c r="D223" s="1560">
        <v>0</v>
      </c>
      <c r="E223" s="1620">
        <v>0</v>
      </c>
      <c r="F223" s="1560">
        <v>2</v>
      </c>
      <c r="G223" s="1560">
        <f>C223+E223</f>
        <v>0</v>
      </c>
      <c r="H223" s="1560">
        <f>D223+F223</f>
        <v>2</v>
      </c>
    </row>
    <row r="224" spans="1:9" ht="13.5" customHeight="1">
      <c r="A224" s="1592" t="s">
        <v>571</v>
      </c>
      <c r="B224" s="1593" t="s">
        <v>572</v>
      </c>
      <c r="C224" s="1560">
        <v>0</v>
      </c>
      <c r="D224" s="1560">
        <v>0</v>
      </c>
      <c r="E224" s="1620">
        <v>1</v>
      </c>
      <c r="F224" s="1560">
        <v>10</v>
      </c>
      <c r="G224" s="1560">
        <f>C224+E224</f>
        <v>1</v>
      </c>
      <c r="H224" s="1560">
        <f>D224+F224</f>
        <v>10</v>
      </c>
      <c r="I224" s="735"/>
    </row>
    <row r="225" spans="1:9" ht="13.5" customHeight="1">
      <c r="A225" s="1607" t="s">
        <v>573</v>
      </c>
      <c r="B225" s="1608" t="s">
        <v>574</v>
      </c>
      <c r="C225" s="1560">
        <v>0</v>
      </c>
      <c r="D225" s="1560">
        <v>0</v>
      </c>
      <c r="E225" s="1620">
        <v>0</v>
      </c>
      <c r="F225" s="1560">
        <v>5</v>
      </c>
      <c r="G225" s="1560">
        <f>C225+E225</f>
        <v>0</v>
      </c>
      <c r="H225" s="1560">
        <f>D225+F225</f>
        <v>5</v>
      </c>
    </row>
    <row r="226" spans="1:9" ht="13.5" customHeight="1">
      <c r="A226" s="1592" t="s">
        <v>1925</v>
      </c>
      <c r="B226" s="1593" t="s">
        <v>1926</v>
      </c>
      <c r="C226" s="1560">
        <v>0</v>
      </c>
      <c r="D226" s="1560">
        <v>0</v>
      </c>
      <c r="E226" s="1620">
        <v>14</v>
      </c>
      <c r="F226" s="1560">
        <v>30</v>
      </c>
      <c r="G226" s="1560">
        <f>C226+E226</f>
        <v>14</v>
      </c>
      <c r="H226" s="1560">
        <f>D226+F226</f>
        <v>30</v>
      </c>
      <c r="I226" s="735"/>
    </row>
    <row r="227" spans="1:9" ht="13.5" customHeight="1">
      <c r="A227" s="1456" t="s">
        <v>972</v>
      </c>
      <c r="B227" s="1414" t="s">
        <v>973</v>
      </c>
      <c r="C227" s="1560">
        <v>0</v>
      </c>
      <c r="D227" s="1560">
        <v>0</v>
      </c>
      <c r="E227" s="1620">
        <v>0</v>
      </c>
      <c r="F227" s="1560">
        <v>15</v>
      </c>
      <c r="G227" s="1560">
        <f>C227+E227</f>
        <v>0</v>
      </c>
      <c r="H227" s="1560">
        <f>D227+F227</f>
        <v>15</v>
      </c>
    </row>
    <row r="228" spans="1:9" ht="13.5" customHeight="1">
      <c r="A228" s="1409" t="s">
        <v>575</v>
      </c>
      <c r="B228" s="1410" t="s">
        <v>576</v>
      </c>
      <c r="C228" s="1560">
        <v>0</v>
      </c>
      <c r="D228" s="1560">
        <v>0</v>
      </c>
      <c r="E228" s="1620">
        <v>1</v>
      </c>
      <c r="F228" s="1560">
        <v>10</v>
      </c>
      <c r="G228" s="1560">
        <f>C228+E228</f>
        <v>1</v>
      </c>
      <c r="H228" s="1560">
        <f>D228+F228</f>
        <v>10</v>
      </c>
      <c r="I228" s="735"/>
    </row>
    <row r="229" spans="1:9" ht="21" customHeight="1">
      <c r="A229" s="1418" t="s">
        <v>577</v>
      </c>
      <c r="B229" s="1419" t="s">
        <v>578</v>
      </c>
      <c r="C229" s="1560">
        <v>1</v>
      </c>
      <c r="D229" s="1560">
        <v>0</v>
      </c>
      <c r="E229" s="1620">
        <v>422</v>
      </c>
      <c r="F229" s="1560">
        <v>700</v>
      </c>
      <c r="G229" s="1560">
        <f>C229+E229</f>
        <v>423</v>
      </c>
      <c r="H229" s="1560">
        <f>D229+F229</f>
        <v>700</v>
      </c>
    </row>
    <row r="230" spans="1:9" ht="13.5" customHeight="1">
      <c r="A230" s="1598" t="s">
        <v>579</v>
      </c>
      <c r="B230" s="1575" t="s">
        <v>580</v>
      </c>
      <c r="C230" s="1560">
        <v>0</v>
      </c>
      <c r="D230" s="1560">
        <v>0</v>
      </c>
      <c r="E230" s="1620">
        <v>0</v>
      </c>
      <c r="F230" s="1560">
        <v>10</v>
      </c>
      <c r="G230" s="1560">
        <f>C230+E230</f>
        <v>0</v>
      </c>
      <c r="H230" s="1560">
        <f>D230+F230</f>
        <v>10</v>
      </c>
    </row>
    <row r="231" spans="1:9" ht="13.5" customHeight="1">
      <c r="A231" s="1607" t="s">
        <v>581</v>
      </c>
      <c r="B231" s="1608" t="s">
        <v>582</v>
      </c>
      <c r="C231" s="1560">
        <v>0</v>
      </c>
      <c r="D231" s="1560">
        <v>0</v>
      </c>
      <c r="E231" s="1620">
        <v>80</v>
      </c>
      <c r="F231" s="1560">
        <v>5</v>
      </c>
      <c r="G231" s="1560">
        <f>C231+E231</f>
        <v>80</v>
      </c>
      <c r="H231" s="1560">
        <f>D231+F231</f>
        <v>5</v>
      </c>
    </row>
    <row r="232" spans="1:9" ht="13.5" customHeight="1">
      <c r="A232" s="1413" t="s">
        <v>583</v>
      </c>
      <c r="B232" s="1414" t="s">
        <v>584</v>
      </c>
      <c r="C232" s="1560">
        <v>0</v>
      </c>
      <c r="D232" s="1560">
        <v>0</v>
      </c>
      <c r="E232" s="1620">
        <v>4760</v>
      </c>
      <c r="F232" s="1560">
        <v>4500</v>
      </c>
      <c r="G232" s="1560">
        <f>C232+E232</f>
        <v>4760</v>
      </c>
      <c r="H232" s="1560">
        <f>D232+F232</f>
        <v>4500</v>
      </c>
    </row>
    <row r="233" spans="1:9" ht="13.5" customHeight="1">
      <c r="A233" s="1607" t="s">
        <v>585</v>
      </c>
      <c r="B233" s="1608" t="s">
        <v>586</v>
      </c>
      <c r="C233" s="1560">
        <v>0</v>
      </c>
      <c r="D233" s="1560">
        <v>0</v>
      </c>
      <c r="E233" s="1620">
        <v>1952</v>
      </c>
      <c r="F233" s="1560">
        <v>2000</v>
      </c>
      <c r="G233" s="1560">
        <f>C233+E233</f>
        <v>1952</v>
      </c>
      <c r="H233" s="1560">
        <f>D233+F233</f>
        <v>2000</v>
      </c>
    </row>
    <row r="234" spans="1:9" ht="13.5" customHeight="1">
      <c r="A234" s="1409" t="s">
        <v>587</v>
      </c>
      <c r="B234" s="1410" t="s">
        <v>588</v>
      </c>
      <c r="C234" s="1560">
        <v>0</v>
      </c>
      <c r="D234" s="1560">
        <v>0</v>
      </c>
      <c r="E234" s="1620">
        <v>8</v>
      </c>
      <c r="F234" s="1560">
        <v>20</v>
      </c>
      <c r="G234" s="1560">
        <f>C234+E234</f>
        <v>8</v>
      </c>
      <c r="H234" s="1560">
        <f>D234+F234</f>
        <v>20</v>
      </c>
      <c r="I234" s="735"/>
    </row>
    <row r="235" spans="1:9" ht="13.5" customHeight="1">
      <c r="A235" s="1413" t="s">
        <v>591</v>
      </c>
      <c r="B235" s="1414" t="s">
        <v>592</v>
      </c>
      <c r="C235" s="1560">
        <v>0</v>
      </c>
      <c r="D235" s="1560">
        <v>0</v>
      </c>
      <c r="E235" s="1620">
        <v>1073</v>
      </c>
      <c r="F235" s="1560">
        <v>1000</v>
      </c>
      <c r="G235" s="1560">
        <f>C235+E235</f>
        <v>1073</v>
      </c>
      <c r="H235" s="1560">
        <f>D235+F235</f>
        <v>1000</v>
      </c>
    </row>
    <row r="236" spans="1:9" ht="13.5" customHeight="1">
      <c r="A236" s="1413" t="s">
        <v>593</v>
      </c>
      <c r="B236" s="1414" t="s">
        <v>594</v>
      </c>
      <c r="C236" s="1560">
        <v>0</v>
      </c>
      <c r="D236" s="1560">
        <v>0</v>
      </c>
      <c r="E236" s="1620">
        <v>4148</v>
      </c>
      <c r="F236" s="1560">
        <v>5000</v>
      </c>
      <c r="G236" s="1560">
        <f>C236+E236</f>
        <v>4148</v>
      </c>
      <c r="H236" s="1560">
        <f>D236+F236</f>
        <v>5000</v>
      </c>
    </row>
    <row r="237" spans="1:9" ht="24" customHeight="1">
      <c r="A237" s="1418" t="s">
        <v>595</v>
      </c>
      <c r="B237" s="1419" t="s">
        <v>596</v>
      </c>
      <c r="C237" s="1560">
        <v>0</v>
      </c>
      <c r="D237" s="1560">
        <v>0</v>
      </c>
      <c r="E237" s="1620">
        <v>2826</v>
      </c>
      <c r="F237" s="1560">
        <v>2700</v>
      </c>
      <c r="G237" s="1560">
        <f>C237+E237</f>
        <v>2826</v>
      </c>
      <c r="H237" s="1560">
        <f>D237+F237</f>
        <v>2700</v>
      </c>
    </row>
    <row r="238" spans="1:9" ht="13.5" customHeight="1">
      <c r="A238" s="1598" t="s">
        <v>974</v>
      </c>
      <c r="B238" s="1575" t="s">
        <v>975</v>
      </c>
      <c r="C238" s="1560">
        <v>0</v>
      </c>
      <c r="D238" s="1560">
        <v>0</v>
      </c>
      <c r="E238" s="1620">
        <v>1</v>
      </c>
      <c r="F238" s="1560">
        <v>2</v>
      </c>
      <c r="G238" s="1560">
        <f>C238+E238</f>
        <v>1</v>
      </c>
      <c r="H238" s="1560">
        <f>D238+F238</f>
        <v>2</v>
      </c>
    </row>
    <row r="239" spans="1:9" ht="13.5" customHeight="1">
      <c r="A239" s="1413" t="s">
        <v>597</v>
      </c>
      <c r="B239" s="1414" t="s">
        <v>598</v>
      </c>
      <c r="C239" s="1560">
        <v>0</v>
      </c>
      <c r="D239" s="1560">
        <v>0</v>
      </c>
      <c r="E239" s="1620">
        <v>3880</v>
      </c>
      <c r="F239" s="1560">
        <v>4000</v>
      </c>
      <c r="G239" s="1560">
        <f>C239+E239</f>
        <v>3880</v>
      </c>
      <c r="H239" s="1560">
        <f>D239+F239</f>
        <v>4000</v>
      </c>
    </row>
    <row r="240" spans="1:9" ht="13.5" customHeight="1">
      <c r="A240" s="1409" t="s">
        <v>599</v>
      </c>
      <c r="B240" s="1410" t="s">
        <v>600</v>
      </c>
      <c r="C240" s="1560">
        <v>0</v>
      </c>
      <c r="D240" s="1560">
        <v>0</v>
      </c>
      <c r="E240" s="1620">
        <v>1</v>
      </c>
      <c r="F240" s="1560">
        <v>10</v>
      </c>
      <c r="G240" s="1560">
        <f>C240+E240</f>
        <v>1</v>
      </c>
      <c r="H240" s="1560">
        <f>D240+F240</f>
        <v>10</v>
      </c>
      <c r="I240" s="735"/>
    </row>
    <row r="241" spans="1:9" ht="13.5" customHeight="1">
      <c r="A241" s="1409" t="s">
        <v>601</v>
      </c>
      <c r="B241" s="1410" t="s">
        <v>602</v>
      </c>
      <c r="C241" s="1560">
        <v>0</v>
      </c>
      <c r="D241" s="1560">
        <v>0</v>
      </c>
      <c r="E241" s="1620">
        <v>7</v>
      </c>
      <c r="F241" s="1560">
        <v>10</v>
      </c>
      <c r="G241" s="1560">
        <f>C241+E241</f>
        <v>7</v>
      </c>
      <c r="H241" s="1560">
        <f>D241+F241</f>
        <v>10</v>
      </c>
      <c r="I241" s="735"/>
    </row>
    <row r="242" spans="1:9" ht="13.5" customHeight="1">
      <c r="A242" s="1607" t="s">
        <v>976</v>
      </c>
      <c r="B242" s="1608" t="s">
        <v>977</v>
      </c>
      <c r="C242" s="1560">
        <v>0</v>
      </c>
      <c r="D242" s="1560">
        <v>0</v>
      </c>
      <c r="E242" s="1620">
        <v>346</v>
      </c>
      <c r="F242" s="1560">
        <v>500</v>
      </c>
      <c r="G242" s="1560">
        <f>C242+E242</f>
        <v>346</v>
      </c>
      <c r="H242" s="1560">
        <f>D242+F242</f>
        <v>500</v>
      </c>
    </row>
    <row r="243" spans="1:9" ht="13.5" customHeight="1">
      <c r="A243" s="1592" t="s">
        <v>1927</v>
      </c>
      <c r="B243" s="1593" t="s">
        <v>1928</v>
      </c>
      <c r="C243" s="1560">
        <v>0</v>
      </c>
      <c r="D243" s="1560">
        <v>0</v>
      </c>
      <c r="E243" s="1620">
        <v>3</v>
      </c>
      <c r="F243" s="1560">
        <v>10</v>
      </c>
      <c r="G243" s="1560">
        <f>C243+E243</f>
        <v>3</v>
      </c>
      <c r="H243" s="1560">
        <f>D243+F243</f>
        <v>10</v>
      </c>
      <c r="I243" s="735"/>
    </row>
    <row r="244" spans="1:9" ht="13.5" customHeight="1">
      <c r="A244" s="1409" t="s">
        <v>603</v>
      </c>
      <c r="B244" s="1410" t="s">
        <v>604</v>
      </c>
      <c r="C244" s="1560">
        <v>0</v>
      </c>
      <c r="D244" s="1560">
        <v>0</v>
      </c>
      <c r="E244" s="1620">
        <v>1</v>
      </c>
      <c r="F244" s="1560">
        <v>10</v>
      </c>
      <c r="G244" s="1560">
        <f>C244+E244</f>
        <v>1</v>
      </c>
      <c r="H244" s="1560">
        <f>D244+F244</f>
        <v>10</v>
      </c>
      <c r="I244" s="735"/>
    </row>
    <row r="245" spans="1:9" ht="24">
      <c r="A245" s="1598" t="s">
        <v>605</v>
      </c>
      <c r="B245" s="1575" t="s">
        <v>606</v>
      </c>
      <c r="C245" s="1560">
        <v>0</v>
      </c>
      <c r="D245" s="1560">
        <v>0</v>
      </c>
      <c r="E245" s="1620">
        <v>62</v>
      </c>
      <c r="F245" s="1560">
        <v>20</v>
      </c>
      <c r="G245" s="1560">
        <f>C245+E245</f>
        <v>62</v>
      </c>
      <c r="H245" s="1560">
        <f>D245+F245</f>
        <v>20</v>
      </c>
    </row>
    <row r="246" spans="1:9" ht="24">
      <c r="A246" s="1429" t="s">
        <v>609</v>
      </c>
      <c r="B246" s="1444" t="s">
        <v>610</v>
      </c>
      <c r="C246" s="1560">
        <v>0</v>
      </c>
      <c r="D246" s="1560">
        <v>0</v>
      </c>
      <c r="E246" s="1620">
        <v>3</v>
      </c>
      <c r="F246" s="1560">
        <v>3</v>
      </c>
      <c r="G246" s="1560">
        <f>C246+E246</f>
        <v>3</v>
      </c>
      <c r="H246" s="1560">
        <f>D246+F246</f>
        <v>3</v>
      </c>
    </row>
    <row r="247" spans="1:9" ht="13.5" customHeight="1">
      <c r="A247" s="1429" t="s">
        <v>611</v>
      </c>
      <c r="B247" s="1444" t="s">
        <v>612</v>
      </c>
      <c r="C247" s="1560">
        <v>0</v>
      </c>
      <c r="D247" s="1560">
        <v>0</v>
      </c>
      <c r="E247" s="1620">
        <v>3</v>
      </c>
      <c r="F247" s="1560">
        <v>20</v>
      </c>
      <c r="G247" s="1560">
        <f>C247+E247</f>
        <v>3</v>
      </c>
      <c r="H247" s="1560">
        <f>D247+F247</f>
        <v>20</v>
      </c>
    </row>
    <row r="248" spans="1:9" ht="13.5" customHeight="1">
      <c r="A248" s="1456" t="s">
        <v>615</v>
      </c>
      <c r="B248" s="1414" t="s">
        <v>616</v>
      </c>
      <c r="C248" s="1560">
        <v>0</v>
      </c>
      <c r="D248" s="1560">
        <v>0</v>
      </c>
      <c r="E248" s="1620">
        <v>102</v>
      </c>
      <c r="F248" s="1560">
        <v>120</v>
      </c>
      <c r="G248" s="1560">
        <f>C248+E248</f>
        <v>102</v>
      </c>
      <c r="H248" s="1560">
        <f>D248+F248</f>
        <v>120</v>
      </c>
    </row>
    <row r="249" spans="1:9" ht="13.5" customHeight="1">
      <c r="A249" s="1607" t="s">
        <v>984</v>
      </c>
      <c r="B249" s="1608" t="s">
        <v>985</v>
      </c>
      <c r="C249" s="1560">
        <v>0</v>
      </c>
      <c r="D249" s="1560">
        <v>0</v>
      </c>
      <c r="E249" s="1620">
        <v>2</v>
      </c>
      <c r="F249" s="1560">
        <v>20</v>
      </c>
      <c r="G249" s="1560">
        <f>C249+E249</f>
        <v>2</v>
      </c>
      <c r="H249" s="1560">
        <f>D249+F249</f>
        <v>20</v>
      </c>
    </row>
    <row r="250" spans="1:9" ht="13.5" customHeight="1">
      <c r="A250" s="1429" t="s">
        <v>617</v>
      </c>
      <c r="B250" s="1444" t="s">
        <v>618</v>
      </c>
      <c r="C250" s="1560">
        <v>0</v>
      </c>
      <c r="D250" s="1560">
        <v>0</v>
      </c>
      <c r="E250" s="1620">
        <v>1</v>
      </c>
      <c r="F250" s="1560">
        <v>5</v>
      </c>
      <c r="G250" s="1560">
        <f>C250+E250</f>
        <v>1</v>
      </c>
      <c r="H250" s="1560">
        <f>D250+F250</f>
        <v>5</v>
      </c>
    </row>
    <row r="251" spans="1:9" ht="13.5" customHeight="1">
      <c r="A251" s="1456" t="s">
        <v>619</v>
      </c>
      <c r="B251" s="1414" t="s">
        <v>620</v>
      </c>
      <c r="C251" s="1560">
        <v>0</v>
      </c>
      <c r="D251" s="1560">
        <v>0</v>
      </c>
      <c r="E251" s="1620">
        <v>5</v>
      </c>
      <c r="F251" s="1560">
        <v>5</v>
      </c>
      <c r="G251" s="1560">
        <f>C251+E251</f>
        <v>5</v>
      </c>
      <c r="H251" s="1560">
        <f>D251+F251</f>
        <v>5</v>
      </c>
    </row>
    <row r="252" spans="1:9" ht="21.75" customHeight="1">
      <c r="A252" s="1413" t="s">
        <v>621</v>
      </c>
      <c r="B252" s="1414" t="s">
        <v>622</v>
      </c>
      <c r="C252" s="1560">
        <v>0</v>
      </c>
      <c r="D252" s="1560">
        <v>0</v>
      </c>
      <c r="E252" s="1620">
        <v>6298</v>
      </c>
      <c r="F252" s="1560">
        <v>5500</v>
      </c>
      <c r="G252" s="1560">
        <f>C252+E252</f>
        <v>6298</v>
      </c>
      <c r="H252" s="1560">
        <f>D252+F252</f>
        <v>5500</v>
      </c>
    </row>
    <row r="253" spans="1:9" ht="13.5" customHeight="1">
      <c r="A253" s="1413" t="s">
        <v>1929</v>
      </c>
      <c r="B253" s="1414" t="s">
        <v>1930</v>
      </c>
      <c r="C253" s="1560">
        <v>0</v>
      </c>
      <c r="D253" s="1560">
        <v>0</v>
      </c>
      <c r="E253" s="1620">
        <v>0</v>
      </c>
      <c r="F253" s="1560">
        <v>5</v>
      </c>
      <c r="G253" s="1560">
        <f>C253+E253</f>
        <v>0</v>
      </c>
      <c r="H253" s="1560">
        <f>D253+F253</f>
        <v>5</v>
      </c>
    </row>
    <row r="254" spans="1:9" ht="21" customHeight="1">
      <c r="A254" s="1607" t="s">
        <v>988</v>
      </c>
      <c r="B254" s="1608" t="s">
        <v>989</v>
      </c>
      <c r="C254" s="1560">
        <v>0</v>
      </c>
      <c r="D254" s="1560">
        <v>0</v>
      </c>
      <c r="E254" s="1620">
        <v>0</v>
      </c>
      <c r="F254" s="1560">
        <v>10</v>
      </c>
      <c r="G254" s="1560">
        <f>C254+E254</f>
        <v>0</v>
      </c>
      <c r="H254" s="1560">
        <f>D254+F254</f>
        <v>10</v>
      </c>
    </row>
    <row r="255" spans="1:9" ht="13.5" customHeight="1">
      <c r="A255" s="1413" t="s">
        <v>992</v>
      </c>
      <c r="B255" s="1414" t="s">
        <v>993</v>
      </c>
      <c r="C255" s="1560">
        <v>0</v>
      </c>
      <c r="D255" s="1560">
        <v>0</v>
      </c>
      <c r="E255" s="1620">
        <v>0</v>
      </c>
      <c r="F255" s="1560">
        <v>3</v>
      </c>
      <c r="G255" s="1560">
        <f>C255+E255</f>
        <v>0</v>
      </c>
      <c r="H255" s="1560">
        <f>D255+F255</f>
        <v>3</v>
      </c>
    </row>
    <row r="256" spans="1:9" ht="13.5" customHeight="1">
      <c r="A256" s="1413" t="s">
        <v>994</v>
      </c>
      <c r="B256" s="1414" t="s">
        <v>995</v>
      </c>
      <c r="C256" s="1560">
        <v>0</v>
      </c>
      <c r="D256" s="1560">
        <v>0</v>
      </c>
      <c r="E256" s="1620">
        <v>0</v>
      </c>
      <c r="F256" s="1560">
        <v>10</v>
      </c>
      <c r="G256" s="1560">
        <f>C256+E256</f>
        <v>0</v>
      </c>
      <c r="H256" s="1560">
        <f>D256+F256</f>
        <v>10</v>
      </c>
    </row>
    <row r="257" spans="1:8">
      <c r="A257" s="3216" t="s">
        <v>627</v>
      </c>
      <c r="B257" s="3217"/>
      <c r="C257" s="1622">
        <f t="shared" ref="C257" si="3">SUM(C148:C256)</f>
        <v>117</v>
      </c>
      <c r="D257" s="1622">
        <f t="shared" ref="D257" si="4">SUM(D148:D256)</f>
        <v>395</v>
      </c>
      <c r="E257" s="1622">
        <f t="shared" ref="E257" si="5">SUM(E148:E256)</f>
        <v>38039</v>
      </c>
      <c r="F257" s="1622">
        <f t="shared" ref="F257" si="6">SUM(F148:F256)</f>
        <v>40179</v>
      </c>
      <c r="G257" s="1622">
        <f t="shared" ref="G257" si="7">SUM(G148:G256)</f>
        <v>38156</v>
      </c>
      <c r="H257" s="1622">
        <f t="shared" ref="H257" si="8">SUM(H148:H256)</f>
        <v>40574</v>
      </c>
    </row>
    <row r="258" spans="1:8">
      <c r="A258" s="1461" t="s">
        <v>629</v>
      </c>
      <c r="B258" s="1462" t="s">
        <v>630</v>
      </c>
      <c r="C258" s="1460"/>
      <c r="D258" s="1460"/>
      <c r="E258" s="1460"/>
      <c r="F258" s="1460"/>
      <c r="G258" s="1460"/>
      <c r="H258" s="1460"/>
    </row>
    <row r="259" spans="1:8">
      <c r="A259" s="1461" t="s">
        <v>631</v>
      </c>
      <c r="B259" s="1462" t="s">
        <v>632</v>
      </c>
      <c r="C259" s="1460"/>
      <c r="D259" s="1460"/>
      <c r="E259" s="1460"/>
      <c r="F259" s="1460"/>
      <c r="G259" s="1460"/>
      <c r="H259" s="1460"/>
    </row>
    <row r="260" spans="1:8">
      <c r="A260" s="1461" t="s">
        <v>633</v>
      </c>
      <c r="B260" s="1462" t="s">
        <v>634</v>
      </c>
      <c r="C260" s="1460"/>
      <c r="D260" s="1460"/>
      <c r="E260" s="1460"/>
      <c r="F260" s="1460"/>
      <c r="G260" s="1460"/>
      <c r="H260" s="1460"/>
    </row>
    <row r="261" spans="1:8">
      <c r="A261" s="1461" t="s">
        <v>635</v>
      </c>
      <c r="B261" s="1462" t="s">
        <v>636</v>
      </c>
      <c r="C261" s="1460"/>
      <c r="D261" s="1460"/>
      <c r="E261" s="1460"/>
      <c r="F261" s="1460"/>
      <c r="G261" s="1460"/>
      <c r="H261" s="1460"/>
    </row>
    <row r="262" spans="1:8">
      <c r="A262" s="1461" t="s">
        <v>637</v>
      </c>
      <c r="B262" s="1462" t="s">
        <v>638</v>
      </c>
      <c r="C262" s="1460"/>
      <c r="D262" s="1460"/>
      <c r="E262" s="1460"/>
      <c r="F262" s="1460"/>
      <c r="G262" s="1460"/>
      <c r="H262" s="1460"/>
    </row>
    <row r="263" spans="1:8">
      <c r="A263" s="1461" t="s">
        <v>639</v>
      </c>
      <c r="B263" s="1462" t="s">
        <v>640</v>
      </c>
      <c r="C263" s="1460"/>
      <c r="D263" s="1460"/>
      <c r="E263" s="1460"/>
      <c r="F263" s="1460"/>
      <c r="G263" s="1460"/>
      <c r="H263" s="1460"/>
    </row>
    <row r="264" spans="1:8" ht="24">
      <c r="A264" s="1461" t="s">
        <v>641</v>
      </c>
      <c r="B264" s="1462" t="s">
        <v>642</v>
      </c>
      <c r="C264" s="1460"/>
      <c r="D264" s="1460"/>
      <c r="E264" s="1460"/>
      <c r="F264" s="1460"/>
      <c r="G264" s="1460"/>
      <c r="H264" s="1460"/>
    </row>
    <row r="265" spans="1:8" ht="36">
      <c r="A265" s="1461" t="s">
        <v>643</v>
      </c>
      <c r="B265" s="1462" t="s">
        <v>644</v>
      </c>
      <c r="C265" s="1460"/>
      <c r="D265" s="1460"/>
      <c r="E265" s="1460"/>
      <c r="F265" s="1460"/>
      <c r="G265" s="1460"/>
      <c r="H265" s="1460"/>
    </row>
    <row r="266" spans="1:8">
      <c r="A266" s="3208" t="s">
        <v>645</v>
      </c>
      <c r="B266" s="3209"/>
      <c r="C266" s="766"/>
      <c r="D266" s="766"/>
      <c r="E266" s="766"/>
      <c r="F266" s="766"/>
      <c r="G266" s="766"/>
      <c r="H266" s="766"/>
    </row>
    <row r="267" spans="1:8">
      <c r="A267" s="3210" t="s">
        <v>646</v>
      </c>
      <c r="B267" s="3211"/>
      <c r="C267" s="764">
        <f t="shared" ref="C267:H267" si="9">C146+C257</f>
        <v>117</v>
      </c>
      <c r="D267" s="764">
        <f t="shared" si="9"/>
        <v>395</v>
      </c>
      <c r="E267" s="764">
        <f t="shared" si="9"/>
        <v>38844</v>
      </c>
      <c r="F267" s="764">
        <f t="shared" si="9"/>
        <v>41139</v>
      </c>
      <c r="G267" s="764">
        <f t="shared" si="9"/>
        <v>38961</v>
      </c>
      <c r="H267" s="764">
        <f t="shared" si="9"/>
        <v>41534</v>
      </c>
    </row>
    <row r="268" spans="1:8">
      <c r="A268" s="725"/>
      <c r="B268" s="725"/>
      <c r="C268" s="765"/>
      <c r="D268" s="765"/>
      <c r="E268" s="765"/>
      <c r="F268" s="765"/>
      <c r="G268" s="765"/>
      <c r="H268" s="765"/>
    </row>
    <row r="269" spans="1:8">
      <c r="B269" s="783"/>
      <c r="C269" s="784"/>
      <c r="D269" s="784"/>
      <c r="E269" s="785"/>
      <c r="F269" s="785"/>
      <c r="H269" s="785"/>
    </row>
  </sheetData>
  <mergeCells count="10">
    <mergeCell ref="C6:D6"/>
    <mergeCell ref="E6:F6"/>
    <mergeCell ref="G6:H6"/>
    <mergeCell ref="A8:B8"/>
    <mergeCell ref="A147:B147"/>
    <mergeCell ref="A257:B257"/>
    <mergeCell ref="A266:B266"/>
    <mergeCell ref="A267:B267"/>
    <mergeCell ref="A6:A7"/>
    <mergeCell ref="B6:B7"/>
  </mergeCells>
  <conditionalFormatting sqref="A1:A257 A267:A1048576">
    <cfRule type="duplicateValues" dxfId="286" priority="3"/>
  </conditionalFormatting>
  <conditionalFormatting sqref="A1:A1048576">
    <cfRule type="duplicateValues" dxfId="285" priority="1"/>
    <cfRule type="duplicateValues" dxfId="284" priority="2"/>
  </conditionalFormatting>
  <conditionalFormatting sqref="A258:A266">
    <cfRule type="duplicateValues" dxfId="283" priority="4"/>
  </conditionalFormatting>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rowBreaks count="1" manualBreakCount="1">
    <brk id="248" max="10"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70"/>
  <sheetViews>
    <sheetView zoomScaleNormal="100" workbookViewId="0">
      <pane ySplit="7" topLeftCell="A8" activePane="bottomLeft" state="frozen"/>
      <selection activeCell="C1" sqref="C1:H1048576"/>
      <selection pane="bottomLeft" activeCell="K19" sqref="K19"/>
    </sheetView>
  </sheetViews>
  <sheetFormatPr defaultRowHeight="15"/>
  <cols>
    <col min="1" max="1" width="9.42578125" style="723" customWidth="1"/>
    <col min="2" max="2" width="71.7109375" style="654" customWidth="1"/>
    <col min="3" max="8" width="8.42578125" style="723" customWidth="1"/>
    <col min="9" max="9" width="8.5703125" style="723" customWidth="1"/>
    <col min="10" max="10" width="12.42578125" style="787" customWidth="1"/>
    <col min="11" max="11" width="14.28515625" style="723" customWidth="1"/>
    <col min="12" max="12" width="12.7109375" style="723" customWidth="1"/>
    <col min="13" max="16384" width="9.140625" style="723"/>
  </cols>
  <sheetData>
    <row r="1" spans="1:11">
      <c r="A1" s="786"/>
      <c r="B1" s="207" t="s">
        <v>1934</v>
      </c>
      <c r="C1" s="722" t="s">
        <v>1</v>
      </c>
      <c r="D1" s="722"/>
      <c r="E1" s="722"/>
      <c r="F1" s="722"/>
      <c r="G1" s="722"/>
      <c r="H1" s="722"/>
      <c r="I1" s="722"/>
    </row>
    <row r="2" spans="1:11">
      <c r="A2" s="788"/>
      <c r="B2" s="207" t="s">
        <v>2</v>
      </c>
      <c r="C2" s="28" t="s">
        <v>3</v>
      </c>
      <c r="D2" s="722"/>
      <c r="E2" s="697"/>
      <c r="F2" s="697"/>
      <c r="G2" s="722"/>
      <c r="H2" s="697"/>
      <c r="I2" s="697"/>
    </row>
    <row r="3" spans="1:11">
      <c r="A3" s="788"/>
      <c r="B3" s="207" t="s">
        <v>62</v>
      </c>
      <c r="C3" s="724" t="s">
        <v>63</v>
      </c>
      <c r="D3" s="724"/>
      <c r="E3" s="724"/>
      <c r="F3" s="724"/>
      <c r="G3" s="724"/>
      <c r="H3" s="724"/>
      <c r="I3" s="724"/>
    </row>
    <row r="4" spans="1:11">
      <c r="A4" s="788"/>
      <c r="B4" s="207" t="s">
        <v>653</v>
      </c>
      <c r="C4" s="789" t="s">
        <v>20</v>
      </c>
      <c r="D4" s="789"/>
      <c r="E4" s="789"/>
      <c r="F4" s="789"/>
      <c r="G4" s="789"/>
      <c r="H4" s="789"/>
      <c r="I4" s="789"/>
    </row>
    <row r="5" spans="1:11">
      <c r="A5" s="786"/>
      <c r="B5" s="772"/>
      <c r="C5" s="722"/>
      <c r="D5" s="722"/>
      <c r="E5" s="722"/>
      <c r="F5" s="722"/>
      <c r="G5" s="722"/>
      <c r="H5" s="722"/>
      <c r="I5" s="722"/>
    </row>
    <row r="6" spans="1:11">
      <c r="A6" s="3218" t="s">
        <v>90</v>
      </c>
      <c r="B6" s="3218" t="s">
        <v>91</v>
      </c>
      <c r="C6" s="3220" t="s">
        <v>8</v>
      </c>
      <c r="D6" s="3221"/>
      <c r="E6" s="3222" t="s">
        <v>9</v>
      </c>
      <c r="F6" s="3223"/>
      <c r="G6" s="3224" t="s">
        <v>10</v>
      </c>
      <c r="H6" s="3224"/>
      <c r="I6" s="727"/>
    </row>
    <row r="7" spans="1:11" ht="22.5">
      <c r="A7" s="3219"/>
      <c r="B7" s="3219"/>
      <c r="C7" s="774" t="s">
        <v>75</v>
      </c>
      <c r="D7" s="774" t="s">
        <v>76</v>
      </c>
      <c r="E7" s="774" t="s">
        <v>75</v>
      </c>
      <c r="F7" s="774" t="s">
        <v>76</v>
      </c>
      <c r="G7" s="774" t="s">
        <v>75</v>
      </c>
      <c r="H7" s="774" t="s">
        <v>76</v>
      </c>
      <c r="I7" s="790"/>
    </row>
    <row r="8" spans="1:11">
      <c r="A8" s="3227" t="s">
        <v>92</v>
      </c>
      <c r="B8" s="3228"/>
      <c r="C8" s="791"/>
      <c r="D8" s="791"/>
      <c r="E8" s="791"/>
      <c r="F8" s="791"/>
      <c r="G8" s="791"/>
      <c r="H8" s="792"/>
      <c r="I8" s="793"/>
    </row>
    <row r="9" spans="1:11" ht="12.75" customHeight="1">
      <c r="A9" s="1413" t="s">
        <v>432</v>
      </c>
      <c r="B9" s="1414" t="s">
        <v>433</v>
      </c>
      <c r="C9" s="1404"/>
      <c r="D9" s="1404"/>
      <c r="E9" s="1404">
        <v>10</v>
      </c>
      <c r="F9" s="1404">
        <v>10</v>
      </c>
      <c r="G9" s="1404">
        <f t="shared" ref="G9:H40" si="0">E9+C9</f>
        <v>10</v>
      </c>
      <c r="H9" s="1404">
        <f t="shared" si="0"/>
        <v>10</v>
      </c>
      <c r="I9" s="722"/>
    </row>
    <row r="10" spans="1:11" ht="12.75" customHeight="1">
      <c r="A10" s="1418" t="s">
        <v>1014</v>
      </c>
      <c r="B10" s="1450" t="s">
        <v>1015</v>
      </c>
      <c r="C10" s="1404"/>
      <c r="D10" s="1404"/>
      <c r="E10" s="1404">
        <v>16</v>
      </c>
      <c r="F10" s="1404">
        <v>17</v>
      </c>
      <c r="G10" s="1404">
        <f t="shared" si="0"/>
        <v>16</v>
      </c>
      <c r="H10" s="1404">
        <f t="shared" si="0"/>
        <v>17</v>
      </c>
      <c r="I10" s="722"/>
    </row>
    <row r="11" spans="1:11" ht="12.75" customHeight="1">
      <c r="A11" s="1429" t="s">
        <v>1935</v>
      </c>
      <c r="B11" s="1444" t="s">
        <v>1936</v>
      </c>
      <c r="C11" s="1404"/>
      <c r="D11" s="1404"/>
      <c r="E11" s="1404">
        <v>0</v>
      </c>
      <c r="F11" s="1404">
        <v>1</v>
      </c>
      <c r="G11" s="1404">
        <f t="shared" si="0"/>
        <v>0</v>
      </c>
      <c r="H11" s="1404">
        <f t="shared" si="0"/>
        <v>1</v>
      </c>
      <c r="I11" s="722"/>
    </row>
    <row r="12" spans="1:11" ht="12.75" customHeight="1">
      <c r="A12" s="1413" t="s">
        <v>1937</v>
      </c>
      <c r="B12" s="1414" t="s">
        <v>1938</v>
      </c>
      <c r="C12" s="1404"/>
      <c r="D12" s="1404"/>
      <c r="E12" s="1404">
        <v>2</v>
      </c>
      <c r="F12" s="1404">
        <v>3</v>
      </c>
      <c r="G12" s="1404">
        <f t="shared" si="0"/>
        <v>2</v>
      </c>
      <c r="H12" s="1404">
        <f t="shared" si="0"/>
        <v>3</v>
      </c>
      <c r="I12" s="722"/>
    </row>
    <row r="13" spans="1:11" ht="12.75" customHeight="1">
      <c r="A13" s="1598" t="s">
        <v>1939</v>
      </c>
      <c r="B13" s="1575" t="s">
        <v>1940</v>
      </c>
      <c r="C13" s="1404"/>
      <c r="D13" s="1404"/>
      <c r="E13" s="1404">
        <v>1</v>
      </c>
      <c r="F13" s="1404">
        <v>0</v>
      </c>
      <c r="G13" s="1404">
        <f t="shared" si="0"/>
        <v>1</v>
      </c>
      <c r="H13" s="1404">
        <f t="shared" si="0"/>
        <v>0</v>
      </c>
      <c r="I13" s="722"/>
      <c r="K13" s="743"/>
    </row>
    <row r="14" spans="1:11" ht="12.75" customHeight="1">
      <c r="A14" s="1598" t="s">
        <v>1036</v>
      </c>
      <c r="B14" s="1575" t="s">
        <v>1037</v>
      </c>
      <c r="C14" s="1404"/>
      <c r="D14" s="1404"/>
      <c r="E14" s="1404">
        <v>0</v>
      </c>
      <c r="F14" s="1404">
        <v>1</v>
      </c>
      <c r="G14" s="1404">
        <f t="shared" si="0"/>
        <v>0</v>
      </c>
      <c r="H14" s="1404">
        <f t="shared" si="0"/>
        <v>1</v>
      </c>
      <c r="I14" s="722"/>
    </row>
    <row r="15" spans="1:11" ht="12.75" customHeight="1">
      <c r="A15" s="1413" t="s">
        <v>1941</v>
      </c>
      <c r="B15" s="1414" t="s">
        <v>1942</v>
      </c>
      <c r="C15" s="1404"/>
      <c r="D15" s="1404"/>
      <c r="E15" s="1404">
        <v>0</v>
      </c>
      <c r="F15" s="1404">
        <v>1</v>
      </c>
      <c r="G15" s="1404">
        <f t="shared" si="0"/>
        <v>0</v>
      </c>
      <c r="H15" s="1404">
        <f t="shared" si="0"/>
        <v>1</v>
      </c>
      <c r="I15" s="722"/>
    </row>
    <row r="16" spans="1:11" ht="12.75" customHeight="1">
      <c r="A16" s="1599" t="s">
        <v>1943</v>
      </c>
      <c r="B16" s="1583" t="s">
        <v>1944</v>
      </c>
      <c r="C16" s="1404"/>
      <c r="D16" s="1404"/>
      <c r="E16" s="1404">
        <v>0</v>
      </c>
      <c r="F16" s="1404">
        <v>1</v>
      </c>
      <c r="G16" s="1404">
        <f t="shared" si="0"/>
        <v>0</v>
      </c>
      <c r="H16" s="1404">
        <f t="shared" si="0"/>
        <v>1</v>
      </c>
      <c r="I16" s="722"/>
    </row>
    <row r="17" spans="1:21" ht="12.75" customHeight="1">
      <c r="A17" s="1409" t="s">
        <v>1048</v>
      </c>
      <c r="B17" s="1410" t="s">
        <v>1049</v>
      </c>
      <c r="C17" s="1404"/>
      <c r="D17" s="1404"/>
      <c r="E17" s="1404">
        <v>1</v>
      </c>
      <c r="F17" s="1404">
        <v>1</v>
      </c>
      <c r="G17" s="1404">
        <f t="shared" si="0"/>
        <v>1</v>
      </c>
      <c r="H17" s="1404">
        <f t="shared" si="0"/>
        <v>1</v>
      </c>
      <c r="I17" s="722"/>
      <c r="L17" s="787"/>
      <c r="M17" s="787"/>
      <c r="N17" s="787"/>
      <c r="O17" s="787"/>
      <c r="P17" s="787"/>
      <c r="Q17" s="787"/>
      <c r="R17" s="787"/>
      <c r="S17" s="787"/>
      <c r="T17" s="787"/>
      <c r="U17" s="787"/>
    </row>
    <row r="18" spans="1:21" ht="12.75" customHeight="1">
      <c r="A18" s="1453" t="s">
        <v>347</v>
      </c>
      <c r="B18" s="1454" t="s">
        <v>348</v>
      </c>
      <c r="C18" s="1404"/>
      <c r="D18" s="1404"/>
      <c r="E18" s="1404">
        <v>0</v>
      </c>
      <c r="F18" s="1404">
        <v>1</v>
      </c>
      <c r="G18" s="1404">
        <f t="shared" si="0"/>
        <v>0</v>
      </c>
      <c r="H18" s="1404">
        <f t="shared" si="0"/>
        <v>1</v>
      </c>
      <c r="I18" s="722"/>
    </row>
    <row r="19" spans="1:21" ht="12.75" customHeight="1">
      <c r="A19" s="1409" t="s">
        <v>349</v>
      </c>
      <c r="B19" s="1410" t="s">
        <v>350</v>
      </c>
      <c r="C19" s="1404"/>
      <c r="D19" s="1404"/>
      <c r="E19" s="1404">
        <v>1</v>
      </c>
      <c r="F19" s="1404">
        <v>1</v>
      </c>
      <c r="G19" s="1404">
        <f t="shared" si="0"/>
        <v>1</v>
      </c>
      <c r="H19" s="1404">
        <f t="shared" si="0"/>
        <v>1</v>
      </c>
      <c r="I19" s="722"/>
      <c r="L19" s="787"/>
      <c r="M19" s="787"/>
      <c r="N19" s="787"/>
      <c r="O19" s="787"/>
      <c r="P19" s="787"/>
      <c r="Q19" s="787"/>
      <c r="R19" s="787"/>
      <c r="S19" s="787"/>
      <c r="T19" s="787"/>
      <c r="U19" s="787"/>
    </row>
    <row r="20" spans="1:21" ht="12.75" customHeight="1">
      <c r="A20" s="1453" t="s">
        <v>1945</v>
      </c>
      <c r="B20" s="1454" t="s">
        <v>1946</v>
      </c>
      <c r="C20" s="1404"/>
      <c r="D20" s="1404"/>
      <c r="E20" s="1404">
        <v>0</v>
      </c>
      <c r="F20" s="1404">
        <v>1</v>
      </c>
      <c r="G20" s="1404">
        <f t="shared" si="0"/>
        <v>0</v>
      </c>
      <c r="H20" s="1404">
        <f t="shared" si="0"/>
        <v>1</v>
      </c>
      <c r="I20" s="722"/>
    </row>
    <row r="21" spans="1:21" ht="12.75" customHeight="1">
      <c r="A21" s="1413" t="s">
        <v>517</v>
      </c>
      <c r="B21" s="1414" t="s">
        <v>518</v>
      </c>
      <c r="C21" s="1404"/>
      <c r="D21" s="1404"/>
      <c r="E21" s="1404">
        <v>4</v>
      </c>
      <c r="F21" s="1404">
        <v>10</v>
      </c>
      <c r="G21" s="1404">
        <f t="shared" si="0"/>
        <v>4</v>
      </c>
      <c r="H21" s="1404">
        <f t="shared" si="0"/>
        <v>10</v>
      </c>
      <c r="I21" s="722"/>
    </row>
    <row r="22" spans="1:21" ht="12.75" customHeight="1">
      <c r="A22" s="1409" t="s">
        <v>1112</v>
      </c>
      <c r="B22" s="1410" t="s">
        <v>1113</v>
      </c>
      <c r="C22" s="1404"/>
      <c r="D22" s="1404"/>
      <c r="E22" s="1404">
        <v>4</v>
      </c>
      <c r="F22" s="1404">
        <v>6</v>
      </c>
      <c r="G22" s="1404">
        <f t="shared" si="0"/>
        <v>4</v>
      </c>
      <c r="H22" s="1404">
        <f t="shared" si="0"/>
        <v>6</v>
      </c>
      <c r="I22" s="722"/>
      <c r="L22" s="787"/>
      <c r="M22" s="787"/>
      <c r="N22" s="787"/>
      <c r="O22" s="787"/>
      <c r="P22" s="787"/>
      <c r="Q22" s="787"/>
      <c r="R22" s="787"/>
      <c r="S22" s="787"/>
      <c r="T22" s="787"/>
      <c r="U22" s="787"/>
    </row>
    <row r="23" spans="1:21" ht="12.75" customHeight="1">
      <c r="A23" s="1598" t="s">
        <v>1947</v>
      </c>
      <c r="B23" s="1575" t="s">
        <v>1948</v>
      </c>
      <c r="C23" s="1404"/>
      <c r="D23" s="1404"/>
      <c r="E23" s="1404">
        <v>0</v>
      </c>
      <c r="F23" s="1404">
        <v>1</v>
      </c>
      <c r="G23" s="1404">
        <f t="shared" si="0"/>
        <v>0</v>
      </c>
      <c r="H23" s="1404">
        <f t="shared" si="0"/>
        <v>1</v>
      </c>
      <c r="I23" s="722"/>
    </row>
    <row r="24" spans="1:21" ht="12.75" customHeight="1">
      <c r="A24" s="1598" t="s">
        <v>1949</v>
      </c>
      <c r="B24" s="1575" t="s">
        <v>1950</v>
      </c>
      <c r="C24" s="1404"/>
      <c r="D24" s="1404"/>
      <c r="E24" s="1404">
        <v>0</v>
      </c>
      <c r="F24" s="1404">
        <v>1</v>
      </c>
      <c r="G24" s="1404">
        <f t="shared" si="0"/>
        <v>0</v>
      </c>
      <c r="H24" s="1404">
        <f t="shared" si="0"/>
        <v>1</v>
      </c>
      <c r="I24" s="722"/>
    </row>
    <row r="25" spans="1:21" ht="12.75" customHeight="1">
      <c r="A25" s="1599" t="s">
        <v>1951</v>
      </c>
      <c r="B25" s="1583" t="s">
        <v>1952</v>
      </c>
      <c r="C25" s="1404"/>
      <c r="D25" s="1404"/>
      <c r="E25" s="1404">
        <v>0</v>
      </c>
      <c r="F25" s="1404">
        <v>1</v>
      </c>
      <c r="G25" s="1404">
        <f t="shared" si="0"/>
        <v>0</v>
      </c>
      <c r="H25" s="1404">
        <f t="shared" si="0"/>
        <v>1</v>
      </c>
      <c r="I25" s="722"/>
    </row>
    <row r="26" spans="1:21" ht="12.75" customHeight="1">
      <c r="A26" s="1453" t="s">
        <v>1458</v>
      </c>
      <c r="B26" s="1454" t="s">
        <v>1459</v>
      </c>
      <c r="C26" s="1404"/>
      <c r="D26" s="1404"/>
      <c r="E26" s="1404">
        <v>0</v>
      </c>
      <c r="F26" s="1404">
        <v>1</v>
      </c>
      <c r="G26" s="1404">
        <f t="shared" si="0"/>
        <v>0</v>
      </c>
      <c r="H26" s="1404">
        <f t="shared" si="0"/>
        <v>1</v>
      </c>
      <c r="I26" s="722"/>
    </row>
    <row r="27" spans="1:21" ht="12.75" customHeight="1">
      <c r="A27" s="1599" t="s">
        <v>1220</v>
      </c>
      <c r="B27" s="1583" t="s">
        <v>1221</v>
      </c>
      <c r="C27" s="1404"/>
      <c r="D27" s="1404"/>
      <c r="E27" s="1404">
        <v>0</v>
      </c>
      <c r="F27" s="1404">
        <v>1</v>
      </c>
      <c r="G27" s="1404">
        <f t="shared" si="0"/>
        <v>0</v>
      </c>
      <c r="H27" s="1404">
        <f t="shared" si="0"/>
        <v>1</v>
      </c>
      <c r="I27" s="722"/>
    </row>
    <row r="28" spans="1:21" ht="12.75" customHeight="1">
      <c r="A28" s="1453" t="s">
        <v>1953</v>
      </c>
      <c r="B28" s="1454" t="s">
        <v>1954</v>
      </c>
      <c r="C28" s="1404"/>
      <c r="D28" s="1404"/>
      <c r="E28" s="1404">
        <v>0</v>
      </c>
      <c r="F28" s="1404">
        <v>1</v>
      </c>
      <c r="G28" s="1404">
        <f t="shared" si="0"/>
        <v>0</v>
      </c>
      <c r="H28" s="1404">
        <f t="shared" si="0"/>
        <v>1</v>
      </c>
      <c r="I28" s="722"/>
    </row>
    <row r="29" spans="1:21" ht="14.25" customHeight="1">
      <c r="A29" s="1429" t="s">
        <v>1955</v>
      </c>
      <c r="B29" s="2620" t="s">
        <v>1956</v>
      </c>
      <c r="C29" s="1404"/>
      <c r="D29" s="1404"/>
      <c r="E29" s="1404">
        <v>0</v>
      </c>
      <c r="F29" s="1404">
        <v>1</v>
      </c>
      <c r="G29" s="1404">
        <f t="shared" si="0"/>
        <v>0</v>
      </c>
      <c r="H29" s="1404">
        <f t="shared" si="0"/>
        <v>1</v>
      </c>
      <c r="I29" s="722"/>
    </row>
    <row r="30" spans="1:21" ht="12.75" customHeight="1">
      <c r="A30" s="1418" t="s">
        <v>1957</v>
      </c>
      <c r="B30" s="1600" t="s">
        <v>1958</v>
      </c>
      <c r="C30" s="1404"/>
      <c r="D30" s="1404"/>
      <c r="E30" s="1404">
        <v>0</v>
      </c>
      <c r="F30" s="1404">
        <v>1</v>
      </c>
      <c r="G30" s="1404">
        <f t="shared" si="0"/>
        <v>0</v>
      </c>
      <c r="H30" s="1404">
        <f t="shared" si="0"/>
        <v>1</v>
      </c>
      <c r="I30" s="722"/>
    </row>
    <row r="31" spans="1:21" ht="12.75" customHeight="1">
      <c r="A31" s="1417" t="s">
        <v>1959</v>
      </c>
      <c r="B31" s="1450" t="s">
        <v>1960</v>
      </c>
      <c r="C31" s="1404"/>
      <c r="D31" s="1404"/>
      <c r="E31" s="1404">
        <v>0</v>
      </c>
      <c r="F31" s="1404">
        <v>1</v>
      </c>
      <c r="G31" s="1404">
        <f t="shared" si="0"/>
        <v>0</v>
      </c>
      <c r="H31" s="1404">
        <f t="shared" si="0"/>
        <v>1</v>
      </c>
      <c r="I31" s="722"/>
    </row>
    <row r="32" spans="1:21" ht="12.75" customHeight="1">
      <c r="A32" s="1453" t="s">
        <v>1961</v>
      </c>
      <c r="B32" s="1454" t="s">
        <v>1962</v>
      </c>
      <c r="C32" s="1404"/>
      <c r="D32" s="1404"/>
      <c r="E32" s="1404">
        <v>0</v>
      </c>
      <c r="F32" s="1404">
        <v>1</v>
      </c>
      <c r="G32" s="1404">
        <f t="shared" si="0"/>
        <v>0</v>
      </c>
      <c r="H32" s="1404">
        <f t="shared" si="0"/>
        <v>1</v>
      </c>
      <c r="I32" s="722"/>
    </row>
    <row r="33" spans="1:21" ht="12.75" customHeight="1">
      <c r="A33" s="1453" t="s">
        <v>1963</v>
      </c>
      <c r="B33" s="1454" t="s">
        <v>1964</v>
      </c>
      <c r="C33" s="1404"/>
      <c r="D33" s="1404"/>
      <c r="E33" s="1404">
        <v>0</v>
      </c>
      <c r="F33" s="1404">
        <v>1</v>
      </c>
      <c r="G33" s="1404">
        <f t="shared" si="0"/>
        <v>0</v>
      </c>
      <c r="H33" s="1404">
        <f t="shared" si="0"/>
        <v>1</v>
      </c>
      <c r="I33" s="722"/>
    </row>
    <row r="34" spans="1:21" ht="12.75" customHeight="1">
      <c r="A34" s="1413" t="s">
        <v>1965</v>
      </c>
      <c r="B34" s="1414" t="s">
        <v>1966</v>
      </c>
      <c r="C34" s="1404"/>
      <c r="D34" s="1404"/>
      <c r="E34" s="1404">
        <v>0</v>
      </c>
      <c r="F34" s="1404">
        <v>1</v>
      </c>
      <c r="G34" s="1404">
        <f t="shared" si="0"/>
        <v>0</v>
      </c>
      <c r="H34" s="1404">
        <f t="shared" si="0"/>
        <v>1</v>
      </c>
      <c r="I34" s="722"/>
    </row>
    <row r="35" spans="1:21" ht="12.75" customHeight="1">
      <c r="A35" s="1413" t="s">
        <v>1967</v>
      </c>
      <c r="B35" s="1414" t="s">
        <v>1968</v>
      </c>
      <c r="C35" s="1404"/>
      <c r="D35" s="1404"/>
      <c r="E35" s="1404">
        <v>0</v>
      </c>
      <c r="F35" s="1404">
        <v>1</v>
      </c>
      <c r="G35" s="1404">
        <f t="shared" si="0"/>
        <v>0</v>
      </c>
      <c r="H35" s="1404">
        <f t="shared" si="0"/>
        <v>1</v>
      </c>
      <c r="I35" s="722"/>
    </row>
    <row r="36" spans="1:21" ht="12.75" customHeight="1">
      <c r="A36" s="1413" t="s">
        <v>1969</v>
      </c>
      <c r="B36" s="1414" t="s">
        <v>1970</v>
      </c>
      <c r="C36" s="1404"/>
      <c r="D36" s="1404"/>
      <c r="E36" s="1404">
        <v>0</v>
      </c>
      <c r="F36" s="1404">
        <v>1</v>
      </c>
      <c r="G36" s="1404">
        <f t="shared" si="0"/>
        <v>0</v>
      </c>
      <c r="H36" s="1404">
        <f t="shared" si="0"/>
        <v>1</v>
      </c>
      <c r="I36" s="722"/>
    </row>
    <row r="37" spans="1:21" ht="12.75" customHeight="1">
      <c r="A37" s="1429" t="s">
        <v>1971</v>
      </c>
      <c r="B37" s="1444" t="s">
        <v>1972</v>
      </c>
      <c r="C37" s="1404"/>
      <c r="D37" s="1404"/>
      <c r="E37" s="1404">
        <v>0</v>
      </c>
      <c r="F37" s="1404">
        <v>1</v>
      </c>
      <c r="G37" s="1404">
        <f t="shared" si="0"/>
        <v>0</v>
      </c>
      <c r="H37" s="1404">
        <f t="shared" si="0"/>
        <v>1</v>
      </c>
      <c r="I37" s="722"/>
    </row>
    <row r="38" spans="1:21" ht="12.75" customHeight="1">
      <c r="A38" s="1413" t="s">
        <v>1973</v>
      </c>
      <c r="B38" s="1414" t="s">
        <v>1974</v>
      </c>
      <c r="C38" s="1404"/>
      <c r="D38" s="1404"/>
      <c r="E38" s="1404">
        <v>0</v>
      </c>
      <c r="F38" s="1404">
        <v>1</v>
      </c>
      <c r="G38" s="1404">
        <f t="shared" si="0"/>
        <v>0</v>
      </c>
      <c r="H38" s="1404">
        <f t="shared" si="0"/>
        <v>1</v>
      </c>
      <c r="I38" s="722"/>
    </row>
    <row r="39" spans="1:21" ht="12.75" customHeight="1">
      <c r="A39" s="1413" t="s">
        <v>1975</v>
      </c>
      <c r="B39" s="1414" t="s">
        <v>1976</v>
      </c>
      <c r="C39" s="1404"/>
      <c r="D39" s="1404"/>
      <c r="E39" s="1404">
        <v>0</v>
      </c>
      <c r="F39" s="1404">
        <v>1</v>
      </c>
      <c r="G39" s="1404">
        <f t="shared" si="0"/>
        <v>0</v>
      </c>
      <c r="H39" s="1404">
        <f t="shared" si="0"/>
        <v>1</v>
      </c>
      <c r="I39" s="722"/>
    </row>
    <row r="40" spans="1:21" ht="12.75" customHeight="1">
      <c r="A40" s="1413" t="s">
        <v>1977</v>
      </c>
      <c r="B40" s="1414" t="s">
        <v>1978</v>
      </c>
      <c r="C40" s="1404"/>
      <c r="D40" s="1404"/>
      <c r="E40" s="1404">
        <v>2</v>
      </c>
      <c r="F40" s="1404">
        <v>5</v>
      </c>
      <c r="G40" s="1404">
        <f t="shared" si="0"/>
        <v>2</v>
      </c>
      <c r="H40" s="1404">
        <f t="shared" si="0"/>
        <v>5</v>
      </c>
      <c r="I40" s="722"/>
    </row>
    <row r="41" spans="1:21" ht="24">
      <c r="A41" s="1453" t="s">
        <v>1979</v>
      </c>
      <c r="B41" s="2621" t="s">
        <v>1980</v>
      </c>
      <c r="C41" s="1404"/>
      <c r="D41" s="1404"/>
      <c r="E41" s="1404">
        <v>0</v>
      </c>
      <c r="F41" s="1404">
        <v>1</v>
      </c>
      <c r="G41" s="1404">
        <f t="shared" ref="G41:H72" si="1">E41+C41</f>
        <v>0</v>
      </c>
      <c r="H41" s="1404">
        <f t="shared" si="1"/>
        <v>1</v>
      </c>
      <c r="I41" s="722"/>
    </row>
    <row r="42" spans="1:21" ht="13.5" customHeight="1">
      <c r="A42" s="1417" t="s">
        <v>1981</v>
      </c>
      <c r="B42" s="2622" t="s">
        <v>1982</v>
      </c>
      <c r="C42" s="1404"/>
      <c r="D42" s="1404"/>
      <c r="E42" s="1404">
        <v>0</v>
      </c>
      <c r="F42" s="1404">
        <v>1</v>
      </c>
      <c r="G42" s="1404">
        <f t="shared" si="1"/>
        <v>0</v>
      </c>
      <c r="H42" s="1404">
        <f t="shared" si="1"/>
        <v>1</v>
      </c>
      <c r="I42" s="722"/>
    </row>
    <row r="43" spans="1:21" s="787" customFormat="1" ht="12" customHeight="1">
      <c r="A43" s="1598" t="s">
        <v>1983</v>
      </c>
      <c r="B43" s="2623" t="s">
        <v>1984</v>
      </c>
      <c r="C43" s="1404"/>
      <c r="D43" s="1404"/>
      <c r="E43" s="1404">
        <v>1</v>
      </c>
      <c r="F43" s="1404">
        <v>1</v>
      </c>
      <c r="G43" s="1404">
        <f t="shared" si="1"/>
        <v>1</v>
      </c>
      <c r="H43" s="1404">
        <f t="shared" si="1"/>
        <v>1</v>
      </c>
      <c r="I43" s="722"/>
      <c r="K43" s="723"/>
      <c r="L43" s="723"/>
      <c r="M43" s="723"/>
      <c r="N43" s="723"/>
      <c r="O43" s="723"/>
      <c r="P43" s="723"/>
      <c r="Q43" s="723"/>
      <c r="R43" s="723"/>
      <c r="S43" s="723"/>
      <c r="T43" s="723"/>
      <c r="U43" s="723"/>
    </row>
    <row r="44" spans="1:21" s="787" customFormat="1" ht="24">
      <c r="A44" s="1413" t="s">
        <v>1985</v>
      </c>
      <c r="B44" s="2624" t="s">
        <v>1986</v>
      </c>
      <c r="C44" s="1404"/>
      <c r="D44" s="1404"/>
      <c r="E44" s="1404">
        <v>0</v>
      </c>
      <c r="F44" s="1404">
        <v>3</v>
      </c>
      <c r="G44" s="1404">
        <f t="shared" si="1"/>
        <v>0</v>
      </c>
      <c r="H44" s="1404">
        <f t="shared" si="1"/>
        <v>3</v>
      </c>
      <c r="I44" s="722"/>
      <c r="K44" s="723"/>
      <c r="L44" s="723"/>
      <c r="M44" s="723"/>
      <c r="N44" s="723"/>
      <c r="O44" s="723"/>
      <c r="P44" s="723"/>
      <c r="Q44" s="723"/>
      <c r="R44" s="723"/>
      <c r="S44" s="723"/>
      <c r="T44" s="723"/>
      <c r="U44" s="723"/>
    </row>
    <row r="45" spans="1:21" s="787" customFormat="1" ht="24">
      <c r="A45" s="1413" t="s">
        <v>1987</v>
      </c>
      <c r="B45" s="2624" t="s">
        <v>1988</v>
      </c>
      <c r="C45" s="1404"/>
      <c r="D45" s="1404"/>
      <c r="E45" s="1404">
        <v>0</v>
      </c>
      <c r="F45" s="1404">
        <v>3</v>
      </c>
      <c r="G45" s="1404">
        <f t="shared" si="1"/>
        <v>0</v>
      </c>
      <c r="H45" s="1404">
        <f t="shared" si="1"/>
        <v>3</v>
      </c>
      <c r="I45" s="722"/>
      <c r="K45" s="723"/>
      <c r="L45" s="723"/>
      <c r="M45" s="723"/>
      <c r="N45" s="723"/>
      <c r="O45" s="723"/>
      <c r="P45" s="723"/>
      <c r="Q45" s="723"/>
      <c r="R45" s="723"/>
      <c r="S45" s="723"/>
      <c r="T45" s="723"/>
      <c r="U45" s="723"/>
    </row>
    <row r="46" spans="1:21" s="787" customFormat="1" ht="12.75" customHeight="1">
      <c r="A46" s="1413" t="s">
        <v>1989</v>
      </c>
      <c r="B46" s="1414" t="s">
        <v>1990</v>
      </c>
      <c r="C46" s="1404"/>
      <c r="D46" s="1404"/>
      <c r="E46" s="1404">
        <v>0</v>
      </c>
      <c r="F46" s="1404">
        <v>1</v>
      </c>
      <c r="G46" s="1404">
        <f t="shared" si="1"/>
        <v>0</v>
      </c>
      <c r="H46" s="1404">
        <f t="shared" si="1"/>
        <v>1</v>
      </c>
      <c r="I46" s="722"/>
      <c r="K46" s="723"/>
    </row>
    <row r="47" spans="1:21" s="787" customFormat="1" ht="12.75" customHeight="1">
      <c r="A47" s="1418" t="s">
        <v>1466</v>
      </c>
      <c r="B47" s="1450" t="s">
        <v>1467</v>
      </c>
      <c r="C47" s="1404"/>
      <c r="D47" s="1404"/>
      <c r="E47" s="1404">
        <v>10</v>
      </c>
      <c r="F47" s="1404">
        <v>10</v>
      </c>
      <c r="G47" s="1404">
        <f t="shared" si="1"/>
        <v>10</v>
      </c>
      <c r="H47" s="1404">
        <f t="shared" si="1"/>
        <v>10</v>
      </c>
      <c r="I47" s="722"/>
      <c r="K47" s="723"/>
    </row>
    <row r="48" spans="1:21" s="787" customFormat="1" ht="12.75" customHeight="1">
      <c r="A48" s="1598" t="s">
        <v>1991</v>
      </c>
      <c r="B48" s="1438" t="s">
        <v>1992</v>
      </c>
      <c r="C48" s="1404"/>
      <c r="D48" s="1404"/>
      <c r="E48" s="1404">
        <v>3</v>
      </c>
      <c r="F48" s="1404">
        <v>5</v>
      </c>
      <c r="G48" s="1404">
        <f t="shared" si="1"/>
        <v>3</v>
      </c>
      <c r="H48" s="1404">
        <f t="shared" si="1"/>
        <v>5</v>
      </c>
      <c r="I48" s="722"/>
      <c r="K48" s="723"/>
    </row>
    <row r="49" spans="1:11" s="787" customFormat="1" ht="12.75" customHeight="1">
      <c r="A49" s="1418" t="s">
        <v>1993</v>
      </c>
      <c r="B49" s="1438" t="s">
        <v>1994</v>
      </c>
      <c r="C49" s="1404"/>
      <c r="D49" s="1404"/>
      <c r="E49" s="1404">
        <v>3</v>
      </c>
      <c r="F49" s="1404">
        <v>5</v>
      </c>
      <c r="G49" s="1404">
        <f t="shared" si="1"/>
        <v>3</v>
      </c>
      <c r="H49" s="1404">
        <f t="shared" si="1"/>
        <v>5</v>
      </c>
      <c r="I49" s="722"/>
      <c r="K49" s="723"/>
    </row>
    <row r="50" spans="1:11" s="787" customFormat="1" ht="12.75" customHeight="1">
      <c r="A50" s="1449" t="s">
        <v>1995</v>
      </c>
      <c r="B50" s="1457" t="s">
        <v>1996</v>
      </c>
      <c r="C50" s="1404"/>
      <c r="D50" s="1404"/>
      <c r="E50" s="1404">
        <v>0</v>
      </c>
      <c r="F50" s="1404">
        <v>1</v>
      </c>
      <c r="G50" s="1404">
        <f t="shared" si="1"/>
        <v>0</v>
      </c>
      <c r="H50" s="1404">
        <f t="shared" si="1"/>
        <v>1</v>
      </c>
      <c r="I50" s="722"/>
      <c r="K50" s="723"/>
    </row>
    <row r="51" spans="1:11" s="787" customFormat="1" ht="12.75" customHeight="1">
      <c r="A51" s="1449" t="s">
        <v>1997</v>
      </c>
      <c r="B51" s="1457" t="s">
        <v>1998</v>
      </c>
      <c r="C51" s="1404"/>
      <c r="D51" s="1404"/>
      <c r="E51" s="1404">
        <v>0</v>
      </c>
      <c r="F51" s="1404">
        <v>1</v>
      </c>
      <c r="G51" s="1404">
        <f t="shared" si="1"/>
        <v>0</v>
      </c>
      <c r="H51" s="1404">
        <f t="shared" si="1"/>
        <v>1</v>
      </c>
      <c r="I51" s="722"/>
      <c r="K51" s="723"/>
    </row>
    <row r="52" spans="1:11" s="787" customFormat="1" ht="12.75" customHeight="1">
      <c r="A52" s="1449" t="s">
        <v>1366</v>
      </c>
      <c r="B52" s="1438" t="s">
        <v>1367</v>
      </c>
      <c r="C52" s="1404"/>
      <c r="D52" s="1404"/>
      <c r="E52" s="1404">
        <v>0</v>
      </c>
      <c r="F52" s="1404">
        <v>1</v>
      </c>
      <c r="G52" s="1404">
        <f t="shared" si="1"/>
        <v>0</v>
      </c>
      <c r="H52" s="1404">
        <f t="shared" si="1"/>
        <v>1</v>
      </c>
      <c r="I52" s="722"/>
      <c r="K52" s="723"/>
    </row>
    <row r="53" spans="1:11" s="787" customFormat="1" ht="12.75" customHeight="1">
      <c r="A53" s="1418" t="s">
        <v>1468</v>
      </c>
      <c r="B53" s="1438" t="s">
        <v>1469</v>
      </c>
      <c r="C53" s="1404"/>
      <c r="D53" s="1404"/>
      <c r="E53" s="1404">
        <v>0</v>
      </c>
      <c r="F53" s="1404">
        <v>1</v>
      </c>
      <c r="G53" s="1404">
        <f t="shared" si="1"/>
        <v>0</v>
      </c>
      <c r="H53" s="1404">
        <f t="shared" si="1"/>
        <v>1</v>
      </c>
      <c r="I53" s="722"/>
      <c r="K53" s="723"/>
    </row>
    <row r="54" spans="1:11" s="787" customFormat="1" ht="12.75" customHeight="1">
      <c r="A54" s="1446" t="s">
        <v>1999</v>
      </c>
      <c r="B54" s="1450" t="s">
        <v>2000</v>
      </c>
      <c r="C54" s="1404"/>
      <c r="D54" s="1404"/>
      <c r="E54" s="1404">
        <v>0</v>
      </c>
      <c r="F54" s="1404">
        <v>1</v>
      </c>
      <c r="G54" s="1404">
        <f t="shared" si="1"/>
        <v>0</v>
      </c>
      <c r="H54" s="1404">
        <f t="shared" si="1"/>
        <v>1</v>
      </c>
      <c r="I54" s="722"/>
      <c r="K54" s="723"/>
    </row>
    <row r="55" spans="1:11" s="787" customFormat="1" ht="12.75" customHeight="1">
      <c r="A55" s="1449" t="s">
        <v>2001</v>
      </c>
      <c r="B55" s="1438" t="s">
        <v>2002</v>
      </c>
      <c r="C55" s="1404"/>
      <c r="D55" s="1404"/>
      <c r="E55" s="1404">
        <v>0</v>
      </c>
      <c r="F55" s="1404">
        <v>1</v>
      </c>
      <c r="G55" s="1404">
        <f t="shared" si="1"/>
        <v>0</v>
      </c>
      <c r="H55" s="1404">
        <f t="shared" si="1"/>
        <v>1</v>
      </c>
      <c r="I55" s="722"/>
      <c r="K55" s="723"/>
    </row>
    <row r="56" spans="1:11" s="787" customFormat="1" ht="12.75" customHeight="1">
      <c r="A56" s="1456" t="s">
        <v>2003</v>
      </c>
      <c r="B56" s="1414" t="s">
        <v>2004</v>
      </c>
      <c r="C56" s="1404"/>
      <c r="D56" s="1404"/>
      <c r="E56" s="1404">
        <v>3</v>
      </c>
      <c r="F56" s="1404">
        <v>10</v>
      </c>
      <c r="G56" s="1404">
        <f t="shared" si="1"/>
        <v>3</v>
      </c>
      <c r="H56" s="1404">
        <f t="shared" si="1"/>
        <v>10</v>
      </c>
      <c r="I56" s="722"/>
      <c r="K56" s="723"/>
    </row>
    <row r="57" spans="1:11" s="787" customFormat="1" ht="12.75" customHeight="1">
      <c r="A57" s="1446" t="s">
        <v>2005</v>
      </c>
      <c r="B57" s="1450" t="s">
        <v>2006</v>
      </c>
      <c r="C57" s="1404"/>
      <c r="D57" s="1404"/>
      <c r="E57" s="1404">
        <v>0</v>
      </c>
      <c r="F57" s="1404">
        <v>1</v>
      </c>
      <c r="G57" s="1404">
        <f t="shared" si="1"/>
        <v>0</v>
      </c>
      <c r="H57" s="1404">
        <f t="shared" si="1"/>
        <v>1</v>
      </c>
      <c r="I57" s="722"/>
      <c r="K57" s="723"/>
    </row>
    <row r="58" spans="1:11" s="787" customFormat="1" ht="12.75" customHeight="1">
      <c r="A58" s="1409" t="s">
        <v>2007</v>
      </c>
      <c r="B58" s="1410" t="s">
        <v>2008</v>
      </c>
      <c r="C58" s="1404"/>
      <c r="D58" s="1404"/>
      <c r="E58" s="1404">
        <v>1</v>
      </c>
      <c r="F58" s="1404">
        <v>1</v>
      </c>
      <c r="G58" s="1404">
        <f t="shared" si="1"/>
        <v>1</v>
      </c>
      <c r="H58" s="1404">
        <f t="shared" si="1"/>
        <v>1</v>
      </c>
      <c r="I58" s="722"/>
      <c r="K58" s="723"/>
    </row>
    <row r="59" spans="1:11" s="787" customFormat="1" ht="12.75" customHeight="1">
      <c r="A59" s="1409" t="s">
        <v>2009</v>
      </c>
      <c r="B59" s="1410" t="s">
        <v>2010</v>
      </c>
      <c r="C59" s="1404"/>
      <c r="D59" s="1404"/>
      <c r="E59" s="1404">
        <v>3</v>
      </c>
      <c r="F59" s="1404">
        <v>6</v>
      </c>
      <c r="G59" s="1404">
        <f t="shared" si="1"/>
        <v>3</v>
      </c>
      <c r="H59" s="1404">
        <f t="shared" si="1"/>
        <v>6</v>
      </c>
      <c r="I59" s="722"/>
      <c r="K59" s="723"/>
    </row>
    <row r="60" spans="1:11" s="787" customFormat="1" ht="12.75" customHeight="1">
      <c r="A60" s="1411" t="s">
        <v>2011</v>
      </c>
      <c r="B60" s="1412" t="s">
        <v>2012</v>
      </c>
      <c r="C60" s="1404"/>
      <c r="D60" s="1404"/>
      <c r="E60" s="1404">
        <v>3</v>
      </c>
      <c r="F60" s="1404">
        <v>4</v>
      </c>
      <c r="G60" s="1404">
        <f t="shared" si="1"/>
        <v>3</v>
      </c>
      <c r="H60" s="1404">
        <f t="shared" si="1"/>
        <v>4</v>
      </c>
      <c r="I60" s="722"/>
      <c r="K60" s="723"/>
    </row>
    <row r="61" spans="1:11" s="787" customFormat="1" ht="12.75" customHeight="1">
      <c r="A61" s="1418" t="s">
        <v>2013</v>
      </c>
      <c r="B61" s="1452" t="s">
        <v>2014</v>
      </c>
      <c r="C61" s="1404"/>
      <c r="D61" s="1404"/>
      <c r="E61" s="1404">
        <v>0</v>
      </c>
      <c r="F61" s="1404">
        <v>1</v>
      </c>
      <c r="G61" s="1404">
        <f t="shared" si="1"/>
        <v>0</v>
      </c>
      <c r="H61" s="1404">
        <f t="shared" si="1"/>
        <v>1</v>
      </c>
      <c r="I61" s="722"/>
      <c r="K61" s="723"/>
    </row>
    <row r="62" spans="1:11" s="787" customFormat="1" ht="12.75" customHeight="1">
      <c r="A62" s="1446" t="s">
        <v>2015</v>
      </c>
      <c r="B62" s="1450" t="s">
        <v>2016</v>
      </c>
      <c r="C62" s="1404"/>
      <c r="D62" s="1404"/>
      <c r="E62" s="1404">
        <v>1</v>
      </c>
      <c r="F62" s="1404">
        <v>1</v>
      </c>
      <c r="G62" s="1404">
        <f t="shared" si="1"/>
        <v>1</v>
      </c>
      <c r="H62" s="1404">
        <f t="shared" si="1"/>
        <v>1</v>
      </c>
      <c r="I62" s="722"/>
      <c r="K62" s="723"/>
    </row>
    <row r="63" spans="1:11" s="787" customFormat="1" ht="12.75" customHeight="1">
      <c r="A63" s="1418" t="s">
        <v>2017</v>
      </c>
      <c r="B63" s="1450" t="s">
        <v>2018</v>
      </c>
      <c r="C63" s="1404"/>
      <c r="D63" s="1404"/>
      <c r="E63" s="1404">
        <v>0</v>
      </c>
      <c r="F63" s="1404">
        <v>1</v>
      </c>
      <c r="G63" s="1404">
        <f t="shared" si="1"/>
        <v>0</v>
      </c>
      <c r="H63" s="1404">
        <f t="shared" si="1"/>
        <v>1</v>
      </c>
      <c r="I63" s="722"/>
      <c r="K63" s="723"/>
    </row>
    <row r="64" spans="1:11" s="787" customFormat="1" ht="12.75" customHeight="1">
      <c r="A64" s="1418" t="s">
        <v>2019</v>
      </c>
      <c r="B64" s="1452" t="s">
        <v>2020</v>
      </c>
      <c r="C64" s="1404"/>
      <c r="D64" s="1404"/>
      <c r="E64" s="1404">
        <v>27</v>
      </c>
      <c r="F64" s="1404">
        <v>30</v>
      </c>
      <c r="G64" s="1404">
        <f t="shared" si="1"/>
        <v>27</v>
      </c>
      <c r="H64" s="1404">
        <f t="shared" si="1"/>
        <v>30</v>
      </c>
      <c r="I64" s="722"/>
      <c r="K64" s="723"/>
    </row>
    <row r="65" spans="1:21" s="787" customFormat="1" ht="12.75" customHeight="1">
      <c r="A65" s="1418" t="s">
        <v>2021</v>
      </c>
      <c r="B65" s="1452" t="s">
        <v>2022</v>
      </c>
      <c r="C65" s="1404"/>
      <c r="D65" s="1404"/>
      <c r="E65" s="1404">
        <v>4</v>
      </c>
      <c r="F65" s="1404">
        <v>3</v>
      </c>
      <c r="G65" s="1404">
        <f t="shared" si="1"/>
        <v>4</v>
      </c>
      <c r="H65" s="1404">
        <f t="shared" si="1"/>
        <v>3</v>
      </c>
      <c r="I65" s="722"/>
      <c r="K65" s="723"/>
    </row>
    <row r="66" spans="1:21" s="787" customFormat="1" ht="12.75" customHeight="1">
      <c r="A66" s="1598" t="s">
        <v>2023</v>
      </c>
      <c r="B66" s="1438" t="s">
        <v>2024</v>
      </c>
      <c r="C66" s="1404"/>
      <c r="D66" s="1404"/>
      <c r="E66" s="1404">
        <v>2</v>
      </c>
      <c r="F66" s="1404">
        <v>3</v>
      </c>
      <c r="G66" s="1404">
        <f t="shared" si="1"/>
        <v>2</v>
      </c>
      <c r="H66" s="1404">
        <f t="shared" si="1"/>
        <v>3</v>
      </c>
      <c r="I66" s="722"/>
      <c r="K66" s="723"/>
    </row>
    <row r="67" spans="1:21" s="787" customFormat="1" ht="12.75" customHeight="1">
      <c r="A67" s="1409" t="s">
        <v>2025</v>
      </c>
      <c r="B67" s="1410" t="s">
        <v>2026</v>
      </c>
      <c r="C67" s="1404"/>
      <c r="D67" s="1404"/>
      <c r="E67" s="1404">
        <v>1</v>
      </c>
      <c r="F67" s="1404">
        <v>1</v>
      </c>
      <c r="G67" s="1404">
        <f t="shared" si="1"/>
        <v>1</v>
      </c>
      <c r="H67" s="1404">
        <f t="shared" si="1"/>
        <v>1</v>
      </c>
      <c r="I67" s="722"/>
      <c r="K67" s="723"/>
      <c r="L67" s="723"/>
      <c r="M67" s="723"/>
      <c r="N67" s="723"/>
      <c r="O67" s="723"/>
      <c r="P67" s="723"/>
      <c r="Q67" s="723"/>
      <c r="R67" s="723"/>
      <c r="S67" s="723"/>
      <c r="T67" s="723"/>
      <c r="U67" s="723"/>
    </row>
    <row r="68" spans="1:21" s="787" customFormat="1" ht="12.75" customHeight="1">
      <c r="A68" s="1453" t="s">
        <v>2027</v>
      </c>
      <c r="B68" s="1454" t="s">
        <v>2028</v>
      </c>
      <c r="C68" s="1404"/>
      <c r="D68" s="1404"/>
      <c r="E68" s="1404">
        <v>0</v>
      </c>
      <c r="F68" s="1404">
        <v>1</v>
      </c>
      <c r="G68" s="1404">
        <f t="shared" si="1"/>
        <v>0</v>
      </c>
      <c r="H68" s="1404">
        <f t="shared" si="1"/>
        <v>1</v>
      </c>
      <c r="I68" s="722"/>
      <c r="K68" s="723"/>
    </row>
    <row r="69" spans="1:21" s="787" customFormat="1" ht="12.75" customHeight="1">
      <c r="A69" s="1598" t="s">
        <v>2029</v>
      </c>
      <c r="B69" s="1438" t="s">
        <v>2030</v>
      </c>
      <c r="C69" s="1404"/>
      <c r="D69" s="1404"/>
      <c r="E69" s="1404">
        <v>1</v>
      </c>
      <c r="F69" s="1404">
        <v>1</v>
      </c>
      <c r="G69" s="1404">
        <f t="shared" si="1"/>
        <v>1</v>
      </c>
      <c r="H69" s="1404">
        <f t="shared" si="1"/>
        <v>1</v>
      </c>
      <c r="I69" s="722"/>
      <c r="K69" s="723"/>
    </row>
    <row r="70" spans="1:21" s="787" customFormat="1" ht="12.75" customHeight="1">
      <c r="A70" s="1418" t="s">
        <v>2031</v>
      </c>
      <c r="B70" s="1600" t="s">
        <v>2032</v>
      </c>
      <c r="C70" s="1404"/>
      <c r="D70" s="1404"/>
      <c r="E70" s="1404">
        <v>497</v>
      </c>
      <c r="F70" s="1404">
        <v>500</v>
      </c>
      <c r="G70" s="1404">
        <f t="shared" si="1"/>
        <v>497</v>
      </c>
      <c r="H70" s="1404">
        <f t="shared" si="1"/>
        <v>500</v>
      </c>
      <c r="I70" s="722"/>
      <c r="K70" s="723"/>
    </row>
    <row r="71" spans="1:21" s="787" customFormat="1" ht="12.75" customHeight="1">
      <c r="A71" s="1418" t="s">
        <v>2033</v>
      </c>
      <c r="B71" s="1452" t="s">
        <v>2034</v>
      </c>
      <c r="C71" s="1404"/>
      <c r="D71" s="1404"/>
      <c r="E71" s="1404">
        <v>22</v>
      </c>
      <c r="F71" s="1404">
        <v>30</v>
      </c>
      <c r="G71" s="1404">
        <f t="shared" si="1"/>
        <v>22</v>
      </c>
      <c r="H71" s="1404">
        <f t="shared" si="1"/>
        <v>30</v>
      </c>
      <c r="I71" s="722"/>
      <c r="K71" s="723"/>
    </row>
    <row r="72" spans="1:21" s="787" customFormat="1" ht="12.75" customHeight="1">
      <c r="A72" s="1418" t="s">
        <v>405</v>
      </c>
      <c r="B72" s="1450" t="s">
        <v>406</v>
      </c>
      <c r="C72" s="1404"/>
      <c r="D72" s="1404"/>
      <c r="E72" s="1404">
        <v>7</v>
      </c>
      <c r="F72" s="1404">
        <v>8</v>
      </c>
      <c r="G72" s="1404">
        <f t="shared" si="1"/>
        <v>7</v>
      </c>
      <c r="H72" s="1404">
        <f t="shared" si="1"/>
        <v>8</v>
      </c>
      <c r="I72" s="722"/>
      <c r="K72" s="723"/>
    </row>
    <row r="73" spans="1:21" s="787" customFormat="1" ht="12.75" customHeight="1">
      <c r="A73" s="1413" t="s">
        <v>2035</v>
      </c>
      <c r="B73" s="1577" t="s">
        <v>2036</v>
      </c>
      <c r="C73" s="1404"/>
      <c r="D73" s="1404"/>
      <c r="E73" s="1404">
        <v>0</v>
      </c>
      <c r="F73" s="1404">
        <v>1</v>
      </c>
      <c r="G73" s="1404">
        <f t="shared" ref="G73:H104" si="2">E73+C73</f>
        <v>0</v>
      </c>
      <c r="H73" s="1404">
        <f t="shared" si="2"/>
        <v>1</v>
      </c>
      <c r="I73" s="722"/>
      <c r="K73" s="723"/>
    </row>
    <row r="74" spans="1:21" s="787" customFormat="1" ht="12.75" customHeight="1">
      <c r="A74" s="1453" t="s">
        <v>2037</v>
      </c>
      <c r="B74" s="1454" t="s">
        <v>2038</v>
      </c>
      <c r="C74" s="1404"/>
      <c r="D74" s="1404"/>
      <c r="E74" s="1404">
        <v>1</v>
      </c>
      <c r="F74" s="1404">
        <v>1</v>
      </c>
      <c r="G74" s="1404">
        <f t="shared" si="2"/>
        <v>1</v>
      </c>
      <c r="H74" s="1404">
        <f t="shared" si="2"/>
        <v>1</v>
      </c>
      <c r="I74" s="722"/>
      <c r="K74" s="723"/>
    </row>
    <row r="75" spans="1:21" s="787" customFormat="1" ht="12.75" customHeight="1">
      <c r="A75" s="1413" t="s">
        <v>2039</v>
      </c>
      <c r="B75" s="1414" t="s">
        <v>2040</v>
      </c>
      <c r="C75" s="1404"/>
      <c r="D75" s="1404"/>
      <c r="E75" s="1404">
        <v>0</v>
      </c>
      <c r="F75" s="1404">
        <v>1</v>
      </c>
      <c r="G75" s="1404">
        <f t="shared" si="2"/>
        <v>0</v>
      </c>
      <c r="H75" s="1404">
        <f t="shared" si="2"/>
        <v>1</v>
      </c>
      <c r="I75" s="722"/>
      <c r="K75" s="723"/>
    </row>
    <row r="76" spans="1:21" s="787" customFormat="1" ht="12.75" customHeight="1">
      <c r="A76" s="1418" t="s">
        <v>2041</v>
      </c>
      <c r="B76" s="1452" t="s">
        <v>2042</v>
      </c>
      <c r="C76" s="1404"/>
      <c r="D76" s="1404"/>
      <c r="E76" s="1404">
        <v>2</v>
      </c>
      <c r="F76" s="1404">
        <v>4</v>
      </c>
      <c r="G76" s="1404">
        <f t="shared" si="2"/>
        <v>2</v>
      </c>
      <c r="H76" s="1404">
        <f t="shared" si="2"/>
        <v>4</v>
      </c>
      <c r="I76" s="722"/>
      <c r="K76" s="723"/>
    </row>
    <row r="77" spans="1:21" s="787" customFormat="1" ht="12.75" customHeight="1">
      <c r="A77" s="1601" t="s">
        <v>2043</v>
      </c>
      <c r="B77" s="1419" t="s">
        <v>2044</v>
      </c>
      <c r="C77" s="1404"/>
      <c r="D77" s="1404"/>
      <c r="E77" s="1404">
        <v>0</v>
      </c>
      <c r="F77" s="1404">
        <v>1</v>
      </c>
      <c r="G77" s="1404">
        <f t="shared" si="2"/>
        <v>0</v>
      </c>
      <c r="H77" s="1404">
        <f t="shared" si="2"/>
        <v>1</v>
      </c>
      <c r="I77" s="722"/>
      <c r="K77" s="723"/>
      <c r="L77" s="723"/>
      <c r="M77" s="723"/>
      <c r="N77" s="723"/>
      <c r="O77" s="723"/>
      <c r="P77" s="723"/>
      <c r="Q77" s="723"/>
      <c r="R77" s="723"/>
      <c r="S77" s="723"/>
      <c r="T77" s="723"/>
      <c r="U77" s="723"/>
    </row>
    <row r="78" spans="1:21" s="787" customFormat="1" ht="12.75" customHeight="1">
      <c r="A78" s="1413" t="s">
        <v>2045</v>
      </c>
      <c r="B78" s="1438" t="s">
        <v>2046</v>
      </c>
      <c r="C78" s="1404"/>
      <c r="D78" s="1404"/>
      <c r="E78" s="1404">
        <v>0</v>
      </c>
      <c r="F78" s="1404">
        <v>1</v>
      </c>
      <c r="G78" s="1404">
        <f t="shared" si="2"/>
        <v>0</v>
      </c>
      <c r="H78" s="1404">
        <f t="shared" si="2"/>
        <v>1</v>
      </c>
      <c r="I78" s="722"/>
      <c r="K78" s="723"/>
    </row>
    <row r="79" spans="1:21" s="787" customFormat="1" ht="12.75" customHeight="1">
      <c r="A79" s="1413" t="s">
        <v>2047</v>
      </c>
      <c r="B79" s="1414" t="s">
        <v>2048</v>
      </c>
      <c r="C79" s="1404"/>
      <c r="D79" s="1404"/>
      <c r="E79" s="1404">
        <v>0</v>
      </c>
      <c r="F79" s="1404">
        <v>1</v>
      </c>
      <c r="G79" s="1404">
        <f t="shared" si="2"/>
        <v>0</v>
      </c>
      <c r="H79" s="1404">
        <f t="shared" si="2"/>
        <v>1</v>
      </c>
      <c r="I79" s="722"/>
      <c r="K79" s="723"/>
    </row>
    <row r="80" spans="1:21" s="787" customFormat="1" ht="12.75" customHeight="1">
      <c r="A80" s="1417" t="s">
        <v>2049</v>
      </c>
      <c r="B80" s="1452" t="s">
        <v>2050</v>
      </c>
      <c r="C80" s="1404"/>
      <c r="D80" s="1404"/>
      <c r="E80" s="1404">
        <v>0</v>
      </c>
      <c r="F80" s="1404">
        <v>1</v>
      </c>
      <c r="G80" s="1404">
        <f t="shared" si="2"/>
        <v>0</v>
      </c>
      <c r="H80" s="1404">
        <f t="shared" si="2"/>
        <v>1</v>
      </c>
      <c r="I80" s="722"/>
      <c r="K80" s="723"/>
    </row>
    <row r="81" spans="1:11" s="787" customFormat="1" ht="12.75" customHeight="1">
      <c r="A81" s="1413" t="s">
        <v>2051</v>
      </c>
      <c r="B81" s="1438" t="s">
        <v>2052</v>
      </c>
      <c r="C81" s="1404"/>
      <c r="D81" s="1404"/>
      <c r="E81" s="1404">
        <v>5</v>
      </c>
      <c r="F81" s="1404">
        <v>10</v>
      </c>
      <c r="G81" s="1404">
        <f t="shared" si="2"/>
        <v>5</v>
      </c>
      <c r="H81" s="1404">
        <f t="shared" si="2"/>
        <v>10</v>
      </c>
      <c r="I81" s="722"/>
      <c r="K81" s="723"/>
    </row>
    <row r="82" spans="1:11" s="787" customFormat="1" ht="12.75" customHeight="1">
      <c r="A82" s="1418" t="s">
        <v>2053</v>
      </c>
      <c r="B82" s="1600" t="s">
        <v>2054</v>
      </c>
      <c r="C82" s="1404"/>
      <c r="D82" s="1404"/>
      <c r="E82" s="1404">
        <v>475</v>
      </c>
      <c r="F82" s="1404">
        <v>485</v>
      </c>
      <c r="G82" s="1404">
        <f t="shared" si="2"/>
        <v>475</v>
      </c>
      <c r="H82" s="1404">
        <f t="shared" si="2"/>
        <v>485</v>
      </c>
      <c r="I82" s="722"/>
      <c r="K82" s="723"/>
    </row>
    <row r="83" spans="1:11" s="787" customFormat="1" ht="12.75" customHeight="1">
      <c r="A83" s="1418" t="s">
        <v>2055</v>
      </c>
      <c r="B83" s="1600" t="s">
        <v>2056</v>
      </c>
      <c r="C83" s="1404"/>
      <c r="D83" s="1404"/>
      <c r="E83" s="1404">
        <v>21</v>
      </c>
      <c r="F83" s="1404">
        <v>22</v>
      </c>
      <c r="G83" s="1404">
        <f t="shared" si="2"/>
        <v>21</v>
      </c>
      <c r="H83" s="1404">
        <f t="shared" si="2"/>
        <v>22</v>
      </c>
      <c r="I83" s="722"/>
      <c r="K83" s="723"/>
    </row>
    <row r="84" spans="1:11" s="787" customFormat="1" ht="12.75" customHeight="1">
      <c r="A84" s="1413" t="s">
        <v>2057</v>
      </c>
      <c r="B84" s="1414" t="s">
        <v>2058</v>
      </c>
      <c r="C84" s="1404"/>
      <c r="D84" s="1404"/>
      <c r="E84" s="1404">
        <v>0</v>
      </c>
      <c r="F84" s="1404">
        <v>1</v>
      </c>
      <c r="G84" s="1404">
        <f t="shared" si="2"/>
        <v>0</v>
      </c>
      <c r="H84" s="1404">
        <f t="shared" si="2"/>
        <v>1</v>
      </c>
      <c r="I84" s="722"/>
      <c r="K84" s="723"/>
    </row>
    <row r="85" spans="1:11" s="787" customFormat="1" ht="12.75" customHeight="1">
      <c r="A85" s="1449" t="s">
        <v>2059</v>
      </c>
      <c r="B85" s="1457" t="s">
        <v>2060</v>
      </c>
      <c r="C85" s="1404"/>
      <c r="D85" s="1404"/>
      <c r="E85" s="1404">
        <v>0</v>
      </c>
      <c r="F85" s="1404">
        <v>1</v>
      </c>
      <c r="G85" s="1404">
        <f t="shared" si="2"/>
        <v>0</v>
      </c>
      <c r="H85" s="1404">
        <f t="shared" si="2"/>
        <v>1</v>
      </c>
      <c r="I85" s="722"/>
      <c r="K85" s="723"/>
    </row>
    <row r="86" spans="1:11" s="787" customFormat="1" ht="12.75" customHeight="1">
      <c r="A86" s="1418" t="s">
        <v>2061</v>
      </c>
      <c r="B86" s="1452" t="s">
        <v>2062</v>
      </c>
      <c r="C86" s="1404"/>
      <c r="D86" s="1404"/>
      <c r="E86" s="1404">
        <v>64</v>
      </c>
      <c r="F86" s="1404">
        <v>65</v>
      </c>
      <c r="G86" s="1404">
        <f t="shared" si="2"/>
        <v>64</v>
      </c>
      <c r="H86" s="1404">
        <f t="shared" si="2"/>
        <v>65</v>
      </c>
      <c r="I86" s="722"/>
      <c r="K86" s="723"/>
    </row>
    <row r="87" spans="1:11" s="787" customFormat="1" ht="12.75" customHeight="1">
      <c r="A87" s="1418" t="s">
        <v>2063</v>
      </c>
      <c r="B87" s="1600" t="s">
        <v>2064</v>
      </c>
      <c r="C87" s="1404"/>
      <c r="D87" s="1404"/>
      <c r="E87" s="1404">
        <v>158</v>
      </c>
      <c r="F87" s="1404">
        <v>160</v>
      </c>
      <c r="G87" s="1404">
        <f t="shared" si="2"/>
        <v>158</v>
      </c>
      <c r="H87" s="1404">
        <f t="shared" si="2"/>
        <v>160</v>
      </c>
      <c r="I87" s="722"/>
      <c r="K87" s="723"/>
    </row>
    <row r="88" spans="1:11" s="787" customFormat="1" ht="24">
      <c r="A88" s="1413" t="s">
        <v>2065</v>
      </c>
      <c r="B88" s="1414" t="s">
        <v>2066</v>
      </c>
      <c r="C88" s="1404"/>
      <c r="D88" s="1404"/>
      <c r="E88" s="1404">
        <v>0</v>
      </c>
      <c r="F88" s="1404">
        <v>1</v>
      </c>
      <c r="G88" s="1404">
        <f t="shared" si="2"/>
        <v>0</v>
      </c>
      <c r="H88" s="1404">
        <f t="shared" si="2"/>
        <v>1</v>
      </c>
      <c r="I88" s="722"/>
      <c r="K88" s="723"/>
    </row>
    <row r="89" spans="1:11" s="787" customFormat="1" ht="12.75" customHeight="1">
      <c r="A89" s="1413" t="s">
        <v>2067</v>
      </c>
      <c r="B89" s="1414" t="s">
        <v>2068</v>
      </c>
      <c r="C89" s="1404"/>
      <c r="D89" s="1404"/>
      <c r="E89" s="1404">
        <v>4</v>
      </c>
      <c r="F89" s="1404">
        <v>5</v>
      </c>
      <c r="G89" s="1404">
        <f t="shared" si="2"/>
        <v>4</v>
      </c>
      <c r="H89" s="1404">
        <f t="shared" si="2"/>
        <v>5</v>
      </c>
      <c r="I89" s="722"/>
      <c r="K89" s="723"/>
    </row>
    <row r="90" spans="1:11" s="787" customFormat="1" ht="12.75" customHeight="1">
      <c r="A90" s="1418" t="s">
        <v>2069</v>
      </c>
      <c r="B90" s="1600" t="s">
        <v>2070</v>
      </c>
      <c r="C90" s="1404"/>
      <c r="D90" s="1404"/>
      <c r="E90" s="1404">
        <v>0</v>
      </c>
      <c r="F90" s="1404">
        <v>1</v>
      </c>
      <c r="G90" s="1404">
        <f t="shared" si="2"/>
        <v>0</v>
      </c>
      <c r="H90" s="1404">
        <f t="shared" si="2"/>
        <v>1</v>
      </c>
      <c r="I90" s="722"/>
      <c r="K90" s="723"/>
    </row>
    <row r="91" spans="1:11" s="787" customFormat="1" ht="12.75" customHeight="1">
      <c r="A91" s="1418" t="s">
        <v>2071</v>
      </c>
      <c r="B91" s="1600" t="s">
        <v>2072</v>
      </c>
      <c r="C91" s="1404"/>
      <c r="D91" s="1404"/>
      <c r="E91" s="1404">
        <v>1</v>
      </c>
      <c r="F91" s="1404">
        <v>1</v>
      </c>
      <c r="G91" s="1404">
        <f t="shared" si="2"/>
        <v>1</v>
      </c>
      <c r="H91" s="1404">
        <f t="shared" si="2"/>
        <v>1</v>
      </c>
      <c r="I91" s="722"/>
      <c r="K91" s="723"/>
    </row>
    <row r="92" spans="1:11" s="787" customFormat="1" ht="12.75" customHeight="1">
      <c r="A92" s="1413" t="s">
        <v>2073</v>
      </c>
      <c r="B92" s="1414" t="s">
        <v>2074</v>
      </c>
      <c r="C92" s="1404"/>
      <c r="D92" s="1404"/>
      <c r="E92" s="1404">
        <v>0</v>
      </c>
      <c r="F92" s="1404">
        <v>1</v>
      </c>
      <c r="G92" s="1404">
        <f t="shared" si="2"/>
        <v>0</v>
      </c>
      <c r="H92" s="1404">
        <f t="shared" si="2"/>
        <v>1</v>
      </c>
      <c r="I92" s="722"/>
      <c r="K92" s="723"/>
    </row>
    <row r="93" spans="1:11" s="787" customFormat="1" ht="12.75" customHeight="1">
      <c r="A93" s="1449" t="s">
        <v>2075</v>
      </c>
      <c r="B93" s="1457" t="s">
        <v>2076</v>
      </c>
      <c r="C93" s="1404"/>
      <c r="D93" s="1404"/>
      <c r="E93" s="1404">
        <v>0</v>
      </c>
      <c r="F93" s="1404">
        <v>1</v>
      </c>
      <c r="G93" s="1404">
        <f t="shared" si="2"/>
        <v>0</v>
      </c>
      <c r="H93" s="1404">
        <f t="shared" si="2"/>
        <v>1</v>
      </c>
      <c r="I93" s="722"/>
      <c r="K93" s="723"/>
    </row>
    <row r="94" spans="1:11" s="787" customFormat="1" ht="12.75" customHeight="1">
      <c r="A94" s="1413" t="s">
        <v>2077</v>
      </c>
      <c r="B94" s="1414" t="s">
        <v>2078</v>
      </c>
      <c r="C94" s="1404"/>
      <c r="D94" s="1404"/>
      <c r="E94" s="1404">
        <v>0</v>
      </c>
      <c r="F94" s="1404">
        <v>1</v>
      </c>
      <c r="G94" s="1404">
        <f t="shared" si="2"/>
        <v>0</v>
      </c>
      <c r="H94" s="1404">
        <f t="shared" si="2"/>
        <v>1</v>
      </c>
      <c r="I94" s="722"/>
      <c r="K94" s="723"/>
    </row>
    <row r="95" spans="1:11" s="787" customFormat="1" ht="12.75" customHeight="1">
      <c r="A95" s="1413" t="s">
        <v>2079</v>
      </c>
      <c r="B95" s="1414" t="s">
        <v>2080</v>
      </c>
      <c r="C95" s="1404"/>
      <c r="D95" s="1404"/>
      <c r="E95" s="1404">
        <v>1</v>
      </c>
      <c r="F95" s="1404">
        <v>1</v>
      </c>
      <c r="G95" s="1404">
        <f t="shared" si="2"/>
        <v>1</v>
      </c>
      <c r="H95" s="1404">
        <f t="shared" si="2"/>
        <v>1</v>
      </c>
      <c r="I95" s="722"/>
      <c r="K95" s="723"/>
    </row>
    <row r="96" spans="1:11" s="787" customFormat="1" ht="12.75" customHeight="1">
      <c r="A96" s="1413" t="s">
        <v>2081</v>
      </c>
      <c r="B96" s="1414" t="s">
        <v>2082</v>
      </c>
      <c r="C96" s="1404"/>
      <c r="D96" s="1404"/>
      <c r="E96" s="1404">
        <v>1</v>
      </c>
      <c r="F96" s="1404">
        <v>1</v>
      </c>
      <c r="G96" s="1404">
        <f t="shared" si="2"/>
        <v>1</v>
      </c>
      <c r="H96" s="1404">
        <f t="shared" si="2"/>
        <v>1</v>
      </c>
      <c r="I96" s="722"/>
      <c r="K96" s="723"/>
    </row>
    <row r="97" spans="1:21" s="787" customFormat="1" ht="12.75" customHeight="1">
      <c r="A97" s="1418" t="s">
        <v>2083</v>
      </c>
      <c r="B97" s="1600" t="s">
        <v>2084</v>
      </c>
      <c r="C97" s="1404"/>
      <c r="D97" s="1404"/>
      <c r="E97" s="1404">
        <v>0</v>
      </c>
      <c r="F97" s="1404">
        <v>1</v>
      </c>
      <c r="G97" s="1404">
        <f t="shared" si="2"/>
        <v>0</v>
      </c>
      <c r="H97" s="1404">
        <f t="shared" si="2"/>
        <v>1</v>
      </c>
      <c r="I97" s="722"/>
      <c r="K97" s="723"/>
    </row>
    <row r="98" spans="1:21" s="787" customFormat="1" ht="12.75" customHeight="1">
      <c r="A98" s="1602" t="s">
        <v>2085</v>
      </c>
      <c r="B98" s="1561" t="s">
        <v>2086</v>
      </c>
      <c r="C98" s="1603"/>
      <c r="D98" s="1603"/>
      <c r="E98" s="1404">
        <v>0</v>
      </c>
      <c r="F98" s="1404">
        <v>1</v>
      </c>
      <c r="G98" s="1404">
        <f t="shared" si="2"/>
        <v>0</v>
      </c>
      <c r="H98" s="1404">
        <f t="shared" si="2"/>
        <v>1</v>
      </c>
      <c r="I98" s="722"/>
      <c r="K98" s="723"/>
    </row>
    <row r="99" spans="1:21" s="787" customFormat="1" ht="12.75" customHeight="1">
      <c r="A99" s="1413" t="s">
        <v>2087</v>
      </c>
      <c r="B99" s="1414" t="s">
        <v>2088</v>
      </c>
      <c r="C99" s="1404"/>
      <c r="D99" s="1404"/>
      <c r="E99" s="1404">
        <v>1</v>
      </c>
      <c r="F99" s="1404">
        <v>1</v>
      </c>
      <c r="G99" s="1404">
        <f t="shared" si="2"/>
        <v>1</v>
      </c>
      <c r="H99" s="1404">
        <f t="shared" si="2"/>
        <v>1</v>
      </c>
      <c r="I99" s="722"/>
      <c r="K99" s="723"/>
    </row>
    <row r="100" spans="1:21" s="787" customFormat="1" ht="12.75" customHeight="1">
      <c r="A100" s="1413" t="s">
        <v>2089</v>
      </c>
      <c r="B100" s="1414" t="s">
        <v>2090</v>
      </c>
      <c r="C100" s="1404"/>
      <c r="D100" s="1404"/>
      <c r="E100" s="1404">
        <v>1</v>
      </c>
      <c r="F100" s="1404">
        <v>1</v>
      </c>
      <c r="G100" s="1404">
        <f t="shared" si="2"/>
        <v>1</v>
      </c>
      <c r="H100" s="1404">
        <f t="shared" si="2"/>
        <v>1</v>
      </c>
      <c r="I100" s="722"/>
      <c r="K100" s="723"/>
    </row>
    <row r="101" spans="1:21" s="787" customFormat="1" ht="12.75" customHeight="1">
      <c r="A101" s="1418" t="s">
        <v>2091</v>
      </c>
      <c r="B101" s="1562" t="s">
        <v>2092</v>
      </c>
      <c r="C101" s="1404"/>
      <c r="D101" s="1404"/>
      <c r="E101" s="1404">
        <v>0</v>
      </c>
      <c r="F101" s="1404">
        <v>1</v>
      </c>
      <c r="G101" s="1404">
        <f t="shared" si="2"/>
        <v>0</v>
      </c>
      <c r="H101" s="1404">
        <f t="shared" si="2"/>
        <v>1</v>
      </c>
      <c r="I101" s="722"/>
      <c r="K101" s="723"/>
    </row>
    <row r="102" spans="1:21" s="787" customFormat="1" ht="12.75" customHeight="1">
      <c r="A102" s="1417" t="s">
        <v>2093</v>
      </c>
      <c r="B102" s="1450" t="s">
        <v>2094</v>
      </c>
      <c r="C102" s="1404"/>
      <c r="D102" s="1404"/>
      <c r="E102" s="1404">
        <v>0</v>
      </c>
      <c r="F102" s="1404">
        <v>1</v>
      </c>
      <c r="G102" s="1404">
        <f t="shared" si="2"/>
        <v>0</v>
      </c>
      <c r="H102" s="1404">
        <f t="shared" si="2"/>
        <v>1</v>
      </c>
      <c r="I102" s="722"/>
      <c r="K102" s="723"/>
    </row>
    <row r="103" spans="1:21" s="787" customFormat="1" ht="12.75" customHeight="1">
      <c r="A103" s="1413" t="s">
        <v>2095</v>
      </c>
      <c r="B103" s="1414" t="s">
        <v>2096</v>
      </c>
      <c r="C103" s="1404"/>
      <c r="D103" s="1404"/>
      <c r="E103" s="1404">
        <v>0</v>
      </c>
      <c r="F103" s="1404">
        <v>1</v>
      </c>
      <c r="G103" s="1404">
        <f t="shared" si="2"/>
        <v>0</v>
      </c>
      <c r="H103" s="1404">
        <f t="shared" si="2"/>
        <v>1</v>
      </c>
      <c r="I103" s="722"/>
      <c r="K103" s="723"/>
    </row>
    <row r="104" spans="1:21" s="787" customFormat="1" ht="12.75" customHeight="1">
      <c r="A104" s="1413" t="s">
        <v>2097</v>
      </c>
      <c r="B104" s="1414" t="s">
        <v>2098</v>
      </c>
      <c r="C104" s="1404"/>
      <c r="D104" s="1404"/>
      <c r="E104" s="1404">
        <v>0</v>
      </c>
      <c r="F104" s="1404">
        <v>1</v>
      </c>
      <c r="G104" s="1404">
        <f t="shared" si="2"/>
        <v>0</v>
      </c>
      <c r="H104" s="1404">
        <f t="shared" si="2"/>
        <v>1</v>
      </c>
      <c r="I104" s="722"/>
      <c r="K104" s="723"/>
    </row>
    <row r="105" spans="1:21" s="787" customFormat="1" ht="24">
      <c r="A105" s="1418" t="s">
        <v>2099</v>
      </c>
      <c r="B105" s="1450" t="s">
        <v>2100</v>
      </c>
      <c r="C105" s="1404"/>
      <c r="D105" s="1404"/>
      <c r="E105" s="1404">
        <v>0</v>
      </c>
      <c r="F105" s="1404">
        <v>1</v>
      </c>
      <c r="G105" s="1404">
        <f t="shared" ref="G105:H128" si="3">E105+C105</f>
        <v>0</v>
      </c>
      <c r="H105" s="1404">
        <f t="shared" si="3"/>
        <v>1</v>
      </c>
      <c r="I105" s="722"/>
      <c r="K105" s="723"/>
    </row>
    <row r="106" spans="1:21" s="787" customFormat="1">
      <c r="A106" s="1418" t="s">
        <v>2101</v>
      </c>
      <c r="B106" s="1450" t="s">
        <v>2102</v>
      </c>
      <c r="C106" s="1404"/>
      <c r="D106" s="1404"/>
      <c r="E106" s="1404">
        <v>7</v>
      </c>
      <c r="F106" s="1404">
        <v>8</v>
      </c>
      <c r="G106" s="1404">
        <f t="shared" si="3"/>
        <v>7</v>
      </c>
      <c r="H106" s="1404">
        <f t="shared" si="3"/>
        <v>8</v>
      </c>
      <c r="I106" s="722"/>
      <c r="K106" s="723"/>
    </row>
    <row r="107" spans="1:21" s="787" customFormat="1" ht="24">
      <c r="A107" s="1418" t="s">
        <v>2103</v>
      </c>
      <c r="B107" s="1450" t="s">
        <v>2104</v>
      </c>
      <c r="C107" s="1404"/>
      <c r="D107" s="1404"/>
      <c r="E107" s="1404">
        <v>0</v>
      </c>
      <c r="F107" s="1404">
        <v>1</v>
      </c>
      <c r="G107" s="1404">
        <f t="shared" si="3"/>
        <v>0</v>
      </c>
      <c r="H107" s="1404">
        <f t="shared" si="3"/>
        <v>1</v>
      </c>
      <c r="I107" s="722"/>
      <c r="K107" s="723"/>
    </row>
    <row r="108" spans="1:21" s="787" customFormat="1" ht="24">
      <c r="A108" s="1413" t="s">
        <v>2105</v>
      </c>
      <c r="B108" s="1414" t="s">
        <v>2106</v>
      </c>
      <c r="C108" s="1404"/>
      <c r="D108" s="1404"/>
      <c r="E108" s="1404">
        <v>0</v>
      </c>
      <c r="F108" s="1404">
        <v>1</v>
      </c>
      <c r="G108" s="1404">
        <f t="shared" si="3"/>
        <v>0</v>
      </c>
      <c r="H108" s="1404">
        <f t="shared" si="3"/>
        <v>1</v>
      </c>
      <c r="I108" s="722"/>
      <c r="K108" s="723"/>
    </row>
    <row r="109" spans="1:21" s="787" customFormat="1" ht="12.75" customHeight="1">
      <c r="A109" s="1413" t="s">
        <v>2107</v>
      </c>
      <c r="B109" s="1438" t="s">
        <v>2108</v>
      </c>
      <c r="C109" s="1404"/>
      <c r="D109" s="1404"/>
      <c r="E109" s="1404">
        <v>0</v>
      </c>
      <c r="F109" s="1404">
        <v>1</v>
      </c>
      <c r="G109" s="1404">
        <f t="shared" si="3"/>
        <v>0</v>
      </c>
      <c r="H109" s="1404">
        <f t="shared" si="3"/>
        <v>1</v>
      </c>
      <c r="I109" s="722"/>
      <c r="K109" s="723"/>
    </row>
    <row r="110" spans="1:21" s="787" customFormat="1" ht="12.75" customHeight="1">
      <c r="A110" s="1413" t="s">
        <v>2109</v>
      </c>
      <c r="B110" s="1414" t="s">
        <v>2110</v>
      </c>
      <c r="C110" s="1404"/>
      <c r="D110" s="1404"/>
      <c r="E110" s="1404">
        <v>0</v>
      </c>
      <c r="F110" s="1404">
        <v>1</v>
      </c>
      <c r="G110" s="1404">
        <f t="shared" si="3"/>
        <v>0</v>
      </c>
      <c r="H110" s="1404">
        <f t="shared" si="3"/>
        <v>1</v>
      </c>
      <c r="I110" s="722"/>
      <c r="K110" s="723"/>
    </row>
    <row r="111" spans="1:21" s="787" customFormat="1" ht="12.75" customHeight="1">
      <c r="A111" s="1413" t="s">
        <v>2111</v>
      </c>
      <c r="B111" s="1414" t="s">
        <v>2112</v>
      </c>
      <c r="C111" s="1404"/>
      <c r="D111" s="1404"/>
      <c r="E111" s="1404">
        <v>0</v>
      </c>
      <c r="F111" s="1404">
        <v>1</v>
      </c>
      <c r="G111" s="1404">
        <f t="shared" si="3"/>
        <v>0</v>
      </c>
      <c r="H111" s="1404">
        <f t="shared" si="3"/>
        <v>1</v>
      </c>
      <c r="I111" s="722"/>
      <c r="K111" s="723"/>
    </row>
    <row r="112" spans="1:21" s="787" customFormat="1" ht="12.75" customHeight="1">
      <c r="A112" s="1604" t="s">
        <v>2113</v>
      </c>
      <c r="B112" s="1605" t="s">
        <v>2114</v>
      </c>
      <c r="C112" s="1003"/>
      <c r="D112" s="1003"/>
      <c r="E112" s="1404">
        <v>1</v>
      </c>
      <c r="F112" s="1404">
        <v>0</v>
      </c>
      <c r="G112" s="1404">
        <f t="shared" si="3"/>
        <v>1</v>
      </c>
      <c r="H112" s="1404">
        <f t="shared" si="3"/>
        <v>0</v>
      </c>
      <c r="I112" s="722"/>
      <c r="K112" s="723"/>
      <c r="L112" s="723"/>
      <c r="M112" s="723"/>
      <c r="N112" s="723"/>
      <c r="O112" s="723"/>
      <c r="P112" s="723"/>
      <c r="Q112" s="723"/>
      <c r="R112" s="723"/>
      <c r="S112" s="723"/>
      <c r="T112" s="723"/>
      <c r="U112" s="723"/>
    </row>
    <row r="113" spans="1:21" s="787" customFormat="1" ht="12.75" customHeight="1">
      <c r="A113" s="1604" t="s">
        <v>2115</v>
      </c>
      <c r="B113" s="1606" t="s">
        <v>2116</v>
      </c>
      <c r="C113" s="1003"/>
      <c r="D113" s="1003"/>
      <c r="E113" s="1404">
        <v>2</v>
      </c>
      <c r="F113" s="1404">
        <v>1</v>
      </c>
      <c r="G113" s="1404">
        <f t="shared" si="3"/>
        <v>2</v>
      </c>
      <c r="H113" s="1404">
        <f t="shared" si="3"/>
        <v>1</v>
      </c>
      <c r="I113" s="722"/>
      <c r="K113" s="723"/>
      <c r="L113" s="723"/>
      <c r="M113" s="723"/>
      <c r="N113" s="723"/>
      <c r="O113" s="723"/>
      <c r="P113" s="723"/>
      <c r="Q113" s="723"/>
      <c r="R113" s="723"/>
      <c r="S113" s="723"/>
      <c r="T113" s="723"/>
      <c r="U113" s="723"/>
    </row>
    <row r="114" spans="1:21" s="787" customFormat="1" ht="12.75" customHeight="1">
      <c r="A114" s="1413" t="s">
        <v>2117</v>
      </c>
      <c r="B114" s="1414" t="s">
        <v>2118</v>
      </c>
      <c r="C114" s="1404"/>
      <c r="D114" s="1404"/>
      <c r="E114" s="1404">
        <v>0</v>
      </c>
      <c r="F114" s="1404">
        <v>1</v>
      </c>
      <c r="G114" s="1404">
        <f t="shared" si="3"/>
        <v>0</v>
      </c>
      <c r="H114" s="1404">
        <f t="shared" si="3"/>
        <v>1</v>
      </c>
      <c r="I114" s="722"/>
      <c r="K114" s="723"/>
    </row>
    <row r="115" spans="1:21" s="787" customFormat="1" ht="12.75" customHeight="1">
      <c r="A115" s="1599" t="s">
        <v>2119</v>
      </c>
      <c r="B115" s="1583" t="s">
        <v>2120</v>
      </c>
      <c r="C115" s="1404"/>
      <c r="D115" s="1404"/>
      <c r="E115" s="1404">
        <v>0</v>
      </c>
      <c r="F115" s="1404">
        <v>1</v>
      </c>
      <c r="G115" s="1404">
        <f t="shared" si="3"/>
        <v>0</v>
      </c>
      <c r="H115" s="1404">
        <f t="shared" si="3"/>
        <v>1</v>
      </c>
      <c r="I115" s="722"/>
      <c r="K115" s="723"/>
    </row>
    <row r="116" spans="1:21" s="787" customFormat="1" ht="12.75" customHeight="1">
      <c r="A116" s="1418" t="s">
        <v>1575</v>
      </c>
      <c r="B116" s="1600" t="s">
        <v>1576</v>
      </c>
      <c r="C116" s="1404"/>
      <c r="D116" s="1404"/>
      <c r="E116" s="1404">
        <v>1</v>
      </c>
      <c r="F116" s="1404">
        <v>1</v>
      </c>
      <c r="G116" s="1404">
        <f t="shared" si="3"/>
        <v>1</v>
      </c>
      <c r="H116" s="1404">
        <f t="shared" si="3"/>
        <v>1</v>
      </c>
      <c r="I116" s="722"/>
      <c r="K116" s="723"/>
    </row>
    <row r="117" spans="1:21" s="787" customFormat="1" ht="12.75" customHeight="1">
      <c r="A117" s="1449" t="s">
        <v>2121</v>
      </c>
      <c r="B117" s="1457" t="s">
        <v>2122</v>
      </c>
      <c r="C117" s="1404"/>
      <c r="D117" s="1404"/>
      <c r="E117" s="1404">
        <v>0</v>
      </c>
      <c r="F117" s="1404">
        <v>1</v>
      </c>
      <c r="G117" s="1404">
        <f t="shared" si="3"/>
        <v>0</v>
      </c>
      <c r="H117" s="1404">
        <f t="shared" si="3"/>
        <v>1</v>
      </c>
      <c r="I117" s="722"/>
      <c r="K117" s="723"/>
    </row>
    <row r="118" spans="1:21" s="787" customFormat="1" ht="12.75" customHeight="1">
      <c r="A118" s="1449" t="s">
        <v>2123</v>
      </c>
      <c r="B118" s="1457" t="s">
        <v>2124</v>
      </c>
      <c r="C118" s="1404"/>
      <c r="D118" s="1404"/>
      <c r="E118" s="1404">
        <v>0</v>
      </c>
      <c r="F118" s="1404">
        <v>1</v>
      </c>
      <c r="G118" s="1404">
        <f t="shared" si="3"/>
        <v>0</v>
      </c>
      <c r="H118" s="1404">
        <f t="shared" si="3"/>
        <v>1</v>
      </c>
      <c r="I118" s="722"/>
      <c r="K118" s="723"/>
    </row>
    <row r="119" spans="1:21" s="787" customFormat="1" ht="12.75" customHeight="1">
      <c r="A119" s="1411" t="s">
        <v>2125</v>
      </c>
      <c r="B119" s="1412" t="s">
        <v>2126</v>
      </c>
      <c r="C119" s="1404"/>
      <c r="D119" s="1404"/>
      <c r="E119" s="1404">
        <v>0</v>
      </c>
      <c r="F119" s="1404">
        <v>1</v>
      </c>
      <c r="G119" s="1404">
        <f t="shared" si="3"/>
        <v>0</v>
      </c>
      <c r="H119" s="1404">
        <f t="shared" si="3"/>
        <v>1</v>
      </c>
      <c r="I119" s="722"/>
      <c r="K119" s="723"/>
    </row>
    <row r="120" spans="1:21" s="787" customFormat="1" ht="12.75" customHeight="1">
      <c r="A120" s="1413" t="s">
        <v>2127</v>
      </c>
      <c r="B120" s="1414" t="s">
        <v>2128</v>
      </c>
      <c r="C120" s="1404"/>
      <c r="D120" s="1404"/>
      <c r="E120" s="1404">
        <v>1</v>
      </c>
      <c r="F120" s="1404">
        <v>1</v>
      </c>
      <c r="G120" s="1404">
        <f t="shared" si="3"/>
        <v>1</v>
      </c>
      <c r="H120" s="1404">
        <f t="shared" si="3"/>
        <v>1</v>
      </c>
      <c r="I120" s="722"/>
      <c r="K120" s="723"/>
    </row>
    <row r="121" spans="1:21" s="787" customFormat="1" ht="12.75" customHeight="1">
      <c r="A121" s="1453" t="s">
        <v>2129</v>
      </c>
      <c r="B121" s="1454" t="s">
        <v>2130</v>
      </c>
      <c r="C121" s="1404"/>
      <c r="D121" s="1404"/>
      <c r="E121" s="1404">
        <v>3</v>
      </c>
      <c r="F121" s="1404">
        <v>6</v>
      </c>
      <c r="G121" s="1404">
        <f t="shared" si="3"/>
        <v>3</v>
      </c>
      <c r="H121" s="1404">
        <f t="shared" si="3"/>
        <v>6</v>
      </c>
      <c r="I121" s="722"/>
      <c r="K121" s="723"/>
    </row>
    <row r="122" spans="1:21" s="787" customFormat="1" ht="12.75" customHeight="1">
      <c r="A122" s="1418" t="s">
        <v>2131</v>
      </c>
      <c r="B122" s="1452" t="s">
        <v>2132</v>
      </c>
      <c r="C122" s="1404"/>
      <c r="D122" s="1404"/>
      <c r="E122" s="1404">
        <v>0</v>
      </c>
      <c r="F122" s="1404">
        <v>1</v>
      </c>
      <c r="G122" s="1404">
        <f t="shared" si="3"/>
        <v>0</v>
      </c>
      <c r="H122" s="1404">
        <f t="shared" si="3"/>
        <v>1</v>
      </c>
      <c r="I122" s="722"/>
      <c r="K122" s="723"/>
    </row>
    <row r="123" spans="1:21" s="787" customFormat="1" ht="12.75" customHeight="1">
      <c r="A123" s="1413" t="s">
        <v>2133</v>
      </c>
      <c r="B123" s="1414" t="s">
        <v>2134</v>
      </c>
      <c r="C123" s="1404"/>
      <c r="D123" s="1404"/>
      <c r="E123" s="1404">
        <v>15</v>
      </c>
      <c r="F123" s="1404">
        <v>15</v>
      </c>
      <c r="G123" s="1404">
        <f t="shared" si="3"/>
        <v>15</v>
      </c>
      <c r="H123" s="1404">
        <f t="shared" si="3"/>
        <v>15</v>
      </c>
      <c r="I123" s="722"/>
      <c r="K123" s="723"/>
    </row>
    <row r="124" spans="1:21" ht="12.75" customHeight="1">
      <c r="A124" s="1409" t="s">
        <v>2135</v>
      </c>
      <c r="B124" s="1410" t="s">
        <v>2136</v>
      </c>
      <c r="C124" s="1404"/>
      <c r="D124" s="1404"/>
      <c r="E124" s="1404">
        <v>1</v>
      </c>
      <c r="F124" s="1404">
        <v>1</v>
      </c>
      <c r="G124" s="1404">
        <f t="shared" si="3"/>
        <v>1</v>
      </c>
      <c r="H124" s="1404">
        <f t="shared" si="3"/>
        <v>1</v>
      </c>
      <c r="I124" s="722"/>
    </row>
    <row r="125" spans="1:21" ht="12.75" customHeight="1">
      <c r="A125" s="1413" t="s">
        <v>2137</v>
      </c>
      <c r="B125" s="1414" t="s">
        <v>2138</v>
      </c>
      <c r="C125" s="1404"/>
      <c r="D125" s="1404"/>
      <c r="E125" s="1404">
        <v>0</v>
      </c>
      <c r="F125" s="1404">
        <v>1</v>
      </c>
      <c r="G125" s="1404">
        <f t="shared" si="3"/>
        <v>0</v>
      </c>
      <c r="H125" s="1404">
        <f t="shared" si="3"/>
        <v>1</v>
      </c>
      <c r="I125" s="722"/>
      <c r="L125" s="787"/>
      <c r="M125" s="787"/>
      <c r="N125" s="787"/>
      <c r="O125" s="787"/>
      <c r="P125" s="787"/>
      <c r="Q125" s="787"/>
      <c r="R125" s="787"/>
      <c r="S125" s="787"/>
      <c r="T125" s="787"/>
      <c r="U125" s="787"/>
    </row>
    <row r="126" spans="1:21" ht="12.75" customHeight="1">
      <c r="A126" s="1417" t="s">
        <v>2139</v>
      </c>
      <c r="B126" s="1450" t="s">
        <v>2140</v>
      </c>
      <c r="C126" s="1404"/>
      <c r="D126" s="1404"/>
      <c r="E126" s="1404">
        <v>0</v>
      </c>
      <c r="F126" s="1404">
        <v>1</v>
      </c>
      <c r="G126" s="1404">
        <f t="shared" si="3"/>
        <v>0</v>
      </c>
      <c r="H126" s="1404">
        <f t="shared" si="3"/>
        <v>1</v>
      </c>
      <c r="I126" s="722"/>
      <c r="L126" s="787"/>
      <c r="M126" s="787"/>
      <c r="N126" s="787"/>
      <c r="O126" s="787"/>
      <c r="P126" s="787"/>
      <c r="Q126" s="787"/>
      <c r="R126" s="787"/>
      <c r="S126" s="787"/>
      <c r="T126" s="787"/>
      <c r="U126" s="787"/>
    </row>
    <row r="127" spans="1:21" ht="12.75" customHeight="1">
      <c r="A127" s="1411" t="s">
        <v>1585</v>
      </c>
      <c r="B127" s="1412" t="s">
        <v>1586</v>
      </c>
      <c r="C127" s="1404"/>
      <c r="D127" s="1404"/>
      <c r="E127" s="1404">
        <v>0</v>
      </c>
      <c r="F127" s="1404">
        <v>1</v>
      </c>
      <c r="G127" s="1404">
        <f t="shared" si="3"/>
        <v>0</v>
      </c>
      <c r="H127" s="1404">
        <f t="shared" si="3"/>
        <v>1</v>
      </c>
      <c r="I127" s="722"/>
      <c r="L127" s="787"/>
      <c r="M127" s="787"/>
      <c r="N127" s="787"/>
      <c r="O127" s="787"/>
      <c r="P127" s="787"/>
      <c r="Q127" s="787"/>
      <c r="R127" s="787"/>
      <c r="S127" s="787"/>
      <c r="T127" s="787"/>
      <c r="U127" s="787"/>
    </row>
    <row r="128" spans="1:21" ht="12.75" customHeight="1">
      <c r="A128" s="1592" t="s">
        <v>1422</v>
      </c>
      <c r="B128" s="1593" t="s">
        <v>1423</v>
      </c>
      <c r="C128" s="1404"/>
      <c r="D128" s="1404"/>
      <c r="E128" s="1404">
        <v>1</v>
      </c>
      <c r="F128" s="1404">
        <v>1</v>
      </c>
      <c r="G128" s="1404">
        <f t="shared" si="3"/>
        <v>1</v>
      </c>
      <c r="H128" s="1404">
        <f t="shared" si="3"/>
        <v>1</v>
      </c>
      <c r="I128" s="722"/>
    </row>
    <row r="129" spans="1:21" ht="12.75" customHeight="1">
      <c r="A129" s="1426"/>
      <c r="B129" s="1464" t="s">
        <v>67</v>
      </c>
      <c r="C129" s="1404"/>
      <c r="D129" s="1404"/>
      <c r="E129" s="1425">
        <f>SUM(E9:E128)</f>
        <v>1397</v>
      </c>
      <c r="F129" s="1425">
        <f>SUM(F9:F128)</f>
        <v>1539</v>
      </c>
      <c r="G129" s="1425">
        <f t="shared" ref="G129:H129" si="4">SUM(G9:G128)</f>
        <v>1397</v>
      </c>
      <c r="H129" s="1425">
        <f t="shared" si="4"/>
        <v>1539</v>
      </c>
      <c r="I129" s="722"/>
    </row>
    <row r="130" spans="1:21" ht="12.75" customHeight="1">
      <c r="A130" s="1426"/>
      <c r="B130" s="1464" t="s">
        <v>431</v>
      </c>
      <c r="C130" s="1003"/>
      <c r="D130" s="1003"/>
      <c r="E130" s="1404"/>
      <c r="F130" s="1003"/>
      <c r="G130" s="1003"/>
      <c r="H130" s="1003"/>
      <c r="I130" s="722"/>
    </row>
    <row r="131" spans="1:21" ht="12.75" customHeight="1">
      <c r="A131" s="1413" t="s">
        <v>432</v>
      </c>
      <c r="B131" s="1414" t="s">
        <v>433</v>
      </c>
      <c r="C131" s="1404"/>
      <c r="D131" s="1404"/>
      <c r="E131" s="1404">
        <v>14</v>
      </c>
      <c r="F131" s="1404">
        <v>14</v>
      </c>
      <c r="G131" s="1404">
        <f t="shared" ref="G131:H163" si="5">E131+C131</f>
        <v>14</v>
      </c>
      <c r="H131" s="1404">
        <f t="shared" si="5"/>
        <v>14</v>
      </c>
      <c r="I131" s="722"/>
    </row>
    <row r="132" spans="1:21" ht="12.75" customHeight="1">
      <c r="A132" s="1607" t="s">
        <v>489</v>
      </c>
      <c r="B132" s="1608" t="s">
        <v>490</v>
      </c>
      <c r="C132" s="1003"/>
      <c r="D132" s="1003"/>
      <c r="E132" s="1404">
        <v>0</v>
      </c>
      <c r="F132" s="1404">
        <v>1</v>
      </c>
      <c r="G132" s="1404">
        <f t="shared" si="5"/>
        <v>0</v>
      </c>
      <c r="H132" s="1404">
        <f t="shared" si="5"/>
        <v>1</v>
      </c>
      <c r="I132" s="722"/>
      <c r="L132" s="787"/>
      <c r="M132" s="787"/>
      <c r="N132" s="787"/>
      <c r="O132" s="787"/>
      <c r="P132" s="787"/>
      <c r="Q132" s="787"/>
      <c r="R132" s="787"/>
      <c r="S132" s="787"/>
      <c r="T132" s="787"/>
      <c r="U132" s="787"/>
    </row>
    <row r="133" spans="1:21" ht="12.75" customHeight="1">
      <c r="A133" s="1430" t="s">
        <v>1939</v>
      </c>
      <c r="B133" s="1575" t="s">
        <v>1940</v>
      </c>
      <c r="C133" s="1003"/>
      <c r="D133" s="1003"/>
      <c r="E133" s="1404">
        <v>28</v>
      </c>
      <c r="F133" s="1404">
        <v>35</v>
      </c>
      <c r="G133" s="1404">
        <f t="shared" si="5"/>
        <v>28</v>
      </c>
      <c r="H133" s="1404">
        <f t="shared" si="5"/>
        <v>35</v>
      </c>
      <c r="I133" s="722"/>
    </row>
    <row r="134" spans="1:21" ht="12.75" customHeight="1">
      <c r="A134" s="1458" t="s">
        <v>2141</v>
      </c>
      <c r="B134" s="1459" t="s">
        <v>2142</v>
      </c>
      <c r="C134" s="1003"/>
      <c r="D134" s="1003"/>
      <c r="E134" s="1404">
        <v>2</v>
      </c>
      <c r="F134" s="1404">
        <v>10</v>
      </c>
      <c r="G134" s="1404">
        <f t="shared" si="5"/>
        <v>2</v>
      </c>
      <c r="H134" s="1404">
        <f t="shared" si="5"/>
        <v>10</v>
      </c>
      <c r="I134" s="722"/>
      <c r="L134" s="787"/>
      <c r="M134" s="787"/>
      <c r="N134" s="787"/>
      <c r="O134" s="787"/>
      <c r="P134" s="787"/>
      <c r="Q134" s="787"/>
      <c r="R134" s="787"/>
      <c r="S134" s="787"/>
      <c r="T134" s="787"/>
      <c r="U134" s="787"/>
    </row>
    <row r="135" spans="1:21" ht="12.75" customHeight="1">
      <c r="A135" s="1409" t="s">
        <v>313</v>
      </c>
      <c r="B135" s="1410" t="s">
        <v>314</v>
      </c>
      <c r="C135" s="1003"/>
      <c r="D135" s="1003"/>
      <c r="E135" s="1404">
        <v>3</v>
      </c>
      <c r="F135" s="1404">
        <v>5</v>
      </c>
      <c r="G135" s="1404">
        <f t="shared" si="5"/>
        <v>3</v>
      </c>
      <c r="H135" s="1404">
        <f t="shared" si="5"/>
        <v>5</v>
      </c>
      <c r="I135" s="722"/>
      <c r="L135" s="787"/>
      <c r="M135" s="787"/>
      <c r="N135" s="787"/>
      <c r="O135" s="787"/>
      <c r="P135" s="787"/>
      <c r="Q135" s="787"/>
      <c r="R135" s="787"/>
      <c r="S135" s="787"/>
      <c r="T135" s="787"/>
      <c r="U135" s="787"/>
    </row>
    <row r="136" spans="1:21" ht="12.75" customHeight="1">
      <c r="A136" s="1409" t="s">
        <v>444</v>
      </c>
      <c r="B136" s="1410" t="s">
        <v>445</v>
      </c>
      <c r="C136" s="1003"/>
      <c r="D136" s="1003"/>
      <c r="E136" s="1404">
        <v>1</v>
      </c>
      <c r="F136" s="1404">
        <v>1</v>
      </c>
      <c r="G136" s="1404">
        <f t="shared" si="5"/>
        <v>1</v>
      </c>
      <c r="H136" s="1404">
        <f t="shared" si="5"/>
        <v>1</v>
      </c>
      <c r="I136" s="722"/>
      <c r="L136" s="787"/>
      <c r="M136" s="787"/>
      <c r="N136" s="787"/>
      <c r="O136" s="787"/>
      <c r="P136" s="787"/>
      <c r="Q136" s="787"/>
      <c r="R136" s="787"/>
      <c r="S136" s="787"/>
      <c r="T136" s="787"/>
      <c r="U136" s="787"/>
    </row>
    <row r="137" spans="1:21" ht="12.75" customHeight="1">
      <c r="A137" s="1409" t="s">
        <v>2143</v>
      </c>
      <c r="B137" s="1410" t="s">
        <v>2144</v>
      </c>
      <c r="C137" s="1003"/>
      <c r="D137" s="1003"/>
      <c r="E137" s="1404">
        <v>3</v>
      </c>
      <c r="F137" s="1404">
        <v>10</v>
      </c>
      <c r="G137" s="1404">
        <f t="shared" si="5"/>
        <v>3</v>
      </c>
      <c r="H137" s="1404">
        <f t="shared" si="5"/>
        <v>10</v>
      </c>
      <c r="I137" s="722"/>
      <c r="L137" s="787"/>
      <c r="M137" s="787"/>
      <c r="N137" s="787"/>
      <c r="O137" s="787"/>
      <c r="P137" s="787"/>
      <c r="Q137" s="787"/>
      <c r="R137" s="787"/>
      <c r="S137" s="787"/>
      <c r="T137" s="787"/>
      <c r="U137" s="787"/>
    </row>
    <row r="138" spans="1:21" ht="12.75" customHeight="1">
      <c r="A138" s="1409" t="s">
        <v>1454</v>
      </c>
      <c r="B138" s="1410" t="s">
        <v>1455</v>
      </c>
      <c r="C138" s="1003"/>
      <c r="D138" s="1003"/>
      <c r="E138" s="1404">
        <v>0</v>
      </c>
      <c r="F138" s="1404">
        <v>1</v>
      </c>
      <c r="G138" s="1404">
        <f t="shared" si="5"/>
        <v>0</v>
      </c>
      <c r="H138" s="1404">
        <f t="shared" si="5"/>
        <v>1</v>
      </c>
      <c r="I138" s="722"/>
    </row>
    <row r="139" spans="1:21" ht="12.75" customHeight="1">
      <c r="A139" s="1409" t="s">
        <v>450</v>
      </c>
      <c r="B139" s="1410" t="s">
        <v>451</v>
      </c>
      <c r="C139" s="1003"/>
      <c r="D139" s="1003"/>
      <c r="E139" s="1404">
        <v>3</v>
      </c>
      <c r="F139" s="1404">
        <v>10</v>
      </c>
      <c r="G139" s="1404">
        <f t="shared" si="5"/>
        <v>3</v>
      </c>
      <c r="H139" s="1404">
        <f t="shared" si="5"/>
        <v>10</v>
      </c>
      <c r="I139" s="722"/>
      <c r="L139" s="787"/>
      <c r="M139" s="787"/>
      <c r="N139" s="787"/>
      <c r="O139" s="787"/>
      <c r="P139" s="787"/>
      <c r="Q139" s="787"/>
      <c r="R139" s="787"/>
      <c r="S139" s="787"/>
      <c r="T139" s="787"/>
      <c r="U139" s="787"/>
    </row>
    <row r="140" spans="1:21" ht="12.75" customHeight="1">
      <c r="A140" s="1409" t="s">
        <v>2145</v>
      </c>
      <c r="B140" s="1410" t="s">
        <v>2146</v>
      </c>
      <c r="C140" s="1609"/>
      <c r="D140" s="1609"/>
      <c r="E140" s="1404">
        <v>5</v>
      </c>
      <c r="F140" s="1404">
        <v>10</v>
      </c>
      <c r="G140" s="1404">
        <f t="shared" si="5"/>
        <v>5</v>
      </c>
      <c r="H140" s="1404">
        <f t="shared" si="5"/>
        <v>10</v>
      </c>
      <c r="I140" s="722"/>
      <c r="L140" s="787"/>
      <c r="M140" s="787"/>
      <c r="N140" s="787"/>
      <c r="O140" s="787"/>
      <c r="P140" s="787"/>
      <c r="Q140" s="787"/>
      <c r="R140" s="787"/>
      <c r="S140" s="787"/>
      <c r="T140" s="787"/>
      <c r="U140" s="787"/>
    </row>
    <row r="141" spans="1:21" ht="12.75" customHeight="1">
      <c r="A141" s="1430" t="s">
        <v>2147</v>
      </c>
      <c r="B141" s="1452" t="s">
        <v>2148</v>
      </c>
      <c r="C141" s="1003"/>
      <c r="D141" s="1003"/>
      <c r="E141" s="1404">
        <v>0</v>
      </c>
      <c r="F141" s="1404">
        <v>1</v>
      </c>
      <c r="G141" s="1404">
        <f t="shared" si="5"/>
        <v>0</v>
      </c>
      <c r="H141" s="1404">
        <f t="shared" si="5"/>
        <v>1</v>
      </c>
      <c r="I141" s="722"/>
    </row>
    <row r="142" spans="1:21" ht="12.75" customHeight="1">
      <c r="A142" s="1430" t="s">
        <v>2149</v>
      </c>
      <c r="B142" s="1452" t="s">
        <v>2150</v>
      </c>
      <c r="C142" s="1003"/>
      <c r="D142" s="1003"/>
      <c r="E142" s="1404">
        <v>0</v>
      </c>
      <c r="F142" s="1404">
        <v>1</v>
      </c>
      <c r="G142" s="1404">
        <f t="shared" si="5"/>
        <v>0</v>
      </c>
      <c r="H142" s="1404">
        <f t="shared" si="5"/>
        <v>1</v>
      </c>
      <c r="I142" s="722"/>
    </row>
    <row r="143" spans="1:21" ht="12.75" customHeight="1">
      <c r="A143" s="1430" t="s">
        <v>2151</v>
      </c>
      <c r="B143" s="1452" t="s">
        <v>2152</v>
      </c>
      <c r="C143" s="1003"/>
      <c r="D143" s="1003"/>
      <c r="E143" s="1404">
        <v>0</v>
      </c>
      <c r="F143" s="1404">
        <v>1</v>
      </c>
      <c r="G143" s="1404">
        <f t="shared" si="5"/>
        <v>0</v>
      </c>
      <c r="H143" s="1404">
        <f t="shared" si="5"/>
        <v>1</v>
      </c>
      <c r="I143" s="722"/>
    </row>
    <row r="144" spans="1:21" ht="12.75" customHeight="1">
      <c r="A144" s="1426" t="s">
        <v>2153</v>
      </c>
      <c r="B144" s="1577" t="s">
        <v>2154</v>
      </c>
      <c r="C144" s="1003"/>
      <c r="D144" s="1003"/>
      <c r="E144" s="1404">
        <v>0</v>
      </c>
      <c r="F144" s="1404">
        <v>1</v>
      </c>
      <c r="G144" s="1404">
        <f t="shared" si="5"/>
        <v>0</v>
      </c>
      <c r="H144" s="1404">
        <f t="shared" si="5"/>
        <v>1</v>
      </c>
      <c r="I144" s="722"/>
    </row>
    <row r="145" spans="1:9" ht="12.75" customHeight="1">
      <c r="A145" s="1430" t="s">
        <v>2155</v>
      </c>
      <c r="B145" s="1452" t="s">
        <v>2156</v>
      </c>
      <c r="C145" s="1003"/>
      <c r="D145" s="1003"/>
      <c r="E145" s="1404">
        <v>0</v>
      </c>
      <c r="F145" s="1404">
        <v>1</v>
      </c>
      <c r="G145" s="1404">
        <f t="shared" si="5"/>
        <v>0</v>
      </c>
      <c r="H145" s="1404">
        <f t="shared" si="5"/>
        <v>1</v>
      </c>
      <c r="I145" s="722"/>
    </row>
    <row r="146" spans="1:9" ht="12.75" customHeight="1">
      <c r="A146" s="1426" t="s">
        <v>2157</v>
      </c>
      <c r="B146" s="1577" t="s">
        <v>2158</v>
      </c>
      <c r="C146" s="1003"/>
      <c r="D146" s="1003"/>
      <c r="E146" s="1404">
        <v>0</v>
      </c>
      <c r="F146" s="1404">
        <v>1</v>
      </c>
      <c r="G146" s="1404">
        <f t="shared" si="5"/>
        <v>0</v>
      </c>
      <c r="H146" s="1404">
        <f t="shared" si="5"/>
        <v>1</v>
      </c>
      <c r="I146" s="722"/>
    </row>
    <row r="147" spans="1:9" ht="12.75" customHeight="1">
      <c r="A147" s="1409" t="s">
        <v>2159</v>
      </c>
      <c r="B147" s="1410" t="s">
        <v>2160</v>
      </c>
      <c r="C147" s="1003"/>
      <c r="D147" s="1003"/>
      <c r="E147" s="1404">
        <v>2</v>
      </c>
      <c r="F147" s="1404">
        <v>2</v>
      </c>
      <c r="G147" s="1404">
        <f t="shared" si="5"/>
        <v>2</v>
      </c>
      <c r="H147" s="1404">
        <f t="shared" si="5"/>
        <v>2</v>
      </c>
      <c r="I147" s="722"/>
    </row>
    <row r="148" spans="1:9" ht="12.75" customHeight="1">
      <c r="A148" s="1430" t="s">
        <v>2161</v>
      </c>
      <c r="B148" s="1452" t="s">
        <v>2162</v>
      </c>
      <c r="C148" s="1003"/>
      <c r="D148" s="1003"/>
      <c r="E148" s="1404">
        <v>0</v>
      </c>
      <c r="F148" s="1404">
        <v>1</v>
      </c>
      <c r="G148" s="1404">
        <f t="shared" si="5"/>
        <v>0</v>
      </c>
      <c r="H148" s="1404">
        <f t="shared" si="5"/>
        <v>1</v>
      </c>
      <c r="I148" s="722"/>
    </row>
    <row r="149" spans="1:9" ht="12.75" customHeight="1">
      <c r="A149" s="1430" t="s">
        <v>2163</v>
      </c>
      <c r="B149" s="1452" t="s">
        <v>2164</v>
      </c>
      <c r="C149" s="1003"/>
      <c r="D149" s="1003"/>
      <c r="E149" s="1404">
        <v>0</v>
      </c>
      <c r="F149" s="1404">
        <v>1</v>
      </c>
      <c r="G149" s="1404">
        <f t="shared" si="5"/>
        <v>0</v>
      </c>
      <c r="H149" s="1404">
        <f t="shared" si="5"/>
        <v>1</v>
      </c>
      <c r="I149" s="722"/>
    </row>
    <row r="150" spans="1:9" ht="12.75" customHeight="1">
      <c r="A150" s="1475" t="s">
        <v>2165</v>
      </c>
      <c r="B150" s="1569" t="s">
        <v>2166</v>
      </c>
      <c r="C150" s="1003"/>
      <c r="D150" s="1003"/>
      <c r="E150" s="1404">
        <v>0</v>
      </c>
      <c r="F150" s="1404">
        <v>1</v>
      </c>
      <c r="G150" s="1404">
        <f t="shared" si="5"/>
        <v>0</v>
      </c>
      <c r="H150" s="1404">
        <f t="shared" si="5"/>
        <v>1</v>
      </c>
      <c r="I150" s="722"/>
    </row>
    <row r="151" spans="1:9" ht="12.75" customHeight="1">
      <c r="A151" s="1426" t="s">
        <v>2167</v>
      </c>
      <c r="B151" s="1569" t="s">
        <v>2168</v>
      </c>
      <c r="C151" s="1003"/>
      <c r="D151" s="1003"/>
      <c r="E151" s="1404">
        <v>0</v>
      </c>
      <c r="F151" s="1404">
        <v>1</v>
      </c>
      <c r="G151" s="1404">
        <f t="shared" si="5"/>
        <v>0</v>
      </c>
      <c r="H151" s="1404">
        <f t="shared" si="5"/>
        <v>1</v>
      </c>
      <c r="I151" s="722"/>
    </row>
    <row r="152" spans="1:9" ht="12.75" customHeight="1">
      <c r="A152" s="1426" t="s">
        <v>2169</v>
      </c>
      <c r="B152" s="1569" t="s">
        <v>2170</v>
      </c>
      <c r="C152" s="1003"/>
      <c r="D152" s="1003"/>
      <c r="E152" s="1404">
        <v>0</v>
      </c>
      <c r="F152" s="1404">
        <v>1</v>
      </c>
      <c r="G152" s="1404">
        <f t="shared" si="5"/>
        <v>0</v>
      </c>
      <c r="H152" s="1404">
        <f t="shared" si="5"/>
        <v>1</v>
      </c>
      <c r="I152" s="722"/>
    </row>
    <row r="153" spans="1:9" ht="12.75" customHeight="1">
      <c r="A153" s="1426" t="s">
        <v>2171</v>
      </c>
      <c r="B153" s="1569" t="s">
        <v>2172</v>
      </c>
      <c r="C153" s="1003"/>
      <c r="D153" s="1003"/>
      <c r="E153" s="1404">
        <v>0</v>
      </c>
      <c r="F153" s="1404">
        <v>1</v>
      </c>
      <c r="G153" s="1404">
        <f t="shared" si="5"/>
        <v>0</v>
      </c>
      <c r="H153" s="1404">
        <f t="shared" si="5"/>
        <v>1</v>
      </c>
      <c r="I153" s="722"/>
    </row>
    <row r="154" spans="1:9" ht="12.75" customHeight="1">
      <c r="A154" s="1474" t="s">
        <v>2173</v>
      </c>
      <c r="B154" s="1610" t="s">
        <v>2174</v>
      </c>
      <c r="C154" s="1003"/>
      <c r="D154" s="1003"/>
      <c r="E154" s="1404">
        <v>0</v>
      </c>
      <c r="F154" s="1404">
        <v>1</v>
      </c>
      <c r="G154" s="1404">
        <f t="shared" si="5"/>
        <v>0</v>
      </c>
      <c r="H154" s="1404">
        <f t="shared" si="5"/>
        <v>1</v>
      </c>
      <c r="I154" s="722"/>
    </row>
    <row r="155" spans="1:9" ht="12.75" customHeight="1">
      <c r="A155" s="1409" t="s">
        <v>2175</v>
      </c>
      <c r="B155" s="1410" t="s">
        <v>2176</v>
      </c>
      <c r="C155" s="1003"/>
      <c r="D155" s="1003"/>
      <c r="E155" s="1404">
        <v>0</v>
      </c>
      <c r="F155" s="1404">
        <v>1</v>
      </c>
      <c r="G155" s="1404">
        <f t="shared" si="5"/>
        <v>0</v>
      </c>
      <c r="H155" s="1404">
        <f t="shared" si="5"/>
        <v>1</v>
      </c>
      <c r="I155" s="722"/>
    </row>
    <row r="156" spans="1:9" ht="12.75" customHeight="1">
      <c r="A156" s="1473" t="s">
        <v>2177</v>
      </c>
      <c r="B156" s="1611" t="s">
        <v>2178</v>
      </c>
      <c r="C156" s="1003"/>
      <c r="D156" s="1003"/>
      <c r="E156" s="1404">
        <v>0</v>
      </c>
      <c r="F156" s="1404">
        <v>1</v>
      </c>
      <c r="G156" s="1404">
        <f t="shared" si="5"/>
        <v>0</v>
      </c>
      <c r="H156" s="1404">
        <f t="shared" si="5"/>
        <v>1</v>
      </c>
      <c r="I156" s="722"/>
    </row>
    <row r="157" spans="1:9" ht="12.75" customHeight="1">
      <c r="A157" s="1473" t="s">
        <v>2179</v>
      </c>
      <c r="B157" s="1611" t="s">
        <v>2180</v>
      </c>
      <c r="C157" s="1003"/>
      <c r="D157" s="1003"/>
      <c r="E157" s="1404">
        <v>2</v>
      </c>
      <c r="F157" s="1404">
        <v>1</v>
      </c>
      <c r="G157" s="1404">
        <f t="shared" si="5"/>
        <v>2</v>
      </c>
      <c r="H157" s="1404">
        <f t="shared" si="5"/>
        <v>1</v>
      </c>
      <c r="I157" s="722"/>
    </row>
    <row r="158" spans="1:9" ht="12.75" customHeight="1">
      <c r="A158" s="1430" t="s">
        <v>2181</v>
      </c>
      <c r="B158" s="1452" t="s">
        <v>2182</v>
      </c>
      <c r="C158" s="1003"/>
      <c r="D158" s="1003"/>
      <c r="E158" s="1404">
        <v>0</v>
      </c>
      <c r="F158" s="1404">
        <v>1</v>
      </c>
      <c r="G158" s="1404">
        <f t="shared" si="5"/>
        <v>0</v>
      </c>
      <c r="H158" s="1404">
        <f t="shared" si="5"/>
        <v>1</v>
      </c>
      <c r="I158" s="722"/>
    </row>
    <row r="159" spans="1:9" ht="12.75" customHeight="1">
      <c r="A159" s="1430" t="s">
        <v>2183</v>
      </c>
      <c r="B159" s="1452" t="s">
        <v>2184</v>
      </c>
      <c r="C159" s="1003"/>
      <c r="D159" s="1003"/>
      <c r="E159" s="1404">
        <v>0</v>
      </c>
      <c r="F159" s="1404">
        <v>1</v>
      </c>
      <c r="G159" s="1404">
        <f t="shared" si="5"/>
        <v>0</v>
      </c>
      <c r="H159" s="1404">
        <f t="shared" si="5"/>
        <v>1</v>
      </c>
      <c r="I159" s="722"/>
    </row>
    <row r="160" spans="1:9" ht="12.75" customHeight="1">
      <c r="A160" s="1430" t="s">
        <v>2185</v>
      </c>
      <c r="B160" s="1452" t="s">
        <v>2186</v>
      </c>
      <c r="C160" s="1003"/>
      <c r="D160" s="1003"/>
      <c r="E160" s="1404">
        <v>0</v>
      </c>
      <c r="F160" s="1404">
        <v>1</v>
      </c>
      <c r="G160" s="1404">
        <f t="shared" si="5"/>
        <v>0</v>
      </c>
      <c r="H160" s="1404">
        <f t="shared" si="5"/>
        <v>1</v>
      </c>
      <c r="I160" s="722"/>
    </row>
    <row r="161" spans="1:9" ht="24">
      <c r="A161" s="1430" t="s">
        <v>2187</v>
      </c>
      <c r="B161" s="1452" t="s">
        <v>2188</v>
      </c>
      <c r="C161" s="1003"/>
      <c r="D161" s="1003"/>
      <c r="E161" s="1404">
        <v>0</v>
      </c>
      <c r="F161" s="1404">
        <v>1</v>
      </c>
      <c r="G161" s="1404">
        <f t="shared" si="5"/>
        <v>0</v>
      </c>
      <c r="H161" s="1404">
        <f t="shared" si="5"/>
        <v>1</v>
      </c>
      <c r="I161" s="722"/>
    </row>
    <row r="162" spans="1:9" ht="12.75" customHeight="1">
      <c r="A162" s="1430" t="s">
        <v>2189</v>
      </c>
      <c r="B162" s="1452" t="s">
        <v>2190</v>
      </c>
      <c r="C162" s="1003"/>
      <c r="D162" s="1003"/>
      <c r="E162" s="1404">
        <v>0</v>
      </c>
      <c r="F162" s="1404">
        <v>1</v>
      </c>
      <c r="G162" s="1404">
        <f t="shared" si="5"/>
        <v>0</v>
      </c>
      <c r="H162" s="1404">
        <f t="shared" si="5"/>
        <v>1</v>
      </c>
      <c r="I162" s="722"/>
    </row>
    <row r="163" spans="1:9" ht="12.75" customHeight="1">
      <c r="A163" s="1426" t="s">
        <v>2191</v>
      </c>
      <c r="B163" s="1577" t="s">
        <v>2192</v>
      </c>
      <c r="C163" s="1003"/>
      <c r="D163" s="1003"/>
      <c r="E163" s="1404">
        <v>0</v>
      </c>
      <c r="F163" s="1404">
        <v>1</v>
      </c>
      <c r="G163" s="1404">
        <f t="shared" si="5"/>
        <v>0</v>
      </c>
      <c r="H163" s="1404">
        <f t="shared" si="5"/>
        <v>1</v>
      </c>
      <c r="I163" s="722"/>
    </row>
    <row r="164" spans="1:9" ht="12.75" customHeight="1">
      <c r="A164" s="1426" t="s">
        <v>2193</v>
      </c>
      <c r="B164" s="1569" t="s">
        <v>2194</v>
      </c>
      <c r="C164" s="1003"/>
      <c r="D164" s="1003"/>
      <c r="E164" s="1404">
        <v>0</v>
      </c>
      <c r="F164" s="1404">
        <v>1</v>
      </c>
      <c r="G164" s="1404">
        <f t="shared" ref="G164:H196" si="6">E164+C164</f>
        <v>0</v>
      </c>
      <c r="H164" s="1404">
        <f t="shared" si="6"/>
        <v>1</v>
      </c>
      <c r="I164" s="722"/>
    </row>
    <row r="165" spans="1:9" ht="12.75" customHeight="1">
      <c r="A165" s="1426" t="s">
        <v>2195</v>
      </c>
      <c r="B165" s="1577" t="s">
        <v>2196</v>
      </c>
      <c r="C165" s="1003"/>
      <c r="D165" s="1003"/>
      <c r="E165" s="1404">
        <v>0</v>
      </c>
      <c r="F165" s="1404">
        <v>1</v>
      </c>
      <c r="G165" s="1404">
        <f t="shared" si="6"/>
        <v>0</v>
      </c>
      <c r="H165" s="1404">
        <f t="shared" si="6"/>
        <v>1</v>
      </c>
      <c r="I165" s="722"/>
    </row>
    <row r="166" spans="1:9" ht="12.75" customHeight="1">
      <c r="A166" s="1405" t="s">
        <v>2197</v>
      </c>
      <c r="B166" s="1573" t="s">
        <v>2198</v>
      </c>
      <c r="C166" s="1003"/>
      <c r="D166" s="1003"/>
      <c r="E166" s="1404">
        <v>0</v>
      </c>
      <c r="F166" s="1404">
        <v>1</v>
      </c>
      <c r="G166" s="1404">
        <f t="shared" si="6"/>
        <v>0</v>
      </c>
      <c r="H166" s="1404">
        <f t="shared" si="6"/>
        <v>1</v>
      </c>
      <c r="I166" s="722"/>
    </row>
    <row r="167" spans="1:9" ht="12.75" customHeight="1">
      <c r="A167" s="1409" t="s">
        <v>2199</v>
      </c>
      <c r="B167" s="1410" t="s">
        <v>2200</v>
      </c>
      <c r="C167" s="1003"/>
      <c r="D167" s="1003"/>
      <c r="E167" s="1404">
        <v>26</v>
      </c>
      <c r="F167" s="1404">
        <v>30</v>
      </c>
      <c r="G167" s="1404">
        <f t="shared" si="6"/>
        <v>26</v>
      </c>
      <c r="H167" s="1404">
        <f t="shared" si="6"/>
        <v>30</v>
      </c>
      <c r="I167" s="722"/>
    </row>
    <row r="168" spans="1:9" ht="12.75" customHeight="1">
      <c r="A168" s="1409" t="s">
        <v>2201</v>
      </c>
      <c r="B168" s="1410" t="s">
        <v>2202</v>
      </c>
      <c r="C168" s="1003"/>
      <c r="D168" s="1003"/>
      <c r="E168" s="1404">
        <v>107</v>
      </c>
      <c r="F168" s="1404">
        <v>110</v>
      </c>
      <c r="G168" s="1404">
        <f t="shared" si="6"/>
        <v>107</v>
      </c>
      <c r="H168" s="1404">
        <f t="shared" si="6"/>
        <v>110</v>
      </c>
      <c r="I168" s="722"/>
    </row>
    <row r="169" spans="1:9" ht="12.75" customHeight="1">
      <c r="A169" s="1430" t="s">
        <v>1466</v>
      </c>
      <c r="B169" s="1452" t="s">
        <v>1467</v>
      </c>
      <c r="C169" s="1003"/>
      <c r="D169" s="1003"/>
      <c r="E169" s="1404">
        <v>42</v>
      </c>
      <c r="F169" s="1404">
        <v>50</v>
      </c>
      <c r="G169" s="1404">
        <f t="shared" si="6"/>
        <v>42</v>
      </c>
      <c r="H169" s="1404">
        <f t="shared" si="6"/>
        <v>50</v>
      </c>
      <c r="I169" s="722"/>
    </row>
    <row r="170" spans="1:9" ht="12.75" customHeight="1">
      <c r="A170" s="1430" t="s">
        <v>2203</v>
      </c>
      <c r="B170" s="1452" t="s">
        <v>2204</v>
      </c>
      <c r="C170" s="1003"/>
      <c r="D170" s="1003"/>
      <c r="E170" s="1404">
        <v>6</v>
      </c>
      <c r="F170" s="1404">
        <v>8</v>
      </c>
      <c r="G170" s="1404">
        <f t="shared" si="6"/>
        <v>6</v>
      </c>
      <c r="H170" s="1404">
        <f t="shared" si="6"/>
        <v>8</v>
      </c>
      <c r="I170" s="722"/>
    </row>
    <row r="171" spans="1:9" ht="12.75" customHeight="1">
      <c r="A171" s="1430" t="s">
        <v>1991</v>
      </c>
      <c r="B171" s="1577" t="s">
        <v>1992</v>
      </c>
      <c r="C171" s="1003"/>
      <c r="D171" s="1003"/>
      <c r="E171" s="1404">
        <v>0</v>
      </c>
      <c r="F171" s="1404">
        <v>1</v>
      </c>
      <c r="G171" s="1404">
        <f t="shared" si="6"/>
        <v>0</v>
      </c>
      <c r="H171" s="1404">
        <f t="shared" si="6"/>
        <v>1</v>
      </c>
      <c r="I171" s="722"/>
    </row>
    <row r="172" spans="1:9" ht="12.75" customHeight="1">
      <c r="A172" s="1430" t="s">
        <v>1993</v>
      </c>
      <c r="B172" s="1577" t="s">
        <v>1994</v>
      </c>
      <c r="C172" s="1003"/>
      <c r="D172" s="1003"/>
      <c r="E172" s="1404">
        <v>0</v>
      </c>
      <c r="F172" s="1404">
        <v>1</v>
      </c>
      <c r="G172" s="1404">
        <f t="shared" si="6"/>
        <v>0</v>
      </c>
      <c r="H172" s="1404">
        <f t="shared" si="6"/>
        <v>1</v>
      </c>
      <c r="I172" s="722"/>
    </row>
    <row r="173" spans="1:9" ht="12.75" customHeight="1">
      <c r="A173" s="1426" t="s">
        <v>1366</v>
      </c>
      <c r="B173" s="1577" t="s">
        <v>1367</v>
      </c>
      <c r="C173" s="1003"/>
      <c r="D173" s="1003"/>
      <c r="E173" s="1404">
        <v>0</v>
      </c>
      <c r="F173" s="1404">
        <v>1</v>
      </c>
      <c r="G173" s="1404">
        <f t="shared" si="6"/>
        <v>0</v>
      </c>
      <c r="H173" s="1404">
        <f t="shared" si="6"/>
        <v>1</v>
      </c>
      <c r="I173" s="722"/>
    </row>
    <row r="174" spans="1:9" ht="12.75" customHeight="1">
      <c r="A174" s="1426" t="s">
        <v>2205</v>
      </c>
      <c r="B174" s="1569" t="s">
        <v>2206</v>
      </c>
      <c r="C174" s="1003"/>
      <c r="D174" s="1003"/>
      <c r="E174" s="1404">
        <v>0</v>
      </c>
      <c r="F174" s="1404">
        <v>1</v>
      </c>
      <c r="G174" s="1404">
        <f t="shared" si="6"/>
        <v>0</v>
      </c>
      <c r="H174" s="1404">
        <f t="shared" si="6"/>
        <v>1</v>
      </c>
      <c r="I174" s="722"/>
    </row>
    <row r="175" spans="1:9" ht="12.75" customHeight="1">
      <c r="A175" s="1426" t="s">
        <v>2021</v>
      </c>
      <c r="B175" s="1569" t="s">
        <v>2022</v>
      </c>
      <c r="C175" s="1003"/>
      <c r="D175" s="1003"/>
      <c r="E175" s="1404">
        <v>0</v>
      </c>
      <c r="F175" s="1404">
        <v>1</v>
      </c>
      <c r="G175" s="1404">
        <f t="shared" si="6"/>
        <v>0</v>
      </c>
      <c r="H175" s="1404">
        <f t="shared" si="6"/>
        <v>1</v>
      </c>
      <c r="I175" s="722"/>
    </row>
    <row r="176" spans="1:9" ht="12.75" customHeight="1">
      <c r="A176" s="1426" t="s">
        <v>2207</v>
      </c>
      <c r="B176" s="1569" t="s">
        <v>2208</v>
      </c>
      <c r="C176" s="1003"/>
      <c r="D176" s="1003"/>
      <c r="E176" s="1404">
        <v>0</v>
      </c>
      <c r="F176" s="1404">
        <v>1</v>
      </c>
      <c r="G176" s="1404">
        <f t="shared" si="6"/>
        <v>0</v>
      </c>
      <c r="H176" s="1404">
        <f t="shared" si="6"/>
        <v>1</v>
      </c>
      <c r="I176" s="722"/>
    </row>
    <row r="177" spans="1:21" ht="12.75" customHeight="1">
      <c r="A177" s="1426" t="s">
        <v>2209</v>
      </c>
      <c r="B177" s="1569" t="s">
        <v>2210</v>
      </c>
      <c r="C177" s="1003"/>
      <c r="D177" s="1003"/>
      <c r="E177" s="1404">
        <v>0</v>
      </c>
      <c r="F177" s="1404">
        <v>1</v>
      </c>
      <c r="G177" s="1404">
        <f t="shared" si="6"/>
        <v>0</v>
      </c>
      <c r="H177" s="1404">
        <f t="shared" si="6"/>
        <v>1</v>
      </c>
      <c r="I177" s="722"/>
    </row>
    <row r="178" spans="1:21" ht="12.75" customHeight="1">
      <c r="A178" s="1426" t="s">
        <v>2211</v>
      </c>
      <c r="B178" s="1569" t="s">
        <v>2212</v>
      </c>
      <c r="C178" s="1003"/>
      <c r="D178" s="1003"/>
      <c r="E178" s="1404">
        <v>0</v>
      </c>
      <c r="F178" s="1404">
        <v>1</v>
      </c>
      <c r="G178" s="1404">
        <f t="shared" si="6"/>
        <v>0</v>
      </c>
      <c r="H178" s="1404">
        <f t="shared" si="6"/>
        <v>1</v>
      </c>
      <c r="I178" s="722"/>
    </row>
    <row r="179" spans="1:21" ht="12.75" customHeight="1">
      <c r="A179" s="1426" t="s">
        <v>2213</v>
      </c>
      <c r="B179" s="1569" t="s">
        <v>2214</v>
      </c>
      <c r="C179" s="1003"/>
      <c r="D179" s="1003"/>
      <c r="E179" s="1404">
        <v>0</v>
      </c>
      <c r="F179" s="1404">
        <v>1</v>
      </c>
      <c r="G179" s="1404">
        <f t="shared" si="6"/>
        <v>0</v>
      </c>
      <c r="H179" s="1404">
        <f t="shared" si="6"/>
        <v>1</v>
      </c>
      <c r="I179" s="722"/>
    </row>
    <row r="180" spans="1:21" ht="12.75" customHeight="1">
      <c r="A180" s="1426" t="s">
        <v>2215</v>
      </c>
      <c r="B180" s="1569" t="s">
        <v>2216</v>
      </c>
      <c r="C180" s="1003"/>
      <c r="D180" s="1003"/>
      <c r="E180" s="1404">
        <v>0</v>
      </c>
      <c r="F180" s="1404">
        <v>1</v>
      </c>
      <c r="G180" s="1404">
        <f t="shared" si="6"/>
        <v>0</v>
      </c>
      <c r="H180" s="1404">
        <f t="shared" si="6"/>
        <v>1</v>
      </c>
      <c r="I180" s="722"/>
    </row>
    <row r="181" spans="1:21" ht="12.75" customHeight="1">
      <c r="A181" s="1426" t="s">
        <v>2217</v>
      </c>
      <c r="B181" s="1569" t="s">
        <v>2218</v>
      </c>
      <c r="C181" s="1003"/>
      <c r="D181" s="1003"/>
      <c r="E181" s="1404">
        <v>0</v>
      </c>
      <c r="F181" s="1404">
        <v>1</v>
      </c>
      <c r="G181" s="1404">
        <f t="shared" si="6"/>
        <v>0</v>
      </c>
      <c r="H181" s="1404">
        <f t="shared" si="6"/>
        <v>1</v>
      </c>
      <c r="I181" s="722"/>
    </row>
    <row r="182" spans="1:21" ht="12.75" customHeight="1">
      <c r="A182" s="1426" t="s">
        <v>2219</v>
      </c>
      <c r="B182" s="1577" t="s">
        <v>2220</v>
      </c>
      <c r="C182" s="1003"/>
      <c r="D182" s="1003"/>
      <c r="E182" s="1404">
        <v>0</v>
      </c>
      <c r="F182" s="1404">
        <v>1</v>
      </c>
      <c r="G182" s="1404">
        <f t="shared" si="6"/>
        <v>0</v>
      </c>
      <c r="H182" s="1404">
        <f t="shared" si="6"/>
        <v>1</v>
      </c>
      <c r="I182" s="722"/>
    </row>
    <row r="183" spans="1:21" ht="12.75" customHeight="1">
      <c r="A183" s="1426" t="s">
        <v>2221</v>
      </c>
      <c r="B183" s="1569" t="s">
        <v>2222</v>
      </c>
      <c r="C183" s="1003"/>
      <c r="D183" s="1003"/>
      <c r="E183" s="1404">
        <v>0</v>
      </c>
      <c r="F183" s="1404">
        <v>1</v>
      </c>
      <c r="G183" s="1404">
        <f t="shared" si="6"/>
        <v>0</v>
      </c>
      <c r="H183" s="1404">
        <f t="shared" si="6"/>
        <v>1</v>
      </c>
      <c r="I183" s="722"/>
    </row>
    <row r="184" spans="1:21" ht="12.75" customHeight="1">
      <c r="A184" s="1426" t="s">
        <v>2223</v>
      </c>
      <c r="B184" s="1569" t="s">
        <v>2224</v>
      </c>
      <c r="C184" s="1003"/>
      <c r="D184" s="1003"/>
      <c r="E184" s="1404">
        <v>0</v>
      </c>
      <c r="F184" s="1404">
        <v>1</v>
      </c>
      <c r="G184" s="1404">
        <f t="shared" si="6"/>
        <v>0</v>
      </c>
      <c r="H184" s="1404">
        <f t="shared" si="6"/>
        <v>1</v>
      </c>
      <c r="I184" s="722"/>
    </row>
    <row r="185" spans="1:21" ht="12.75" customHeight="1">
      <c r="A185" s="1607" t="s">
        <v>2225</v>
      </c>
      <c r="B185" s="1608" t="s">
        <v>2226</v>
      </c>
      <c r="C185" s="1003"/>
      <c r="D185" s="1003"/>
      <c r="E185" s="1404">
        <v>3</v>
      </c>
      <c r="F185" s="1404">
        <v>6</v>
      </c>
      <c r="G185" s="1404">
        <f t="shared" si="6"/>
        <v>3</v>
      </c>
      <c r="H185" s="1404">
        <f t="shared" si="6"/>
        <v>6</v>
      </c>
      <c r="I185" s="722"/>
      <c r="L185" s="787"/>
      <c r="M185" s="787"/>
      <c r="N185" s="787"/>
      <c r="O185" s="787"/>
      <c r="P185" s="787"/>
      <c r="Q185" s="787"/>
      <c r="R185" s="787"/>
      <c r="S185" s="787"/>
      <c r="T185" s="787"/>
      <c r="U185" s="787"/>
    </row>
    <row r="186" spans="1:21" ht="12.75" customHeight="1">
      <c r="A186" s="1426" t="s">
        <v>2061</v>
      </c>
      <c r="B186" s="1569" t="s">
        <v>2062</v>
      </c>
      <c r="C186" s="1003"/>
      <c r="D186" s="1003"/>
      <c r="E186" s="1404">
        <v>98</v>
      </c>
      <c r="F186" s="1404">
        <v>100</v>
      </c>
      <c r="G186" s="1404">
        <f t="shared" si="6"/>
        <v>98</v>
      </c>
      <c r="H186" s="1404">
        <f t="shared" si="6"/>
        <v>100</v>
      </c>
      <c r="I186" s="722"/>
    </row>
    <row r="187" spans="1:21" ht="12.75" customHeight="1">
      <c r="A187" s="1426" t="s">
        <v>2227</v>
      </c>
      <c r="B187" s="1569" t="s">
        <v>2228</v>
      </c>
      <c r="C187" s="1003"/>
      <c r="D187" s="1003"/>
      <c r="E187" s="1404">
        <v>0</v>
      </c>
      <c r="F187" s="1404">
        <v>1</v>
      </c>
      <c r="G187" s="1404">
        <f t="shared" si="6"/>
        <v>0</v>
      </c>
      <c r="H187" s="1404">
        <f t="shared" si="6"/>
        <v>1</v>
      </c>
      <c r="I187" s="722"/>
    </row>
    <row r="188" spans="1:21" s="787" customFormat="1" ht="12.75" customHeight="1">
      <c r="A188" s="1426" t="s">
        <v>2229</v>
      </c>
      <c r="B188" s="1569" t="s">
        <v>2230</v>
      </c>
      <c r="C188" s="1003"/>
      <c r="D188" s="1003"/>
      <c r="E188" s="1404">
        <v>69</v>
      </c>
      <c r="F188" s="1404">
        <v>70</v>
      </c>
      <c r="G188" s="1404">
        <f t="shared" si="6"/>
        <v>69</v>
      </c>
      <c r="H188" s="1404">
        <f t="shared" si="6"/>
        <v>70</v>
      </c>
      <c r="I188" s="722"/>
      <c r="K188" s="723"/>
      <c r="L188" s="723"/>
      <c r="M188" s="723"/>
      <c r="N188" s="723"/>
      <c r="O188" s="723"/>
      <c r="P188" s="723"/>
      <c r="Q188" s="723"/>
      <c r="R188" s="723"/>
      <c r="S188" s="723"/>
      <c r="T188" s="723"/>
      <c r="U188" s="723"/>
    </row>
    <row r="189" spans="1:21" s="787" customFormat="1" ht="12.75" customHeight="1">
      <c r="A189" s="1426" t="s">
        <v>2067</v>
      </c>
      <c r="B189" s="1569" t="s">
        <v>2068</v>
      </c>
      <c r="C189" s="1003"/>
      <c r="D189" s="1003"/>
      <c r="E189" s="1404">
        <v>1</v>
      </c>
      <c r="F189" s="1404">
        <v>1</v>
      </c>
      <c r="G189" s="1404">
        <f t="shared" si="6"/>
        <v>1</v>
      </c>
      <c r="H189" s="1404">
        <f t="shared" si="6"/>
        <v>1</v>
      </c>
      <c r="I189" s="722"/>
      <c r="K189" s="723"/>
      <c r="L189" s="723"/>
      <c r="M189" s="723"/>
      <c r="N189" s="723"/>
      <c r="O189" s="723"/>
      <c r="P189" s="723"/>
      <c r="Q189" s="723"/>
      <c r="R189" s="723"/>
      <c r="S189" s="723"/>
      <c r="T189" s="723"/>
      <c r="U189" s="723"/>
    </row>
    <row r="190" spans="1:21" s="787" customFormat="1" ht="12.75" customHeight="1">
      <c r="A190" s="1426" t="s">
        <v>2081</v>
      </c>
      <c r="B190" s="1569" t="s">
        <v>2082</v>
      </c>
      <c r="C190" s="1003"/>
      <c r="D190" s="1003"/>
      <c r="E190" s="1404">
        <v>0</v>
      </c>
      <c r="F190" s="1404">
        <v>1</v>
      </c>
      <c r="G190" s="1404">
        <f t="shared" si="6"/>
        <v>0</v>
      </c>
      <c r="H190" s="1404">
        <f t="shared" si="6"/>
        <v>1</v>
      </c>
      <c r="I190" s="722"/>
      <c r="K190" s="723"/>
      <c r="L190" s="723"/>
      <c r="M190" s="723"/>
      <c r="N190" s="723"/>
      <c r="O190" s="723"/>
      <c r="P190" s="723"/>
      <c r="Q190" s="723"/>
      <c r="R190" s="723"/>
      <c r="S190" s="723"/>
      <c r="T190" s="723"/>
      <c r="U190" s="723"/>
    </row>
    <row r="191" spans="1:21" s="787" customFormat="1" ht="12.75" customHeight="1">
      <c r="A191" s="1405" t="s">
        <v>2093</v>
      </c>
      <c r="B191" s="1573" t="s">
        <v>2094</v>
      </c>
      <c r="C191" s="1003"/>
      <c r="D191" s="1003"/>
      <c r="E191" s="1404">
        <v>0</v>
      </c>
      <c r="F191" s="1404">
        <v>1</v>
      </c>
      <c r="G191" s="1404">
        <f t="shared" si="6"/>
        <v>0</v>
      </c>
      <c r="H191" s="1404">
        <f t="shared" si="6"/>
        <v>1</v>
      </c>
      <c r="I191" s="722"/>
      <c r="K191" s="723"/>
      <c r="L191" s="723"/>
      <c r="M191" s="723"/>
      <c r="N191" s="723"/>
      <c r="O191" s="723"/>
      <c r="P191" s="723"/>
      <c r="Q191" s="723"/>
      <c r="R191" s="723"/>
      <c r="S191" s="723"/>
      <c r="T191" s="723"/>
      <c r="U191" s="723"/>
    </row>
    <row r="192" spans="1:21" s="787" customFormat="1" ht="12.75" customHeight="1">
      <c r="A192" s="1426" t="s">
        <v>2231</v>
      </c>
      <c r="B192" s="1569" t="s">
        <v>2232</v>
      </c>
      <c r="C192" s="1003"/>
      <c r="D192" s="1003"/>
      <c r="E192" s="1404">
        <v>0</v>
      </c>
      <c r="F192" s="1404">
        <v>1</v>
      </c>
      <c r="G192" s="1404">
        <f t="shared" si="6"/>
        <v>0</v>
      </c>
      <c r="H192" s="1404">
        <f t="shared" si="6"/>
        <v>1</v>
      </c>
      <c r="I192" s="722"/>
      <c r="K192" s="723"/>
      <c r="L192" s="723"/>
      <c r="M192" s="723"/>
      <c r="N192" s="723"/>
      <c r="O192" s="723"/>
      <c r="P192" s="723"/>
      <c r="Q192" s="723"/>
      <c r="R192" s="723"/>
      <c r="S192" s="723"/>
      <c r="T192" s="723"/>
      <c r="U192" s="723"/>
    </row>
    <row r="193" spans="1:21" s="787" customFormat="1" ht="12.75" customHeight="1">
      <c r="A193" s="1426" t="s">
        <v>1573</v>
      </c>
      <c r="B193" s="1569" t="s">
        <v>1574</v>
      </c>
      <c r="C193" s="1003"/>
      <c r="D193" s="1003"/>
      <c r="E193" s="1404">
        <v>0</v>
      </c>
      <c r="F193" s="1404">
        <v>1</v>
      </c>
      <c r="G193" s="1404">
        <f t="shared" si="6"/>
        <v>0</v>
      </c>
      <c r="H193" s="1404">
        <f t="shared" si="6"/>
        <v>1</v>
      </c>
      <c r="I193" s="722"/>
      <c r="K193" s="723"/>
      <c r="L193" s="723"/>
      <c r="M193" s="723"/>
      <c r="N193" s="723"/>
      <c r="O193" s="723"/>
      <c r="P193" s="723"/>
      <c r="Q193" s="723"/>
      <c r="R193" s="723"/>
      <c r="S193" s="723"/>
      <c r="T193" s="723"/>
      <c r="U193" s="723"/>
    </row>
    <row r="194" spans="1:21" s="787" customFormat="1" ht="12.75" customHeight="1">
      <c r="A194" s="1475" t="s">
        <v>2233</v>
      </c>
      <c r="B194" s="1569" t="s">
        <v>2234</v>
      </c>
      <c r="C194" s="1003"/>
      <c r="D194" s="1003"/>
      <c r="E194" s="1404">
        <v>0</v>
      </c>
      <c r="F194" s="1404">
        <v>1</v>
      </c>
      <c r="G194" s="1404">
        <f t="shared" si="6"/>
        <v>0</v>
      </c>
      <c r="H194" s="1404">
        <f t="shared" si="6"/>
        <v>1</v>
      </c>
      <c r="I194" s="722"/>
      <c r="K194" s="723"/>
      <c r="L194" s="723"/>
      <c r="M194" s="723"/>
      <c r="N194" s="723"/>
      <c r="O194" s="723"/>
      <c r="P194" s="723"/>
      <c r="Q194" s="723"/>
      <c r="R194" s="723"/>
      <c r="S194" s="723"/>
      <c r="T194" s="723"/>
      <c r="U194" s="723"/>
    </row>
    <row r="195" spans="1:21" s="787" customFormat="1" ht="12.75" customHeight="1">
      <c r="A195" s="1430" t="s">
        <v>2235</v>
      </c>
      <c r="B195" s="1452" t="s">
        <v>2236</v>
      </c>
      <c r="C195" s="1003"/>
      <c r="D195" s="1003"/>
      <c r="E195" s="1404">
        <v>0</v>
      </c>
      <c r="F195" s="1404">
        <v>1</v>
      </c>
      <c r="G195" s="1404">
        <f t="shared" si="6"/>
        <v>0</v>
      </c>
      <c r="H195" s="1404">
        <f t="shared" si="6"/>
        <v>1</v>
      </c>
      <c r="I195" s="722"/>
      <c r="K195" s="723"/>
      <c r="L195" s="723"/>
      <c r="M195" s="723"/>
      <c r="N195" s="723"/>
      <c r="O195" s="723"/>
      <c r="P195" s="723"/>
      <c r="Q195" s="723"/>
      <c r="R195" s="723"/>
      <c r="S195" s="723"/>
      <c r="T195" s="723"/>
      <c r="U195" s="723"/>
    </row>
    <row r="196" spans="1:21" s="787" customFormat="1" ht="12.75" customHeight="1">
      <c r="A196" s="1592" t="s">
        <v>421</v>
      </c>
      <c r="B196" s="1593" t="s">
        <v>422</v>
      </c>
      <c r="C196" s="1003"/>
      <c r="D196" s="1003"/>
      <c r="E196" s="1404">
        <v>7</v>
      </c>
      <c r="F196" s="1404">
        <v>10</v>
      </c>
      <c r="G196" s="1404">
        <f t="shared" si="6"/>
        <v>7</v>
      </c>
      <c r="H196" s="1404">
        <f t="shared" si="6"/>
        <v>10</v>
      </c>
      <c r="I196" s="722"/>
      <c r="K196" s="723"/>
    </row>
    <row r="197" spans="1:21" s="787" customFormat="1" ht="12.75" customHeight="1">
      <c r="A197" s="1426"/>
      <c r="B197" s="1427" t="s">
        <v>69</v>
      </c>
      <c r="C197" s="1404"/>
      <c r="D197" s="1404"/>
      <c r="E197" s="1425">
        <f>SUM(E131:E196)</f>
        <v>422</v>
      </c>
      <c r="F197" s="1425">
        <f t="shared" ref="F197:H197" si="7">SUM(F131:F196)</f>
        <v>530</v>
      </c>
      <c r="G197" s="1425">
        <f t="shared" si="7"/>
        <v>422</v>
      </c>
      <c r="H197" s="1425">
        <f t="shared" si="7"/>
        <v>530</v>
      </c>
      <c r="I197" s="722"/>
      <c r="K197" s="723"/>
    </row>
    <row r="198" spans="1:21" s="787" customFormat="1" ht="12.75" customHeight="1">
      <c r="A198" s="1420"/>
      <c r="B198" s="1455" t="s">
        <v>70</v>
      </c>
      <c r="C198" s="1463"/>
      <c r="D198" s="1463"/>
      <c r="E198" s="1568">
        <f>E129+E197</f>
        <v>1819</v>
      </c>
      <c r="F198" s="1568">
        <f>F129+F197</f>
        <v>2069</v>
      </c>
      <c r="G198" s="1568">
        <f>G129+G197</f>
        <v>1819</v>
      </c>
      <c r="H198" s="1568">
        <f>H129+H197</f>
        <v>2069</v>
      </c>
      <c r="I198" s="722"/>
      <c r="K198" s="723"/>
    </row>
    <row r="199" spans="1:21" s="787" customFormat="1" ht="12.75" customHeight="1">
      <c r="A199" s="3213" t="s">
        <v>458</v>
      </c>
      <c r="B199" s="3213"/>
      <c r="C199" s="1427"/>
      <c r="D199" s="1427"/>
      <c r="E199" s="1404"/>
      <c r="F199" s="1427"/>
      <c r="G199" s="1603"/>
      <c r="H199" s="1603"/>
      <c r="I199" s="722"/>
      <c r="K199" s="723"/>
    </row>
    <row r="200" spans="1:21" s="787" customFormat="1" ht="12.75" customHeight="1">
      <c r="A200" s="1429" t="s">
        <v>463</v>
      </c>
      <c r="B200" s="1444" t="s">
        <v>464</v>
      </c>
      <c r="C200" s="1404">
        <v>0</v>
      </c>
      <c r="D200" s="1404">
        <v>0</v>
      </c>
      <c r="E200" s="1404">
        <v>447</v>
      </c>
      <c r="F200" s="1404">
        <v>450</v>
      </c>
      <c r="G200" s="1404">
        <f t="shared" ref="G200:H231" si="8">E200+C200</f>
        <v>447</v>
      </c>
      <c r="H200" s="1404">
        <f t="shared" si="8"/>
        <v>450</v>
      </c>
      <c r="I200" s="722"/>
      <c r="K200" s="723"/>
    </row>
    <row r="201" spans="1:21" s="787" customFormat="1" ht="12.75" customHeight="1">
      <c r="A201" s="1456" t="s">
        <v>659</v>
      </c>
      <c r="B201" s="1414" t="s">
        <v>660</v>
      </c>
      <c r="C201" s="1404">
        <v>0</v>
      </c>
      <c r="D201" s="1404">
        <v>0</v>
      </c>
      <c r="E201" s="1404">
        <v>0</v>
      </c>
      <c r="F201" s="1404">
        <v>1</v>
      </c>
      <c r="G201" s="1404">
        <f t="shared" si="8"/>
        <v>0</v>
      </c>
      <c r="H201" s="1404">
        <f t="shared" si="8"/>
        <v>1</v>
      </c>
      <c r="I201" s="722"/>
      <c r="K201" s="723"/>
    </row>
    <row r="202" spans="1:21" s="787" customFormat="1" ht="12.75" customHeight="1">
      <c r="A202" s="1405" t="s">
        <v>663</v>
      </c>
      <c r="B202" s="1419" t="s">
        <v>664</v>
      </c>
      <c r="C202" s="1404">
        <v>55</v>
      </c>
      <c r="D202" s="1404">
        <v>60</v>
      </c>
      <c r="E202" s="1404">
        <v>11</v>
      </c>
      <c r="F202" s="1404">
        <v>15</v>
      </c>
      <c r="G202" s="1404">
        <f t="shared" si="8"/>
        <v>66</v>
      </c>
      <c r="H202" s="1404">
        <f t="shared" si="8"/>
        <v>75</v>
      </c>
      <c r="I202" s="722"/>
      <c r="K202" s="723"/>
    </row>
    <row r="203" spans="1:21" s="787" customFormat="1" ht="12.75" customHeight="1">
      <c r="A203" s="1405" t="s">
        <v>2237</v>
      </c>
      <c r="B203" s="1406" t="s">
        <v>2238</v>
      </c>
      <c r="C203" s="1404">
        <v>516</v>
      </c>
      <c r="D203" s="1404">
        <v>520</v>
      </c>
      <c r="E203" s="1404">
        <v>0</v>
      </c>
      <c r="F203" s="1404">
        <v>0</v>
      </c>
      <c r="G203" s="1404">
        <f t="shared" si="8"/>
        <v>516</v>
      </c>
      <c r="H203" s="1404">
        <f t="shared" si="8"/>
        <v>520</v>
      </c>
      <c r="I203" s="722"/>
      <c r="K203" s="723"/>
    </row>
    <row r="204" spans="1:21" s="787" customFormat="1" ht="12.75" customHeight="1">
      <c r="A204" s="1405" t="s">
        <v>2239</v>
      </c>
      <c r="B204" s="1406" t="s">
        <v>2240</v>
      </c>
      <c r="C204" s="1404">
        <v>22</v>
      </c>
      <c r="D204" s="1404">
        <v>30</v>
      </c>
      <c r="E204" s="1404">
        <v>0</v>
      </c>
      <c r="F204" s="1404">
        <v>0</v>
      </c>
      <c r="G204" s="1404">
        <f t="shared" si="8"/>
        <v>22</v>
      </c>
      <c r="H204" s="1404">
        <f t="shared" si="8"/>
        <v>30</v>
      </c>
      <c r="I204" s="722"/>
      <c r="K204" s="723"/>
    </row>
    <row r="205" spans="1:21" s="787" customFormat="1" ht="12.75" customHeight="1">
      <c r="A205" s="1405" t="s">
        <v>2241</v>
      </c>
      <c r="B205" s="1406" t="s">
        <v>2242</v>
      </c>
      <c r="C205" s="1404">
        <v>489</v>
      </c>
      <c r="D205" s="1404">
        <v>500</v>
      </c>
      <c r="E205" s="1404">
        <v>0</v>
      </c>
      <c r="F205" s="1404">
        <v>0</v>
      </c>
      <c r="G205" s="1404">
        <f t="shared" si="8"/>
        <v>489</v>
      </c>
      <c r="H205" s="1404">
        <f t="shared" si="8"/>
        <v>500</v>
      </c>
      <c r="I205" s="722"/>
      <c r="K205" s="723"/>
    </row>
    <row r="206" spans="1:21" s="787" customFormat="1" ht="12.75" customHeight="1">
      <c r="A206" s="1405" t="s">
        <v>2243</v>
      </c>
      <c r="B206" s="1406" t="s">
        <v>2244</v>
      </c>
      <c r="C206" s="1404">
        <v>1165</v>
      </c>
      <c r="D206" s="1404">
        <v>1200</v>
      </c>
      <c r="E206" s="1404">
        <v>0</v>
      </c>
      <c r="F206" s="1404">
        <v>0</v>
      </c>
      <c r="G206" s="1404">
        <f t="shared" si="8"/>
        <v>1165</v>
      </c>
      <c r="H206" s="1404">
        <f t="shared" si="8"/>
        <v>1200</v>
      </c>
      <c r="I206" s="722"/>
      <c r="K206" s="723"/>
    </row>
    <row r="207" spans="1:21" s="787" customFormat="1" ht="12.75" customHeight="1">
      <c r="A207" s="1604">
        <v>600103</v>
      </c>
      <c r="B207" s="1612" t="s">
        <v>666</v>
      </c>
      <c r="C207" s="1404">
        <v>0</v>
      </c>
      <c r="D207" s="1404">
        <v>0</v>
      </c>
      <c r="E207" s="1404">
        <v>58</v>
      </c>
      <c r="F207" s="1404">
        <v>0</v>
      </c>
      <c r="G207" s="1404">
        <f t="shared" si="8"/>
        <v>58</v>
      </c>
      <c r="H207" s="1404">
        <f t="shared" si="8"/>
        <v>0</v>
      </c>
      <c r="I207" s="722"/>
      <c r="K207" s="723"/>
    </row>
    <row r="208" spans="1:21" s="787" customFormat="1" ht="12.75" customHeight="1">
      <c r="A208" s="1604" t="s">
        <v>2245</v>
      </c>
      <c r="B208" s="1612" t="s">
        <v>2246</v>
      </c>
      <c r="C208" s="1404">
        <v>0</v>
      </c>
      <c r="D208" s="1404">
        <v>0</v>
      </c>
      <c r="E208" s="1404">
        <v>26</v>
      </c>
      <c r="F208" s="1404">
        <v>0</v>
      </c>
      <c r="G208" s="1404">
        <f t="shared" si="8"/>
        <v>26</v>
      </c>
      <c r="H208" s="1404">
        <f t="shared" si="8"/>
        <v>0</v>
      </c>
      <c r="I208" s="722"/>
      <c r="K208" s="723"/>
    </row>
    <row r="209" spans="1:11" s="787" customFormat="1" ht="12.75" customHeight="1">
      <c r="A209" s="1604" t="s">
        <v>2247</v>
      </c>
      <c r="B209" s="1612" t="s">
        <v>1886</v>
      </c>
      <c r="C209" s="1404">
        <v>0</v>
      </c>
      <c r="D209" s="1404">
        <v>0</v>
      </c>
      <c r="E209" s="1404">
        <v>1</v>
      </c>
      <c r="F209" s="1404">
        <v>0</v>
      </c>
      <c r="G209" s="1404">
        <f t="shared" si="8"/>
        <v>1</v>
      </c>
      <c r="H209" s="1404">
        <f t="shared" si="8"/>
        <v>0</v>
      </c>
      <c r="I209" s="722"/>
      <c r="K209" s="723"/>
    </row>
    <row r="210" spans="1:11" s="787" customFormat="1" ht="12.75" customHeight="1">
      <c r="A210" s="1405" t="s">
        <v>2248</v>
      </c>
      <c r="B210" s="1419" t="s">
        <v>2249</v>
      </c>
      <c r="C210" s="1404">
        <v>308</v>
      </c>
      <c r="D210" s="1404">
        <v>310</v>
      </c>
      <c r="E210" s="1404">
        <v>0</v>
      </c>
      <c r="F210" s="1404">
        <v>0</v>
      </c>
      <c r="G210" s="1404">
        <f t="shared" si="8"/>
        <v>308</v>
      </c>
      <c r="H210" s="1404">
        <f t="shared" si="8"/>
        <v>310</v>
      </c>
      <c r="I210" s="722"/>
      <c r="K210" s="723"/>
    </row>
    <row r="211" spans="1:11" s="787" customFormat="1" ht="12.75" customHeight="1">
      <c r="A211" s="1604" t="s">
        <v>667</v>
      </c>
      <c r="B211" s="1613" t="s">
        <v>668</v>
      </c>
      <c r="C211" s="1404">
        <v>0</v>
      </c>
      <c r="D211" s="1404">
        <v>0</v>
      </c>
      <c r="E211" s="1404">
        <v>30</v>
      </c>
      <c r="F211" s="1404">
        <v>0</v>
      </c>
      <c r="G211" s="1404">
        <f t="shared" si="8"/>
        <v>30</v>
      </c>
      <c r="H211" s="1404">
        <f t="shared" si="8"/>
        <v>0</v>
      </c>
      <c r="I211" s="722"/>
      <c r="K211" s="723"/>
    </row>
    <row r="212" spans="1:11" s="787" customFormat="1" ht="12.75" customHeight="1">
      <c r="A212" s="1405" t="s">
        <v>2250</v>
      </c>
      <c r="B212" s="1406" t="s">
        <v>2251</v>
      </c>
      <c r="C212" s="1404">
        <v>0</v>
      </c>
      <c r="D212" s="1404">
        <v>0</v>
      </c>
      <c r="E212" s="1404">
        <v>0</v>
      </c>
      <c r="F212" s="1404">
        <v>1</v>
      </c>
      <c r="G212" s="1404">
        <f t="shared" si="8"/>
        <v>0</v>
      </c>
      <c r="H212" s="1404">
        <f t="shared" si="8"/>
        <v>1</v>
      </c>
      <c r="I212" s="722"/>
      <c r="K212" s="723"/>
    </row>
    <row r="213" spans="1:11" s="787" customFormat="1" ht="12.75" customHeight="1">
      <c r="A213" s="1429" t="s">
        <v>465</v>
      </c>
      <c r="B213" s="1444" t="s">
        <v>466</v>
      </c>
      <c r="C213" s="1404">
        <v>0</v>
      </c>
      <c r="D213" s="1404">
        <v>0</v>
      </c>
      <c r="E213" s="1404">
        <v>0</v>
      </c>
      <c r="F213" s="1404">
        <v>1</v>
      </c>
      <c r="G213" s="1404">
        <f t="shared" si="8"/>
        <v>0</v>
      </c>
      <c r="H213" s="1404">
        <f t="shared" si="8"/>
        <v>1</v>
      </c>
      <c r="I213" s="722"/>
      <c r="K213" s="723"/>
    </row>
    <row r="214" spans="1:11" s="787" customFormat="1" ht="12.75" customHeight="1">
      <c r="A214" s="1429" t="s">
        <v>467</v>
      </c>
      <c r="B214" s="1444" t="s">
        <v>468</v>
      </c>
      <c r="C214" s="1404">
        <v>0</v>
      </c>
      <c r="D214" s="1404">
        <v>0</v>
      </c>
      <c r="E214" s="1404">
        <v>0</v>
      </c>
      <c r="F214" s="1404">
        <v>1</v>
      </c>
      <c r="G214" s="1404">
        <f t="shared" si="8"/>
        <v>0</v>
      </c>
      <c r="H214" s="1404">
        <f t="shared" si="8"/>
        <v>1</v>
      </c>
      <c r="I214" s="722"/>
      <c r="K214" s="723"/>
    </row>
    <row r="215" spans="1:11" s="787" customFormat="1" ht="12.75" customHeight="1">
      <c r="A215" s="1413" t="s">
        <v>469</v>
      </c>
      <c r="B215" s="1414" t="s">
        <v>470</v>
      </c>
      <c r="C215" s="1404">
        <v>0</v>
      </c>
      <c r="D215" s="1404">
        <v>0</v>
      </c>
      <c r="E215" s="1404">
        <v>0</v>
      </c>
      <c r="F215" s="1404">
        <v>1</v>
      </c>
      <c r="G215" s="1404">
        <f t="shared" si="8"/>
        <v>0</v>
      </c>
      <c r="H215" s="1404">
        <f t="shared" si="8"/>
        <v>1</v>
      </c>
      <c r="I215" s="722"/>
      <c r="K215" s="723"/>
    </row>
    <row r="216" spans="1:11" s="787" customFormat="1" ht="12.75" customHeight="1">
      <c r="A216" s="1405" t="s">
        <v>675</v>
      </c>
      <c r="B216" s="1419" t="s">
        <v>676</v>
      </c>
      <c r="C216" s="1404">
        <v>0</v>
      </c>
      <c r="D216" s="1404">
        <v>0</v>
      </c>
      <c r="E216" s="1404">
        <v>2411</v>
      </c>
      <c r="F216" s="1404">
        <v>2450</v>
      </c>
      <c r="G216" s="1404">
        <f t="shared" si="8"/>
        <v>2411</v>
      </c>
      <c r="H216" s="1404">
        <f t="shared" si="8"/>
        <v>2450</v>
      </c>
      <c r="I216" s="722"/>
      <c r="K216" s="723"/>
    </row>
    <row r="217" spans="1:11" s="787" customFormat="1" ht="12.75" customHeight="1">
      <c r="A217" s="1413" t="s">
        <v>471</v>
      </c>
      <c r="B217" s="1414" t="s">
        <v>472</v>
      </c>
      <c r="C217" s="1404">
        <v>0</v>
      </c>
      <c r="D217" s="1404">
        <v>0</v>
      </c>
      <c r="E217" s="1404">
        <v>34</v>
      </c>
      <c r="F217" s="1404">
        <v>35</v>
      </c>
      <c r="G217" s="1404">
        <f t="shared" si="8"/>
        <v>34</v>
      </c>
      <c r="H217" s="1404">
        <f t="shared" si="8"/>
        <v>35</v>
      </c>
      <c r="I217" s="722"/>
      <c r="K217" s="723"/>
    </row>
    <row r="218" spans="1:11" s="787" customFormat="1" ht="12.75" customHeight="1">
      <c r="A218" s="1405" t="s">
        <v>473</v>
      </c>
      <c r="B218" s="1419" t="s">
        <v>474</v>
      </c>
      <c r="C218" s="1404">
        <v>0</v>
      </c>
      <c r="D218" s="1404">
        <v>0</v>
      </c>
      <c r="E218" s="1404">
        <v>1648</v>
      </c>
      <c r="F218" s="1404">
        <v>1650</v>
      </c>
      <c r="G218" s="1404">
        <f t="shared" si="8"/>
        <v>1648</v>
      </c>
      <c r="H218" s="1404">
        <f t="shared" si="8"/>
        <v>1650</v>
      </c>
      <c r="I218" s="722"/>
      <c r="K218" s="723"/>
    </row>
    <row r="219" spans="1:11" s="787" customFormat="1" ht="12.75" customHeight="1">
      <c r="A219" s="1409" t="s">
        <v>1507</v>
      </c>
      <c r="B219" s="1410" t="s">
        <v>1508</v>
      </c>
      <c r="C219" s="1404">
        <v>1</v>
      </c>
      <c r="D219" s="1404">
        <v>1</v>
      </c>
      <c r="E219" s="1404">
        <v>0</v>
      </c>
      <c r="F219" s="1404">
        <v>0</v>
      </c>
      <c r="G219" s="1404">
        <f t="shared" si="8"/>
        <v>1</v>
      </c>
      <c r="H219" s="1404">
        <f t="shared" si="8"/>
        <v>1</v>
      </c>
      <c r="I219" s="722"/>
      <c r="K219" s="723"/>
    </row>
    <row r="220" spans="1:11" s="787" customFormat="1" ht="12.75" customHeight="1">
      <c r="A220" s="1405" t="s">
        <v>479</v>
      </c>
      <c r="B220" s="1419" t="s">
        <v>480</v>
      </c>
      <c r="C220" s="1404">
        <v>0</v>
      </c>
      <c r="D220" s="1404">
        <v>0</v>
      </c>
      <c r="E220" s="1404">
        <v>917</v>
      </c>
      <c r="F220" s="1404">
        <v>950</v>
      </c>
      <c r="G220" s="1404">
        <f t="shared" si="8"/>
        <v>917</v>
      </c>
      <c r="H220" s="1404">
        <f t="shared" si="8"/>
        <v>950</v>
      </c>
      <c r="I220" s="722"/>
      <c r="K220" s="723"/>
    </row>
    <row r="221" spans="1:11" s="787" customFormat="1" ht="12.75" customHeight="1">
      <c r="A221" s="1417" t="s">
        <v>481</v>
      </c>
      <c r="B221" s="1447" t="s">
        <v>482</v>
      </c>
      <c r="C221" s="1404">
        <v>0</v>
      </c>
      <c r="D221" s="1404">
        <v>0</v>
      </c>
      <c r="E221" s="1404">
        <v>98</v>
      </c>
      <c r="F221" s="1404">
        <v>100</v>
      </c>
      <c r="G221" s="1404">
        <f t="shared" si="8"/>
        <v>98</v>
      </c>
      <c r="H221" s="1404">
        <f t="shared" si="8"/>
        <v>100</v>
      </c>
      <c r="I221" s="722"/>
      <c r="K221" s="723"/>
    </row>
    <row r="222" spans="1:11" s="787" customFormat="1" ht="12.75" customHeight="1">
      <c r="A222" s="1456" t="s">
        <v>483</v>
      </c>
      <c r="B222" s="1414" t="s">
        <v>484</v>
      </c>
      <c r="C222" s="1404">
        <v>14</v>
      </c>
      <c r="D222" s="1404">
        <v>15</v>
      </c>
      <c r="E222" s="1404">
        <v>7211</v>
      </c>
      <c r="F222" s="1404">
        <v>7300</v>
      </c>
      <c r="G222" s="1404">
        <f t="shared" si="8"/>
        <v>7225</v>
      </c>
      <c r="H222" s="1404">
        <f t="shared" si="8"/>
        <v>7315</v>
      </c>
      <c r="I222" s="722"/>
      <c r="K222" s="723"/>
    </row>
    <row r="223" spans="1:11" s="787" customFormat="1" ht="12.75" customHeight="1">
      <c r="A223" s="1405" t="s">
        <v>485</v>
      </c>
      <c r="B223" s="1419" t="s">
        <v>486</v>
      </c>
      <c r="C223" s="1404">
        <v>0</v>
      </c>
      <c r="D223" s="1404">
        <v>0</v>
      </c>
      <c r="E223" s="1404">
        <v>52</v>
      </c>
      <c r="F223" s="1404">
        <v>55</v>
      </c>
      <c r="G223" s="1404">
        <f t="shared" si="8"/>
        <v>52</v>
      </c>
      <c r="H223" s="1404">
        <f t="shared" si="8"/>
        <v>55</v>
      </c>
      <c r="I223" s="722"/>
      <c r="K223" s="723"/>
    </row>
    <row r="224" spans="1:11" s="787" customFormat="1" ht="12.75" customHeight="1">
      <c r="A224" s="1429" t="s">
        <v>687</v>
      </c>
      <c r="B224" s="1444" t="s">
        <v>688</v>
      </c>
      <c r="C224" s="1404">
        <v>0</v>
      </c>
      <c r="D224" s="1404">
        <v>0</v>
      </c>
      <c r="E224" s="1404">
        <v>0</v>
      </c>
      <c r="F224" s="1404">
        <v>1</v>
      </c>
      <c r="G224" s="1404">
        <f t="shared" si="8"/>
        <v>0</v>
      </c>
      <c r="H224" s="1404">
        <f t="shared" si="8"/>
        <v>1</v>
      </c>
      <c r="I224" s="722"/>
      <c r="K224" s="723"/>
    </row>
    <row r="225" spans="1:21" s="787" customFormat="1" ht="12.75" customHeight="1">
      <c r="A225" s="1429" t="s">
        <v>689</v>
      </c>
      <c r="B225" s="1444" t="s">
        <v>690</v>
      </c>
      <c r="C225" s="1404">
        <v>0</v>
      </c>
      <c r="D225" s="1404">
        <v>0</v>
      </c>
      <c r="E225" s="1404">
        <v>0</v>
      </c>
      <c r="F225" s="1404">
        <v>1</v>
      </c>
      <c r="G225" s="1404">
        <f t="shared" si="8"/>
        <v>0</v>
      </c>
      <c r="H225" s="1404">
        <f t="shared" si="8"/>
        <v>1</v>
      </c>
      <c r="I225" s="722"/>
      <c r="K225" s="723"/>
    </row>
    <row r="226" spans="1:21" s="787" customFormat="1" ht="12.75" customHeight="1">
      <c r="A226" s="1429" t="s">
        <v>691</v>
      </c>
      <c r="B226" s="1444" t="s">
        <v>692</v>
      </c>
      <c r="C226" s="1404">
        <v>0</v>
      </c>
      <c r="D226" s="1404">
        <v>0</v>
      </c>
      <c r="E226" s="1404">
        <v>0</v>
      </c>
      <c r="F226" s="1404">
        <v>1</v>
      </c>
      <c r="G226" s="1404">
        <f t="shared" si="8"/>
        <v>0</v>
      </c>
      <c r="H226" s="1404">
        <f t="shared" si="8"/>
        <v>1</v>
      </c>
      <c r="I226" s="722"/>
      <c r="K226" s="723"/>
    </row>
    <row r="227" spans="1:21" s="787" customFormat="1" ht="12.75" customHeight="1">
      <c r="A227" s="1429" t="s">
        <v>707</v>
      </c>
      <c r="B227" s="1444" t="s">
        <v>708</v>
      </c>
      <c r="C227" s="1404">
        <v>0</v>
      </c>
      <c r="D227" s="1404">
        <v>0</v>
      </c>
      <c r="E227" s="1404">
        <v>0</v>
      </c>
      <c r="F227" s="1404">
        <v>1</v>
      </c>
      <c r="G227" s="1404">
        <f t="shared" si="8"/>
        <v>0</v>
      </c>
      <c r="H227" s="1404">
        <f t="shared" si="8"/>
        <v>1</v>
      </c>
      <c r="I227" s="722"/>
      <c r="K227" s="723"/>
    </row>
    <row r="228" spans="1:21" s="787" customFormat="1" ht="12.75" customHeight="1">
      <c r="A228" s="1429" t="s">
        <v>709</v>
      </c>
      <c r="B228" s="1438" t="s">
        <v>710</v>
      </c>
      <c r="C228" s="1404">
        <v>0</v>
      </c>
      <c r="D228" s="1404">
        <v>0</v>
      </c>
      <c r="E228" s="1404">
        <v>0</v>
      </c>
      <c r="F228" s="1404">
        <v>1</v>
      </c>
      <c r="G228" s="1404">
        <f t="shared" si="8"/>
        <v>0</v>
      </c>
      <c r="H228" s="1404">
        <f t="shared" si="8"/>
        <v>1</v>
      </c>
      <c r="I228" s="722"/>
      <c r="K228" s="723"/>
    </row>
    <row r="229" spans="1:21" s="787" customFormat="1" ht="12.75" customHeight="1">
      <c r="A229" s="1429" t="s">
        <v>2252</v>
      </c>
      <c r="B229" s="1444" t="s">
        <v>2253</v>
      </c>
      <c r="C229" s="1404">
        <v>1</v>
      </c>
      <c r="D229" s="1404">
        <v>1</v>
      </c>
      <c r="E229" s="1404">
        <v>0</v>
      </c>
      <c r="F229" s="1404">
        <v>1</v>
      </c>
      <c r="G229" s="1404">
        <f t="shared" si="8"/>
        <v>1</v>
      </c>
      <c r="H229" s="1404">
        <f t="shared" si="8"/>
        <v>2</v>
      </c>
      <c r="I229" s="722"/>
      <c r="K229" s="723"/>
    </row>
    <row r="230" spans="1:21" s="787" customFormat="1" ht="12.75" customHeight="1">
      <c r="A230" s="1405" t="s">
        <v>487</v>
      </c>
      <c r="B230" s="1419" t="s">
        <v>488</v>
      </c>
      <c r="C230" s="1404">
        <v>4407</v>
      </c>
      <c r="D230" s="1404">
        <v>4500</v>
      </c>
      <c r="E230" s="1404">
        <v>9165</v>
      </c>
      <c r="F230" s="1404">
        <v>9200</v>
      </c>
      <c r="G230" s="1404">
        <f t="shared" si="8"/>
        <v>13572</v>
      </c>
      <c r="H230" s="1404">
        <f t="shared" si="8"/>
        <v>13700</v>
      </c>
      <c r="I230" s="722"/>
      <c r="K230" s="723"/>
    </row>
    <row r="231" spans="1:21" s="787" customFormat="1" ht="12.75" customHeight="1">
      <c r="A231" s="1456" t="s">
        <v>1509</v>
      </c>
      <c r="B231" s="1414" t="s">
        <v>1510</v>
      </c>
      <c r="C231" s="1404">
        <v>0</v>
      </c>
      <c r="D231" s="1404">
        <v>0</v>
      </c>
      <c r="E231" s="1404">
        <v>0</v>
      </c>
      <c r="F231" s="1404">
        <v>1</v>
      </c>
      <c r="G231" s="1404">
        <f t="shared" si="8"/>
        <v>0</v>
      </c>
      <c r="H231" s="1404">
        <f t="shared" si="8"/>
        <v>1</v>
      </c>
      <c r="I231" s="722"/>
      <c r="K231" s="723"/>
    </row>
    <row r="232" spans="1:21" ht="12.75" customHeight="1">
      <c r="A232" s="1405" t="s">
        <v>2254</v>
      </c>
      <c r="B232" s="1419" t="s">
        <v>2255</v>
      </c>
      <c r="C232" s="1404">
        <v>0</v>
      </c>
      <c r="D232" s="1404">
        <v>1</v>
      </c>
      <c r="E232" s="1404">
        <v>0</v>
      </c>
      <c r="F232" s="1404">
        <v>1</v>
      </c>
      <c r="G232" s="1404">
        <f t="shared" ref="G232:H263" si="9">E232+C232</f>
        <v>0</v>
      </c>
      <c r="H232" s="1404">
        <f t="shared" si="9"/>
        <v>2</v>
      </c>
      <c r="I232" s="722"/>
      <c r="L232" s="787"/>
      <c r="M232" s="787"/>
      <c r="N232" s="787"/>
      <c r="O232" s="787"/>
      <c r="P232" s="787"/>
      <c r="Q232" s="787"/>
      <c r="R232" s="787"/>
      <c r="S232" s="787"/>
      <c r="T232" s="787"/>
      <c r="U232" s="787"/>
    </row>
    <row r="233" spans="1:21" ht="12.75" customHeight="1">
      <c r="A233" s="1429" t="s">
        <v>1040</v>
      </c>
      <c r="B233" s="1444" t="s">
        <v>1041</v>
      </c>
      <c r="C233" s="1404">
        <v>0</v>
      </c>
      <c r="D233" s="1404">
        <v>0</v>
      </c>
      <c r="E233" s="1404">
        <v>0</v>
      </c>
      <c r="F233" s="1404">
        <v>1</v>
      </c>
      <c r="G233" s="1404">
        <f t="shared" si="9"/>
        <v>0</v>
      </c>
      <c r="H233" s="1404">
        <f t="shared" si="9"/>
        <v>1</v>
      </c>
      <c r="I233" s="722"/>
    </row>
    <row r="234" spans="1:21" ht="12.75" customHeight="1">
      <c r="A234" s="1456" t="s">
        <v>717</v>
      </c>
      <c r="B234" s="1414" t="s">
        <v>718</v>
      </c>
      <c r="C234" s="1404">
        <v>0</v>
      </c>
      <c r="D234" s="1404">
        <v>0</v>
      </c>
      <c r="E234" s="1404">
        <v>0</v>
      </c>
      <c r="F234" s="1404">
        <v>1</v>
      </c>
      <c r="G234" s="1404">
        <f t="shared" si="9"/>
        <v>0</v>
      </c>
      <c r="H234" s="1404">
        <f t="shared" si="9"/>
        <v>1</v>
      </c>
      <c r="I234" s="722"/>
    </row>
    <row r="235" spans="1:21" ht="12.75" customHeight="1">
      <c r="A235" s="1405" t="s">
        <v>521</v>
      </c>
      <c r="B235" s="1438" t="s">
        <v>522</v>
      </c>
      <c r="C235" s="1404">
        <v>0</v>
      </c>
      <c r="D235" s="1404">
        <v>0</v>
      </c>
      <c r="E235" s="1404">
        <v>328</v>
      </c>
      <c r="F235" s="1404">
        <v>325</v>
      </c>
      <c r="G235" s="1404">
        <f t="shared" si="9"/>
        <v>328</v>
      </c>
      <c r="H235" s="1404">
        <f t="shared" si="9"/>
        <v>325</v>
      </c>
      <c r="I235" s="722"/>
    </row>
    <row r="236" spans="1:21" ht="12.75" customHeight="1">
      <c r="A236" s="1456" t="s">
        <v>1903</v>
      </c>
      <c r="B236" s="1414" t="s">
        <v>1904</v>
      </c>
      <c r="C236" s="1404">
        <v>0</v>
      </c>
      <c r="D236" s="1404">
        <v>0</v>
      </c>
      <c r="E236" s="1404">
        <v>69</v>
      </c>
      <c r="F236" s="1404">
        <v>80</v>
      </c>
      <c r="G236" s="1404">
        <f t="shared" si="9"/>
        <v>69</v>
      </c>
      <c r="H236" s="1404">
        <f t="shared" si="9"/>
        <v>80</v>
      </c>
      <c r="I236" s="722"/>
    </row>
    <row r="237" spans="1:21" ht="12.75" customHeight="1">
      <c r="A237" s="1456" t="s">
        <v>2256</v>
      </c>
      <c r="B237" s="1414" t="s">
        <v>2257</v>
      </c>
      <c r="C237" s="1404">
        <v>0</v>
      </c>
      <c r="D237" s="1404">
        <v>0</v>
      </c>
      <c r="E237" s="1404">
        <v>0</v>
      </c>
      <c r="F237" s="1404">
        <v>1</v>
      </c>
      <c r="G237" s="1404">
        <f t="shared" si="9"/>
        <v>0</v>
      </c>
      <c r="H237" s="1404">
        <f t="shared" si="9"/>
        <v>1</v>
      </c>
      <c r="I237" s="722"/>
    </row>
    <row r="238" spans="1:21" ht="12.75" customHeight="1">
      <c r="A238" s="1409" t="s">
        <v>523</v>
      </c>
      <c r="B238" s="1410" t="s">
        <v>524</v>
      </c>
      <c r="C238" s="1404">
        <v>0</v>
      </c>
      <c r="D238" s="1404">
        <v>0</v>
      </c>
      <c r="E238" s="1404">
        <v>1</v>
      </c>
      <c r="F238" s="1404">
        <v>1</v>
      </c>
      <c r="G238" s="1404">
        <f t="shared" si="9"/>
        <v>1</v>
      </c>
      <c r="H238" s="1404">
        <f t="shared" si="9"/>
        <v>1</v>
      </c>
      <c r="I238" s="722"/>
      <c r="L238" s="787"/>
      <c r="M238" s="787"/>
      <c r="N238" s="787"/>
      <c r="O238" s="787"/>
      <c r="P238" s="787"/>
      <c r="Q238" s="787"/>
      <c r="R238" s="787"/>
      <c r="S238" s="787"/>
      <c r="T238" s="787"/>
      <c r="U238" s="787"/>
    </row>
    <row r="239" spans="1:21" ht="12.75" customHeight="1">
      <c r="A239" s="1429" t="s">
        <v>1905</v>
      </c>
      <c r="B239" s="1444" t="s">
        <v>1906</v>
      </c>
      <c r="C239" s="1404">
        <v>0</v>
      </c>
      <c r="D239" s="1404">
        <v>0</v>
      </c>
      <c r="E239" s="1404">
        <v>0</v>
      </c>
      <c r="F239" s="1404">
        <v>1</v>
      </c>
      <c r="G239" s="1404">
        <f t="shared" si="9"/>
        <v>0</v>
      </c>
      <c r="H239" s="1404">
        <f t="shared" si="9"/>
        <v>1</v>
      </c>
      <c r="I239" s="722"/>
    </row>
    <row r="240" spans="1:21" ht="12.75" customHeight="1">
      <c r="A240" s="1429" t="s">
        <v>719</v>
      </c>
      <c r="B240" s="1444" t="s">
        <v>720</v>
      </c>
      <c r="C240" s="1404">
        <v>0</v>
      </c>
      <c r="D240" s="1404">
        <v>0</v>
      </c>
      <c r="E240" s="1404">
        <v>0</v>
      </c>
      <c r="F240" s="1404">
        <v>1</v>
      </c>
      <c r="G240" s="1404">
        <f t="shared" si="9"/>
        <v>0</v>
      </c>
      <c r="H240" s="1404">
        <f t="shared" si="9"/>
        <v>1</v>
      </c>
      <c r="I240" s="722"/>
    </row>
    <row r="241" spans="1:21" ht="12.75" customHeight="1">
      <c r="A241" s="1429" t="s">
        <v>725</v>
      </c>
      <c r="B241" s="1444" t="s">
        <v>726</v>
      </c>
      <c r="C241" s="1404">
        <v>0</v>
      </c>
      <c r="D241" s="1404">
        <v>0</v>
      </c>
      <c r="E241" s="1404">
        <v>0</v>
      </c>
      <c r="F241" s="1404">
        <v>1</v>
      </c>
      <c r="G241" s="1404">
        <f t="shared" si="9"/>
        <v>0</v>
      </c>
      <c r="H241" s="1404">
        <f t="shared" si="9"/>
        <v>1</v>
      </c>
      <c r="I241" s="722"/>
    </row>
    <row r="242" spans="1:21" ht="12.75" customHeight="1">
      <c r="A242" s="1601" t="s">
        <v>2258</v>
      </c>
      <c r="B242" s="1419" t="s">
        <v>2259</v>
      </c>
      <c r="C242" s="1404">
        <v>0</v>
      </c>
      <c r="D242" s="1404">
        <v>0</v>
      </c>
      <c r="E242" s="1404">
        <v>0</v>
      </c>
      <c r="F242" s="1404">
        <v>1</v>
      </c>
      <c r="G242" s="1404">
        <f t="shared" si="9"/>
        <v>0</v>
      </c>
      <c r="H242" s="1404">
        <f t="shared" si="9"/>
        <v>1</v>
      </c>
      <c r="I242" s="722"/>
    </row>
    <row r="243" spans="1:21" ht="12.75" customHeight="1">
      <c r="A243" s="1601" t="s">
        <v>2260</v>
      </c>
      <c r="B243" s="1438" t="s">
        <v>2261</v>
      </c>
      <c r="C243" s="1404">
        <v>0</v>
      </c>
      <c r="D243" s="1404">
        <v>0</v>
      </c>
      <c r="E243" s="1404">
        <v>0</v>
      </c>
      <c r="F243" s="1404">
        <v>1</v>
      </c>
      <c r="G243" s="1404">
        <f t="shared" si="9"/>
        <v>0</v>
      </c>
      <c r="H243" s="1404">
        <f t="shared" si="9"/>
        <v>1</v>
      </c>
      <c r="I243" s="722"/>
    </row>
    <row r="244" spans="1:21" ht="12.75" customHeight="1">
      <c r="A244" s="1601" t="s">
        <v>2262</v>
      </c>
      <c r="B244" s="1438" t="s">
        <v>2263</v>
      </c>
      <c r="C244" s="1404">
        <v>0</v>
      </c>
      <c r="D244" s="1404">
        <v>0</v>
      </c>
      <c r="E244" s="1404">
        <v>0</v>
      </c>
      <c r="F244" s="1404">
        <v>1</v>
      </c>
      <c r="G244" s="1404">
        <f t="shared" si="9"/>
        <v>0</v>
      </c>
      <c r="H244" s="1404">
        <f t="shared" si="9"/>
        <v>1</v>
      </c>
      <c r="I244" s="722"/>
    </row>
    <row r="245" spans="1:21" ht="12.75" customHeight="1">
      <c r="A245" s="1413" t="s">
        <v>2264</v>
      </c>
      <c r="B245" s="1414" t="s">
        <v>2265</v>
      </c>
      <c r="C245" s="1404">
        <v>0</v>
      </c>
      <c r="D245" s="1404">
        <v>0</v>
      </c>
      <c r="E245" s="1404">
        <v>0</v>
      </c>
      <c r="F245" s="1404">
        <v>1</v>
      </c>
      <c r="G245" s="1404">
        <f t="shared" si="9"/>
        <v>0</v>
      </c>
      <c r="H245" s="1404">
        <f t="shared" si="9"/>
        <v>1</v>
      </c>
      <c r="I245" s="722"/>
    </row>
    <row r="246" spans="1:21" ht="12.75" customHeight="1">
      <c r="A246" s="1601" t="s">
        <v>2266</v>
      </c>
      <c r="B246" s="1445" t="s">
        <v>2267</v>
      </c>
      <c r="C246" s="1404">
        <v>0</v>
      </c>
      <c r="D246" s="1404">
        <v>0</v>
      </c>
      <c r="E246" s="1404">
        <v>0</v>
      </c>
      <c r="F246" s="1404">
        <v>1</v>
      </c>
      <c r="G246" s="1404">
        <f t="shared" si="9"/>
        <v>0</v>
      </c>
      <c r="H246" s="1404">
        <f t="shared" si="9"/>
        <v>1</v>
      </c>
      <c r="I246" s="722"/>
    </row>
    <row r="247" spans="1:21" ht="12.75" customHeight="1">
      <c r="A247" s="1614" t="s">
        <v>2268</v>
      </c>
      <c r="B247" s="1472" t="s">
        <v>2269</v>
      </c>
      <c r="C247" s="1404">
        <v>0</v>
      </c>
      <c r="D247" s="1404">
        <v>0</v>
      </c>
      <c r="E247" s="1404">
        <v>0</v>
      </c>
      <c r="F247" s="1404">
        <v>1</v>
      </c>
      <c r="G247" s="1404">
        <f t="shared" si="9"/>
        <v>0</v>
      </c>
      <c r="H247" s="1404">
        <f t="shared" si="9"/>
        <v>1</v>
      </c>
      <c r="I247" s="722"/>
    </row>
    <row r="248" spans="1:21" ht="12.75" customHeight="1">
      <c r="A248" s="1429" t="s">
        <v>2270</v>
      </c>
      <c r="B248" s="1444" t="s">
        <v>2271</v>
      </c>
      <c r="C248" s="1404">
        <v>0</v>
      </c>
      <c r="D248" s="1404">
        <v>0</v>
      </c>
      <c r="E248" s="1404">
        <v>0</v>
      </c>
      <c r="F248" s="1404">
        <v>1</v>
      </c>
      <c r="G248" s="1404">
        <f t="shared" si="9"/>
        <v>0</v>
      </c>
      <c r="H248" s="1404">
        <f t="shared" si="9"/>
        <v>1</v>
      </c>
      <c r="I248" s="722"/>
    </row>
    <row r="249" spans="1:21" ht="12.75" customHeight="1">
      <c r="A249" s="1413" t="s">
        <v>2272</v>
      </c>
      <c r="B249" s="1414" t="s">
        <v>2273</v>
      </c>
      <c r="C249" s="1404">
        <v>0</v>
      </c>
      <c r="D249" s="1404">
        <v>0</v>
      </c>
      <c r="E249" s="1404">
        <v>0</v>
      </c>
      <c r="F249" s="1404">
        <v>1</v>
      </c>
      <c r="G249" s="1404">
        <f t="shared" si="9"/>
        <v>0</v>
      </c>
      <c r="H249" s="1404">
        <f t="shared" si="9"/>
        <v>1</v>
      </c>
      <c r="I249" s="722"/>
    </row>
    <row r="250" spans="1:21" ht="12.75" customHeight="1">
      <c r="A250" s="1405" t="s">
        <v>2274</v>
      </c>
      <c r="B250" s="1419" t="s">
        <v>2275</v>
      </c>
      <c r="C250" s="1404">
        <v>0</v>
      </c>
      <c r="D250" s="1404">
        <v>0</v>
      </c>
      <c r="E250" s="1404">
        <v>0</v>
      </c>
      <c r="F250" s="1404">
        <v>1</v>
      </c>
      <c r="G250" s="1404">
        <f t="shared" si="9"/>
        <v>0</v>
      </c>
      <c r="H250" s="1404">
        <f t="shared" si="9"/>
        <v>1</v>
      </c>
      <c r="I250" s="722"/>
    </row>
    <row r="251" spans="1:21" ht="12.75" customHeight="1">
      <c r="A251" s="1430" t="s">
        <v>2276</v>
      </c>
      <c r="B251" s="1452" t="s">
        <v>2277</v>
      </c>
      <c r="C251" s="1404">
        <v>0</v>
      </c>
      <c r="D251" s="1404">
        <v>0</v>
      </c>
      <c r="E251" s="1404">
        <v>0</v>
      </c>
      <c r="F251" s="1404">
        <v>1</v>
      </c>
      <c r="G251" s="1404">
        <f t="shared" si="9"/>
        <v>0</v>
      </c>
      <c r="H251" s="1404">
        <f t="shared" si="9"/>
        <v>1</v>
      </c>
      <c r="I251" s="722"/>
    </row>
    <row r="252" spans="1:21" ht="12.75" customHeight="1">
      <c r="A252" s="1456" t="s">
        <v>2278</v>
      </c>
      <c r="B252" s="1414" t="s">
        <v>2279</v>
      </c>
      <c r="C252" s="1404">
        <v>0</v>
      </c>
      <c r="D252" s="1404">
        <v>0</v>
      </c>
      <c r="E252" s="1404">
        <v>0</v>
      </c>
      <c r="F252" s="1404">
        <v>1</v>
      </c>
      <c r="G252" s="1404">
        <f t="shared" si="9"/>
        <v>0</v>
      </c>
      <c r="H252" s="1404">
        <f t="shared" si="9"/>
        <v>1</v>
      </c>
      <c r="I252" s="722"/>
    </row>
    <row r="253" spans="1:21" ht="12.75" customHeight="1">
      <c r="A253" s="1601" t="s">
        <v>2280</v>
      </c>
      <c r="B253" s="1472" t="s">
        <v>2281</v>
      </c>
      <c r="C253" s="1404">
        <v>0</v>
      </c>
      <c r="D253" s="1404">
        <v>0</v>
      </c>
      <c r="E253" s="1404">
        <v>0</v>
      </c>
      <c r="F253" s="1404">
        <v>1</v>
      </c>
      <c r="G253" s="1404">
        <f t="shared" si="9"/>
        <v>0</v>
      </c>
      <c r="H253" s="1404">
        <f t="shared" si="9"/>
        <v>1</v>
      </c>
      <c r="I253" s="722"/>
    </row>
    <row r="254" spans="1:21" ht="12.75" customHeight="1">
      <c r="A254" s="1592" t="s">
        <v>2282</v>
      </c>
      <c r="B254" s="1593" t="s">
        <v>2283</v>
      </c>
      <c r="C254" s="1404">
        <v>1</v>
      </c>
      <c r="D254" s="1404">
        <v>1</v>
      </c>
      <c r="E254" s="1404">
        <v>0</v>
      </c>
      <c r="F254" s="1404">
        <v>0</v>
      </c>
      <c r="G254" s="1404">
        <f t="shared" si="9"/>
        <v>1</v>
      </c>
      <c r="H254" s="1404">
        <f t="shared" si="9"/>
        <v>1</v>
      </c>
      <c r="I254" s="722"/>
      <c r="L254" s="787"/>
      <c r="M254" s="787"/>
      <c r="N254" s="787"/>
      <c r="O254" s="787"/>
      <c r="P254" s="787"/>
      <c r="Q254" s="787"/>
      <c r="R254" s="787"/>
      <c r="S254" s="787"/>
      <c r="T254" s="787"/>
      <c r="U254" s="787"/>
    </row>
    <row r="255" spans="1:21" ht="12.75" customHeight="1">
      <c r="A255" s="1405" t="s">
        <v>2284</v>
      </c>
      <c r="B255" s="1419" t="s">
        <v>2285</v>
      </c>
      <c r="C255" s="1404">
        <v>20</v>
      </c>
      <c r="D255" s="1404">
        <v>20</v>
      </c>
      <c r="E255" s="1404">
        <v>0</v>
      </c>
      <c r="F255" s="1404">
        <v>1</v>
      </c>
      <c r="G255" s="1404">
        <f t="shared" si="9"/>
        <v>20</v>
      </c>
      <c r="H255" s="1404">
        <f t="shared" si="9"/>
        <v>21</v>
      </c>
      <c r="I255" s="722"/>
    </row>
    <row r="256" spans="1:21" ht="12.75" customHeight="1">
      <c r="A256" s="1592" t="s">
        <v>2286</v>
      </c>
      <c r="B256" s="1593" t="s">
        <v>2287</v>
      </c>
      <c r="C256" s="1404">
        <v>2</v>
      </c>
      <c r="D256" s="1404">
        <v>2</v>
      </c>
      <c r="E256" s="1404">
        <v>0</v>
      </c>
      <c r="F256" s="1404">
        <v>0</v>
      </c>
      <c r="G256" s="1404">
        <f t="shared" si="9"/>
        <v>2</v>
      </c>
      <c r="H256" s="1404">
        <f t="shared" si="9"/>
        <v>2</v>
      </c>
      <c r="I256" s="722"/>
      <c r="L256" s="787"/>
      <c r="M256" s="787"/>
      <c r="N256" s="787"/>
      <c r="O256" s="787"/>
      <c r="P256" s="787"/>
      <c r="Q256" s="787"/>
      <c r="R256" s="787"/>
      <c r="S256" s="787"/>
      <c r="T256" s="787"/>
      <c r="U256" s="787"/>
    </row>
    <row r="257" spans="1:9" s="787" customFormat="1" ht="12.75" customHeight="1">
      <c r="A257" s="1456" t="s">
        <v>2288</v>
      </c>
      <c r="B257" s="1414" t="s">
        <v>2289</v>
      </c>
      <c r="C257" s="1404">
        <v>0</v>
      </c>
      <c r="D257" s="1404">
        <v>0</v>
      </c>
      <c r="E257" s="1404">
        <v>0</v>
      </c>
      <c r="F257" s="1404">
        <v>1</v>
      </c>
      <c r="G257" s="1404">
        <f t="shared" si="9"/>
        <v>0</v>
      </c>
      <c r="H257" s="1404">
        <f t="shared" si="9"/>
        <v>1</v>
      </c>
      <c r="I257" s="722"/>
    </row>
    <row r="258" spans="1:9" s="787" customFormat="1" ht="12.75" customHeight="1">
      <c r="A258" s="1601" t="s">
        <v>2290</v>
      </c>
      <c r="B258" s="1472" t="s">
        <v>2291</v>
      </c>
      <c r="C258" s="1404">
        <v>0</v>
      </c>
      <c r="D258" s="1404">
        <v>0</v>
      </c>
      <c r="E258" s="1404">
        <v>0</v>
      </c>
      <c r="F258" s="1404">
        <v>1</v>
      </c>
      <c r="G258" s="1404">
        <f t="shared" si="9"/>
        <v>0</v>
      </c>
      <c r="H258" s="1404">
        <f t="shared" si="9"/>
        <v>1</v>
      </c>
      <c r="I258" s="722"/>
    </row>
    <row r="259" spans="1:9" s="787" customFormat="1" ht="12.75" customHeight="1">
      <c r="A259" s="1405" t="s">
        <v>2292</v>
      </c>
      <c r="B259" s="1419" t="s">
        <v>2293</v>
      </c>
      <c r="C259" s="1404">
        <v>0</v>
      </c>
      <c r="D259" s="1404">
        <v>0</v>
      </c>
      <c r="E259" s="1404">
        <v>0</v>
      </c>
      <c r="F259" s="1404">
        <v>1</v>
      </c>
      <c r="G259" s="1404">
        <f t="shared" si="9"/>
        <v>0</v>
      </c>
      <c r="H259" s="1404">
        <f t="shared" si="9"/>
        <v>1</v>
      </c>
      <c r="I259" s="722"/>
    </row>
    <row r="260" spans="1:9" s="787" customFormat="1" ht="12.75" customHeight="1">
      <c r="A260" s="1456" t="s">
        <v>2294</v>
      </c>
      <c r="B260" s="1414" t="s">
        <v>2295</v>
      </c>
      <c r="C260" s="1404">
        <v>0</v>
      </c>
      <c r="D260" s="1404">
        <v>0</v>
      </c>
      <c r="E260" s="1404">
        <v>0</v>
      </c>
      <c r="F260" s="1404">
        <v>1</v>
      </c>
      <c r="G260" s="1404">
        <f t="shared" si="9"/>
        <v>0</v>
      </c>
      <c r="H260" s="1404">
        <f t="shared" si="9"/>
        <v>1</v>
      </c>
      <c r="I260" s="722"/>
    </row>
    <row r="261" spans="1:9" s="787" customFormat="1" ht="12.75" customHeight="1">
      <c r="A261" s="1413" t="s">
        <v>2296</v>
      </c>
      <c r="B261" s="1414" t="s">
        <v>2297</v>
      </c>
      <c r="C261" s="1404">
        <v>0</v>
      </c>
      <c r="D261" s="1404">
        <v>0</v>
      </c>
      <c r="E261" s="1404">
        <v>0</v>
      </c>
      <c r="F261" s="1404">
        <v>1</v>
      </c>
      <c r="G261" s="1404">
        <f t="shared" si="9"/>
        <v>0</v>
      </c>
      <c r="H261" s="1404">
        <f t="shared" si="9"/>
        <v>1</v>
      </c>
      <c r="I261" s="722"/>
    </row>
    <row r="262" spans="1:9" s="787" customFormat="1" ht="12.75" customHeight="1">
      <c r="A262" s="1429" t="s">
        <v>2298</v>
      </c>
      <c r="B262" s="1444" t="s">
        <v>2299</v>
      </c>
      <c r="C262" s="1404">
        <v>0</v>
      </c>
      <c r="D262" s="1404">
        <v>0</v>
      </c>
      <c r="E262" s="1404">
        <v>0</v>
      </c>
      <c r="F262" s="1404">
        <v>1</v>
      </c>
      <c r="G262" s="1404">
        <f t="shared" si="9"/>
        <v>0</v>
      </c>
      <c r="H262" s="1404">
        <f t="shared" si="9"/>
        <v>1</v>
      </c>
      <c r="I262" s="722"/>
    </row>
    <row r="263" spans="1:9" s="787" customFormat="1" ht="12.75" customHeight="1">
      <c r="A263" s="1601" t="s">
        <v>2300</v>
      </c>
      <c r="B263" s="1472" t="s">
        <v>2301</v>
      </c>
      <c r="C263" s="1404">
        <v>0</v>
      </c>
      <c r="D263" s="1404">
        <v>0</v>
      </c>
      <c r="E263" s="1404">
        <v>0</v>
      </c>
      <c r="F263" s="1404">
        <v>1</v>
      </c>
      <c r="G263" s="1404">
        <f t="shared" si="9"/>
        <v>0</v>
      </c>
      <c r="H263" s="1404">
        <f t="shared" si="9"/>
        <v>1</v>
      </c>
      <c r="I263" s="722"/>
    </row>
    <row r="264" spans="1:9" s="787" customFormat="1" ht="24">
      <c r="A264" s="1601" t="s">
        <v>2302</v>
      </c>
      <c r="B264" s="1472" t="s">
        <v>2303</v>
      </c>
      <c r="C264" s="1404">
        <v>0</v>
      </c>
      <c r="D264" s="1404">
        <v>0</v>
      </c>
      <c r="E264" s="1404">
        <v>0</v>
      </c>
      <c r="F264" s="1404">
        <v>1</v>
      </c>
      <c r="G264" s="1404">
        <f t="shared" ref="G264:H295" si="10">E264+C264</f>
        <v>0</v>
      </c>
      <c r="H264" s="1404">
        <f t="shared" si="10"/>
        <v>1</v>
      </c>
      <c r="I264" s="722"/>
    </row>
    <row r="265" spans="1:9" s="787" customFormat="1" ht="12.75" customHeight="1">
      <c r="A265" s="1418" t="s">
        <v>2304</v>
      </c>
      <c r="B265" s="1452" t="s">
        <v>2305</v>
      </c>
      <c r="C265" s="1404">
        <v>0</v>
      </c>
      <c r="D265" s="1404">
        <v>0</v>
      </c>
      <c r="E265" s="1404">
        <v>0</v>
      </c>
      <c r="F265" s="1404">
        <v>1</v>
      </c>
      <c r="G265" s="1404">
        <f t="shared" si="10"/>
        <v>0</v>
      </c>
      <c r="H265" s="1404">
        <f t="shared" si="10"/>
        <v>1</v>
      </c>
      <c r="I265" s="722"/>
    </row>
    <row r="266" spans="1:9" s="787" customFormat="1" ht="12.75" customHeight="1">
      <c r="A266" s="1418" t="s">
        <v>2306</v>
      </c>
      <c r="B266" s="1452" t="s">
        <v>2307</v>
      </c>
      <c r="C266" s="1404">
        <v>0</v>
      </c>
      <c r="D266" s="1404">
        <v>0</v>
      </c>
      <c r="E266" s="1404">
        <v>0</v>
      </c>
      <c r="F266" s="1404">
        <v>1</v>
      </c>
      <c r="G266" s="1404">
        <f t="shared" si="10"/>
        <v>0</v>
      </c>
      <c r="H266" s="1404">
        <f t="shared" si="10"/>
        <v>1</v>
      </c>
      <c r="I266" s="722"/>
    </row>
    <row r="267" spans="1:9" s="787" customFormat="1" ht="12.75" customHeight="1">
      <c r="A267" s="1601" t="s">
        <v>2308</v>
      </c>
      <c r="B267" s="1438" t="s">
        <v>2309</v>
      </c>
      <c r="C267" s="1404">
        <v>0</v>
      </c>
      <c r="D267" s="1404">
        <v>0</v>
      </c>
      <c r="E267" s="1404">
        <v>0</v>
      </c>
      <c r="F267" s="1404">
        <v>1</v>
      </c>
      <c r="G267" s="1404">
        <f t="shared" si="10"/>
        <v>0</v>
      </c>
      <c r="H267" s="1404">
        <f t="shared" si="10"/>
        <v>1</v>
      </c>
      <c r="I267" s="722"/>
    </row>
    <row r="268" spans="1:9" s="787" customFormat="1" ht="12.75" customHeight="1">
      <c r="A268" s="1601" t="s">
        <v>2310</v>
      </c>
      <c r="B268" s="1472" t="s">
        <v>2311</v>
      </c>
      <c r="C268" s="1404">
        <v>0</v>
      </c>
      <c r="D268" s="1404">
        <v>0</v>
      </c>
      <c r="E268" s="1404">
        <v>0</v>
      </c>
      <c r="F268" s="1404">
        <v>1</v>
      </c>
      <c r="G268" s="1404">
        <f t="shared" si="10"/>
        <v>0</v>
      </c>
      <c r="H268" s="1404">
        <f t="shared" si="10"/>
        <v>1</v>
      </c>
      <c r="I268" s="722"/>
    </row>
    <row r="269" spans="1:9" s="787" customFormat="1" ht="12.75" customHeight="1">
      <c r="A269" s="1601" t="s">
        <v>2312</v>
      </c>
      <c r="B269" s="1438" t="s">
        <v>2313</v>
      </c>
      <c r="C269" s="1404">
        <v>0</v>
      </c>
      <c r="D269" s="1404">
        <v>0</v>
      </c>
      <c r="E269" s="1404">
        <v>0</v>
      </c>
      <c r="F269" s="1404">
        <v>1</v>
      </c>
      <c r="G269" s="1404">
        <f t="shared" si="10"/>
        <v>0</v>
      </c>
      <c r="H269" s="1404">
        <f t="shared" si="10"/>
        <v>1</v>
      </c>
      <c r="I269" s="722"/>
    </row>
    <row r="270" spans="1:9" s="787" customFormat="1" ht="12.75" customHeight="1">
      <c r="A270" s="1413" t="s">
        <v>2314</v>
      </c>
      <c r="B270" s="1414" t="s">
        <v>2315</v>
      </c>
      <c r="C270" s="1404">
        <v>0</v>
      </c>
      <c r="D270" s="1404">
        <v>0</v>
      </c>
      <c r="E270" s="1404">
        <v>0</v>
      </c>
      <c r="F270" s="1404">
        <v>1</v>
      </c>
      <c r="G270" s="1404">
        <f t="shared" si="10"/>
        <v>0</v>
      </c>
      <c r="H270" s="1404">
        <f t="shared" si="10"/>
        <v>1</v>
      </c>
      <c r="I270" s="722"/>
    </row>
    <row r="271" spans="1:9" s="787" customFormat="1" ht="12.75" customHeight="1">
      <c r="A271" s="1405" t="s">
        <v>2316</v>
      </c>
      <c r="B271" s="1419" t="s">
        <v>2317</v>
      </c>
      <c r="C271" s="1404">
        <v>106</v>
      </c>
      <c r="D271" s="1404">
        <v>150</v>
      </c>
      <c r="E271" s="1404">
        <v>0</v>
      </c>
      <c r="F271" s="1404">
        <v>1</v>
      </c>
      <c r="G271" s="1404">
        <f t="shared" si="10"/>
        <v>106</v>
      </c>
      <c r="H271" s="1404">
        <f t="shared" si="10"/>
        <v>151</v>
      </c>
      <c r="I271" s="722"/>
    </row>
    <row r="272" spans="1:9" s="787" customFormat="1" ht="12.75" customHeight="1">
      <c r="A272" s="1430" t="s">
        <v>2318</v>
      </c>
      <c r="B272" s="1452" t="s">
        <v>2319</v>
      </c>
      <c r="C272" s="1404">
        <v>0</v>
      </c>
      <c r="D272" s="1404">
        <v>0</v>
      </c>
      <c r="E272" s="1404">
        <v>0</v>
      </c>
      <c r="F272" s="1404">
        <v>1</v>
      </c>
      <c r="G272" s="1404">
        <f t="shared" si="10"/>
        <v>0</v>
      </c>
      <c r="H272" s="1404">
        <f t="shared" si="10"/>
        <v>1</v>
      </c>
      <c r="I272" s="722"/>
    </row>
    <row r="273" spans="1:9" s="787" customFormat="1" ht="12.75" customHeight="1">
      <c r="A273" s="1413" t="s">
        <v>2320</v>
      </c>
      <c r="B273" s="1414" t="s">
        <v>2321</v>
      </c>
      <c r="C273" s="1404">
        <v>0</v>
      </c>
      <c r="D273" s="1404">
        <v>0</v>
      </c>
      <c r="E273" s="1404">
        <v>0</v>
      </c>
      <c r="F273" s="1404">
        <v>1</v>
      </c>
      <c r="G273" s="1404">
        <f t="shared" si="10"/>
        <v>0</v>
      </c>
      <c r="H273" s="1404">
        <f t="shared" si="10"/>
        <v>1</v>
      </c>
      <c r="I273" s="722"/>
    </row>
    <row r="274" spans="1:9" s="787" customFormat="1" ht="24">
      <c r="A274" s="1601" t="s">
        <v>2322</v>
      </c>
      <c r="B274" s="1445" t="s">
        <v>2323</v>
      </c>
      <c r="C274" s="1404">
        <v>0</v>
      </c>
      <c r="D274" s="1404">
        <v>0</v>
      </c>
      <c r="E274" s="1404">
        <v>0</v>
      </c>
      <c r="F274" s="1404">
        <v>1</v>
      </c>
      <c r="G274" s="1404">
        <f t="shared" si="10"/>
        <v>0</v>
      </c>
      <c r="H274" s="1404">
        <f t="shared" si="10"/>
        <v>1</v>
      </c>
      <c r="I274" s="722"/>
    </row>
    <row r="275" spans="1:9" s="787" customFormat="1" ht="12.75" customHeight="1">
      <c r="A275" s="1429" t="s">
        <v>2324</v>
      </c>
      <c r="B275" s="1444" t="s">
        <v>2325</v>
      </c>
      <c r="C275" s="1404">
        <v>0</v>
      </c>
      <c r="D275" s="1404">
        <v>0</v>
      </c>
      <c r="E275" s="1404">
        <v>0</v>
      </c>
      <c r="F275" s="1404">
        <v>1</v>
      </c>
      <c r="G275" s="1404">
        <f t="shared" si="10"/>
        <v>0</v>
      </c>
      <c r="H275" s="1404">
        <f t="shared" si="10"/>
        <v>1</v>
      </c>
      <c r="I275" s="722"/>
    </row>
    <row r="276" spans="1:9" s="787" customFormat="1" ht="12.75" customHeight="1">
      <c r="A276" s="1601" t="s">
        <v>2326</v>
      </c>
      <c r="B276" s="1438" t="s">
        <v>2327</v>
      </c>
      <c r="C276" s="1404">
        <v>0</v>
      </c>
      <c r="D276" s="1404">
        <v>0</v>
      </c>
      <c r="E276" s="1404">
        <v>0</v>
      </c>
      <c r="F276" s="1404">
        <v>1</v>
      </c>
      <c r="G276" s="1404">
        <f t="shared" si="10"/>
        <v>0</v>
      </c>
      <c r="H276" s="1404">
        <f t="shared" si="10"/>
        <v>1</v>
      </c>
      <c r="I276" s="722"/>
    </row>
    <row r="277" spans="1:9" s="787" customFormat="1" ht="12.75" customHeight="1">
      <c r="A277" s="1413" t="s">
        <v>2328</v>
      </c>
      <c r="B277" s="1414" t="s">
        <v>2329</v>
      </c>
      <c r="C277" s="1404">
        <v>0</v>
      </c>
      <c r="D277" s="1404">
        <v>0</v>
      </c>
      <c r="E277" s="1404">
        <v>0</v>
      </c>
      <c r="F277" s="1404">
        <v>1</v>
      </c>
      <c r="G277" s="1404">
        <f t="shared" si="10"/>
        <v>0</v>
      </c>
      <c r="H277" s="1404">
        <f t="shared" si="10"/>
        <v>1</v>
      </c>
      <c r="I277" s="722"/>
    </row>
    <row r="278" spans="1:9" s="787" customFormat="1" ht="24">
      <c r="A278" s="1405" t="s">
        <v>2330</v>
      </c>
      <c r="B278" s="1419" t="s">
        <v>2331</v>
      </c>
      <c r="C278" s="1404">
        <v>0</v>
      </c>
      <c r="D278" s="1404">
        <v>0</v>
      </c>
      <c r="E278" s="1404">
        <v>0</v>
      </c>
      <c r="F278" s="1404">
        <v>1</v>
      </c>
      <c r="G278" s="1404">
        <f t="shared" si="10"/>
        <v>0</v>
      </c>
      <c r="H278" s="1404">
        <f t="shared" si="10"/>
        <v>1</v>
      </c>
      <c r="I278" s="722"/>
    </row>
    <row r="279" spans="1:9" s="787" customFormat="1" ht="12.75" customHeight="1">
      <c r="A279" s="1601" t="s">
        <v>2332</v>
      </c>
      <c r="B279" s="1472" t="s">
        <v>2333</v>
      </c>
      <c r="C279" s="1404">
        <v>0</v>
      </c>
      <c r="D279" s="1404">
        <v>0</v>
      </c>
      <c r="E279" s="1404">
        <v>0</v>
      </c>
      <c r="F279" s="1404">
        <v>1</v>
      </c>
      <c r="G279" s="1404">
        <f t="shared" si="10"/>
        <v>0</v>
      </c>
      <c r="H279" s="1404">
        <f t="shared" si="10"/>
        <v>1</v>
      </c>
      <c r="I279" s="722"/>
    </row>
    <row r="280" spans="1:9" s="787" customFormat="1" ht="12.75" customHeight="1">
      <c r="A280" s="1601" t="s">
        <v>2334</v>
      </c>
      <c r="B280" s="1472" t="s">
        <v>2335</v>
      </c>
      <c r="C280" s="1404">
        <v>0</v>
      </c>
      <c r="D280" s="1404">
        <v>0</v>
      </c>
      <c r="E280" s="1404">
        <v>0</v>
      </c>
      <c r="F280" s="1404">
        <v>1</v>
      </c>
      <c r="G280" s="1404">
        <f t="shared" si="10"/>
        <v>0</v>
      </c>
      <c r="H280" s="1404">
        <f t="shared" si="10"/>
        <v>1</v>
      </c>
      <c r="I280" s="722"/>
    </row>
    <row r="281" spans="1:9" s="787" customFormat="1" ht="12.75" customHeight="1">
      <c r="A281" s="1601" t="s">
        <v>2336</v>
      </c>
      <c r="B281" s="1419" t="s">
        <v>2337</v>
      </c>
      <c r="C281" s="1404">
        <v>0</v>
      </c>
      <c r="D281" s="1404">
        <v>0</v>
      </c>
      <c r="E281" s="1404">
        <v>0</v>
      </c>
      <c r="F281" s="1404">
        <v>1</v>
      </c>
      <c r="G281" s="1404">
        <f t="shared" si="10"/>
        <v>0</v>
      </c>
      <c r="H281" s="1404">
        <f t="shared" si="10"/>
        <v>1</v>
      </c>
      <c r="I281" s="722"/>
    </row>
    <row r="282" spans="1:9" s="787" customFormat="1" ht="12.75" customHeight="1">
      <c r="A282" s="1413" t="s">
        <v>2338</v>
      </c>
      <c r="B282" s="1414" t="s">
        <v>2339</v>
      </c>
      <c r="C282" s="1404">
        <v>0</v>
      </c>
      <c r="D282" s="1404">
        <v>0</v>
      </c>
      <c r="E282" s="1404">
        <v>1</v>
      </c>
      <c r="F282" s="1404">
        <v>1</v>
      </c>
      <c r="G282" s="1404">
        <f t="shared" si="10"/>
        <v>1</v>
      </c>
      <c r="H282" s="1404">
        <f t="shared" si="10"/>
        <v>1</v>
      </c>
      <c r="I282" s="722"/>
    </row>
    <row r="283" spans="1:9" s="787" customFormat="1" ht="12.75" customHeight="1">
      <c r="A283" s="1405" t="s">
        <v>2197</v>
      </c>
      <c r="B283" s="1419" t="s">
        <v>2198</v>
      </c>
      <c r="C283" s="1404">
        <v>0</v>
      </c>
      <c r="D283" s="1404">
        <v>1</v>
      </c>
      <c r="E283" s="1404">
        <v>0</v>
      </c>
      <c r="F283" s="1404">
        <v>0</v>
      </c>
      <c r="G283" s="1404">
        <f t="shared" si="10"/>
        <v>0</v>
      </c>
      <c r="H283" s="1404">
        <f t="shared" si="10"/>
        <v>1</v>
      </c>
      <c r="I283" s="722"/>
    </row>
    <row r="284" spans="1:9" s="787" customFormat="1" ht="12.75" customHeight="1">
      <c r="A284" s="1405" t="s">
        <v>2203</v>
      </c>
      <c r="B284" s="1419" t="s">
        <v>2204</v>
      </c>
      <c r="C284" s="1404">
        <v>3</v>
      </c>
      <c r="D284" s="1404">
        <v>14</v>
      </c>
      <c r="E284" s="1404">
        <v>0</v>
      </c>
      <c r="F284" s="1404">
        <v>0</v>
      </c>
      <c r="G284" s="1404">
        <f t="shared" si="10"/>
        <v>3</v>
      </c>
      <c r="H284" s="1404">
        <f t="shared" si="10"/>
        <v>14</v>
      </c>
      <c r="I284" s="722"/>
    </row>
    <row r="285" spans="1:9" s="787" customFormat="1" ht="12.75" customHeight="1">
      <c r="A285" s="1418" t="s">
        <v>1993</v>
      </c>
      <c r="B285" s="1438" t="s">
        <v>1994</v>
      </c>
      <c r="C285" s="1404">
        <v>0</v>
      </c>
      <c r="D285" s="1404">
        <v>4</v>
      </c>
      <c r="E285" s="1404">
        <v>0</v>
      </c>
      <c r="F285" s="1404">
        <v>0</v>
      </c>
      <c r="G285" s="1404">
        <f t="shared" si="10"/>
        <v>0</v>
      </c>
      <c r="H285" s="1404">
        <f t="shared" si="10"/>
        <v>4</v>
      </c>
      <c r="I285" s="722"/>
    </row>
    <row r="286" spans="1:9" s="787" customFormat="1" ht="12.75" customHeight="1">
      <c r="A286" s="1456" t="s">
        <v>1571</v>
      </c>
      <c r="B286" s="1414" t="s">
        <v>1572</v>
      </c>
      <c r="C286" s="1404">
        <v>0</v>
      </c>
      <c r="D286" s="1404">
        <v>0</v>
      </c>
      <c r="E286" s="1404">
        <v>0</v>
      </c>
      <c r="F286" s="1404">
        <v>1</v>
      </c>
      <c r="G286" s="1404">
        <f t="shared" si="10"/>
        <v>0</v>
      </c>
      <c r="H286" s="1404">
        <f t="shared" si="10"/>
        <v>1</v>
      </c>
      <c r="I286" s="722"/>
    </row>
    <row r="287" spans="1:9" s="787" customFormat="1" ht="12.75" customHeight="1">
      <c r="A287" s="1601" t="s">
        <v>2340</v>
      </c>
      <c r="B287" s="1445" t="s">
        <v>2341</v>
      </c>
      <c r="C287" s="1404">
        <v>0</v>
      </c>
      <c r="D287" s="1404">
        <v>0</v>
      </c>
      <c r="E287" s="1404">
        <v>0</v>
      </c>
      <c r="F287" s="1404">
        <v>1</v>
      </c>
      <c r="G287" s="1404">
        <f t="shared" si="10"/>
        <v>0</v>
      </c>
      <c r="H287" s="1404">
        <f t="shared" si="10"/>
        <v>1</v>
      </c>
      <c r="I287" s="722"/>
    </row>
    <row r="288" spans="1:9" s="787" customFormat="1" ht="12.75" customHeight="1">
      <c r="A288" s="1601" t="s">
        <v>2342</v>
      </c>
      <c r="B288" s="1472" t="s">
        <v>2343</v>
      </c>
      <c r="C288" s="1404">
        <v>0</v>
      </c>
      <c r="D288" s="1404">
        <v>0</v>
      </c>
      <c r="E288" s="1404">
        <v>0</v>
      </c>
      <c r="F288" s="1404">
        <v>1</v>
      </c>
      <c r="G288" s="1404">
        <f t="shared" si="10"/>
        <v>0</v>
      </c>
      <c r="H288" s="1404">
        <f t="shared" si="10"/>
        <v>1</v>
      </c>
      <c r="I288" s="722"/>
    </row>
    <row r="289" spans="1:9" s="787" customFormat="1" ht="12.75" customHeight="1">
      <c r="A289" s="1601" t="s">
        <v>2344</v>
      </c>
      <c r="B289" s="1445" t="s">
        <v>2345</v>
      </c>
      <c r="C289" s="1404">
        <v>0</v>
      </c>
      <c r="D289" s="1404">
        <v>0</v>
      </c>
      <c r="E289" s="1404">
        <v>0</v>
      </c>
      <c r="F289" s="1404">
        <v>1</v>
      </c>
      <c r="G289" s="1404">
        <f t="shared" si="10"/>
        <v>0</v>
      </c>
      <c r="H289" s="1404">
        <f t="shared" si="10"/>
        <v>1</v>
      </c>
      <c r="I289" s="722"/>
    </row>
    <row r="290" spans="1:9" s="787" customFormat="1" ht="12.75" customHeight="1">
      <c r="A290" s="1601" t="s">
        <v>2346</v>
      </c>
      <c r="B290" s="1419" t="s">
        <v>2347</v>
      </c>
      <c r="C290" s="1404">
        <v>0</v>
      </c>
      <c r="D290" s="1404">
        <v>0</v>
      </c>
      <c r="E290" s="1404">
        <v>0</v>
      </c>
      <c r="F290" s="1404">
        <v>1</v>
      </c>
      <c r="G290" s="1404">
        <f t="shared" si="10"/>
        <v>0</v>
      </c>
      <c r="H290" s="1404">
        <f t="shared" si="10"/>
        <v>1</v>
      </c>
      <c r="I290" s="722"/>
    </row>
    <row r="291" spans="1:9" s="787" customFormat="1" ht="12.75" customHeight="1">
      <c r="A291" s="1601" t="s">
        <v>2348</v>
      </c>
      <c r="B291" s="1419" t="s">
        <v>2349</v>
      </c>
      <c r="C291" s="1404">
        <v>0</v>
      </c>
      <c r="D291" s="1404">
        <v>0</v>
      </c>
      <c r="E291" s="1404">
        <v>0</v>
      </c>
      <c r="F291" s="1404">
        <v>1</v>
      </c>
      <c r="G291" s="1404">
        <f t="shared" si="10"/>
        <v>0</v>
      </c>
      <c r="H291" s="1404">
        <f t="shared" si="10"/>
        <v>1</v>
      </c>
      <c r="I291" s="722"/>
    </row>
    <row r="292" spans="1:9" s="787" customFormat="1" ht="12.75" customHeight="1">
      <c r="A292" s="1456" t="s">
        <v>2350</v>
      </c>
      <c r="B292" s="1414" t="s">
        <v>2351</v>
      </c>
      <c r="C292" s="1404">
        <v>0</v>
      </c>
      <c r="D292" s="1404">
        <v>0</v>
      </c>
      <c r="E292" s="1404">
        <v>0</v>
      </c>
      <c r="F292" s="1404">
        <v>1</v>
      </c>
      <c r="G292" s="1404">
        <f t="shared" si="10"/>
        <v>0</v>
      </c>
      <c r="H292" s="1404">
        <f t="shared" si="10"/>
        <v>1</v>
      </c>
      <c r="I292" s="722"/>
    </row>
    <row r="293" spans="1:9" s="787" customFormat="1" ht="12.75" customHeight="1">
      <c r="A293" s="1413" t="s">
        <v>2352</v>
      </c>
      <c r="B293" s="1414" t="s">
        <v>2353</v>
      </c>
      <c r="C293" s="1404">
        <v>0</v>
      </c>
      <c r="D293" s="1404">
        <v>0</v>
      </c>
      <c r="E293" s="1404">
        <v>0</v>
      </c>
      <c r="F293" s="1404">
        <v>1</v>
      </c>
      <c r="G293" s="1404">
        <f t="shared" si="10"/>
        <v>0</v>
      </c>
      <c r="H293" s="1404">
        <f t="shared" si="10"/>
        <v>1</v>
      </c>
      <c r="I293" s="722"/>
    </row>
    <row r="294" spans="1:9" s="787" customFormat="1" ht="12.75" customHeight="1">
      <c r="A294" s="1601" t="s">
        <v>2354</v>
      </c>
      <c r="B294" s="1419" t="s">
        <v>2355</v>
      </c>
      <c r="C294" s="1404">
        <v>0</v>
      </c>
      <c r="D294" s="1404">
        <v>0</v>
      </c>
      <c r="E294" s="1404">
        <v>0</v>
      </c>
      <c r="F294" s="1404">
        <v>1</v>
      </c>
      <c r="G294" s="1404">
        <f t="shared" si="10"/>
        <v>0</v>
      </c>
      <c r="H294" s="1404">
        <f t="shared" si="10"/>
        <v>1</v>
      </c>
      <c r="I294" s="722"/>
    </row>
    <row r="295" spans="1:9" s="787" customFormat="1" ht="12.75" customHeight="1">
      <c r="A295" s="1614" t="s">
        <v>2356</v>
      </c>
      <c r="B295" s="1472" t="s">
        <v>2357</v>
      </c>
      <c r="C295" s="1404">
        <v>0</v>
      </c>
      <c r="D295" s="1404">
        <v>0</v>
      </c>
      <c r="E295" s="1404">
        <v>0</v>
      </c>
      <c r="F295" s="1404">
        <v>1</v>
      </c>
      <c r="G295" s="1404">
        <f t="shared" si="10"/>
        <v>0</v>
      </c>
      <c r="H295" s="1404">
        <f t="shared" si="10"/>
        <v>1</v>
      </c>
      <c r="I295" s="722"/>
    </row>
    <row r="296" spans="1:9" s="787" customFormat="1" ht="12.75" customHeight="1">
      <c r="A296" s="1601" t="s">
        <v>2358</v>
      </c>
      <c r="B296" s="1419" t="s">
        <v>2359</v>
      </c>
      <c r="C296" s="1404">
        <v>0</v>
      </c>
      <c r="D296" s="1404">
        <v>0</v>
      </c>
      <c r="E296" s="1404">
        <v>0</v>
      </c>
      <c r="F296" s="1404">
        <v>1</v>
      </c>
      <c r="G296" s="1404">
        <f t="shared" ref="G296:H327" si="11">E296+C296</f>
        <v>0</v>
      </c>
      <c r="H296" s="1404">
        <f t="shared" si="11"/>
        <v>1</v>
      </c>
      <c r="I296" s="722"/>
    </row>
    <row r="297" spans="1:9" s="787" customFormat="1" ht="12.75" customHeight="1">
      <c r="A297" s="1601" t="s">
        <v>2360</v>
      </c>
      <c r="B297" s="1419" t="s">
        <v>2361</v>
      </c>
      <c r="C297" s="1404">
        <v>0</v>
      </c>
      <c r="D297" s="1404">
        <v>0</v>
      </c>
      <c r="E297" s="1404">
        <v>1</v>
      </c>
      <c r="F297" s="1404">
        <v>1</v>
      </c>
      <c r="G297" s="1404">
        <f t="shared" si="11"/>
        <v>1</v>
      </c>
      <c r="H297" s="1404">
        <f t="shared" si="11"/>
        <v>1</v>
      </c>
      <c r="I297" s="722"/>
    </row>
    <row r="298" spans="1:9" s="787" customFormat="1" ht="12.75" customHeight="1">
      <c r="A298" s="1430" t="s">
        <v>2362</v>
      </c>
      <c r="B298" s="1452" t="s">
        <v>2363</v>
      </c>
      <c r="C298" s="1404">
        <v>149</v>
      </c>
      <c r="D298" s="1404">
        <v>150</v>
      </c>
      <c r="E298" s="1404">
        <v>1</v>
      </c>
      <c r="F298" s="1404">
        <v>0</v>
      </c>
      <c r="G298" s="1404">
        <f t="shared" si="11"/>
        <v>150</v>
      </c>
      <c r="H298" s="1404">
        <f t="shared" si="11"/>
        <v>150</v>
      </c>
      <c r="I298" s="722"/>
    </row>
    <row r="299" spans="1:9" s="787" customFormat="1" ht="24">
      <c r="A299" s="1405" t="s">
        <v>2364</v>
      </c>
      <c r="B299" s="1577" t="s">
        <v>2365</v>
      </c>
      <c r="C299" s="1404">
        <v>481</v>
      </c>
      <c r="D299" s="1404">
        <v>490</v>
      </c>
      <c r="E299" s="1404">
        <v>1</v>
      </c>
      <c r="F299" s="1404">
        <v>1</v>
      </c>
      <c r="G299" s="1404">
        <f t="shared" si="11"/>
        <v>482</v>
      </c>
      <c r="H299" s="1404">
        <f t="shared" si="11"/>
        <v>491</v>
      </c>
      <c r="I299" s="722"/>
    </row>
    <row r="300" spans="1:9" s="787" customFormat="1" ht="12.75" customHeight="1">
      <c r="A300" s="1430" t="s">
        <v>2366</v>
      </c>
      <c r="B300" s="1452" t="s">
        <v>2367</v>
      </c>
      <c r="C300" s="1404">
        <v>0</v>
      </c>
      <c r="D300" s="1404">
        <v>0</v>
      </c>
      <c r="E300" s="1404">
        <v>0</v>
      </c>
      <c r="F300" s="1404">
        <v>1</v>
      </c>
      <c r="G300" s="1404">
        <f t="shared" si="11"/>
        <v>0</v>
      </c>
      <c r="H300" s="1404">
        <f t="shared" si="11"/>
        <v>1</v>
      </c>
      <c r="I300" s="722"/>
    </row>
    <row r="301" spans="1:9" s="787" customFormat="1" ht="12.75" customHeight="1">
      <c r="A301" s="1418" t="s">
        <v>1575</v>
      </c>
      <c r="B301" s="1600" t="s">
        <v>1576</v>
      </c>
      <c r="C301" s="1404">
        <v>0</v>
      </c>
      <c r="D301" s="1404">
        <v>1</v>
      </c>
      <c r="E301" s="1404">
        <v>0</v>
      </c>
      <c r="F301" s="1404">
        <v>0</v>
      </c>
      <c r="G301" s="1404">
        <f t="shared" si="11"/>
        <v>0</v>
      </c>
      <c r="H301" s="1404">
        <f t="shared" si="11"/>
        <v>1</v>
      </c>
      <c r="I301" s="722"/>
    </row>
    <row r="302" spans="1:9" s="787" customFormat="1" ht="12.75" customHeight="1">
      <c r="A302" s="1456" t="s">
        <v>1877</v>
      </c>
      <c r="B302" s="1414" t="s">
        <v>1878</v>
      </c>
      <c r="C302" s="1404">
        <v>0</v>
      </c>
      <c r="D302" s="1404">
        <v>0</v>
      </c>
      <c r="E302" s="1404">
        <v>0</v>
      </c>
      <c r="F302" s="1404">
        <v>1</v>
      </c>
      <c r="G302" s="1404">
        <f t="shared" si="11"/>
        <v>0</v>
      </c>
      <c r="H302" s="1404">
        <f t="shared" si="11"/>
        <v>1</v>
      </c>
      <c r="I302" s="722"/>
    </row>
    <row r="303" spans="1:9" s="787" customFormat="1" ht="12.75" customHeight="1">
      <c r="A303" s="1429" t="s">
        <v>737</v>
      </c>
      <c r="B303" s="1444" t="s">
        <v>738</v>
      </c>
      <c r="C303" s="1404">
        <v>0</v>
      </c>
      <c r="D303" s="1404">
        <v>0</v>
      </c>
      <c r="E303" s="1404">
        <v>0</v>
      </c>
      <c r="F303" s="1404">
        <v>1</v>
      </c>
      <c r="G303" s="1404">
        <f t="shared" si="11"/>
        <v>0</v>
      </c>
      <c r="H303" s="1404">
        <f t="shared" si="11"/>
        <v>1</v>
      </c>
      <c r="I303" s="722"/>
    </row>
    <row r="304" spans="1:9" s="787" customFormat="1" ht="12.75" customHeight="1">
      <c r="A304" s="1456" t="s">
        <v>527</v>
      </c>
      <c r="B304" s="1414" t="s">
        <v>528</v>
      </c>
      <c r="C304" s="1404">
        <v>0</v>
      </c>
      <c r="D304" s="1404">
        <v>0</v>
      </c>
      <c r="E304" s="1404">
        <v>8464</v>
      </c>
      <c r="F304" s="1404">
        <v>8500</v>
      </c>
      <c r="G304" s="1404">
        <f t="shared" si="11"/>
        <v>8464</v>
      </c>
      <c r="H304" s="1404">
        <f t="shared" si="11"/>
        <v>8500</v>
      </c>
      <c r="I304" s="722"/>
    </row>
    <row r="305" spans="1:21" ht="12.75" customHeight="1">
      <c r="A305" s="1429" t="s">
        <v>2368</v>
      </c>
      <c r="B305" s="1444" t="s">
        <v>2369</v>
      </c>
      <c r="C305" s="1404">
        <v>0</v>
      </c>
      <c r="D305" s="1404">
        <v>0</v>
      </c>
      <c r="E305" s="1404">
        <v>0</v>
      </c>
      <c r="F305" s="1404">
        <v>1</v>
      </c>
      <c r="G305" s="1404">
        <f t="shared" si="11"/>
        <v>0</v>
      </c>
      <c r="H305" s="1404">
        <f t="shared" si="11"/>
        <v>1</v>
      </c>
      <c r="I305" s="722"/>
    </row>
    <row r="306" spans="1:21" ht="12.75" customHeight="1">
      <c r="A306" s="1456" t="s">
        <v>2370</v>
      </c>
      <c r="B306" s="1414" t="s">
        <v>2371</v>
      </c>
      <c r="C306" s="1404">
        <v>0</v>
      </c>
      <c r="D306" s="1404">
        <v>0</v>
      </c>
      <c r="E306" s="1404">
        <v>0</v>
      </c>
      <c r="F306" s="1404">
        <v>1</v>
      </c>
      <c r="G306" s="1404">
        <f t="shared" si="11"/>
        <v>0</v>
      </c>
      <c r="H306" s="1404">
        <f t="shared" si="11"/>
        <v>1</v>
      </c>
      <c r="I306" s="722"/>
    </row>
    <row r="307" spans="1:21" ht="12.75" customHeight="1">
      <c r="A307" s="1453" t="s">
        <v>2372</v>
      </c>
      <c r="B307" s="1454" t="s">
        <v>2373</v>
      </c>
      <c r="C307" s="1404">
        <v>0</v>
      </c>
      <c r="D307" s="1404">
        <v>0</v>
      </c>
      <c r="E307" s="1404">
        <v>0</v>
      </c>
      <c r="F307" s="1404">
        <v>1</v>
      </c>
      <c r="G307" s="1404">
        <f t="shared" si="11"/>
        <v>0</v>
      </c>
      <c r="H307" s="1404">
        <f t="shared" si="11"/>
        <v>1</v>
      </c>
      <c r="I307" s="722"/>
    </row>
    <row r="308" spans="1:21" ht="12.75" customHeight="1">
      <c r="A308" s="1418" t="s">
        <v>2374</v>
      </c>
      <c r="B308" s="1452" t="s">
        <v>2375</v>
      </c>
      <c r="C308" s="1404">
        <v>0</v>
      </c>
      <c r="D308" s="1404">
        <v>0</v>
      </c>
      <c r="E308" s="1404">
        <v>0</v>
      </c>
      <c r="F308" s="1404">
        <v>1</v>
      </c>
      <c r="G308" s="1404">
        <f t="shared" si="11"/>
        <v>0</v>
      </c>
      <c r="H308" s="1404">
        <f t="shared" si="11"/>
        <v>1</v>
      </c>
      <c r="I308" s="722"/>
    </row>
    <row r="309" spans="1:21" ht="12.75" customHeight="1">
      <c r="A309" s="1570" t="s">
        <v>2376</v>
      </c>
      <c r="B309" s="1575" t="s">
        <v>2377</v>
      </c>
      <c r="C309" s="1404">
        <v>0</v>
      </c>
      <c r="D309" s="1404">
        <v>0</v>
      </c>
      <c r="E309" s="1404">
        <v>1</v>
      </c>
      <c r="F309" s="1404">
        <v>2</v>
      </c>
      <c r="G309" s="1404">
        <f t="shared" si="11"/>
        <v>1</v>
      </c>
      <c r="H309" s="1404">
        <f t="shared" si="11"/>
        <v>2</v>
      </c>
      <c r="I309" s="722"/>
    </row>
    <row r="310" spans="1:21" ht="12.75" customHeight="1">
      <c r="A310" s="1413" t="s">
        <v>2378</v>
      </c>
      <c r="B310" s="1414" t="s">
        <v>2379</v>
      </c>
      <c r="C310" s="1404">
        <v>0</v>
      </c>
      <c r="D310" s="1404">
        <v>0</v>
      </c>
      <c r="E310" s="1404">
        <v>0</v>
      </c>
      <c r="F310" s="1404">
        <v>1</v>
      </c>
      <c r="G310" s="1404">
        <f t="shared" si="11"/>
        <v>0</v>
      </c>
      <c r="H310" s="1404">
        <f t="shared" si="11"/>
        <v>1</v>
      </c>
      <c r="I310" s="722"/>
    </row>
    <row r="311" spans="1:21" ht="12.75" customHeight="1">
      <c r="A311" s="1456" t="s">
        <v>529</v>
      </c>
      <c r="B311" s="1414" t="s">
        <v>530</v>
      </c>
      <c r="C311" s="1404">
        <v>0</v>
      </c>
      <c r="D311" s="1404">
        <v>0</v>
      </c>
      <c r="E311" s="1404">
        <v>0</v>
      </c>
      <c r="F311" s="1404">
        <v>1</v>
      </c>
      <c r="G311" s="1404">
        <f t="shared" si="11"/>
        <v>0</v>
      </c>
      <c r="H311" s="1404">
        <f t="shared" si="11"/>
        <v>1</v>
      </c>
      <c r="I311" s="722"/>
    </row>
    <row r="312" spans="1:21" ht="12.75" customHeight="1">
      <c r="A312" s="1456" t="s">
        <v>1420</v>
      </c>
      <c r="B312" s="1414" t="s">
        <v>1421</v>
      </c>
      <c r="C312" s="1404">
        <v>0</v>
      </c>
      <c r="D312" s="1404">
        <v>0</v>
      </c>
      <c r="E312" s="1404">
        <v>3</v>
      </c>
      <c r="F312" s="1404">
        <v>4</v>
      </c>
      <c r="G312" s="1404">
        <f t="shared" si="11"/>
        <v>3</v>
      </c>
      <c r="H312" s="1404">
        <f t="shared" si="11"/>
        <v>4</v>
      </c>
      <c r="I312" s="722"/>
    </row>
    <row r="313" spans="1:21" ht="12.75" customHeight="1">
      <c r="A313" s="1429" t="s">
        <v>533</v>
      </c>
      <c r="B313" s="1444" t="s">
        <v>534</v>
      </c>
      <c r="C313" s="1404">
        <v>0</v>
      </c>
      <c r="D313" s="1404">
        <v>0</v>
      </c>
      <c r="E313" s="1404">
        <v>4</v>
      </c>
      <c r="F313" s="1404">
        <v>4</v>
      </c>
      <c r="G313" s="1404">
        <f t="shared" si="11"/>
        <v>4</v>
      </c>
      <c r="H313" s="1404">
        <f t="shared" si="11"/>
        <v>4</v>
      </c>
      <c r="I313" s="722"/>
    </row>
    <row r="314" spans="1:21" ht="12.75" customHeight="1">
      <c r="A314" s="1405" t="s">
        <v>535</v>
      </c>
      <c r="B314" s="1419" t="s">
        <v>536</v>
      </c>
      <c r="C314" s="1404">
        <v>0</v>
      </c>
      <c r="D314" s="1404">
        <v>0</v>
      </c>
      <c r="E314" s="1404">
        <v>87</v>
      </c>
      <c r="F314" s="1404">
        <v>90</v>
      </c>
      <c r="G314" s="1404">
        <f t="shared" si="11"/>
        <v>87</v>
      </c>
      <c r="H314" s="1404">
        <f t="shared" si="11"/>
        <v>90</v>
      </c>
      <c r="I314" s="722"/>
    </row>
    <row r="315" spans="1:21" ht="12.75" customHeight="1">
      <c r="A315" s="1409" t="s">
        <v>541</v>
      </c>
      <c r="B315" s="1410" t="s">
        <v>542</v>
      </c>
      <c r="C315" s="1404">
        <v>0</v>
      </c>
      <c r="D315" s="1404">
        <v>0</v>
      </c>
      <c r="E315" s="1404">
        <v>53</v>
      </c>
      <c r="F315" s="1404">
        <v>55</v>
      </c>
      <c r="G315" s="1404">
        <f t="shared" si="11"/>
        <v>53</v>
      </c>
      <c r="H315" s="1404">
        <f t="shared" si="11"/>
        <v>55</v>
      </c>
      <c r="I315" s="722"/>
      <c r="L315" s="787"/>
      <c r="M315" s="787"/>
      <c r="N315" s="787"/>
      <c r="O315" s="787"/>
      <c r="P315" s="787"/>
      <c r="Q315" s="787"/>
      <c r="R315" s="787"/>
      <c r="S315" s="787"/>
      <c r="T315" s="787"/>
      <c r="U315" s="787"/>
    </row>
    <row r="316" spans="1:21" ht="12.75" customHeight="1">
      <c r="A316" s="1405" t="s">
        <v>763</v>
      </c>
      <c r="B316" s="1419" t="s">
        <v>764</v>
      </c>
      <c r="C316" s="1404">
        <v>0</v>
      </c>
      <c r="D316" s="1404">
        <v>0</v>
      </c>
      <c r="E316" s="1404">
        <v>70</v>
      </c>
      <c r="F316" s="1404">
        <v>70</v>
      </c>
      <c r="G316" s="1404">
        <f t="shared" si="11"/>
        <v>70</v>
      </c>
      <c r="H316" s="1404">
        <f t="shared" si="11"/>
        <v>70</v>
      </c>
      <c r="I316" s="722"/>
    </row>
    <row r="317" spans="1:21" ht="12.75" customHeight="1">
      <c r="A317" s="1456" t="s">
        <v>1915</v>
      </c>
      <c r="B317" s="1414" t="s">
        <v>1916</v>
      </c>
      <c r="C317" s="1404">
        <v>0</v>
      </c>
      <c r="D317" s="1404">
        <v>0</v>
      </c>
      <c r="E317" s="1404">
        <v>108</v>
      </c>
      <c r="F317" s="1404">
        <v>100</v>
      </c>
      <c r="G317" s="1404">
        <f t="shared" si="11"/>
        <v>108</v>
      </c>
      <c r="H317" s="1404">
        <f t="shared" si="11"/>
        <v>100</v>
      </c>
      <c r="I317" s="722"/>
    </row>
    <row r="318" spans="1:21" ht="12.75" customHeight="1">
      <c r="A318" s="1456" t="s">
        <v>779</v>
      </c>
      <c r="B318" s="1414" t="s">
        <v>780</v>
      </c>
      <c r="C318" s="1404">
        <v>0</v>
      </c>
      <c r="D318" s="1404">
        <v>0</v>
      </c>
      <c r="E318" s="1404">
        <v>0</v>
      </c>
      <c r="F318" s="1404">
        <v>1</v>
      </c>
      <c r="G318" s="1404">
        <f t="shared" si="11"/>
        <v>0</v>
      </c>
      <c r="H318" s="1404">
        <f t="shared" si="11"/>
        <v>1</v>
      </c>
      <c r="I318" s="722"/>
    </row>
    <row r="319" spans="1:21" ht="12.75" customHeight="1">
      <c r="A319" s="1417" t="s">
        <v>549</v>
      </c>
      <c r="B319" s="1447" t="s">
        <v>550</v>
      </c>
      <c r="C319" s="1404">
        <v>1821</v>
      </c>
      <c r="D319" s="1404">
        <v>1850</v>
      </c>
      <c r="E319" s="1404">
        <v>352</v>
      </c>
      <c r="F319" s="1404">
        <v>400</v>
      </c>
      <c r="G319" s="1404">
        <f t="shared" si="11"/>
        <v>2173</v>
      </c>
      <c r="H319" s="1404">
        <f t="shared" si="11"/>
        <v>2250</v>
      </c>
      <c r="I319" s="722"/>
    </row>
    <row r="320" spans="1:21" ht="12.75" customHeight="1">
      <c r="A320" s="1429" t="s">
        <v>551</v>
      </c>
      <c r="B320" s="1444" t="s">
        <v>552</v>
      </c>
      <c r="C320" s="1404">
        <v>0</v>
      </c>
      <c r="D320" s="1404">
        <v>1</v>
      </c>
      <c r="E320" s="1404">
        <v>9</v>
      </c>
      <c r="F320" s="1404">
        <v>10</v>
      </c>
      <c r="G320" s="1404">
        <f t="shared" si="11"/>
        <v>9</v>
      </c>
      <c r="H320" s="1404">
        <f t="shared" si="11"/>
        <v>11</v>
      </c>
      <c r="I320" s="722"/>
    </row>
    <row r="321" spans="1:21" ht="12.75" customHeight="1">
      <c r="A321" s="1409" t="s">
        <v>557</v>
      </c>
      <c r="B321" s="1410" t="s">
        <v>558</v>
      </c>
      <c r="C321" s="1404">
        <v>0</v>
      </c>
      <c r="D321" s="1404">
        <v>0</v>
      </c>
      <c r="E321" s="1404">
        <v>4</v>
      </c>
      <c r="F321" s="1404">
        <v>6</v>
      </c>
      <c r="G321" s="1404">
        <f t="shared" si="11"/>
        <v>4</v>
      </c>
      <c r="H321" s="1404">
        <f t="shared" si="11"/>
        <v>6</v>
      </c>
      <c r="I321" s="722"/>
      <c r="L321" s="787"/>
      <c r="M321" s="787"/>
      <c r="N321" s="787"/>
      <c r="O321" s="787"/>
      <c r="P321" s="787"/>
      <c r="Q321" s="787"/>
      <c r="R321" s="787"/>
      <c r="S321" s="787"/>
      <c r="T321" s="787"/>
      <c r="U321" s="787"/>
    </row>
    <row r="322" spans="1:21" ht="12.75" customHeight="1">
      <c r="A322" s="1405" t="s">
        <v>2380</v>
      </c>
      <c r="B322" s="1419" t="s">
        <v>2381</v>
      </c>
      <c r="C322" s="1404">
        <v>1090</v>
      </c>
      <c r="D322" s="1404">
        <v>1100</v>
      </c>
      <c r="E322" s="1404">
        <v>5</v>
      </c>
      <c r="F322" s="1404">
        <v>10</v>
      </c>
      <c r="G322" s="1404">
        <f t="shared" si="11"/>
        <v>1095</v>
      </c>
      <c r="H322" s="1404">
        <f t="shared" si="11"/>
        <v>1110</v>
      </c>
      <c r="I322" s="722"/>
    </row>
    <row r="323" spans="1:21" ht="12.75" customHeight="1">
      <c r="A323" s="1405" t="s">
        <v>2382</v>
      </c>
      <c r="B323" s="1419" t="s">
        <v>2383</v>
      </c>
      <c r="C323" s="1404">
        <v>0</v>
      </c>
      <c r="D323" s="1404">
        <v>1</v>
      </c>
      <c r="E323" s="1404">
        <v>0</v>
      </c>
      <c r="F323" s="1404">
        <v>0</v>
      </c>
      <c r="G323" s="1404">
        <f t="shared" si="11"/>
        <v>0</v>
      </c>
      <c r="H323" s="1404">
        <f t="shared" si="11"/>
        <v>1</v>
      </c>
      <c r="I323" s="722"/>
    </row>
    <row r="324" spans="1:21" ht="12.75" customHeight="1">
      <c r="A324" s="1405" t="s">
        <v>2384</v>
      </c>
      <c r="B324" s="1419" t="s">
        <v>2385</v>
      </c>
      <c r="C324" s="1404">
        <v>0</v>
      </c>
      <c r="D324" s="1404">
        <v>1</v>
      </c>
      <c r="E324" s="1404">
        <v>0</v>
      </c>
      <c r="F324" s="1404">
        <v>0</v>
      </c>
      <c r="G324" s="1404">
        <f t="shared" si="11"/>
        <v>0</v>
      </c>
      <c r="H324" s="1404">
        <f t="shared" si="11"/>
        <v>1</v>
      </c>
      <c r="I324" s="722"/>
    </row>
    <row r="325" spans="1:21" ht="12.75" customHeight="1">
      <c r="A325" s="1413" t="s">
        <v>2386</v>
      </c>
      <c r="B325" s="1597" t="s">
        <v>2387</v>
      </c>
      <c r="C325" s="1404">
        <v>0</v>
      </c>
      <c r="D325" s="1404">
        <v>0</v>
      </c>
      <c r="E325" s="1404">
        <v>1</v>
      </c>
      <c r="F325" s="1404">
        <v>0</v>
      </c>
      <c r="G325" s="1404">
        <f t="shared" si="11"/>
        <v>1</v>
      </c>
      <c r="H325" s="1404">
        <f t="shared" si="11"/>
        <v>0</v>
      </c>
      <c r="I325" s="722"/>
    </row>
    <row r="326" spans="1:21" ht="12.75" customHeight="1">
      <c r="A326" s="1430" t="s">
        <v>2388</v>
      </c>
      <c r="B326" s="1558" t="s">
        <v>2389</v>
      </c>
      <c r="C326" s="1404">
        <v>0</v>
      </c>
      <c r="D326" s="1404">
        <v>0</v>
      </c>
      <c r="E326" s="1404">
        <v>3</v>
      </c>
      <c r="F326" s="1404">
        <v>0</v>
      </c>
      <c r="G326" s="1404">
        <f t="shared" si="11"/>
        <v>3</v>
      </c>
      <c r="H326" s="1404">
        <f t="shared" si="11"/>
        <v>0</v>
      </c>
      <c r="I326" s="722"/>
    </row>
    <row r="327" spans="1:21" ht="12.75" customHeight="1">
      <c r="A327" s="1453" t="s">
        <v>2390</v>
      </c>
      <c r="B327" s="1454" t="s">
        <v>2391</v>
      </c>
      <c r="C327" s="1404">
        <v>0</v>
      </c>
      <c r="D327" s="1404">
        <v>0</v>
      </c>
      <c r="E327" s="1404">
        <v>27</v>
      </c>
      <c r="F327" s="1404">
        <v>30</v>
      </c>
      <c r="G327" s="1404">
        <f t="shared" si="11"/>
        <v>27</v>
      </c>
      <c r="H327" s="1404">
        <f t="shared" si="11"/>
        <v>30</v>
      </c>
      <c r="I327" s="722"/>
    </row>
    <row r="328" spans="1:21" s="787" customFormat="1" ht="12.75" customHeight="1">
      <c r="A328" s="1453" t="s">
        <v>2392</v>
      </c>
      <c r="B328" s="1454" t="s">
        <v>2393</v>
      </c>
      <c r="C328" s="1404">
        <v>0</v>
      </c>
      <c r="D328" s="1404">
        <v>0</v>
      </c>
      <c r="E328" s="1404">
        <v>25</v>
      </c>
      <c r="F328" s="1404">
        <v>30</v>
      </c>
      <c r="G328" s="1404">
        <f t="shared" ref="G328:H354" si="12">E328+C328</f>
        <v>25</v>
      </c>
      <c r="H328" s="1404">
        <f t="shared" si="12"/>
        <v>30</v>
      </c>
      <c r="I328" s="722"/>
      <c r="K328" s="723"/>
      <c r="L328" s="723"/>
      <c r="M328" s="723"/>
      <c r="N328" s="723"/>
      <c r="O328" s="723"/>
      <c r="P328" s="723"/>
      <c r="Q328" s="723"/>
      <c r="R328" s="723"/>
      <c r="S328" s="723"/>
      <c r="T328" s="723"/>
      <c r="U328" s="723"/>
    </row>
    <row r="329" spans="1:21" s="787" customFormat="1" ht="12.75" customHeight="1">
      <c r="A329" s="1429" t="s">
        <v>2394</v>
      </c>
      <c r="B329" s="1444" t="s">
        <v>2395</v>
      </c>
      <c r="C329" s="1404">
        <v>0</v>
      </c>
      <c r="D329" s="1404">
        <v>0</v>
      </c>
      <c r="E329" s="1404">
        <v>0</v>
      </c>
      <c r="F329" s="1404">
        <v>1</v>
      </c>
      <c r="G329" s="1404">
        <f t="shared" si="12"/>
        <v>0</v>
      </c>
      <c r="H329" s="1404">
        <f t="shared" si="12"/>
        <v>1</v>
      </c>
      <c r="I329" s="722"/>
      <c r="K329" s="723"/>
      <c r="L329" s="723"/>
      <c r="M329" s="723"/>
      <c r="N329" s="723"/>
      <c r="O329" s="723"/>
      <c r="P329" s="723"/>
      <c r="Q329" s="723"/>
      <c r="R329" s="723"/>
      <c r="S329" s="723"/>
      <c r="T329" s="723"/>
      <c r="U329" s="723"/>
    </row>
    <row r="330" spans="1:21" s="787" customFormat="1" ht="12.75" customHeight="1">
      <c r="A330" s="1409" t="s">
        <v>571</v>
      </c>
      <c r="B330" s="1410" t="s">
        <v>572</v>
      </c>
      <c r="C330" s="1404">
        <v>0</v>
      </c>
      <c r="D330" s="1404">
        <v>0</v>
      </c>
      <c r="E330" s="1404">
        <v>3</v>
      </c>
      <c r="F330" s="1404">
        <v>6</v>
      </c>
      <c r="G330" s="1404">
        <f t="shared" si="12"/>
        <v>3</v>
      </c>
      <c r="H330" s="1404">
        <f t="shared" si="12"/>
        <v>6</v>
      </c>
      <c r="I330" s="722"/>
      <c r="K330" s="723"/>
    </row>
    <row r="331" spans="1:21" s="787" customFormat="1" ht="12.75" customHeight="1">
      <c r="A331" s="1456" t="s">
        <v>573</v>
      </c>
      <c r="B331" s="1414" t="s">
        <v>574</v>
      </c>
      <c r="C331" s="1404">
        <v>0</v>
      </c>
      <c r="D331" s="1404">
        <v>0</v>
      </c>
      <c r="E331" s="1404">
        <v>9</v>
      </c>
      <c r="F331" s="1404">
        <v>10</v>
      </c>
      <c r="G331" s="1404">
        <f t="shared" si="12"/>
        <v>9</v>
      </c>
      <c r="H331" s="1404">
        <f t="shared" si="12"/>
        <v>10</v>
      </c>
      <c r="I331" s="722"/>
      <c r="K331" s="723"/>
      <c r="L331" s="723"/>
      <c r="M331" s="723"/>
      <c r="N331" s="723"/>
      <c r="O331" s="723"/>
      <c r="P331" s="723"/>
      <c r="Q331" s="723"/>
      <c r="R331" s="723"/>
      <c r="S331" s="723"/>
      <c r="T331" s="723"/>
      <c r="U331" s="723"/>
    </row>
    <row r="332" spans="1:21" s="787" customFormat="1" ht="12.75" customHeight="1">
      <c r="A332" s="1409" t="s">
        <v>2396</v>
      </c>
      <c r="B332" s="1410" t="s">
        <v>2397</v>
      </c>
      <c r="C332" s="1404">
        <v>0</v>
      </c>
      <c r="D332" s="1404">
        <v>0</v>
      </c>
      <c r="E332" s="1404">
        <v>8</v>
      </c>
      <c r="F332" s="1404">
        <v>8</v>
      </c>
      <c r="G332" s="1404">
        <f t="shared" si="12"/>
        <v>8</v>
      </c>
      <c r="H332" s="1404">
        <f t="shared" si="12"/>
        <v>8</v>
      </c>
      <c r="I332" s="722"/>
      <c r="K332" s="723"/>
    </row>
    <row r="333" spans="1:21" s="787" customFormat="1" ht="24">
      <c r="A333" s="1405" t="s">
        <v>577</v>
      </c>
      <c r="B333" s="1419" t="s">
        <v>578</v>
      </c>
      <c r="C333" s="1404">
        <v>0</v>
      </c>
      <c r="D333" s="1404">
        <v>0</v>
      </c>
      <c r="E333" s="1404">
        <v>2505</v>
      </c>
      <c r="F333" s="1404">
        <v>2550</v>
      </c>
      <c r="G333" s="1404">
        <f t="shared" si="12"/>
        <v>2505</v>
      </c>
      <c r="H333" s="1404">
        <f t="shared" si="12"/>
        <v>2550</v>
      </c>
      <c r="I333" s="722"/>
      <c r="K333" s="723"/>
      <c r="L333" s="723"/>
      <c r="M333" s="723"/>
      <c r="N333" s="723"/>
      <c r="O333" s="723"/>
      <c r="P333" s="723"/>
      <c r="Q333" s="723"/>
      <c r="R333" s="723"/>
      <c r="S333" s="723"/>
      <c r="T333" s="723"/>
      <c r="U333" s="723"/>
    </row>
    <row r="334" spans="1:21" s="787" customFormat="1" ht="12.75" customHeight="1">
      <c r="A334" s="1456" t="s">
        <v>579</v>
      </c>
      <c r="B334" s="1414" t="s">
        <v>580</v>
      </c>
      <c r="C334" s="1404">
        <v>0</v>
      </c>
      <c r="D334" s="1404">
        <v>0</v>
      </c>
      <c r="E334" s="1404">
        <v>94</v>
      </c>
      <c r="F334" s="1404">
        <v>100</v>
      </c>
      <c r="G334" s="1404">
        <f t="shared" si="12"/>
        <v>94</v>
      </c>
      <c r="H334" s="1404">
        <f t="shared" si="12"/>
        <v>100</v>
      </c>
      <c r="I334" s="722"/>
      <c r="K334" s="723"/>
      <c r="L334" s="723"/>
      <c r="M334" s="723"/>
      <c r="N334" s="723"/>
      <c r="O334" s="723"/>
      <c r="P334" s="723"/>
      <c r="Q334" s="723"/>
      <c r="R334" s="723"/>
      <c r="S334" s="723"/>
      <c r="T334" s="723"/>
      <c r="U334" s="723"/>
    </row>
    <row r="335" spans="1:21" s="787" customFormat="1" ht="12.75" customHeight="1">
      <c r="A335" s="1413" t="s">
        <v>581</v>
      </c>
      <c r="B335" s="1414" t="s">
        <v>582</v>
      </c>
      <c r="C335" s="1404">
        <v>0</v>
      </c>
      <c r="D335" s="1404">
        <v>0</v>
      </c>
      <c r="E335" s="1404">
        <v>2</v>
      </c>
      <c r="F335" s="1404">
        <v>1</v>
      </c>
      <c r="G335" s="1404">
        <f t="shared" si="12"/>
        <v>2</v>
      </c>
      <c r="H335" s="1404">
        <f t="shared" si="12"/>
        <v>1</v>
      </c>
      <c r="I335" s="722"/>
      <c r="K335" s="723"/>
      <c r="L335" s="723"/>
      <c r="M335" s="723"/>
      <c r="N335" s="723"/>
      <c r="O335" s="723"/>
      <c r="P335" s="723"/>
      <c r="Q335" s="723"/>
      <c r="R335" s="723"/>
      <c r="S335" s="723"/>
      <c r="T335" s="723"/>
      <c r="U335" s="723"/>
    </row>
    <row r="336" spans="1:21" s="787" customFormat="1" ht="12.75" customHeight="1">
      <c r="A336" s="1413" t="s">
        <v>583</v>
      </c>
      <c r="B336" s="1414" t="s">
        <v>584</v>
      </c>
      <c r="C336" s="1404">
        <v>0</v>
      </c>
      <c r="D336" s="1404">
        <v>0</v>
      </c>
      <c r="E336" s="1404">
        <v>27001</v>
      </c>
      <c r="F336" s="1404">
        <v>27100</v>
      </c>
      <c r="G336" s="1404">
        <f t="shared" si="12"/>
        <v>27001</v>
      </c>
      <c r="H336" s="1404">
        <f t="shared" si="12"/>
        <v>27100</v>
      </c>
      <c r="I336" s="722"/>
      <c r="K336" s="723"/>
    </row>
    <row r="337" spans="1:11" s="787" customFormat="1" ht="12.75" customHeight="1">
      <c r="A337" s="1456" t="s">
        <v>587</v>
      </c>
      <c r="B337" s="1414" t="s">
        <v>588</v>
      </c>
      <c r="C337" s="1404">
        <v>0</v>
      </c>
      <c r="D337" s="1404">
        <v>0</v>
      </c>
      <c r="E337" s="1404">
        <v>12</v>
      </c>
      <c r="F337" s="1404">
        <v>15</v>
      </c>
      <c r="G337" s="1404">
        <f t="shared" si="12"/>
        <v>12</v>
      </c>
      <c r="H337" s="1404">
        <f t="shared" si="12"/>
        <v>15</v>
      </c>
      <c r="I337" s="722"/>
      <c r="K337" s="723"/>
    </row>
    <row r="338" spans="1:11" s="787" customFormat="1" ht="12.75" customHeight="1">
      <c r="A338" s="1413" t="s">
        <v>589</v>
      </c>
      <c r="B338" s="1414" t="s">
        <v>590</v>
      </c>
      <c r="C338" s="1404">
        <v>0</v>
      </c>
      <c r="D338" s="1404">
        <v>0</v>
      </c>
      <c r="E338" s="1404">
        <v>12</v>
      </c>
      <c r="F338" s="1404">
        <v>15</v>
      </c>
      <c r="G338" s="1404">
        <f t="shared" si="12"/>
        <v>12</v>
      </c>
      <c r="H338" s="1404">
        <f t="shared" si="12"/>
        <v>15</v>
      </c>
      <c r="I338" s="722"/>
      <c r="K338" s="723"/>
    </row>
    <row r="339" spans="1:11" s="787" customFormat="1" ht="12.75" customHeight="1">
      <c r="A339" s="1405" t="s">
        <v>593</v>
      </c>
      <c r="B339" s="1419" t="s">
        <v>594</v>
      </c>
      <c r="C339" s="1404">
        <v>0</v>
      </c>
      <c r="D339" s="1404">
        <v>0</v>
      </c>
      <c r="E339" s="1404">
        <v>33</v>
      </c>
      <c r="F339" s="1404">
        <v>50</v>
      </c>
      <c r="G339" s="1404">
        <f t="shared" si="12"/>
        <v>33</v>
      </c>
      <c r="H339" s="1404">
        <f t="shared" si="12"/>
        <v>50</v>
      </c>
      <c r="I339" s="722"/>
      <c r="K339" s="723"/>
    </row>
    <row r="340" spans="1:11" s="787" customFormat="1" ht="24">
      <c r="A340" s="1405" t="s">
        <v>595</v>
      </c>
      <c r="B340" s="1419" t="s">
        <v>596</v>
      </c>
      <c r="C340" s="1404">
        <v>0</v>
      </c>
      <c r="D340" s="1404">
        <v>0</v>
      </c>
      <c r="E340" s="1404">
        <v>67835</v>
      </c>
      <c r="F340" s="1404">
        <v>67900</v>
      </c>
      <c r="G340" s="1404">
        <f t="shared" si="12"/>
        <v>67835</v>
      </c>
      <c r="H340" s="1404">
        <f t="shared" si="12"/>
        <v>67900</v>
      </c>
      <c r="I340" s="722"/>
      <c r="K340" s="723"/>
    </row>
    <row r="341" spans="1:11" s="787" customFormat="1" ht="12.75" customHeight="1">
      <c r="A341" s="1413" t="s">
        <v>597</v>
      </c>
      <c r="B341" s="1414" t="s">
        <v>598</v>
      </c>
      <c r="C341" s="1404">
        <v>0</v>
      </c>
      <c r="D341" s="1404">
        <v>0</v>
      </c>
      <c r="E341" s="1404">
        <v>18939</v>
      </c>
      <c r="F341" s="1404">
        <v>19000</v>
      </c>
      <c r="G341" s="1404">
        <f t="shared" si="12"/>
        <v>18939</v>
      </c>
      <c r="H341" s="1404">
        <f t="shared" si="12"/>
        <v>19000</v>
      </c>
      <c r="I341" s="722"/>
      <c r="K341" s="723"/>
    </row>
    <row r="342" spans="1:11" s="787" customFormat="1" ht="12.75" customHeight="1">
      <c r="A342" s="1413" t="s">
        <v>599</v>
      </c>
      <c r="B342" s="1414" t="s">
        <v>600</v>
      </c>
      <c r="C342" s="1404">
        <v>0</v>
      </c>
      <c r="D342" s="1404">
        <v>0</v>
      </c>
      <c r="E342" s="1404">
        <v>33</v>
      </c>
      <c r="F342" s="1404">
        <v>35</v>
      </c>
      <c r="G342" s="1404">
        <f t="shared" si="12"/>
        <v>33</v>
      </c>
      <c r="H342" s="1404">
        <f t="shared" si="12"/>
        <v>35</v>
      </c>
      <c r="I342" s="722"/>
      <c r="K342" s="723"/>
    </row>
    <row r="343" spans="1:11" s="787" customFormat="1" ht="12.75" customHeight="1">
      <c r="A343" s="1429" t="s">
        <v>601</v>
      </c>
      <c r="B343" s="1444" t="s">
        <v>602</v>
      </c>
      <c r="C343" s="1404">
        <v>0</v>
      </c>
      <c r="D343" s="1404">
        <v>0</v>
      </c>
      <c r="E343" s="1404">
        <v>31</v>
      </c>
      <c r="F343" s="1404">
        <v>35</v>
      </c>
      <c r="G343" s="1404">
        <f t="shared" si="12"/>
        <v>31</v>
      </c>
      <c r="H343" s="1404">
        <f t="shared" si="12"/>
        <v>35</v>
      </c>
      <c r="I343" s="722"/>
      <c r="K343" s="723"/>
    </row>
    <row r="344" spans="1:11" s="787" customFormat="1" ht="12.75" customHeight="1">
      <c r="A344" s="1456" t="s">
        <v>976</v>
      </c>
      <c r="B344" s="1414" t="s">
        <v>977</v>
      </c>
      <c r="C344" s="1404">
        <v>0</v>
      </c>
      <c r="D344" s="1404">
        <v>0</v>
      </c>
      <c r="E344" s="1404">
        <v>611</v>
      </c>
      <c r="F344" s="1404">
        <v>620</v>
      </c>
      <c r="G344" s="1404">
        <f t="shared" si="12"/>
        <v>611</v>
      </c>
      <c r="H344" s="1404">
        <f t="shared" si="12"/>
        <v>620</v>
      </c>
      <c r="I344" s="722"/>
      <c r="K344" s="723"/>
    </row>
    <row r="345" spans="1:11" s="787" customFormat="1" ht="12.75" customHeight="1">
      <c r="A345" s="1429" t="s">
        <v>1927</v>
      </c>
      <c r="B345" s="1444" t="s">
        <v>1928</v>
      </c>
      <c r="C345" s="1404">
        <v>0</v>
      </c>
      <c r="D345" s="1404">
        <v>0</v>
      </c>
      <c r="E345" s="1404">
        <v>16</v>
      </c>
      <c r="F345" s="1404">
        <v>20</v>
      </c>
      <c r="G345" s="1404">
        <f t="shared" si="12"/>
        <v>16</v>
      </c>
      <c r="H345" s="1404">
        <f t="shared" si="12"/>
        <v>20</v>
      </c>
      <c r="I345" s="722"/>
      <c r="K345" s="723"/>
    </row>
    <row r="346" spans="1:11" s="787" customFormat="1" ht="24">
      <c r="A346" s="1456" t="s">
        <v>605</v>
      </c>
      <c r="B346" s="1414" t="s">
        <v>606</v>
      </c>
      <c r="C346" s="1404">
        <v>0</v>
      </c>
      <c r="D346" s="1404">
        <v>0</v>
      </c>
      <c r="E346" s="1404">
        <v>262</v>
      </c>
      <c r="F346" s="1404">
        <v>270</v>
      </c>
      <c r="G346" s="1404">
        <f t="shared" si="12"/>
        <v>262</v>
      </c>
      <c r="H346" s="1404">
        <f t="shared" si="12"/>
        <v>270</v>
      </c>
      <c r="I346" s="722"/>
      <c r="K346" s="723"/>
    </row>
    <row r="347" spans="1:11" s="787" customFormat="1" ht="12.75" customHeight="1">
      <c r="A347" s="1570" t="s">
        <v>611</v>
      </c>
      <c r="B347" s="1575" t="s">
        <v>612</v>
      </c>
      <c r="C347" s="1404">
        <v>0</v>
      </c>
      <c r="D347" s="1404">
        <v>0</v>
      </c>
      <c r="E347" s="1404">
        <v>2</v>
      </c>
      <c r="F347" s="1404">
        <v>4</v>
      </c>
      <c r="G347" s="1404">
        <f t="shared" si="12"/>
        <v>2</v>
      </c>
      <c r="H347" s="1404">
        <f t="shared" si="12"/>
        <v>4</v>
      </c>
      <c r="I347" s="722"/>
      <c r="K347" s="723"/>
    </row>
    <row r="348" spans="1:11" s="787" customFormat="1" ht="12.75" customHeight="1">
      <c r="A348" s="1456" t="s">
        <v>613</v>
      </c>
      <c r="B348" s="1414" t="s">
        <v>614</v>
      </c>
      <c r="C348" s="1404">
        <v>0</v>
      </c>
      <c r="D348" s="1404">
        <v>0</v>
      </c>
      <c r="E348" s="1404">
        <v>50</v>
      </c>
      <c r="F348" s="1404">
        <v>60</v>
      </c>
      <c r="G348" s="1404">
        <f t="shared" si="12"/>
        <v>50</v>
      </c>
      <c r="H348" s="1404">
        <f t="shared" si="12"/>
        <v>60</v>
      </c>
      <c r="I348" s="722"/>
      <c r="K348" s="723"/>
    </row>
    <row r="349" spans="1:11" s="787" customFormat="1" ht="12.75" customHeight="1">
      <c r="A349" s="1456" t="s">
        <v>615</v>
      </c>
      <c r="B349" s="1414" t="s">
        <v>616</v>
      </c>
      <c r="C349" s="1404">
        <v>0</v>
      </c>
      <c r="D349" s="1404">
        <v>0</v>
      </c>
      <c r="E349" s="1404">
        <v>78</v>
      </c>
      <c r="F349" s="1404">
        <v>80</v>
      </c>
      <c r="G349" s="1404">
        <f t="shared" si="12"/>
        <v>78</v>
      </c>
      <c r="H349" s="1404">
        <f t="shared" si="12"/>
        <v>80</v>
      </c>
      <c r="I349" s="722"/>
      <c r="K349" s="723"/>
    </row>
    <row r="350" spans="1:11" s="787" customFormat="1" ht="12.75" customHeight="1">
      <c r="A350" s="1429" t="s">
        <v>2398</v>
      </c>
      <c r="B350" s="1444" t="s">
        <v>2399</v>
      </c>
      <c r="C350" s="1404">
        <v>0</v>
      </c>
      <c r="D350" s="1404">
        <v>0</v>
      </c>
      <c r="E350" s="1404">
        <v>15</v>
      </c>
      <c r="F350" s="1404">
        <v>20</v>
      </c>
      <c r="G350" s="1404">
        <f t="shared" si="12"/>
        <v>15</v>
      </c>
      <c r="H350" s="1404">
        <f t="shared" si="12"/>
        <v>20</v>
      </c>
      <c r="I350" s="722"/>
      <c r="K350" s="723"/>
    </row>
    <row r="351" spans="1:11" s="787" customFormat="1" ht="12.75" customHeight="1">
      <c r="A351" s="1456" t="s">
        <v>621</v>
      </c>
      <c r="B351" s="1414" t="s">
        <v>622</v>
      </c>
      <c r="C351" s="1404">
        <v>0</v>
      </c>
      <c r="D351" s="1404">
        <v>0</v>
      </c>
      <c r="E351" s="1404">
        <v>9999</v>
      </c>
      <c r="F351" s="1404">
        <v>10100</v>
      </c>
      <c r="G351" s="1404">
        <f t="shared" si="12"/>
        <v>9999</v>
      </c>
      <c r="H351" s="1404">
        <f t="shared" si="12"/>
        <v>10100</v>
      </c>
      <c r="I351" s="722"/>
      <c r="K351" s="723"/>
    </row>
    <row r="352" spans="1:11" s="787" customFormat="1" ht="12.75" customHeight="1">
      <c r="A352" s="1409" t="s">
        <v>2400</v>
      </c>
      <c r="B352" s="1410" t="s">
        <v>2401</v>
      </c>
      <c r="C352" s="1404">
        <v>0</v>
      </c>
      <c r="D352" s="1404">
        <v>0</v>
      </c>
      <c r="E352" s="1404">
        <v>4</v>
      </c>
      <c r="F352" s="1404">
        <v>8</v>
      </c>
      <c r="G352" s="1404">
        <f t="shared" si="12"/>
        <v>4</v>
      </c>
      <c r="H352" s="1404">
        <f t="shared" si="12"/>
        <v>8</v>
      </c>
      <c r="I352" s="722"/>
      <c r="K352" s="723"/>
    </row>
    <row r="353" spans="1:11" s="787" customFormat="1" ht="12.75" customHeight="1">
      <c r="A353" s="1429" t="s">
        <v>994</v>
      </c>
      <c r="B353" s="1444" t="s">
        <v>995</v>
      </c>
      <c r="C353" s="1404">
        <v>0</v>
      </c>
      <c r="D353" s="1404">
        <v>0</v>
      </c>
      <c r="E353" s="1404">
        <v>2</v>
      </c>
      <c r="F353" s="1404">
        <v>2</v>
      </c>
      <c r="G353" s="1404">
        <f t="shared" si="12"/>
        <v>2</v>
      </c>
      <c r="H353" s="1404">
        <f t="shared" si="12"/>
        <v>2</v>
      </c>
      <c r="I353" s="722"/>
      <c r="K353" s="723"/>
    </row>
    <row r="354" spans="1:11" s="787" customFormat="1" ht="12.75" customHeight="1">
      <c r="A354" s="1429" t="s">
        <v>996</v>
      </c>
      <c r="B354" s="1444" t="s">
        <v>997</v>
      </c>
      <c r="C354" s="1404">
        <v>0</v>
      </c>
      <c r="D354" s="1404">
        <v>0</v>
      </c>
      <c r="E354" s="1404">
        <v>0</v>
      </c>
      <c r="F354" s="1404">
        <v>1</v>
      </c>
      <c r="G354" s="1404">
        <f t="shared" si="12"/>
        <v>0</v>
      </c>
      <c r="H354" s="1404">
        <f t="shared" si="12"/>
        <v>1</v>
      </c>
      <c r="I354" s="722"/>
      <c r="K354" s="723"/>
    </row>
    <row r="355" spans="1:11" s="787" customFormat="1">
      <c r="A355" s="1420"/>
      <c r="B355" s="1420" t="s">
        <v>627</v>
      </c>
      <c r="C355" s="1568">
        <f t="shared" ref="C355:H355" si="13">SUM(C200:C354)</f>
        <v>10651</v>
      </c>
      <c r="D355" s="1568">
        <f t="shared" si="13"/>
        <v>10924</v>
      </c>
      <c r="E355" s="1568">
        <f t="shared" si="13"/>
        <v>159283</v>
      </c>
      <c r="F355" s="1568">
        <f t="shared" si="13"/>
        <v>160014</v>
      </c>
      <c r="G355" s="1568">
        <f t="shared" si="13"/>
        <v>169934</v>
      </c>
      <c r="H355" s="1568">
        <f t="shared" si="13"/>
        <v>170938</v>
      </c>
      <c r="I355" s="722"/>
      <c r="K355" s="723"/>
    </row>
    <row r="356" spans="1:11" s="787" customFormat="1">
      <c r="A356" s="1461" t="s">
        <v>629</v>
      </c>
      <c r="B356" s="1462" t="s">
        <v>630</v>
      </c>
      <c r="C356" s="1460"/>
      <c r="D356" s="1460"/>
      <c r="E356" s="1460"/>
      <c r="F356" s="1460"/>
      <c r="G356" s="1460"/>
      <c r="H356" s="1460"/>
      <c r="I356" s="722"/>
      <c r="K356" s="723"/>
    </row>
    <row r="357" spans="1:11" s="787" customFormat="1">
      <c r="A357" s="1461" t="s">
        <v>631</v>
      </c>
      <c r="B357" s="1462" t="s">
        <v>632</v>
      </c>
      <c r="C357" s="1460"/>
      <c r="D357" s="1460"/>
      <c r="E357" s="1460"/>
      <c r="F357" s="1460"/>
      <c r="G357" s="1460"/>
      <c r="H357" s="1460"/>
      <c r="I357" s="722"/>
      <c r="K357" s="723"/>
    </row>
    <row r="358" spans="1:11" s="787" customFormat="1">
      <c r="A358" s="1461" t="s">
        <v>633</v>
      </c>
      <c r="B358" s="1462" t="s">
        <v>634</v>
      </c>
      <c r="C358" s="1460"/>
      <c r="D358" s="1460"/>
      <c r="E358" s="1460"/>
      <c r="F358" s="1460"/>
      <c r="G358" s="1460"/>
      <c r="H358" s="1460"/>
      <c r="I358" s="722"/>
      <c r="K358" s="723"/>
    </row>
    <row r="359" spans="1:11" s="787" customFormat="1">
      <c r="A359" s="1461" t="s">
        <v>635</v>
      </c>
      <c r="B359" s="1462" t="s">
        <v>636</v>
      </c>
      <c r="C359" s="1460"/>
      <c r="D359" s="1460"/>
      <c r="E359" s="1460"/>
      <c r="F359" s="1460"/>
      <c r="G359" s="1460"/>
      <c r="H359" s="1460"/>
      <c r="I359" s="722"/>
      <c r="K359" s="723"/>
    </row>
    <row r="360" spans="1:11">
      <c r="A360" s="1461" t="s">
        <v>637</v>
      </c>
      <c r="B360" s="1462" t="s">
        <v>638</v>
      </c>
      <c r="C360" s="1460"/>
      <c r="D360" s="1460"/>
      <c r="E360" s="1460"/>
      <c r="F360" s="1460"/>
      <c r="G360" s="1460"/>
      <c r="H360" s="1460"/>
      <c r="I360" s="722"/>
    </row>
    <row r="361" spans="1:11">
      <c r="A361" s="1461" t="s">
        <v>639</v>
      </c>
      <c r="B361" s="1462" t="s">
        <v>640</v>
      </c>
      <c r="C361" s="1460"/>
      <c r="D361" s="1460"/>
      <c r="E361" s="1460"/>
      <c r="F361" s="1460"/>
      <c r="G361" s="1460"/>
      <c r="H361" s="1460"/>
      <c r="I361" s="722"/>
    </row>
    <row r="362" spans="1:11" ht="24">
      <c r="A362" s="1461" t="s">
        <v>641</v>
      </c>
      <c r="B362" s="1462" t="s">
        <v>642</v>
      </c>
      <c r="C362" s="1460"/>
      <c r="D362" s="1460"/>
      <c r="E362" s="1460"/>
      <c r="F362" s="1460"/>
      <c r="G362" s="1460"/>
      <c r="H362" s="1460"/>
      <c r="I362" s="722"/>
    </row>
    <row r="363" spans="1:11" ht="36">
      <c r="A363" s="1461" t="s">
        <v>643</v>
      </c>
      <c r="B363" s="1462" t="s">
        <v>644</v>
      </c>
      <c r="C363" s="1460"/>
      <c r="D363" s="1460"/>
      <c r="E363" s="1460"/>
      <c r="F363" s="1460"/>
      <c r="G363" s="1460"/>
      <c r="H363" s="1460"/>
      <c r="I363" s="722"/>
    </row>
    <row r="364" spans="1:11">
      <c r="A364" s="3229" t="s">
        <v>645</v>
      </c>
      <c r="B364" s="3229"/>
      <c r="C364" s="1460"/>
      <c r="D364" s="1460"/>
      <c r="E364" s="1460"/>
      <c r="F364" s="1460"/>
      <c r="G364" s="1460"/>
      <c r="H364" s="1460"/>
      <c r="I364" s="722"/>
    </row>
    <row r="365" spans="1:11">
      <c r="A365" s="3217" t="s">
        <v>646</v>
      </c>
      <c r="B365" s="3217"/>
      <c r="C365" s="1568">
        <f t="shared" ref="C365:H365" si="14">C198+C355</f>
        <v>10651</v>
      </c>
      <c r="D365" s="1568">
        <f t="shared" si="14"/>
        <v>10924</v>
      </c>
      <c r="E365" s="1568">
        <f t="shared" si="14"/>
        <v>161102</v>
      </c>
      <c r="F365" s="1568">
        <f t="shared" si="14"/>
        <v>162083</v>
      </c>
      <c r="G365" s="1568">
        <f t="shared" si="14"/>
        <v>171753</v>
      </c>
      <c r="H365" s="1568">
        <f t="shared" si="14"/>
        <v>173007</v>
      </c>
      <c r="I365" s="722"/>
    </row>
    <row r="368" spans="1:11">
      <c r="A368" s="782"/>
      <c r="B368" s="811"/>
      <c r="C368" s="812"/>
      <c r="D368" s="812"/>
      <c r="E368" s="813"/>
      <c r="F368" s="813"/>
      <c r="H368" s="813"/>
      <c r="I368" s="813"/>
    </row>
    <row r="369" spans="1:6">
      <c r="A369" s="782"/>
      <c r="B369" s="3226"/>
      <c r="C369" s="3226"/>
      <c r="D369" s="3226"/>
      <c r="E369" s="3226"/>
      <c r="F369" s="3226"/>
    </row>
    <row r="370" spans="1:6">
      <c r="A370" s="782"/>
    </row>
  </sheetData>
  <mergeCells count="10">
    <mergeCell ref="G6:H6"/>
    <mergeCell ref="A8:B8"/>
    <mergeCell ref="A199:B199"/>
    <mergeCell ref="A364:B364"/>
    <mergeCell ref="A365:B365"/>
    <mergeCell ref="B369:F369"/>
    <mergeCell ref="A6:A7"/>
    <mergeCell ref="B6:B7"/>
    <mergeCell ref="C6:D6"/>
    <mergeCell ref="E6:F6"/>
  </mergeCells>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4"/>
  <sheetViews>
    <sheetView zoomScaleNormal="100" workbookViewId="0">
      <pane ySplit="7" topLeftCell="A8" activePane="bottomLeft" state="frozen"/>
      <selection activeCell="C1" sqref="C1:H1048576"/>
      <selection pane="bottomLeft" activeCell="L14" sqref="L14"/>
    </sheetView>
  </sheetViews>
  <sheetFormatPr defaultRowHeight="15"/>
  <cols>
    <col min="1" max="1" width="9.42578125" style="869" customWidth="1"/>
    <col min="2" max="2" width="72.140625" style="654" customWidth="1"/>
    <col min="3" max="8" width="8.42578125" style="723" customWidth="1"/>
    <col min="9" max="9" width="9.42578125" style="723" customWidth="1"/>
    <col min="10" max="16384" width="9.140625" style="723"/>
  </cols>
  <sheetData>
    <row r="1" spans="1:8">
      <c r="A1" s="409"/>
      <c r="B1" s="76" t="s">
        <v>0</v>
      </c>
      <c r="C1" s="722" t="s">
        <v>1</v>
      </c>
      <c r="D1" s="722"/>
      <c r="E1" s="722"/>
      <c r="F1" s="722"/>
      <c r="G1" s="722"/>
      <c r="H1" s="722"/>
    </row>
    <row r="2" spans="1:8">
      <c r="A2" s="409"/>
      <c r="B2" s="76" t="s">
        <v>2</v>
      </c>
      <c r="C2" s="28" t="s">
        <v>3</v>
      </c>
      <c r="D2" s="722"/>
      <c r="E2" s="722"/>
      <c r="F2" s="722"/>
      <c r="G2" s="722"/>
      <c r="H2" s="722"/>
    </row>
    <row r="3" spans="1:8">
      <c r="A3" s="409"/>
      <c r="B3" s="76" t="s">
        <v>62</v>
      </c>
      <c r="C3" s="870" t="s">
        <v>63</v>
      </c>
      <c r="D3" s="871"/>
      <c r="E3" s="871"/>
      <c r="F3" s="871"/>
      <c r="G3" s="871"/>
      <c r="H3" s="871"/>
    </row>
    <row r="4" spans="1:8">
      <c r="A4" s="409"/>
      <c r="B4" s="76" t="s">
        <v>2409</v>
      </c>
      <c r="C4" s="886" t="s">
        <v>2410</v>
      </c>
      <c r="D4" s="886"/>
      <c r="E4" s="886"/>
      <c r="F4" s="886"/>
      <c r="G4" s="886"/>
      <c r="H4" s="886"/>
    </row>
    <row r="5" spans="1:8">
      <c r="A5" s="725"/>
      <c r="B5" s="772"/>
      <c r="C5" s="731"/>
      <c r="D5" s="731"/>
      <c r="E5" s="731"/>
      <c r="F5" s="731"/>
      <c r="G5" s="731"/>
      <c r="H5" s="731"/>
    </row>
    <row r="6" spans="1:8">
      <c r="A6" s="3218" t="s">
        <v>90</v>
      </c>
      <c r="B6" s="3218" t="s">
        <v>91</v>
      </c>
      <c r="C6" s="3183" t="s">
        <v>8</v>
      </c>
      <c r="D6" s="3221"/>
      <c r="E6" s="3185" t="s">
        <v>9</v>
      </c>
      <c r="F6" s="3223"/>
      <c r="G6" s="3187" t="s">
        <v>10</v>
      </c>
      <c r="H6" s="3187"/>
    </row>
    <row r="7" spans="1:8" ht="22.5">
      <c r="A7" s="3219"/>
      <c r="B7" s="3219"/>
      <c r="C7" s="699" t="s">
        <v>75</v>
      </c>
      <c r="D7" s="699" t="s">
        <v>76</v>
      </c>
      <c r="E7" s="699" t="s">
        <v>75</v>
      </c>
      <c r="F7" s="699" t="s">
        <v>76</v>
      </c>
      <c r="G7" s="699" t="s">
        <v>75</v>
      </c>
      <c r="H7" s="699" t="s">
        <v>76</v>
      </c>
    </row>
    <row r="8" spans="1:8">
      <c r="A8" s="3232" t="s">
        <v>92</v>
      </c>
      <c r="B8" s="3233"/>
      <c r="C8" s="1001"/>
      <c r="D8" s="1001"/>
      <c r="E8" s="1001"/>
      <c r="F8" s="1001"/>
      <c r="G8" s="1001"/>
      <c r="H8" s="1002"/>
    </row>
    <row r="9" spans="1:8" ht="12.75" customHeight="1">
      <c r="A9" s="1474" t="s">
        <v>485</v>
      </c>
      <c r="B9" s="1579" t="s">
        <v>486</v>
      </c>
      <c r="C9" s="1003"/>
      <c r="D9" s="1003"/>
      <c r="E9" s="1003">
        <v>0</v>
      </c>
      <c r="F9" s="1003">
        <v>1</v>
      </c>
      <c r="G9" s="1576">
        <f t="shared" ref="G9:G72" si="0">C9+E9</f>
        <v>0</v>
      </c>
      <c r="H9" s="1576">
        <f t="shared" ref="H9:H72" si="1">D9+F9</f>
        <v>1</v>
      </c>
    </row>
    <row r="10" spans="1:8" ht="12.75" customHeight="1">
      <c r="A10" s="1474" t="s">
        <v>1895</v>
      </c>
      <c r="B10" s="1579" t="s">
        <v>1896</v>
      </c>
      <c r="C10" s="1003"/>
      <c r="D10" s="1003"/>
      <c r="E10" s="1003">
        <v>0</v>
      </c>
      <c r="F10" s="1003">
        <v>1</v>
      </c>
      <c r="G10" s="1576">
        <f t="shared" si="0"/>
        <v>0</v>
      </c>
      <c r="H10" s="1576">
        <f t="shared" si="1"/>
        <v>1</v>
      </c>
    </row>
    <row r="11" spans="1:8" ht="12.75" customHeight="1">
      <c r="A11" s="1580" t="s">
        <v>2252</v>
      </c>
      <c r="B11" s="1581" t="s">
        <v>2253</v>
      </c>
      <c r="C11" s="1003"/>
      <c r="D11" s="1003"/>
      <c r="E11" s="1003">
        <v>261</v>
      </c>
      <c r="F11" s="1003">
        <v>300</v>
      </c>
      <c r="G11" s="1576">
        <f t="shared" si="0"/>
        <v>261</v>
      </c>
      <c r="H11" s="1576">
        <f t="shared" si="1"/>
        <v>300</v>
      </c>
    </row>
    <row r="12" spans="1:8" ht="12.75" customHeight="1">
      <c r="A12" s="1580" t="s">
        <v>713</v>
      </c>
      <c r="B12" s="1581" t="s">
        <v>714</v>
      </c>
      <c r="C12" s="1003"/>
      <c r="D12" s="1003"/>
      <c r="E12" s="1003">
        <v>135</v>
      </c>
      <c r="F12" s="1003">
        <v>150</v>
      </c>
      <c r="G12" s="1576">
        <f t="shared" si="0"/>
        <v>135</v>
      </c>
      <c r="H12" s="1576">
        <f t="shared" si="1"/>
        <v>150</v>
      </c>
    </row>
    <row r="13" spans="1:8" ht="14.25" customHeight="1">
      <c r="A13" s="1574" t="s">
        <v>2411</v>
      </c>
      <c r="B13" s="1450" t="s">
        <v>2412</v>
      </c>
      <c r="C13" s="1003"/>
      <c r="D13" s="1003"/>
      <c r="E13" s="1003">
        <v>1</v>
      </c>
      <c r="F13" s="1003">
        <v>1</v>
      </c>
      <c r="G13" s="1576">
        <f t="shared" si="0"/>
        <v>1</v>
      </c>
      <c r="H13" s="1576">
        <f t="shared" si="1"/>
        <v>1</v>
      </c>
    </row>
    <row r="14" spans="1:8" ht="12.75" customHeight="1">
      <c r="A14" s="1574" t="s">
        <v>2413</v>
      </c>
      <c r="B14" s="1450" t="s">
        <v>2414</v>
      </c>
      <c r="C14" s="1003"/>
      <c r="D14" s="1003"/>
      <c r="E14" s="1003">
        <v>1</v>
      </c>
      <c r="F14" s="1003">
        <v>1</v>
      </c>
      <c r="G14" s="1576">
        <f t="shared" si="0"/>
        <v>1</v>
      </c>
      <c r="H14" s="1576">
        <f t="shared" si="1"/>
        <v>1</v>
      </c>
    </row>
    <row r="15" spans="1:8" ht="12.75" customHeight="1">
      <c r="A15" s="1582" t="s">
        <v>432</v>
      </c>
      <c r="B15" s="1466" t="s">
        <v>433</v>
      </c>
      <c r="C15" s="1003"/>
      <c r="D15" s="1003"/>
      <c r="E15" s="1003">
        <v>1</v>
      </c>
      <c r="F15" s="1003">
        <v>1</v>
      </c>
      <c r="G15" s="1576">
        <f t="shared" si="0"/>
        <v>1</v>
      </c>
      <c r="H15" s="1576">
        <f t="shared" si="1"/>
        <v>1</v>
      </c>
    </row>
    <row r="16" spans="1:8" ht="12.75" customHeight="1">
      <c r="A16" s="1580" t="s">
        <v>1032</v>
      </c>
      <c r="B16" s="1583" t="s">
        <v>1033</v>
      </c>
      <c r="C16" s="1003"/>
      <c r="D16" s="1003"/>
      <c r="E16" s="1003">
        <v>0</v>
      </c>
      <c r="F16" s="1003">
        <v>1</v>
      </c>
      <c r="G16" s="1576">
        <f t="shared" si="0"/>
        <v>0</v>
      </c>
      <c r="H16" s="1576">
        <f t="shared" si="1"/>
        <v>1</v>
      </c>
    </row>
    <row r="17" spans="1:8" ht="12.75" customHeight="1">
      <c r="A17" s="1647" t="s">
        <v>489</v>
      </c>
      <c r="B17" s="1648" t="s">
        <v>490</v>
      </c>
      <c r="C17" s="1004"/>
      <c r="D17" s="1004"/>
      <c r="E17" s="1003">
        <v>3</v>
      </c>
      <c r="F17" s="1003">
        <v>0</v>
      </c>
      <c r="G17" s="1576">
        <f t="shared" si="0"/>
        <v>3</v>
      </c>
      <c r="H17" s="1576">
        <f t="shared" si="1"/>
        <v>0</v>
      </c>
    </row>
    <row r="18" spans="1:8" ht="12.75" customHeight="1">
      <c r="A18" s="1574" t="s">
        <v>93</v>
      </c>
      <c r="B18" s="1584" t="s">
        <v>94</v>
      </c>
      <c r="C18" s="1003"/>
      <c r="D18" s="1003"/>
      <c r="E18" s="1003">
        <v>0</v>
      </c>
      <c r="F18" s="1003">
        <v>1</v>
      </c>
      <c r="G18" s="1576">
        <f t="shared" si="0"/>
        <v>0</v>
      </c>
      <c r="H18" s="1576">
        <f t="shared" si="1"/>
        <v>1</v>
      </c>
    </row>
    <row r="19" spans="1:8" ht="12.75" customHeight="1">
      <c r="A19" s="1574" t="s">
        <v>2415</v>
      </c>
      <c r="B19" s="1450" t="s">
        <v>2416</v>
      </c>
      <c r="C19" s="1003"/>
      <c r="D19" s="1003"/>
      <c r="E19" s="1003">
        <v>0</v>
      </c>
      <c r="F19" s="1003">
        <v>1</v>
      </c>
      <c r="G19" s="1576">
        <f t="shared" si="0"/>
        <v>0</v>
      </c>
      <c r="H19" s="1576">
        <f t="shared" si="1"/>
        <v>1</v>
      </c>
    </row>
    <row r="20" spans="1:8" ht="12.75" customHeight="1">
      <c r="A20" s="1574" t="s">
        <v>109</v>
      </c>
      <c r="B20" s="1450" t="s">
        <v>110</v>
      </c>
      <c r="C20" s="1003"/>
      <c r="D20" s="1003"/>
      <c r="E20" s="1003">
        <v>5</v>
      </c>
      <c r="F20" s="1003">
        <v>5</v>
      </c>
      <c r="G20" s="1576">
        <f t="shared" si="0"/>
        <v>5</v>
      </c>
      <c r="H20" s="1576">
        <f t="shared" si="1"/>
        <v>5</v>
      </c>
    </row>
    <row r="21" spans="1:8" ht="12.75" customHeight="1">
      <c r="A21" s="1574" t="s">
        <v>2417</v>
      </c>
      <c r="B21" s="1450" t="s">
        <v>2418</v>
      </c>
      <c r="C21" s="1003"/>
      <c r="D21" s="1003"/>
      <c r="E21" s="1003">
        <v>8</v>
      </c>
      <c r="F21" s="1003">
        <v>8</v>
      </c>
      <c r="G21" s="1576">
        <f t="shared" si="0"/>
        <v>8</v>
      </c>
      <c r="H21" s="1576">
        <f t="shared" si="1"/>
        <v>8</v>
      </c>
    </row>
    <row r="22" spans="1:8" ht="12.75" customHeight="1">
      <c r="A22" s="1582" t="s">
        <v>2419</v>
      </c>
      <c r="B22" s="1585" t="s">
        <v>2420</v>
      </c>
      <c r="C22" s="1003"/>
      <c r="D22" s="1003"/>
      <c r="E22" s="1003">
        <v>0</v>
      </c>
      <c r="F22" s="1003">
        <v>1</v>
      </c>
      <c r="G22" s="1576">
        <f t="shared" si="0"/>
        <v>0</v>
      </c>
      <c r="H22" s="1576">
        <f t="shared" si="1"/>
        <v>1</v>
      </c>
    </row>
    <row r="23" spans="1:8" ht="12.75" customHeight="1">
      <c r="A23" s="1582" t="s">
        <v>2421</v>
      </c>
      <c r="B23" s="1585" t="s">
        <v>2422</v>
      </c>
      <c r="C23" s="1003"/>
      <c r="D23" s="1003"/>
      <c r="E23" s="1003">
        <v>0</v>
      </c>
      <c r="F23" s="1003">
        <v>1</v>
      </c>
      <c r="G23" s="1576">
        <f t="shared" si="0"/>
        <v>0</v>
      </c>
      <c r="H23" s="1576">
        <f t="shared" si="1"/>
        <v>1</v>
      </c>
    </row>
    <row r="24" spans="1:8" ht="12.75" customHeight="1">
      <c r="A24" s="1647" t="s">
        <v>1038</v>
      </c>
      <c r="B24" s="1648" t="s">
        <v>1039</v>
      </c>
      <c r="C24" s="1004"/>
      <c r="D24" s="1004"/>
      <c r="E24" s="1003">
        <v>73</v>
      </c>
      <c r="F24" s="1003">
        <v>0</v>
      </c>
      <c r="G24" s="1576">
        <f t="shared" si="0"/>
        <v>73</v>
      </c>
      <c r="H24" s="1576">
        <f t="shared" si="1"/>
        <v>0</v>
      </c>
    </row>
    <row r="25" spans="1:8" ht="12.75" customHeight="1">
      <c r="A25" s="1409" t="s">
        <v>1040</v>
      </c>
      <c r="B25" s="1410" t="s">
        <v>1041</v>
      </c>
      <c r="C25" s="1004"/>
      <c r="D25" s="1004"/>
      <c r="E25" s="1003">
        <v>2</v>
      </c>
      <c r="F25" s="1003">
        <v>2</v>
      </c>
      <c r="G25" s="1576">
        <f t="shared" si="0"/>
        <v>2</v>
      </c>
      <c r="H25" s="1576">
        <f t="shared" si="1"/>
        <v>2</v>
      </c>
    </row>
    <row r="26" spans="1:8" ht="12.75" customHeight="1">
      <c r="A26" s="1647" t="s">
        <v>1042</v>
      </c>
      <c r="B26" s="1648" t="s">
        <v>1043</v>
      </c>
      <c r="C26" s="1004"/>
      <c r="D26" s="1004"/>
      <c r="E26" s="1003">
        <v>27</v>
      </c>
      <c r="F26" s="1003">
        <v>0</v>
      </c>
      <c r="G26" s="1576">
        <f t="shared" si="0"/>
        <v>27</v>
      </c>
      <c r="H26" s="1576">
        <f t="shared" si="1"/>
        <v>0</v>
      </c>
    </row>
    <row r="27" spans="1:8" ht="12.75" customHeight="1">
      <c r="A27" s="1571" t="s">
        <v>111</v>
      </c>
      <c r="B27" s="1414" t="s">
        <v>112</v>
      </c>
      <c r="C27" s="1003"/>
      <c r="D27" s="1003"/>
      <c r="E27" s="1003">
        <v>4</v>
      </c>
      <c r="F27" s="1003">
        <v>2</v>
      </c>
      <c r="G27" s="1576">
        <f t="shared" si="0"/>
        <v>4</v>
      </c>
      <c r="H27" s="1576">
        <f t="shared" si="1"/>
        <v>2</v>
      </c>
    </row>
    <row r="28" spans="1:8" ht="12.75" customHeight="1">
      <c r="A28" s="1580" t="s">
        <v>499</v>
      </c>
      <c r="B28" s="1581" t="s">
        <v>500</v>
      </c>
      <c r="C28" s="1003"/>
      <c r="D28" s="1003"/>
      <c r="E28" s="1003">
        <v>0</v>
      </c>
      <c r="F28" s="1003">
        <v>1</v>
      </c>
      <c r="G28" s="1576">
        <f t="shared" si="0"/>
        <v>0</v>
      </c>
      <c r="H28" s="1576">
        <f t="shared" si="1"/>
        <v>1</v>
      </c>
    </row>
    <row r="29" spans="1:8" ht="12.75" customHeight="1">
      <c r="A29" s="1409" t="s">
        <v>1941</v>
      </c>
      <c r="B29" s="1410" t="s">
        <v>1942</v>
      </c>
      <c r="C29" s="1003"/>
      <c r="D29" s="1003"/>
      <c r="E29" s="1003">
        <v>2</v>
      </c>
      <c r="F29" s="1003">
        <v>1</v>
      </c>
      <c r="G29" s="1576">
        <f t="shared" si="0"/>
        <v>2</v>
      </c>
      <c r="H29" s="1576">
        <f t="shared" si="1"/>
        <v>1</v>
      </c>
    </row>
    <row r="30" spans="1:8" ht="12.75" customHeight="1">
      <c r="A30" s="1580" t="s">
        <v>1046</v>
      </c>
      <c r="B30" s="1581" t="s">
        <v>1047</v>
      </c>
      <c r="C30" s="1003"/>
      <c r="D30" s="1003"/>
      <c r="E30" s="1003">
        <v>2</v>
      </c>
      <c r="F30" s="1003">
        <v>2</v>
      </c>
      <c r="G30" s="1576">
        <f t="shared" si="0"/>
        <v>2</v>
      </c>
      <c r="H30" s="1576">
        <f t="shared" si="1"/>
        <v>2</v>
      </c>
    </row>
    <row r="31" spans="1:8" ht="12.75" customHeight="1">
      <c r="A31" s="1586" t="s">
        <v>1048</v>
      </c>
      <c r="B31" s="1587" t="s">
        <v>1049</v>
      </c>
      <c r="C31" s="1003"/>
      <c r="D31" s="1003"/>
      <c r="E31" s="1003">
        <v>1</v>
      </c>
      <c r="F31" s="1003">
        <v>1</v>
      </c>
      <c r="G31" s="1576">
        <f t="shared" si="0"/>
        <v>1</v>
      </c>
      <c r="H31" s="1576">
        <f t="shared" si="1"/>
        <v>1</v>
      </c>
    </row>
    <row r="32" spans="1:8" ht="12.75" customHeight="1">
      <c r="A32" s="1453" t="s">
        <v>1058</v>
      </c>
      <c r="B32" s="1454" t="s">
        <v>1059</v>
      </c>
      <c r="C32" s="1572"/>
      <c r="D32" s="1572"/>
      <c r="E32" s="1003">
        <v>0</v>
      </c>
      <c r="F32" s="1003">
        <v>1</v>
      </c>
      <c r="G32" s="1576">
        <f t="shared" si="0"/>
        <v>0</v>
      </c>
      <c r="H32" s="1576">
        <f t="shared" si="1"/>
        <v>1</v>
      </c>
    </row>
    <row r="33" spans="1:8" ht="12.75" customHeight="1">
      <c r="A33" s="1453" t="s">
        <v>1060</v>
      </c>
      <c r="B33" s="1454" t="s">
        <v>1061</v>
      </c>
      <c r="C33" s="1572"/>
      <c r="D33" s="1572"/>
      <c r="E33" s="1003">
        <v>0</v>
      </c>
      <c r="F33" s="1003">
        <v>1</v>
      </c>
      <c r="G33" s="1576">
        <f t="shared" si="0"/>
        <v>0</v>
      </c>
      <c r="H33" s="1576">
        <f t="shared" si="1"/>
        <v>1</v>
      </c>
    </row>
    <row r="34" spans="1:8" ht="12.75" customHeight="1">
      <c r="A34" s="1453" t="s">
        <v>1068</v>
      </c>
      <c r="B34" s="1454" t="s">
        <v>1069</v>
      </c>
      <c r="C34" s="1572"/>
      <c r="D34" s="1572"/>
      <c r="E34" s="1003">
        <v>0</v>
      </c>
      <c r="F34" s="1003">
        <v>1</v>
      </c>
      <c r="G34" s="1576">
        <f t="shared" si="0"/>
        <v>0</v>
      </c>
      <c r="H34" s="1576">
        <f t="shared" si="1"/>
        <v>1</v>
      </c>
    </row>
    <row r="35" spans="1:8" ht="12.75" customHeight="1">
      <c r="A35" s="1574" t="s">
        <v>1521</v>
      </c>
      <c r="B35" s="1450" t="s">
        <v>1522</v>
      </c>
      <c r="C35" s="1003"/>
      <c r="D35" s="1003"/>
      <c r="E35" s="1003">
        <v>105</v>
      </c>
      <c r="F35" s="1003">
        <v>100</v>
      </c>
      <c r="G35" s="1576">
        <f t="shared" si="0"/>
        <v>105</v>
      </c>
      <c r="H35" s="1576">
        <f t="shared" si="1"/>
        <v>100</v>
      </c>
    </row>
    <row r="36" spans="1:8" ht="12.75" customHeight="1">
      <c r="A36" s="1574" t="s">
        <v>127</v>
      </c>
      <c r="B36" s="1450" t="s">
        <v>128</v>
      </c>
      <c r="C36" s="1003"/>
      <c r="D36" s="1003"/>
      <c r="E36" s="1003">
        <v>2</v>
      </c>
      <c r="F36" s="1003">
        <v>1</v>
      </c>
      <c r="G36" s="1576">
        <f t="shared" si="0"/>
        <v>2</v>
      </c>
      <c r="H36" s="1576">
        <f t="shared" si="1"/>
        <v>1</v>
      </c>
    </row>
    <row r="37" spans="1:8" ht="12.75" customHeight="1">
      <c r="A37" s="1588" t="s">
        <v>2423</v>
      </c>
      <c r="B37" s="1589" t="s">
        <v>2424</v>
      </c>
      <c r="C37" s="1003"/>
      <c r="D37" s="1003"/>
      <c r="E37" s="1003">
        <v>1</v>
      </c>
      <c r="F37" s="1003">
        <v>1</v>
      </c>
      <c r="G37" s="1576">
        <f t="shared" si="0"/>
        <v>1</v>
      </c>
      <c r="H37" s="1576">
        <f t="shared" si="1"/>
        <v>1</v>
      </c>
    </row>
    <row r="38" spans="1:8" ht="12.75" customHeight="1">
      <c r="A38" s="1574" t="s">
        <v>2425</v>
      </c>
      <c r="B38" s="1450" t="s">
        <v>2426</v>
      </c>
      <c r="C38" s="1003"/>
      <c r="D38" s="1003"/>
      <c r="E38" s="1003">
        <v>9</v>
      </c>
      <c r="F38" s="1003">
        <v>10</v>
      </c>
      <c r="G38" s="1576">
        <f t="shared" si="0"/>
        <v>9</v>
      </c>
      <c r="H38" s="1576">
        <f t="shared" si="1"/>
        <v>10</v>
      </c>
    </row>
    <row r="39" spans="1:8" ht="12.75" customHeight="1">
      <c r="A39" s="1580" t="s">
        <v>438</v>
      </c>
      <c r="B39" s="1581" t="s">
        <v>439</v>
      </c>
      <c r="C39" s="1003"/>
      <c r="D39" s="1003"/>
      <c r="E39" s="1003">
        <v>3</v>
      </c>
      <c r="F39" s="1003">
        <v>5</v>
      </c>
      <c r="G39" s="1576">
        <f t="shared" si="0"/>
        <v>3</v>
      </c>
      <c r="H39" s="1576">
        <f t="shared" si="1"/>
        <v>5</v>
      </c>
    </row>
    <row r="40" spans="1:8" ht="12.75" customHeight="1">
      <c r="A40" s="1578" t="s">
        <v>2427</v>
      </c>
      <c r="B40" s="1590" t="s">
        <v>2428</v>
      </c>
      <c r="C40" s="1003"/>
      <c r="D40" s="1003"/>
      <c r="E40" s="1003">
        <v>0</v>
      </c>
      <c r="F40" s="1003">
        <v>1</v>
      </c>
      <c r="G40" s="1576">
        <f t="shared" si="0"/>
        <v>0</v>
      </c>
      <c r="H40" s="1576">
        <f t="shared" si="1"/>
        <v>1</v>
      </c>
    </row>
    <row r="41" spans="1:8" ht="12.75" customHeight="1">
      <c r="A41" s="1574" t="s">
        <v>2429</v>
      </c>
      <c r="B41" s="1450" t="s">
        <v>2430</v>
      </c>
      <c r="C41" s="1003"/>
      <c r="D41" s="1003"/>
      <c r="E41" s="1003">
        <v>24</v>
      </c>
      <c r="F41" s="1003">
        <v>20</v>
      </c>
      <c r="G41" s="1576">
        <f t="shared" si="0"/>
        <v>24</v>
      </c>
      <c r="H41" s="1576">
        <f t="shared" si="1"/>
        <v>20</v>
      </c>
    </row>
    <row r="42" spans="1:8" ht="12.75" customHeight="1">
      <c r="A42" s="1409" t="s">
        <v>169</v>
      </c>
      <c r="B42" s="1410" t="s">
        <v>170</v>
      </c>
      <c r="C42" s="1004"/>
      <c r="D42" s="1004"/>
      <c r="E42" s="1003">
        <v>1</v>
      </c>
      <c r="F42" s="1003">
        <v>1</v>
      </c>
      <c r="G42" s="1576">
        <f t="shared" si="0"/>
        <v>1</v>
      </c>
      <c r="H42" s="1576">
        <f t="shared" si="1"/>
        <v>1</v>
      </c>
    </row>
    <row r="43" spans="1:8" ht="12.75" customHeight="1">
      <c r="A43" s="1574" t="s">
        <v>301</v>
      </c>
      <c r="B43" s="1450" t="s">
        <v>302</v>
      </c>
      <c r="C43" s="1003"/>
      <c r="D43" s="1003"/>
      <c r="E43" s="1003">
        <v>0</v>
      </c>
      <c r="F43" s="1003">
        <v>1</v>
      </c>
      <c r="G43" s="1576">
        <f t="shared" si="0"/>
        <v>0</v>
      </c>
      <c r="H43" s="1576">
        <f t="shared" si="1"/>
        <v>1</v>
      </c>
    </row>
    <row r="44" spans="1:8" ht="12.75" customHeight="1">
      <c r="A44" s="1574" t="s">
        <v>313</v>
      </c>
      <c r="B44" s="1450" t="s">
        <v>314</v>
      </c>
      <c r="C44" s="1003"/>
      <c r="D44" s="1003"/>
      <c r="E44" s="1003">
        <v>278</v>
      </c>
      <c r="F44" s="1003">
        <v>220</v>
      </c>
      <c r="G44" s="1576">
        <f t="shared" si="0"/>
        <v>278</v>
      </c>
      <c r="H44" s="1576">
        <f t="shared" si="1"/>
        <v>220</v>
      </c>
    </row>
    <row r="45" spans="1:8" ht="12.75" customHeight="1">
      <c r="A45" s="1574" t="s">
        <v>1084</v>
      </c>
      <c r="B45" s="1450" t="s">
        <v>1085</v>
      </c>
      <c r="C45" s="1003"/>
      <c r="D45" s="1003"/>
      <c r="E45" s="1003">
        <v>3</v>
      </c>
      <c r="F45" s="1003">
        <v>5</v>
      </c>
      <c r="G45" s="1576">
        <f t="shared" si="0"/>
        <v>3</v>
      </c>
      <c r="H45" s="1576">
        <f t="shared" si="1"/>
        <v>5</v>
      </c>
    </row>
    <row r="46" spans="1:8" ht="12.75" customHeight="1">
      <c r="A46" s="1574" t="s">
        <v>1086</v>
      </c>
      <c r="B46" s="1450" t="s">
        <v>1087</v>
      </c>
      <c r="C46" s="1003"/>
      <c r="D46" s="1003"/>
      <c r="E46" s="1003">
        <v>4</v>
      </c>
      <c r="F46" s="1003">
        <v>5</v>
      </c>
      <c r="G46" s="1576">
        <f t="shared" si="0"/>
        <v>4</v>
      </c>
      <c r="H46" s="1576">
        <f t="shared" si="1"/>
        <v>5</v>
      </c>
    </row>
    <row r="47" spans="1:8" ht="12.75" customHeight="1">
      <c r="A47" s="1574" t="s">
        <v>1088</v>
      </c>
      <c r="B47" s="1450" t="s">
        <v>1089</v>
      </c>
      <c r="C47" s="1003"/>
      <c r="D47" s="1003"/>
      <c r="E47" s="1003">
        <v>9</v>
      </c>
      <c r="F47" s="1003">
        <v>5</v>
      </c>
      <c r="G47" s="1576">
        <f t="shared" si="0"/>
        <v>9</v>
      </c>
      <c r="H47" s="1576">
        <f t="shared" si="1"/>
        <v>5</v>
      </c>
    </row>
    <row r="48" spans="1:8" ht="12.75" customHeight="1">
      <c r="A48" s="1574" t="s">
        <v>1090</v>
      </c>
      <c r="B48" s="1450" t="s">
        <v>1091</v>
      </c>
      <c r="C48" s="1003"/>
      <c r="D48" s="1003"/>
      <c r="E48" s="1003">
        <v>0</v>
      </c>
      <c r="F48" s="1003">
        <v>1</v>
      </c>
      <c r="G48" s="1576">
        <f t="shared" si="0"/>
        <v>0</v>
      </c>
      <c r="H48" s="1576">
        <f t="shared" si="1"/>
        <v>1</v>
      </c>
    </row>
    <row r="49" spans="1:8" ht="12.75" customHeight="1">
      <c r="A49" s="1574" t="s">
        <v>2143</v>
      </c>
      <c r="B49" s="1450" t="s">
        <v>2144</v>
      </c>
      <c r="C49" s="1003"/>
      <c r="D49" s="1003"/>
      <c r="E49" s="1003">
        <v>4</v>
      </c>
      <c r="F49" s="1003">
        <v>5</v>
      </c>
      <c r="G49" s="1576">
        <f t="shared" si="0"/>
        <v>4</v>
      </c>
      <c r="H49" s="1576">
        <f t="shared" si="1"/>
        <v>5</v>
      </c>
    </row>
    <row r="50" spans="1:8" ht="12.75" customHeight="1">
      <c r="A50" s="1574" t="s">
        <v>446</v>
      </c>
      <c r="B50" s="1450" t="s">
        <v>447</v>
      </c>
      <c r="C50" s="1003"/>
      <c r="D50" s="1003"/>
      <c r="E50" s="1003">
        <v>0</v>
      </c>
      <c r="F50" s="1003">
        <v>1</v>
      </c>
      <c r="G50" s="1576">
        <f t="shared" si="0"/>
        <v>0</v>
      </c>
      <c r="H50" s="1576">
        <f t="shared" si="1"/>
        <v>1</v>
      </c>
    </row>
    <row r="51" spans="1:8" ht="12.75" customHeight="1">
      <c r="A51" s="1574" t="s">
        <v>448</v>
      </c>
      <c r="B51" s="1450" t="s">
        <v>449</v>
      </c>
      <c r="C51" s="1003"/>
      <c r="D51" s="1003"/>
      <c r="E51" s="1003">
        <v>31</v>
      </c>
      <c r="F51" s="1003">
        <v>30</v>
      </c>
      <c r="G51" s="1576">
        <f t="shared" si="0"/>
        <v>31</v>
      </c>
      <c r="H51" s="1576">
        <f t="shared" si="1"/>
        <v>30</v>
      </c>
    </row>
    <row r="52" spans="1:8" ht="12.75" customHeight="1">
      <c r="A52" s="1574" t="s">
        <v>1092</v>
      </c>
      <c r="B52" s="1450" t="s">
        <v>1093</v>
      </c>
      <c r="C52" s="1003"/>
      <c r="D52" s="1003"/>
      <c r="E52" s="1003">
        <v>8</v>
      </c>
      <c r="F52" s="1003">
        <v>10</v>
      </c>
      <c r="G52" s="1576">
        <f t="shared" si="0"/>
        <v>8</v>
      </c>
      <c r="H52" s="1576">
        <f t="shared" si="1"/>
        <v>10</v>
      </c>
    </row>
    <row r="53" spans="1:8" ht="12.75" customHeight="1">
      <c r="A53" s="1574" t="s">
        <v>1454</v>
      </c>
      <c r="B53" s="1450" t="s">
        <v>1455</v>
      </c>
      <c r="C53" s="1003"/>
      <c r="D53" s="1003"/>
      <c r="E53" s="1003">
        <v>3</v>
      </c>
      <c r="F53" s="1003">
        <v>10</v>
      </c>
      <c r="G53" s="1576">
        <f t="shared" si="0"/>
        <v>3</v>
      </c>
      <c r="H53" s="1576">
        <f t="shared" si="1"/>
        <v>10</v>
      </c>
    </row>
    <row r="54" spans="1:8" ht="12.75" customHeight="1">
      <c r="A54" s="1574" t="s">
        <v>450</v>
      </c>
      <c r="B54" s="1450" t="s">
        <v>451</v>
      </c>
      <c r="C54" s="1003"/>
      <c r="D54" s="1003"/>
      <c r="E54" s="1003">
        <v>16</v>
      </c>
      <c r="F54" s="1003">
        <v>20</v>
      </c>
      <c r="G54" s="1576">
        <f t="shared" si="0"/>
        <v>16</v>
      </c>
      <c r="H54" s="1576">
        <f t="shared" si="1"/>
        <v>20</v>
      </c>
    </row>
    <row r="55" spans="1:8" ht="12.75" customHeight="1">
      <c r="A55" s="1574" t="s">
        <v>2145</v>
      </c>
      <c r="B55" s="1450" t="s">
        <v>2146</v>
      </c>
      <c r="C55" s="1003"/>
      <c r="D55" s="1003"/>
      <c r="E55" s="1003">
        <v>2</v>
      </c>
      <c r="F55" s="1003">
        <v>1</v>
      </c>
      <c r="G55" s="1576">
        <f t="shared" si="0"/>
        <v>2</v>
      </c>
      <c r="H55" s="1576">
        <f t="shared" si="1"/>
        <v>1</v>
      </c>
    </row>
    <row r="56" spans="1:8" ht="12.75" customHeight="1">
      <c r="A56" s="1580" t="s">
        <v>2431</v>
      </c>
      <c r="B56" s="1581" t="s">
        <v>2432</v>
      </c>
      <c r="C56" s="1003"/>
      <c r="D56" s="1003"/>
      <c r="E56" s="1003">
        <v>0</v>
      </c>
      <c r="F56" s="1003">
        <v>1</v>
      </c>
      <c r="G56" s="1576">
        <f t="shared" si="0"/>
        <v>0</v>
      </c>
      <c r="H56" s="1576">
        <f t="shared" si="1"/>
        <v>1</v>
      </c>
    </row>
    <row r="57" spans="1:8" ht="12.75" customHeight="1">
      <c r="A57" s="1580" t="s">
        <v>2433</v>
      </c>
      <c r="B57" s="1581" t="s">
        <v>2434</v>
      </c>
      <c r="C57" s="1003"/>
      <c r="D57" s="1003"/>
      <c r="E57" s="1003">
        <v>0</v>
      </c>
      <c r="F57" s="1003">
        <v>1</v>
      </c>
      <c r="G57" s="1576">
        <f t="shared" si="0"/>
        <v>0</v>
      </c>
      <c r="H57" s="1576">
        <f t="shared" si="1"/>
        <v>1</v>
      </c>
    </row>
    <row r="58" spans="1:8" ht="12.75" customHeight="1">
      <c r="A58" s="1580" t="s">
        <v>2435</v>
      </c>
      <c r="B58" s="1581" t="s">
        <v>2436</v>
      </c>
      <c r="C58" s="1003"/>
      <c r="D58" s="1003"/>
      <c r="E58" s="1003">
        <v>0</v>
      </c>
      <c r="F58" s="1003">
        <v>1</v>
      </c>
      <c r="G58" s="1576">
        <f t="shared" si="0"/>
        <v>0</v>
      </c>
      <c r="H58" s="1576">
        <f t="shared" si="1"/>
        <v>1</v>
      </c>
    </row>
    <row r="59" spans="1:8" ht="12.75" customHeight="1">
      <c r="A59" s="1413" t="s">
        <v>315</v>
      </c>
      <c r="B59" s="1591" t="s">
        <v>316</v>
      </c>
      <c r="C59" s="1004"/>
      <c r="D59" s="1004"/>
      <c r="E59" s="1003">
        <v>61</v>
      </c>
      <c r="F59" s="1003">
        <v>70</v>
      </c>
      <c r="G59" s="1576">
        <f t="shared" si="0"/>
        <v>61</v>
      </c>
      <c r="H59" s="1576">
        <f t="shared" si="1"/>
        <v>70</v>
      </c>
    </row>
    <row r="60" spans="1:8" ht="12.75" customHeight="1">
      <c r="A60" s="1571" t="s">
        <v>452</v>
      </c>
      <c r="B60" s="1414" t="s">
        <v>453</v>
      </c>
      <c r="C60" s="1003"/>
      <c r="D60" s="1003"/>
      <c r="E60" s="1003">
        <v>1</v>
      </c>
      <c r="F60" s="1003">
        <v>1</v>
      </c>
      <c r="G60" s="1576">
        <f t="shared" si="0"/>
        <v>1</v>
      </c>
      <c r="H60" s="1576">
        <f t="shared" si="1"/>
        <v>1</v>
      </c>
    </row>
    <row r="61" spans="1:8" ht="12.75" customHeight="1">
      <c r="A61" s="1453" t="s">
        <v>1096</v>
      </c>
      <c r="B61" s="1454" t="s">
        <v>1097</v>
      </c>
      <c r="C61" s="1572"/>
      <c r="D61" s="1572"/>
      <c r="E61" s="1003">
        <v>0</v>
      </c>
      <c r="F61" s="1003">
        <v>1</v>
      </c>
      <c r="G61" s="1576">
        <f t="shared" si="0"/>
        <v>0</v>
      </c>
      <c r="H61" s="1576">
        <f t="shared" si="1"/>
        <v>1</v>
      </c>
    </row>
    <row r="62" spans="1:8" ht="12.75" customHeight="1">
      <c r="A62" s="1453" t="s">
        <v>1098</v>
      </c>
      <c r="B62" s="1454" t="s">
        <v>1099</v>
      </c>
      <c r="C62" s="1572"/>
      <c r="D62" s="1572"/>
      <c r="E62" s="1003">
        <v>1</v>
      </c>
      <c r="F62" s="1003">
        <v>1</v>
      </c>
      <c r="G62" s="1576">
        <f t="shared" si="0"/>
        <v>1</v>
      </c>
      <c r="H62" s="1576">
        <f t="shared" si="1"/>
        <v>1</v>
      </c>
    </row>
    <row r="63" spans="1:8" ht="12.75" customHeight="1">
      <c r="A63" s="1574" t="s">
        <v>1523</v>
      </c>
      <c r="B63" s="1450" t="s">
        <v>1524</v>
      </c>
      <c r="C63" s="1003"/>
      <c r="D63" s="1003"/>
      <c r="E63" s="1003">
        <v>1</v>
      </c>
      <c r="F63" s="1003">
        <v>1</v>
      </c>
      <c r="G63" s="1576">
        <f t="shared" si="0"/>
        <v>1</v>
      </c>
      <c r="H63" s="1576">
        <f t="shared" si="1"/>
        <v>1</v>
      </c>
    </row>
    <row r="64" spans="1:8" ht="12.75" customHeight="1">
      <c r="A64" s="1453" t="s">
        <v>2437</v>
      </c>
      <c r="B64" s="1454" t="s">
        <v>2438</v>
      </c>
      <c r="C64" s="1572"/>
      <c r="D64" s="1572"/>
      <c r="E64" s="1003">
        <v>0</v>
      </c>
      <c r="F64" s="1003">
        <v>1</v>
      </c>
      <c r="G64" s="1576">
        <f t="shared" si="0"/>
        <v>0</v>
      </c>
      <c r="H64" s="1576">
        <f t="shared" si="1"/>
        <v>1</v>
      </c>
    </row>
    <row r="65" spans="1:8" ht="12.75" customHeight="1">
      <c r="A65" s="1571" t="s">
        <v>1644</v>
      </c>
      <c r="B65" s="1414" t="s">
        <v>1645</v>
      </c>
      <c r="C65" s="1003"/>
      <c r="D65" s="1003"/>
      <c r="E65" s="1003">
        <v>0</v>
      </c>
      <c r="F65" s="1003">
        <v>1</v>
      </c>
      <c r="G65" s="1576">
        <f t="shared" si="0"/>
        <v>0</v>
      </c>
      <c r="H65" s="1576">
        <f t="shared" si="1"/>
        <v>1</v>
      </c>
    </row>
    <row r="66" spans="1:8" ht="12.75" customHeight="1">
      <c r="A66" s="1429" t="s">
        <v>2439</v>
      </c>
      <c r="B66" s="1444" t="s">
        <v>2440</v>
      </c>
      <c r="C66" s="1563"/>
      <c r="D66" s="1563"/>
      <c r="E66" s="1003">
        <v>0</v>
      </c>
      <c r="F66" s="1003">
        <v>1</v>
      </c>
      <c r="G66" s="1576">
        <f t="shared" si="0"/>
        <v>0</v>
      </c>
      <c r="H66" s="1576">
        <f t="shared" si="1"/>
        <v>1</v>
      </c>
    </row>
    <row r="67" spans="1:8" ht="12.75" customHeight="1">
      <c r="A67" s="1429" t="s">
        <v>2441</v>
      </c>
      <c r="B67" s="1444" t="s">
        <v>2442</v>
      </c>
      <c r="C67" s="1563"/>
      <c r="D67" s="1563"/>
      <c r="E67" s="1003">
        <v>0</v>
      </c>
      <c r="F67" s="1003">
        <v>1</v>
      </c>
      <c r="G67" s="1576">
        <f t="shared" si="0"/>
        <v>0</v>
      </c>
      <c r="H67" s="1576">
        <f t="shared" si="1"/>
        <v>1</v>
      </c>
    </row>
    <row r="68" spans="1:8" ht="12.75" customHeight="1">
      <c r="A68" s="1574" t="s">
        <v>1646</v>
      </c>
      <c r="B68" s="1450" t="s">
        <v>1647</v>
      </c>
      <c r="C68" s="1003"/>
      <c r="D68" s="1003"/>
      <c r="E68" s="1003">
        <v>0</v>
      </c>
      <c r="F68" s="1003">
        <v>1</v>
      </c>
      <c r="G68" s="1576">
        <f t="shared" si="0"/>
        <v>0</v>
      </c>
      <c r="H68" s="1576">
        <f t="shared" si="1"/>
        <v>1</v>
      </c>
    </row>
    <row r="69" spans="1:8" ht="12.75" customHeight="1">
      <c r="A69" s="1574" t="s">
        <v>1110</v>
      </c>
      <c r="B69" s="1466" t="s">
        <v>1111</v>
      </c>
      <c r="C69" s="1003"/>
      <c r="D69" s="1003"/>
      <c r="E69" s="1003">
        <v>0</v>
      </c>
      <c r="F69" s="1003">
        <v>1</v>
      </c>
      <c r="G69" s="1576">
        <f t="shared" si="0"/>
        <v>0</v>
      </c>
      <c r="H69" s="1576">
        <f t="shared" si="1"/>
        <v>1</v>
      </c>
    </row>
    <row r="70" spans="1:8" ht="12.75" customHeight="1">
      <c r="A70" s="1592" t="s">
        <v>1685</v>
      </c>
      <c r="B70" s="1593" t="s">
        <v>1686</v>
      </c>
      <c r="C70" s="1003"/>
      <c r="D70" s="1003"/>
      <c r="E70" s="1003">
        <v>1</v>
      </c>
      <c r="F70" s="1003">
        <v>1</v>
      </c>
      <c r="G70" s="1576">
        <f t="shared" si="0"/>
        <v>1</v>
      </c>
      <c r="H70" s="1576">
        <f t="shared" si="1"/>
        <v>1</v>
      </c>
    </row>
    <row r="71" spans="1:8" ht="12.75" customHeight="1">
      <c r="A71" s="1574" t="s">
        <v>401</v>
      </c>
      <c r="B71" s="1466" t="s">
        <v>402</v>
      </c>
      <c r="C71" s="1003"/>
      <c r="D71" s="1003"/>
      <c r="E71" s="1003">
        <v>19</v>
      </c>
      <c r="F71" s="1003">
        <v>15</v>
      </c>
      <c r="G71" s="1576">
        <f t="shared" si="0"/>
        <v>19</v>
      </c>
      <c r="H71" s="1576">
        <f t="shared" si="1"/>
        <v>15</v>
      </c>
    </row>
    <row r="72" spans="1:8" ht="12.75" customHeight="1">
      <c r="A72" s="1582" t="s">
        <v>1130</v>
      </c>
      <c r="B72" s="1466" t="s">
        <v>1131</v>
      </c>
      <c r="C72" s="1003"/>
      <c r="D72" s="1003"/>
      <c r="E72" s="1003">
        <v>0</v>
      </c>
      <c r="F72" s="1003">
        <v>1</v>
      </c>
      <c r="G72" s="1576">
        <f t="shared" si="0"/>
        <v>0</v>
      </c>
      <c r="H72" s="1576">
        <f t="shared" si="1"/>
        <v>1</v>
      </c>
    </row>
    <row r="73" spans="1:8" ht="12.75" customHeight="1">
      <c r="A73" s="1582" t="s">
        <v>1525</v>
      </c>
      <c r="B73" s="1585" t="s">
        <v>1526</v>
      </c>
      <c r="C73" s="1003"/>
      <c r="D73" s="1003"/>
      <c r="E73" s="1003">
        <v>0</v>
      </c>
      <c r="F73" s="1003">
        <v>1</v>
      </c>
      <c r="G73" s="1576">
        <f t="shared" ref="G73:G136" si="2">C73+E73</f>
        <v>0</v>
      </c>
      <c r="H73" s="1576">
        <f t="shared" ref="H73:H136" si="3">D73+F73</f>
        <v>1</v>
      </c>
    </row>
    <row r="74" spans="1:8" ht="12.75" customHeight="1">
      <c r="A74" s="1409" t="s">
        <v>1184</v>
      </c>
      <c r="B74" s="1410" t="s">
        <v>1185</v>
      </c>
      <c r="C74" s="1003"/>
      <c r="D74" s="1003"/>
      <c r="E74" s="1003">
        <v>2</v>
      </c>
      <c r="F74" s="1003">
        <v>1</v>
      </c>
      <c r="G74" s="1576">
        <f t="shared" si="2"/>
        <v>2</v>
      </c>
      <c r="H74" s="1576">
        <f t="shared" si="3"/>
        <v>1</v>
      </c>
    </row>
    <row r="75" spans="1:8" ht="12.75" customHeight="1">
      <c r="A75" s="1429" t="s">
        <v>2258</v>
      </c>
      <c r="B75" s="1444" t="s">
        <v>2259</v>
      </c>
      <c r="C75" s="1563"/>
      <c r="D75" s="1563"/>
      <c r="E75" s="1003">
        <v>0</v>
      </c>
      <c r="F75" s="1003">
        <v>1</v>
      </c>
      <c r="G75" s="1576">
        <f t="shared" si="2"/>
        <v>0</v>
      </c>
      <c r="H75" s="1576">
        <f t="shared" si="3"/>
        <v>1</v>
      </c>
    </row>
    <row r="76" spans="1:8" ht="12.75" customHeight="1">
      <c r="A76" s="1429" t="s">
        <v>1947</v>
      </c>
      <c r="B76" s="1444" t="s">
        <v>1948</v>
      </c>
      <c r="C76" s="1563"/>
      <c r="D76" s="1563"/>
      <c r="E76" s="1003">
        <v>1</v>
      </c>
      <c r="F76" s="1003">
        <v>1</v>
      </c>
      <c r="G76" s="1576">
        <f t="shared" si="2"/>
        <v>1</v>
      </c>
      <c r="H76" s="1576">
        <f t="shared" si="3"/>
        <v>1</v>
      </c>
    </row>
    <row r="77" spans="1:8" ht="12.75" customHeight="1">
      <c r="A77" s="1571" t="s">
        <v>2443</v>
      </c>
      <c r="B77" s="1414" t="s">
        <v>2444</v>
      </c>
      <c r="C77" s="1003"/>
      <c r="D77" s="1003"/>
      <c r="E77" s="1003">
        <v>0</v>
      </c>
      <c r="F77" s="1003">
        <v>1</v>
      </c>
      <c r="G77" s="1576">
        <f t="shared" si="2"/>
        <v>0</v>
      </c>
      <c r="H77" s="1576">
        <f t="shared" si="3"/>
        <v>1</v>
      </c>
    </row>
    <row r="78" spans="1:8" ht="12.75" customHeight="1">
      <c r="A78" s="1429" t="s">
        <v>1951</v>
      </c>
      <c r="B78" s="1444" t="s">
        <v>1952</v>
      </c>
      <c r="C78" s="1563"/>
      <c r="D78" s="1563"/>
      <c r="E78" s="1003">
        <v>0</v>
      </c>
      <c r="F78" s="1003">
        <v>1</v>
      </c>
      <c r="G78" s="1576">
        <f t="shared" si="2"/>
        <v>0</v>
      </c>
      <c r="H78" s="1576">
        <f t="shared" si="3"/>
        <v>1</v>
      </c>
    </row>
    <row r="79" spans="1:8" ht="12.75" customHeight="1">
      <c r="A79" s="1580" t="s">
        <v>1190</v>
      </c>
      <c r="B79" s="1466" t="s">
        <v>1191</v>
      </c>
      <c r="C79" s="1003"/>
      <c r="D79" s="1003"/>
      <c r="E79" s="1003">
        <v>2</v>
      </c>
      <c r="F79" s="1003">
        <v>1</v>
      </c>
      <c r="G79" s="1576">
        <f t="shared" si="2"/>
        <v>2</v>
      </c>
      <c r="H79" s="1576">
        <f t="shared" si="3"/>
        <v>1</v>
      </c>
    </row>
    <row r="80" spans="1:8" ht="12.75" customHeight="1">
      <c r="A80" s="1580" t="s">
        <v>1192</v>
      </c>
      <c r="B80" s="1466" t="s">
        <v>1193</v>
      </c>
      <c r="C80" s="1003"/>
      <c r="D80" s="1003"/>
      <c r="E80" s="1003">
        <v>1</v>
      </c>
      <c r="F80" s="1003">
        <v>1</v>
      </c>
      <c r="G80" s="1576">
        <f t="shared" si="2"/>
        <v>1</v>
      </c>
      <c r="H80" s="1576">
        <f t="shared" si="3"/>
        <v>1</v>
      </c>
    </row>
    <row r="81" spans="1:8" ht="12.75" customHeight="1">
      <c r="A81" s="1409" t="s">
        <v>1194</v>
      </c>
      <c r="B81" s="1410" t="s">
        <v>1195</v>
      </c>
      <c r="C81" s="1003"/>
      <c r="D81" s="1003"/>
      <c r="E81" s="1003">
        <v>1</v>
      </c>
      <c r="F81" s="1003">
        <v>1</v>
      </c>
      <c r="G81" s="1576">
        <f t="shared" si="2"/>
        <v>1</v>
      </c>
      <c r="H81" s="1576">
        <f t="shared" si="3"/>
        <v>1</v>
      </c>
    </row>
    <row r="82" spans="1:8" ht="12.75" customHeight="1">
      <c r="A82" s="1574" t="s">
        <v>1458</v>
      </c>
      <c r="B82" s="1466" t="s">
        <v>1459</v>
      </c>
      <c r="C82" s="1003"/>
      <c r="D82" s="1003"/>
      <c r="E82" s="1003">
        <v>34</v>
      </c>
      <c r="F82" s="1003">
        <v>35</v>
      </c>
      <c r="G82" s="1576">
        <f t="shared" si="2"/>
        <v>34</v>
      </c>
      <c r="H82" s="1576">
        <f t="shared" si="3"/>
        <v>35</v>
      </c>
    </row>
    <row r="83" spans="1:8" ht="12.75" customHeight="1">
      <c r="A83" s="1574" t="s">
        <v>1202</v>
      </c>
      <c r="B83" s="1466" t="s">
        <v>1203</v>
      </c>
      <c r="C83" s="1003"/>
      <c r="D83" s="1003"/>
      <c r="E83" s="1003">
        <v>2</v>
      </c>
      <c r="F83" s="1003">
        <v>2</v>
      </c>
      <c r="G83" s="1576">
        <f t="shared" si="2"/>
        <v>2</v>
      </c>
      <c r="H83" s="1576">
        <f t="shared" si="3"/>
        <v>2</v>
      </c>
    </row>
    <row r="84" spans="1:8" ht="12.75" customHeight="1">
      <c r="A84" s="1574" t="s">
        <v>1204</v>
      </c>
      <c r="B84" s="1466" t="s">
        <v>1205</v>
      </c>
      <c r="C84" s="1003"/>
      <c r="D84" s="1003"/>
      <c r="E84" s="1003">
        <v>9</v>
      </c>
      <c r="F84" s="1003">
        <v>10</v>
      </c>
      <c r="G84" s="1576">
        <f t="shared" si="2"/>
        <v>9</v>
      </c>
      <c r="H84" s="1576">
        <f t="shared" si="3"/>
        <v>10</v>
      </c>
    </row>
    <row r="85" spans="1:8" ht="12.75" customHeight="1">
      <c r="A85" s="1574" t="s">
        <v>1206</v>
      </c>
      <c r="B85" s="1466" t="s">
        <v>1207</v>
      </c>
      <c r="C85" s="1003"/>
      <c r="D85" s="1003"/>
      <c r="E85" s="1003">
        <v>0</v>
      </c>
      <c r="F85" s="1003">
        <v>1</v>
      </c>
      <c r="G85" s="1576">
        <f t="shared" si="2"/>
        <v>0</v>
      </c>
      <c r="H85" s="1576">
        <f t="shared" si="3"/>
        <v>1</v>
      </c>
    </row>
    <row r="86" spans="1:8" ht="12.75" customHeight="1">
      <c r="A86" s="1574" t="s">
        <v>1208</v>
      </c>
      <c r="B86" s="1466" t="s">
        <v>1209</v>
      </c>
      <c r="C86" s="1003"/>
      <c r="D86" s="1003"/>
      <c r="E86" s="1003">
        <v>1</v>
      </c>
      <c r="F86" s="1003">
        <v>1</v>
      </c>
      <c r="G86" s="1576">
        <f t="shared" si="2"/>
        <v>1</v>
      </c>
      <c r="H86" s="1576">
        <f t="shared" si="3"/>
        <v>1</v>
      </c>
    </row>
    <row r="87" spans="1:8" ht="12.75" customHeight="1">
      <c r="A87" s="1574" t="s">
        <v>1210</v>
      </c>
      <c r="B87" s="1466" t="s">
        <v>1211</v>
      </c>
      <c r="C87" s="1003"/>
      <c r="D87" s="1003"/>
      <c r="E87" s="1003">
        <v>0</v>
      </c>
      <c r="F87" s="1003">
        <v>1</v>
      </c>
      <c r="G87" s="1576">
        <f t="shared" si="2"/>
        <v>0</v>
      </c>
      <c r="H87" s="1576">
        <f t="shared" si="3"/>
        <v>1</v>
      </c>
    </row>
    <row r="88" spans="1:8" ht="12.75" customHeight="1">
      <c r="A88" s="1574" t="s">
        <v>2445</v>
      </c>
      <c r="B88" s="1466" t="s">
        <v>2446</v>
      </c>
      <c r="C88" s="1003"/>
      <c r="D88" s="1003"/>
      <c r="E88" s="1003">
        <v>2</v>
      </c>
      <c r="F88" s="1003">
        <v>1</v>
      </c>
      <c r="G88" s="1576">
        <f t="shared" si="2"/>
        <v>2</v>
      </c>
      <c r="H88" s="1576">
        <f t="shared" si="3"/>
        <v>1</v>
      </c>
    </row>
    <row r="89" spans="1:8" ht="12.75" customHeight="1">
      <c r="A89" s="1580" t="s">
        <v>2447</v>
      </c>
      <c r="B89" s="1466" t="s">
        <v>2448</v>
      </c>
      <c r="C89" s="1003"/>
      <c r="D89" s="1003"/>
      <c r="E89" s="1003">
        <v>0</v>
      </c>
      <c r="F89" s="1003">
        <v>1</v>
      </c>
      <c r="G89" s="1576">
        <f t="shared" si="2"/>
        <v>0</v>
      </c>
      <c r="H89" s="1576">
        <f t="shared" si="3"/>
        <v>1</v>
      </c>
    </row>
    <row r="90" spans="1:8" ht="12.75" customHeight="1">
      <c r="A90" s="1582" t="s">
        <v>1460</v>
      </c>
      <c r="B90" s="1466" t="s">
        <v>1461</v>
      </c>
      <c r="C90" s="1003"/>
      <c r="D90" s="1003"/>
      <c r="E90" s="1003">
        <v>3</v>
      </c>
      <c r="F90" s="1003">
        <v>1</v>
      </c>
      <c r="G90" s="1576">
        <f t="shared" si="2"/>
        <v>3</v>
      </c>
      <c r="H90" s="1576">
        <f t="shared" si="3"/>
        <v>1</v>
      </c>
    </row>
    <row r="91" spans="1:8" ht="12.75" customHeight="1">
      <c r="A91" s="1594" t="s">
        <v>1462</v>
      </c>
      <c r="B91" s="1466" t="s">
        <v>1463</v>
      </c>
      <c r="C91" s="1003"/>
      <c r="D91" s="1003"/>
      <c r="E91" s="1003">
        <v>0</v>
      </c>
      <c r="F91" s="1003">
        <v>1</v>
      </c>
      <c r="G91" s="1576">
        <f t="shared" si="2"/>
        <v>0</v>
      </c>
      <c r="H91" s="1576">
        <f t="shared" si="3"/>
        <v>1</v>
      </c>
    </row>
    <row r="92" spans="1:8" ht="12.75" customHeight="1">
      <c r="A92" s="1574" t="s">
        <v>1212</v>
      </c>
      <c r="B92" s="1466" t="s">
        <v>1213</v>
      </c>
      <c r="C92" s="1003"/>
      <c r="D92" s="1003"/>
      <c r="E92" s="1003">
        <v>15</v>
      </c>
      <c r="F92" s="1003">
        <v>10</v>
      </c>
      <c r="G92" s="1576">
        <f t="shared" si="2"/>
        <v>15</v>
      </c>
      <c r="H92" s="1576">
        <f t="shared" si="3"/>
        <v>10</v>
      </c>
    </row>
    <row r="93" spans="1:8" ht="12.75" customHeight="1">
      <c r="A93" s="1580" t="s">
        <v>1464</v>
      </c>
      <c r="B93" s="1466" t="s">
        <v>1465</v>
      </c>
      <c r="C93" s="1003"/>
      <c r="D93" s="1003"/>
      <c r="E93" s="1003">
        <v>0</v>
      </c>
      <c r="F93" s="1003">
        <v>1</v>
      </c>
      <c r="G93" s="1576">
        <f t="shared" si="2"/>
        <v>0</v>
      </c>
      <c r="H93" s="1576">
        <f t="shared" si="3"/>
        <v>1</v>
      </c>
    </row>
    <row r="94" spans="1:8" ht="12.75" customHeight="1">
      <c r="A94" s="1580" t="s">
        <v>2449</v>
      </c>
      <c r="B94" s="1466" t="s">
        <v>2450</v>
      </c>
      <c r="C94" s="1003"/>
      <c r="D94" s="1003"/>
      <c r="E94" s="1003">
        <v>0</v>
      </c>
      <c r="F94" s="1003">
        <v>1</v>
      </c>
      <c r="G94" s="1576">
        <f t="shared" si="2"/>
        <v>0</v>
      </c>
      <c r="H94" s="1576">
        <f t="shared" si="3"/>
        <v>1</v>
      </c>
    </row>
    <row r="95" spans="1:8" ht="12.75" customHeight="1">
      <c r="A95" s="1474" t="s">
        <v>1537</v>
      </c>
      <c r="B95" s="1575" t="s">
        <v>1538</v>
      </c>
      <c r="C95" s="1003"/>
      <c r="D95" s="1003"/>
      <c r="E95" s="1003">
        <v>0</v>
      </c>
      <c r="F95" s="1003">
        <v>1</v>
      </c>
      <c r="G95" s="1576">
        <f t="shared" si="2"/>
        <v>0</v>
      </c>
      <c r="H95" s="1576">
        <f t="shared" si="3"/>
        <v>1</v>
      </c>
    </row>
    <row r="96" spans="1:8" ht="12.75" customHeight="1">
      <c r="A96" s="1474" t="s">
        <v>1539</v>
      </c>
      <c r="B96" s="1575" t="s">
        <v>1540</v>
      </c>
      <c r="C96" s="1003"/>
      <c r="D96" s="1003"/>
      <c r="E96" s="1003">
        <v>0</v>
      </c>
      <c r="F96" s="1003">
        <v>1</v>
      </c>
      <c r="G96" s="1576">
        <f t="shared" si="2"/>
        <v>0</v>
      </c>
      <c r="H96" s="1576">
        <f t="shared" si="3"/>
        <v>1</v>
      </c>
    </row>
    <row r="97" spans="1:8" ht="12.75" customHeight="1">
      <c r="A97" s="1594" t="s">
        <v>1214</v>
      </c>
      <c r="B97" s="1595" t="s">
        <v>1215</v>
      </c>
      <c r="C97" s="1003"/>
      <c r="D97" s="1003"/>
      <c r="E97" s="1003">
        <v>2</v>
      </c>
      <c r="F97" s="1003">
        <v>1</v>
      </c>
      <c r="G97" s="1576">
        <f t="shared" si="2"/>
        <v>2</v>
      </c>
      <c r="H97" s="1576">
        <f t="shared" si="3"/>
        <v>1</v>
      </c>
    </row>
    <row r="98" spans="1:8" ht="12.75" customHeight="1">
      <c r="A98" s="1578" t="s">
        <v>1543</v>
      </c>
      <c r="B98" s="1590" t="s">
        <v>1544</v>
      </c>
      <c r="C98" s="1003"/>
      <c r="D98" s="1003"/>
      <c r="E98" s="1003">
        <v>1</v>
      </c>
      <c r="F98" s="1003">
        <v>1</v>
      </c>
      <c r="G98" s="1576">
        <f t="shared" si="2"/>
        <v>1</v>
      </c>
      <c r="H98" s="1576">
        <f t="shared" si="3"/>
        <v>1</v>
      </c>
    </row>
    <row r="99" spans="1:8" ht="12.75" customHeight="1">
      <c r="A99" s="1580" t="s">
        <v>1216</v>
      </c>
      <c r="B99" s="1581" t="s">
        <v>1217</v>
      </c>
      <c r="C99" s="1003"/>
      <c r="D99" s="1003"/>
      <c r="E99" s="1003">
        <v>26</v>
      </c>
      <c r="F99" s="1003">
        <v>15</v>
      </c>
      <c r="G99" s="1576">
        <f t="shared" si="2"/>
        <v>26</v>
      </c>
      <c r="H99" s="1576">
        <f t="shared" si="3"/>
        <v>15</v>
      </c>
    </row>
    <row r="100" spans="1:8" ht="24">
      <c r="A100" s="1580" t="s">
        <v>2451</v>
      </c>
      <c r="B100" s="1581" t="s">
        <v>2452</v>
      </c>
      <c r="C100" s="1003"/>
      <c r="D100" s="1003"/>
      <c r="E100" s="1003">
        <v>1</v>
      </c>
      <c r="F100" s="1003">
        <v>1</v>
      </c>
      <c r="G100" s="1576">
        <f t="shared" si="2"/>
        <v>1</v>
      </c>
      <c r="H100" s="1576">
        <f t="shared" si="3"/>
        <v>1</v>
      </c>
    </row>
    <row r="101" spans="1:8">
      <c r="A101" s="1580" t="s">
        <v>1218</v>
      </c>
      <c r="B101" s="1581" t="s">
        <v>1219</v>
      </c>
      <c r="C101" s="1003"/>
      <c r="D101" s="1003"/>
      <c r="E101" s="1003">
        <v>0</v>
      </c>
      <c r="F101" s="1003">
        <v>1</v>
      </c>
      <c r="G101" s="1576">
        <f t="shared" si="2"/>
        <v>0</v>
      </c>
      <c r="H101" s="1576">
        <f t="shared" si="3"/>
        <v>1</v>
      </c>
    </row>
    <row r="102" spans="1:8" ht="24">
      <c r="A102" s="1580" t="s">
        <v>2453</v>
      </c>
      <c r="B102" s="1581" t="s">
        <v>2454</v>
      </c>
      <c r="C102" s="1003"/>
      <c r="D102" s="1003"/>
      <c r="E102" s="1003">
        <v>0</v>
      </c>
      <c r="F102" s="1003">
        <v>1</v>
      </c>
      <c r="G102" s="1576">
        <f t="shared" si="2"/>
        <v>0</v>
      </c>
      <c r="H102" s="1576">
        <f t="shared" si="3"/>
        <v>1</v>
      </c>
    </row>
    <row r="103" spans="1:8" ht="24">
      <c r="A103" s="1574" t="s">
        <v>2455</v>
      </c>
      <c r="B103" s="1450" t="s">
        <v>2456</v>
      </c>
      <c r="C103" s="1003"/>
      <c r="D103" s="1003"/>
      <c r="E103" s="1003">
        <v>0</v>
      </c>
      <c r="F103" s="1003">
        <v>1</v>
      </c>
      <c r="G103" s="1576">
        <f t="shared" si="2"/>
        <v>0</v>
      </c>
      <c r="H103" s="1576">
        <f t="shared" si="3"/>
        <v>1</v>
      </c>
    </row>
    <row r="104" spans="1:8" ht="24">
      <c r="A104" s="1580" t="s">
        <v>2457</v>
      </c>
      <c r="B104" s="1581" t="s">
        <v>2458</v>
      </c>
      <c r="C104" s="1003"/>
      <c r="D104" s="1003"/>
      <c r="E104" s="1003">
        <v>1</v>
      </c>
      <c r="F104" s="1003">
        <v>1</v>
      </c>
      <c r="G104" s="1576">
        <f t="shared" si="2"/>
        <v>1</v>
      </c>
      <c r="H104" s="1576">
        <f t="shared" si="3"/>
        <v>1</v>
      </c>
    </row>
    <row r="105" spans="1:8" ht="24">
      <c r="A105" s="1580" t="s">
        <v>2459</v>
      </c>
      <c r="B105" s="1581" t="s">
        <v>2460</v>
      </c>
      <c r="C105" s="1003"/>
      <c r="D105" s="1003"/>
      <c r="E105" s="1003">
        <v>0</v>
      </c>
      <c r="F105" s="1003">
        <v>1</v>
      </c>
      <c r="G105" s="1576">
        <f t="shared" si="2"/>
        <v>0</v>
      </c>
      <c r="H105" s="1576">
        <f t="shared" si="3"/>
        <v>1</v>
      </c>
    </row>
    <row r="106" spans="1:8" ht="24">
      <c r="A106" s="1580" t="s">
        <v>2461</v>
      </c>
      <c r="B106" s="1581" t="s">
        <v>2462</v>
      </c>
      <c r="C106" s="1003"/>
      <c r="D106" s="1003"/>
      <c r="E106" s="1003">
        <v>0</v>
      </c>
      <c r="F106" s="1003">
        <v>1</v>
      </c>
      <c r="G106" s="1576">
        <f t="shared" si="2"/>
        <v>0</v>
      </c>
      <c r="H106" s="1576">
        <f t="shared" si="3"/>
        <v>1</v>
      </c>
    </row>
    <row r="107" spans="1:8" ht="24">
      <c r="A107" s="1578" t="s">
        <v>2463</v>
      </c>
      <c r="B107" s="1590" t="s">
        <v>2464</v>
      </c>
      <c r="C107" s="1003"/>
      <c r="D107" s="1003"/>
      <c r="E107" s="1003">
        <v>0</v>
      </c>
      <c r="F107" s="1003">
        <v>1</v>
      </c>
      <c r="G107" s="1576">
        <f t="shared" si="2"/>
        <v>0</v>
      </c>
      <c r="H107" s="1576">
        <f t="shared" si="3"/>
        <v>1</v>
      </c>
    </row>
    <row r="108" spans="1:8" ht="12.75" customHeight="1">
      <c r="A108" s="1574" t="s">
        <v>1658</v>
      </c>
      <c r="B108" s="1450" t="s">
        <v>1659</v>
      </c>
      <c r="C108" s="1003"/>
      <c r="D108" s="1003"/>
      <c r="E108" s="1003">
        <v>22</v>
      </c>
      <c r="F108" s="1003">
        <v>15</v>
      </c>
      <c r="G108" s="1576">
        <f t="shared" si="2"/>
        <v>22</v>
      </c>
      <c r="H108" s="1576">
        <f t="shared" si="3"/>
        <v>15</v>
      </c>
    </row>
    <row r="109" spans="1:8" ht="12.75" customHeight="1">
      <c r="A109" s="1574" t="s">
        <v>1220</v>
      </c>
      <c r="B109" s="1450" t="s">
        <v>1221</v>
      </c>
      <c r="C109" s="1003"/>
      <c r="D109" s="1003"/>
      <c r="E109" s="1003">
        <v>6</v>
      </c>
      <c r="F109" s="1003">
        <v>5</v>
      </c>
      <c r="G109" s="1576">
        <f t="shared" si="2"/>
        <v>6</v>
      </c>
      <c r="H109" s="1576">
        <f t="shared" si="3"/>
        <v>5</v>
      </c>
    </row>
    <row r="110" spans="1:8" ht="12.75" customHeight="1">
      <c r="A110" s="1580" t="s">
        <v>1222</v>
      </c>
      <c r="B110" s="1581" t="s">
        <v>1223</v>
      </c>
      <c r="C110" s="1003"/>
      <c r="D110" s="1003"/>
      <c r="E110" s="1003">
        <v>1</v>
      </c>
      <c r="F110" s="1003">
        <v>1</v>
      </c>
      <c r="G110" s="1576">
        <f t="shared" si="2"/>
        <v>1</v>
      </c>
      <c r="H110" s="1576">
        <f t="shared" si="3"/>
        <v>1</v>
      </c>
    </row>
    <row r="111" spans="1:8" ht="12.75" customHeight="1">
      <c r="A111" s="1578" t="s">
        <v>1224</v>
      </c>
      <c r="B111" s="1590" t="s">
        <v>1225</v>
      </c>
      <c r="C111" s="1003"/>
      <c r="D111" s="1003"/>
      <c r="E111" s="1003">
        <v>1</v>
      </c>
      <c r="F111" s="1003">
        <v>1</v>
      </c>
      <c r="G111" s="1576">
        <f t="shared" si="2"/>
        <v>1</v>
      </c>
      <c r="H111" s="1576">
        <f t="shared" si="3"/>
        <v>1</v>
      </c>
    </row>
    <row r="112" spans="1:8" ht="12.75" customHeight="1">
      <c r="A112" s="1580" t="s">
        <v>2465</v>
      </c>
      <c r="B112" s="1581" t="s">
        <v>2466</v>
      </c>
      <c r="C112" s="1003"/>
      <c r="D112" s="1003"/>
      <c r="E112" s="1003">
        <v>0</v>
      </c>
      <c r="F112" s="1003">
        <v>1</v>
      </c>
      <c r="G112" s="1576">
        <f t="shared" si="2"/>
        <v>0</v>
      </c>
      <c r="H112" s="1576">
        <f t="shared" si="3"/>
        <v>1</v>
      </c>
    </row>
    <row r="113" spans="1:8" ht="12.75" customHeight="1">
      <c r="A113" s="1580" t="s">
        <v>1226</v>
      </c>
      <c r="B113" s="1581" t="s">
        <v>1227</v>
      </c>
      <c r="C113" s="1003"/>
      <c r="D113" s="1003"/>
      <c r="E113" s="1003">
        <v>0</v>
      </c>
      <c r="F113" s="1003">
        <v>1</v>
      </c>
      <c r="G113" s="1576">
        <f t="shared" si="2"/>
        <v>0</v>
      </c>
      <c r="H113" s="1576">
        <f t="shared" si="3"/>
        <v>1</v>
      </c>
    </row>
    <row r="114" spans="1:8" ht="12.75" customHeight="1">
      <c r="A114" s="1574" t="s">
        <v>1228</v>
      </c>
      <c r="B114" s="1584" t="s">
        <v>1229</v>
      </c>
      <c r="C114" s="1003"/>
      <c r="D114" s="1003"/>
      <c r="E114" s="1003">
        <v>3</v>
      </c>
      <c r="F114" s="1003">
        <v>1</v>
      </c>
      <c r="G114" s="1576">
        <f t="shared" si="2"/>
        <v>3</v>
      </c>
      <c r="H114" s="1576">
        <f t="shared" si="3"/>
        <v>1</v>
      </c>
    </row>
    <row r="115" spans="1:8" ht="12.75" customHeight="1">
      <c r="A115" s="1574" t="s">
        <v>1230</v>
      </c>
      <c r="B115" s="1450" t="s">
        <v>1231</v>
      </c>
      <c r="C115" s="1003"/>
      <c r="D115" s="1003"/>
      <c r="E115" s="1003">
        <v>0</v>
      </c>
      <c r="F115" s="1003">
        <v>1</v>
      </c>
      <c r="G115" s="1576">
        <f t="shared" si="2"/>
        <v>0</v>
      </c>
      <c r="H115" s="1576">
        <f t="shared" si="3"/>
        <v>1</v>
      </c>
    </row>
    <row r="116" spans="1:8" ht="12.75" customHeight="1">
      <c r="A116" s="1580" t="s">
        <v>2467</v>
      </c>
      <c r="B116" s="1581" t="s">
        <v>2468</v>
      </c>
      <c r="C116" s="1003"/>
      <c r="D116" s="1003"/>
      <c r="E116" s="1003">
        <v>0</v>
      </c>
      <c r="F116" s="1003">
        <v>1</v>
      </c>
      <c r="G116" s="1576">
        <f t="shared" si="2"/>
        <v>0</v>
      </c>
      <c r="H116" s="1576">
        <f t="shared" si="3"/>
        <v>1</v>
      </c>
    </row>
    <row r="117" spans="1:8" ht="12.75" customHeight="1">
      <c r="A117" s="1580" t="s">
        <v>2469</v>
      </c>
      <c r="B117" s="1596" t="s">
        <v>2470</v>
      </c>
      <c r="C117" s="1003"/>
      <c r="D117" s="1003"/>
      <c r="E117" s="1003">
        <v>0</v>
      </c>
      <c r="F117" s="1003">
        <v>1</v>
      </c>
      <c r="G117" s="1576">
        <f t="shared" si="2"/>
        <v>0</v>
      </c>
      <c r="H117" s="1576">
        <f t="shared" si="3"/>
        <v>1</v>
      </c>
    </row>
    <row r="118" spans="1:8" ht="12.75" customHeight="1">
      <c r="A118" s="1574" t="s">
        <v>1232</v>
      </c>
      <c r="B118" s="1450" t="s">
        <v>1233</v>
      </c>
      <c r="C118" s="1003"/>
      <c r="D118" s="1003"/>
      <c r="E118" s="1003">
        <v>0</v>
      </c>
      <c r="F118" s="1003">
        <v>1</v>
      </c>
      <c r="G118" s="1576">
        <f t="shared" si="2"/>
        <v>0</v>
      </c>
      <c r="H118" s="1576">
        <f t="shared" si="3"/>
        <v>1</v>
      </c>
    </row>
    <row r="119" spans="1:8" ht="12.75" customHeight="1">
      <c r="A119" s="1574" t="s">
        <v>1234</v>
      </c>
      <c r="B119" s="1450" t="s">
        <v>1235</v>
      </c>
      <c r="C119" s="1003"/>
      <c r="D119" s="1003"/>
      <c r="E119" s="1003">
        <v>2</v>
      </c>
      <c r="F119" s="1003">
        <v>1</v>
      </c>
      <c r="G119" s="1576">
        <f t="shared" si="2"/>
        <v>2</v>
      </c>
      <c r="H119" s="1576">
        <f t="shared" si="3"/>
        <v>1</v>
      </c>
    </row>
    <row r="120" spans="1:8" ht="12.75" customHeight="1">
      <c r="A120" s="1574" t="s">
        <v>2471</v>
      </c>
      <c r="B120" s="1450" t="s">
        <v>2472</v>
      </c>
      <c r="C120" s="1003"/>
      <c r="D120" s="1003"/>
      <c r="E120" s="1003">
        <v>1</v>
      </c>
      <c r="F120" s="1003">
        <v>1</v>
      </c>
      <c r="G120" s="1576">
        <f t="shared" si="2"/>
        <v>1</v>
      </c>
      <c r="H120" s="1576">
        <f t="shared" si="3"/>
        <v>1</v>
      </c>
    </row>
    <row r="121" spans="1:8" ht="12.75" customHeight="1">
      <c r="A121" s="1580" t="s">
        <v>2473</v>
      </c>
      <c r="B121" s="1581" t="s">
        <v>2474</v>
      </c>
      <c r="C121" s="1003"/>
      <c r="D121" s="1003"/>
      <c r="E121" s="1003">
        <v>0</v>
      </c>
      <c r="F121" s="1003">
        <v>1</v>
      </c>
      <c r="G121" s="1576">
        <f t="shared" si="2"/>
        <v>0</v>
      </c>
      <c r="H121" s="1576">
        <f t="shared" si="3"/>
        <v>1</v>
      </c>
    </row>
    <row r="122" spans="1:8" ht="12.75" customHeight="1">
      <c r="A122" s="1580" t="s">
        <v>1236</v>
      </c>
      <c r="B122" s="1581" t="s">
        <v>1237</v>
      </c>
      <c r="C122" s="1003"/>
      <c r="D122" s="1003"/>
      <c r="E122" s="1003">
        <v>2</v>
      </c>
      <c r="F122" s="1003">
        <v>1</v>
      </c>
      <c r="G122" s="1576">
        <f t="shared" si="2"/>
        <v>2</v>
      </c>
      <c r="H122" s="1576">
        <f t="shared" si="3"/>
        <v>1</v>
      </c>
    </row>
    <row r="123" spans="1:8" ht="12.75" customHeight="1">
      <c r="A123" s="1574" t="s">
        <v>1238</v>
      </c>
      <c r="B123" s="1450" t="s">
        <v>1239</v>
      </c>
      <c r="C123" s="1003"/>
      <c r="D123" s="1003"/>
      <c r="E123" s="1003">
        <v>2</v>
      </c>
      <c r="F123" s="1003">
        <v>1</v>
      </c>
      <c r="G123" s="1576">
        <f t="shared" si="2"/>
        <v>2</v>
      </c>
      <c r="H123" s="1576">
        <f t="shared" si="3"/>
        <v>1</v>
      </c>
    </row>
    <row r="124" spans="1:8" ht="12.75" customHeight="1">
      <c r="A124" s="1580" t="s">
        <v>1240</v>
      </c>
      <c r="B124" s="1581" t="s">
        <v>1241</v>
      </c>
      <c r="C124" s="1003"/>
      <c r="D124" s="1003"/>
      <c r="E124" s="1003">
        <v>0</v>
      </c>
      <c r="F124" s="1003">
        <v>1</v>
      </c>
      <c r="G124" s="1576">
        <f t="shared" si="2"/>
        <v>0</v>
      </c>
      <c r="H124" s="1576">
        <f t="shared" si="3"/>
        <v>1</v>
      </c>
    </row>
    <row r="125" spans="1:8" ht="12.75" customHeight="1">
      <c r="A125" s="1574" t="s">
        <v>1242</v>
      </c>
      <c r="B125" s="1450" t="s">
        <v>1243</v>
      </c>
      <c r="C125" s="1003"/>
      <c r="D125" s="1003"/>
      <c r="E125" s="1003">
        <v>1</v>
      </c>
      <c r="F125" s="1003">
        <v>1</v>
      </c>
      <c r="G125" s="1576">
        <f t="shared" si="2"/>
        <v>1</v>
      </c>
      <c r="H125" s="1576">
        <f t="shared" si="3"/>
        <v>1</v>
      </c>
    </row>
    <row r="126" spans="1:8" ht="12.75" customHeight="1">
      <c r="A126" s="1580" t="s">
        <v>1244</v>
      </c>
      <c r="B126" s="1581" t="s">
        <v>1245</v>
      </c>
      <c r="C126" s="1003"/>
      <c r="D126" s="1003"/>
      <c r="E126" s="1003">
        <v>0</v>
      </c>
      <c r="F126" s="1003">
        <v>1</v>
      </c>
      <c r="G126" s="1576">
        <f t="shared" si="2"/>
        <v>0</v>
      </c>
      <c r="H126" s="1576">
        <f t="shared" si="3"/>
        <v>1</v>
      </c>
    </row>
    <row r="127" spans="1:8" ht="12.75" customHeight="1">
      <c r="A127" s="1580" t="s">
        <v>2475</v>
      </c>
      <c r="B127" s="1596" t="s">
        <v>2476</v>
      </c>
      <c r="C127" s="1003"/>
      <c r="D127" s="1003"/>
      <c r="E127" s="1003">
        <v>0</v>
      </c>
      <c r="F127" s="1003">
        <v>1</v>
      </c>
      <c r="G127" s="1576">
        <f t="shared" si="2"/>
        <v>0</v>
      </c>
      <c r="H127" s="1576">
        <f t="shared" si="3"/>
        <v>1</v>
      </c>
    </row>
    <row r="128" spans="1:8" ht="12.75" customHeight="1">
      <c r="A128" s="1580" t="s">
        <v>2477</v>
      </c>
      <c r="B128" s="1581" t="s">
        <v>2478</v>
      </c>
      <c r="C128" s="1003"/>
      <c r="D128" s="1003"/>
      <c r="E128" s="1003">
        <v>0</v>
      </c>
      <c r="F128" s="1003">
        <v>1</v>
      </c>
      <c r="G128" s="1576">
        <f t="shared" si="2"/>
        <v>0</v>
      </c>
      <c r="H128" s="1576">
        <f t="shared" si="3"/>
        <v>1</v>
      </c>
    </row>
    <row r="129" spans="1:8" ht="12.75" customHeight="1">
      <c r="A129" s="1574" t="s">
        <v>2479</v>
      </c>
      <c r="B129" s="1450" t="s">
        <v>2480</v>
      </c>
      <c r="C129" s="1003"/>
      <c r="D129" s="1003"/>
      <c r="E129" s="1003">
        <v>0</v>
      </c>
      <c r="F129" s="1003">
        <v>1</v>
      </c>
      <c r="G129" s="1576">
        <f t="shared" si="2"/>
        <v>0</v>
      </c>
      <c r="H129" s="1576">
        <f t="shared" si="3"/>
        <v>1</v>
      </c>
    </row>
    <row r="130" spans="1:8" ht="12.75" customHeight="1">
      <c r="A130" s="1580" t="s">
        <v>2481</v>
      </c>
      <c r="B130" s="1581" t="s">
        <v>2482</v>
      </c>
      <c r="C130" s="1003"/>
      <c r="D130" s="1003"/>
      <c r="E130" s="1003">
        <v>0</v>
      </c>
      <c r="F130" s="1003">
        <v>1</v>
      </c>
      <c r="G130" s="1576">
        <f t="shared" si="2"/>
        <v>0</v>
      </c>
      <c r="H130" s="1576">
        <f t="shared" si="3"/>
        <v>1</v>
      </c>
    </row>
    <row r="131" spans="1:8" ht="12.75" customHeight="1">
      <c r="A131" s="1574" t="s">
        <v>1660</v>
      </c>
      <c r="B131" s="1450" t="s">
        <v>1247</v>
      </c>
      <c r="C131" s="1003"/>
      <c r="D131" s="1003"/>
      <c r="E131" s="1003">
        <v>5</v>
      </c>
      <c r="F131" s="1003">
        <v>5</v>
      </c>
      <c r="G131" s="1576">
        <f t="shared" si="2"/>
        <v>5</v>
      </c>
      <c r="H131" s="1576">
        <f t="shared" si="3"/>
        <v>5</v>
      </c>
    </row>
    <row r="132" spans="1:8" ht="12.75" customHeight="1">
      <c r="A132" s="1580" t="s">
        <v>2483</v>
      </c>
      <c r="B132" s="1581" t="s">
        <v>2484</v>
      </c>
      <c r="C132" s="1003"/>
      <c r="D132" s="1003"/>
      <c r="E132" s="1003">
        <v>0</v>
      </c>
      <c r="F132" s="1003">
        <v>1</v>
      </c>
      <c r="G132" s="1576">
        <f t="shared" si="2"/>
        <v>0</v>
      </c>
      <c r="H132" s="1576">
        <f t="shared" si="3"/>
        <v>1</v>
      </c>
    </row>
    <row r="133" spans="1:8" ht="12.75" customHeight="1">
      <c r="A133" s="1580" t="s">
        <v>2485</v>
      </c>
      <c r="B133" s="1581" t="s">
        <v>2486</v>
      </c>
      <c r="C133" s="1003"/>
      <c r="D133" s="1003"/>
      <c r="E133" s="1003">
        <v>0</v>
      </c>
      <c r="F133" s="1003">
        <v>1</v>
      </c>
      <c r="G133" s="1576">
        <f t="shared" si="2"/>
        <v>0</v>
      </c>
      <c r="H133" s="1576">
        <f t="shared" si="3"/>
        <v>1</v>
      </c>
    </row>
    <row r="134" spans="1:8" ht="12.75" customHeight="1">
      <c r="A134" s="1580" t="s">
        <v>2487</v>
      </c>
      <c r="B134" s="1581" t="s">
        <v>2488</v>
      </c>
      <c r="C134" s="1003"/>
      <c r="D134" s="1003"/>
      <c r="E134" s="1003">
        <v>0</v>
      </c>
      <c r="F134" s="1003">
        <v>1</v>
      </c>
      <c r="G134" s="1576">
        <f t="shared" si="2"/>
        <v>0</v>
      </c>
      <c r="H134" s="1576">
        <f t="shared" si="3"/>
        <v>1</v>
      </c>
    </row>
    <row r="135" spans="1:8" ht="12.75" customHeight="1">
      <c r="A135" s="1580" t="s">
        <v>2489</v>
      </c>
      <c r="B135" s="1581" t="s">
        <v>2490</v>
      </c>
      <c r="C135" s="1003"/>
      <c r="D135" s="1003"/>
      <c r="E135" s="1003">
        <v>0</v>
      </c>
      <c r="F135" s="1003">
        <v>1</v>
      </c>
      <c r="G135" s="1576">
        <f t="shared" si="2"/>
        <v>0</v>
      </c>
      <c r="H135" s="1576">
        <f t="shared" si="3"/>
        <v>1</v>
      </c>
    </row>
    <row r="136" spans="1:8" ht="12.75" customHeight="1">
      <c r="A136" s="1580" t="s">
        <v>2491</v>
      </c>
      <c r="B136" s="1581" t="s">
        <v>2492</v>
      </c>
      <c r="C136" s="1003"/>
      <c r="D136" s="1003"/>
      <c r="E136" s="1003">
        <v>0</v>
      </c>
      <c r="F136" s="1003">
        <v>1</v>
      </c>
      <c r="G136" s="1576">
        <f t="shared" si="2"/>
        <v>0</v>
      </c>
      <c r="H136" s="1576">
        <f t="shared" si="3"/>
        <v>1</v>
      </c>
    </row>
    <row r="137" spans="1:8" ht="12.75" customHeight="1">
      <c r="A137" s="1580" t="s">
        <v>2493</v>
      </c>
      <c r="B137" s="1581" t="s">
        <v>2494</v>
      </c>
      <c r="C137" s="1003"/>
      <c r="D137" s="1003"/>
      <c r="E137" s="1003">
        <v>0</v>
      </c>
      <c r="F137" s="1003">
        <v>1</v>
      </c>
      <c r="G137" s="1576">
        <f t="shared" ref="G137:G200" si="4">C137+E137</f>
        <v>0</v>
      </c>
      <c r="H137" s="1576">
        <f t="shared" ref="H137:H200" si="5">D137+F137</f>
        <v>1</v>
      </c>
    </row>
    <row r="138" spans="1:8" ht="12.75" customHeight="1">
      <c r="A138" s="1580" t="s">
        <v>2495</v>
      </c>
      <c r="B138" s="1581" t="s">
        <v>2496</v>
      </c>
      <c r="C138" s="1003"/>
      <c r="D138" s="1003"/>
      <c r="E138" s="1003">
        <v>0</v>
      </c>
      <c r="F138" s="1003">
        <v>1</v>
      </c>
      <c r="G138" s="1576">
        <f t="shared" si="4"/>
        <v>0</v>
      </c>
      <c r="H138" s="1576">
        <f t="shared" si="5"/>
        <v>1</v>
      </c>
    </row>
    <row r="139" spans="1:8" ht="12.75" customHeight="1">
      <c r="A139" s="1580" t="s">
        <v>2497</v>
      </c>
      <c r="B139" s="1596" t="s">
        <v>2498</v>
      </c>
      <c r="C139" s="1003"/>
      <c r="D139" s="1003"/>
      <c r="E139" s="1003">
        <v>0</v>
      </c>
      <c r="F139" s="1003">
        <v>1</v>
      </c>
      <c r="G139" s="1576">
        <f t="shared" si="4"/>
        <v>0</v>
      </c>
      <c r="H139" s="1576">
        <f t="shared" si="5"/>
        <v>1</v>
      </c>
    </row>
    <row r="140" spans="1:8" ht="12.75" customHeight="1">
      <c r="A140" s="1580" t="s">
        <v>2499</v>
      </c>
      <c r="B140" s="1581" t="s">
        <v>2500</v>
      </c>
      <c r="C140" s="1003"/>
      <c r="D140" s="1003"/>
      <c r="E140" s="1003">
        <v>0</v>
      </c>
      <c r="F140" s="1003">
        <v>1</v>
      </c>
      <c r="G140" s="1576">
        <f t="shared" si="4"/>
        <v>0</v>
      </c>
      <c r="H140" s="1576">
        <f t="shared" si="5"/>
        <v>1</v>
      </c>
    </row>
    <row r="141" spans="1:8" ht="12.75" customHeight="1">
      <c r="A141" s="1582" t="s">
        <v>2501</v>
      </c>
      <c r="B141" s="1585" t="s">
        <v>2502</v>
      </c>
      <c r="C141" s="1003"/>
      <c r="D141" s="1003"/>
      <c r="E141" s="1003">
        <v>0</v>
      </c>
      <c r="F141" s="1003">
        <v>1</v>
      </c>
      <c r="G141" s="1576">
        <f t="shared" si="4"/>
        <v>0</v>
      </c>
      <c r="H141" s="1576">
        <f t="shared" si="5"/>
        <v>1</v>
      </c>
    </row>
    <row r="142" spans="1:8" ht="12.75" customHeight="1">
      <c r="A142" s="1580" t="s">
        <v>2503</v>
      </c>
      <c r="B142" s="1581" t="s">
        <v>2504</v>
      </c>
      <c r="C142" s="1003"/>
      <c r="D142" s="1003"/>
      <c r="E142" s="1003">
        <v>0</v>
      </c>
      <c r="F142" s="1003">
        <v>1</v>
      </c>
      <c r="G142" s="1576">
        <f t="shared" si="4"/>
        <v>0</v>
      </c>
      <c r="H142" s="1576">
        <f t="shared" si="5"/>
        <v>1</v>
      </c>
    </row>
    <row r="143" spans="1:8" ht="12.75" customHeight="1">
      <c r="A143" s="1580" t="s">
        <v>2505</v>
      </c>
      <c r="B143" s="1581" t="s">
        <v>2506</v>
      </c>
      <c r="C143" s="1003"/>
      <c r="D143" s="1003"/>
      <c r="E143" s="1003">
        <v>0</v>
      </c>
      <c r="F143" s="1003">
        <v>1</v>
      </c>
      <c r="G143" s="1576">
        <f t="shared" si="4"/>
        <v>0</v>
      </c>
      <c r="H143" s="1576">
        <f t="shared" si="5"/>
        <v>1</v>
      </c>
    </row>
    <row r="144" spans="1:8" ht="12.75" customHeight="1">
      <c r="A144" s="1574" t="s">
        <v>2507</v>
      </c>
      <c r="B144" s="1450" t="s">
        <v>2508</v>
      </c>
      <c r="C144" s="1003"/>
      <c r="D144" s="1003"/>
      <c r="E144" s="1003">
        <v>0</v>
      </c>
      <c r="F144" s="1003">
        <v>1</v>
      </c>
      <c r="G144" s="1576">
        <f t="shared" si="4"/>
        <v>0</v>
      </c>
      <c r="H144" s="1576">
        <f t="shared" si="5"/>
        <v>1</v>
      </c>
    </row>
    <row r="145" spans="1:8" ht="12.75" customHeight="1">
      <c r="A145" s="1580" t="s">
        <v>2509</v>
      </c>
      <c r="B145" s="1581" t="s">
        <v>2510</v>
      </c>
      <c r="C145" s="1003"/>
      <c r="D145" s="1003"/>
      <c r="E145" s="1003">
        <v>0</v>
      </c>
      <c r="F145" s="1003">
        <v>1</v>
      </c>
      <c r="G145" s="1576">
        <f t="shared" si="4"/>
        <v>0</v>
      </c>
      <c r="H145" s="1576">
        <f t="shared" si="5"/>
        <v>1</v>
      </c>
    </row>
    <row r="146" spans="1:8" ht="12.75" customHeight="1">
      <c r="A146" s="1574" t="s">
        <v>1246</v>
      </c>
      <c r="B146" s="1469" t="s">
        <v>2484</v>
      </c>
      <c r="C146" s="1003"/>
      <c r="D146" s="1003"/>
      <c r="E146" s="1003">
        <v>0</v>
      </c>
      <c r="F146" s="1003">
        <v>1</v>
      </c>
      <c r="G146" s="1576">
        <f t="shared" si="4"/>
        <v>0</v>
      </c>
      <c r="H146" s="1576">
        <f t="shared" si="5"/>
        <v>1</v>
      </c>
    </row>
    <row r="147" spans="1:8" ht="12.75" customHeight="1">
      <c r="A147" s="1580" t="s">
        <v>1248</v>
      </c>
      <c r="B147" s="1581" t="s">
        <v>1249</v>
      </c>
      <c r="C147" s="1003"/>
      <c r="D147" s="1003"/>
      <c r="E147" s="1003">
        <v>1</v>
      </c>
      <c r="F147" s="1003">
        <v>1</v>
      </c>
      <c r="G147" s="1576">
        <f t="shared" si="4"/>
        <v>1</v>
      </c>
      <c r="H147" s="1576">
        <f t="shared" si="5"/>
        <v>1</v>
      </c>
    </row>
    <row r="148" spans="1:8" ht="12.75" customHeight="1">
      <c r="A148" s="1580" t="s">
        <v>2511</v>
      </c>
      <c r="B148" s="1581" t="s">
        <v>2512</v>
      </c>
      <c r="C148" s="1003"/>
      <c r="D148" s="1003"/>
      <c r="E148" s="1003">
        <v>0</v>
      </c>
      <c r="F148" s="1003">
        <v>1</v>
      </c>
      <c r="G148" s="1576">
        <f t="shared" si="4"/>
        <v>0</v>
      </c>
      <c r="H148" s="1576">
        <f t="shared" si="5"/>
        <v>1</v>
      </c>
    </row>
    <row r="149" spans="1:8" ht="12.75" customHeight="1">
      <c r="A149" s="1580" t="s">
        <v>2513</v>
      </c>
      <c r="B149" s="1581" t="s">
        <v>2514</v>
      </c>
      <c r="C149" s="1003"/>
      <c r="D149" s="1003"/>
      <c r="E149" s="1003">
        <v>0</v>
      </c>
      <c r="F149" s="1003">
        <v>1</v>
      </c>
      <c r="G149" s="1576">
        <f t="shared" si="4"/>
        <v>0</v>
      </c>
      <c r="H149" s="1576">
        <f t="shared" si="5"/>
        <v>1</v>
      </c>
    </row>
    <row r="150" spans="1:8" ht="24">
      <c r="A150" s="1582" t="s">
        <v>2515</v>
      </c>
      <c r="B150" s="1585" t="s">
        <v>2516</v>
      </c>
      <c r="C150" s="1003"/>
      <c r="D150" s="1003"/>
      <c r="E150" s="1003">
        <v>0</v>
      </c>
      <c r="F150" s="1003">
        <v>1</v>
      </c>
      <c r="G150" s="1576">
        <f t="shared" si="4"/>
        <v>0</v>
      </c>
      <c r="H150" s="1576">
        <f t="shared" si="5"/>
        <v>1</v>
      </c>
    </row>
    <row r="151" spans="1:8" ht="24">
      <c r="A151" s="1580" t="s">
        <v>2517</v>
      </c>
      <c r="B151" s="1581" t="s">
        <v>2518</v>
      </c>
      <c r="C151" s="1003"/>
      <c r="D151" s="1003"/>
      <c r="E151" s="1003">
        <v>0</v>
      </c>
      <c r="F151" s="1003">
        <v>1</v>
      </c>
      <c r="G151" s="1576">
        <f t="shared" si="4"/>
        <v>0</v>
      </c>
      <c r="H151" s="1576">
        <f t="shared" si="5"/>
        <v>1</v>
      </c>
    </row>
    <row r="152" spans="1:8" ht="24">
      <c r="A152" s="1580" t="s">
        <v>2519</v>
      </c>
      <c r="B152" s="1581" t="s">
        <v>2520</v>
      </c>
      <c r="C152" s="1003"/>
      <c r="D152" s="1003"/>
      <c r="E152" s="1003">
        <v>0</v>
      </c>
      <c r="F152" s="1003">
        <v>1</v>
      </c>
      <c r="G152" s="1576">
        <f t="shared" si="4"/>
        <v>0</v>
      </c>
      <c r="H152" s="1576">
        <f t="shared" si="5"/>
        <v>1</v>
      </c>
    </row>
    <row r="153" spans="1:8" ht="24">
      <c r="A153" s="1580" t="s">
        <v>2521</v>
      </c>
      <c r="B153" s="1581" t="s">
        <v>2522</v>
      </c>
      <c r="C153" s="1003"/>
      <c r="D153" s="1003"/>
      <c r="E153" s="1003">
        <v>0</v>
      </c>
      <c r="F153" s="1003">
        <v>1</v>
      </c>
      <c r="G153" s="1576">
        <f t="shared" si="4"/>
        <v>0</v>
      </c>
      <c r="H153" s="1576">
        <f t="shared" si="5"/>
        <v>1</v>
      </c>
    </row>
    <row r="154" spans="1:8" ht="24">
      <c r="A154" s="1580" t="s">
        <v>2523</v>
      </c>
      <c r="B154" s="1581" t="s">
        <v>2524</v>
      </c>
      <c r="C154" s="1003"/>
      <c r="D154" s="1003"/>
      <c r="E154" s="1003">
        <v>0</v>
      </c>
      <c r="F154" s="1003">
        <v>1</v>
      </c>
      <c r="G154" s="1576">
        <f t="shared" si="4"/>
        <v>0</v>
      </c>
      <c r="H154" s="1576">
        <f t="shared" si="5"/>
        <v>1</v>
      </c>
    </row>
    <row r="155" spans="1:8" ht="24">
      <c r="A155" s="1580" t="s">
        <v>2525</v>
      </c>
      <c r="B155" s="1581" t="s">
        <v>2526</v>
      </c>
      <c r="C155" s="1003"/>
      <c r="D155" s="1003"/>
      <c r="E155" s="1003">
        <v>0</v>
      </c>
      <c r="F155" s="1003">
        <v>1</v>
      </c>
      <c r="G155" s="1576">
        <f t="shared" si="4"/>
        <v>0</v>
      </c>
      <c r="H155" s="1576">
        <f t="shared" si="5"/>
        <v>1</v>
      </c>
    </row>
    <row r="156" spans="1:8" ht="24">
      <c r="A156" s="1580" t="s">
        <v>2527</v>
      </c>
      <c r="B156" s="1581" t="s">
        <v>2528</v>
      </c>
      <c r="C156" s="1003"/>
      <c r="D156" s="1003"/>
      <c r="E156" s="1003">
        <v>0</v>
      </c>
      <c r="F156" s="1003">
        <v>1</v>
      </c>
      <c r="G156" s="1576">
        <f t="shared" si="4"/>
        <v>0</v>
      </c>
      <c r="H156" s="1576">
        <f t="shared" si="5"/>
        <v>1</v>
      </c>
    </row>
    <row r="157" spans="1:8" ht="24">
      <c r="A157" s="1580" t="s">
        <v>2529</v>
      </c>
      <c r="B157" s="1581" t="s">
        <v>2530</v>
      </c>
      <c r="C157" s="1003"/>
      <c r="D157" s="1003"/>
      <c r="E157" s="1003">
        <v>0</v>
      </c>
      <c r="F157" s="1003">
        <v>1</v>
      </c>
      <c r="G157" s="1576">
        <f t="shared" si="4"/>
        <v>0</v>
      </c>
      <c r="H157" s="1576">
        <f t="shared" si="5"/>
        <v>1</v>
      </c>
    </row>
    <row r="158" spans="1:8" ht="12.75" customHeight="1">
      <c r="A158" s="1580" t="s">
        <v>2531</v>
      </c>
      <c r="B158" s="1581" t="s">
        <v>2532</v>
      </c>
      <c r="C158" s="1003"/>
      <c r="D158" s="1003"/>
      <c r="E158" s="1003">
        <v>0</v>
      </c>
      <c r="F158" s="1003">
        <v>1</v>
      </c>
      <c r="G158" s="1576">
        <f t="shared" si="4"/>
        <v>0</v>
      </c>
      <c r="H158" s="1576">
        <f t="shared" si="5"/>
        <v>1</v>
      </c>
    </row>
    <row r="159" spans="1:8" ht="12.75" customHeight="1">
      <c r="A159" s="1580" t="s">
        <v>2533</v>
      </c>
      <c r="B159" s="1581" t="s">
        <v>2534</v>
      </c>
      <c r="C159" s="1003"/>
      <c r="D159" s="1003"/>
      <c r="E159" s="1003">
        <v>0</v>
      </c>
      <c r="F159" s="1003">
        <v>1</v>
      </c>
      <c r="G159" s="1576">
        <f t="shared" si="4"/>
        <v>0</v>
      </c>
      <c r="H159" s="1576">
        <f t="shared" si="5"/>
        <v>1</v>
      </c>
    </row>
    <row r="160" spans="1:8" ht="12.75" customHeight="1">
      <c r="A160" s="1580" t="s">
        <v>2535</v>
      </c>
      <c r="B160" s="1581" t="s">
        <v>2536</v>
      </c>
      <c r="C160" s="1003"/>
      <c r="D160" s="1003"/>
      <c r="E160" s="1003">
        <v>0</v>
      </c>
      <c r="F160" s="1003">
        <v>1</v>
      </c>
      <c r="G160" s="1576">
        <f t="shared" si="4"/>
        <v>0</v>
      </c>
      <c r="H160" s="1576">
        <f t="shared" si="5"/>
        <v>1</v>
      </c>
    </row>
    <row r="161" spans="1:8" ht="12.75" customHeight="1">
      <c r="A161" s="1580" t="s">
        <v>2537</v>
      </c>
      <c r="B161" s="1581" t="s">
        <v>2538</v>
      </c>
      <c r="C161" s="1003"/>
      <c r="D161" s="1003"/>
      <c r="E161" s="1003">
        <v>0</v>
      </c>
      <c r="F161" s="1003">
        <v>1</v>
      </c>
      <c r="G161" s="1576">
        <f t="shared" si="4"/>
        <v>0</v>
      </c>
      <c r="H161" s="1576">
        <f t="shared" si="5"/>
        <v>1</v>
      </c>
    </row>
    <row r="162" spans="1:8" ht="12.75" customHeight="1">
      <c r="A162" s="1574" t="s">
        <v>2539</v>
      </c>
      <c r="B162" s="1450" t="s">
        <v>2540</v>
      </c>
      <c r="C162" s="1003"/>
      <c r="D162" s="1003"/>
      <c r="E162" s="1003">
        <v>0</v>
      </c>
      <c r="F162" s="1003">
        <v>1</v>
      </c>
      <c r="G162" s="1576">
        <f t="shared" si="4"/>
        <v>0</v>
      </c>
      <c r="H162" s="1576">
        <f t="shared" si="5"/>
        <v>1</v>
      </c>
    </row>
    <row r="163" spans="1:8" ht="12.75" customHeight="1">
      <c r="A163" s="1580" t="s">
        <v>2541</v>
      </c>
      <c r="B163" s="1581" t="s">
        <v>2542</v>
      </c>
      <c r="C163" s="1003"/>
      <c r="D163" s="1003"/>
      <c r="E163" s="1003">
        <v>0</v>
      </c>
      <c r="F163" s="1003">
        <v>1</v>
      </c>
      <c r="G163" s="1576">
        <f t="shared" si="4"/>
        <v>0</v>
      </c>
      <c r="H163" s="1576">
        <f t="shared" si="5"/>
        <v>1</v>
      </c>
    </row>
    <row r="164" spans="1:8" ht="12.75" customHeight="1">
      <c r="A164" s="1580" t="s">
        <v>2543</v>
      </c>
      <c r="B164" s="1581" t="s">
        <v>2544</v>
      </c>
      <c r="C164" s="1003"/>
      <c r="D164" s="1003"/>
      <c r="E164" s="1003">
        <v>0</v>
      </c>
      <c r="F164" s="1003">
        <v>1</v>
      </c>
      <c r="G164" s="1576">
        <f t="shared" si="4"/>
        <v>0</v>
      </c>
      <c r="H164" s="1576">
        <f t="shared" si="5"/>
        <v>1</v>
      </c>
    </row>
    <row r="165" spans="1:8" ht="12.75" customHeight="1">
      <c r="A165" s="1574" t="s">
        <v>2545</v>
      </c>
      <c r="B165" s="1450" t="s">
        <v>2546</v>
      </c>
      <c r="C165" s="1003"/>
      <c r="D165" s="1003"/>
      <c r="E165" s="1003">
        <v>0</v>
      </c>
      <c r="F165" s="1003">
        <v>1</v>
      </c>
      <c r="G165" s="1576">
        <f t="shared" si="4"/>
        <v>0</v>
      </c>
      <c r="H165" s="1576">
        <f t="shared" si="5"/>
        <v>1</v>
      </c>
    </row>
    <row r="166" spans="1:8" ht="12.75" customHeight="1">
      <c r="A166" s="1574" t="s">
        <v>2547</v>
      </c>
      <c r="B166" s="1450" t="s">
        <v>2548</v>
      </c>
      <c r="C166" s="1003"/>
      <c r="D166" s="1003"/>
      <c r="E166" s="1003">
        <v>0</v>
      </c>
      <c r="F166" s="1003">
        <v>1</v>
      </c>
      <c r="G166" s="1576">
        <f t="shared" si="4"/>
        <v>0</v>
      </c>
      <c r="H166" s="1576">
        <f t="shared" si="5"/>
        <v>1</v>
      </c>
    </row>
    <row r="167" spans="1:8" ht="12.75" customHeight="1">
      <c r="A167" s="1580" t="s">
        <v>2549</v>
      </c>
      <c r="B167" s="1581" t="s">
        <v>2550</v>
      </c>
      <c r="C167" s="1003"/>
      <c r="D167" s="1003"/>
      <c r="E167" s="1003">
        <v>0</v>
      </c>
      <c r="F167" s="1003">
        <v>1</v>
      </c>
      <c r="G167" s="1576">
        <f t="shared" si="4"/>
        <v>0</v>
      </c>
      <c r="H167" s="1576">
        <f t="shared" si="5"/>
        <v>1</v>
      </c>
    </row>
    <row r="168" spans="1:8" ht="12.75" customHeight="1">
      <c r="A168" s="1580" t="s">
        <v>2551</v>
      </c>
      <c r="B168" s="1581" t="s">
        <v>2552</v>
      </c>
      <c r="C168" s="1003"/>
      <c r="D168" s="1003"/>
      <c r="E168" s="1003">
        <v>0</v>
      </c>
      <c r="F168" s="1003">
        <v>1</v>
      </c>
      <c r="G168" s="1576">
        <f t="shared" si="4"/>
        <v>0</v>
      </c>
      <c r="H168" s="1576">
        <f t="shared" si="5"/>
        <v>1</v>
      </c>
    </row>
    <row r="169" spans="1:8" ht="12.75" customHeight="1">
      <c r="A169" s="1580" t="s">
        <v>2553</v>
      </c>
      <c r="B169" s="1581" t="s">
        <v>2554</v>
      </c>
      <c r="C169" s="1003"/>
      <c r="D169" s="1003"/>
      <c r="E169" s="1003">
        <v>0</v>
      </c>
      <c r="F169" s="1003">
        <v>1</v>
      </c>
      <c r="G169" s="1576">
        <f t="shared" si="4"/>
        <v>0</v>
      </c>
      <c r="H169" s="1576">
        <f t="shared" si="5"/>
        <v>1</v>
      </c>
    </row>
    <row r="170" spans="1:8" ht="12.75" customHeight="1">
      <c r="A170" s="1580" t="s">
        <v>2555</v>
      </c>
      <c r="B170" s="1581" t="s">
        <v>2556</v>
      </c>
      <c r="C170" s="1003"/>
      <c r="D170" s="1003"/>
      <c r="E170" s="1003">
        <v>0</v>
      </c>
      <c r="F170" s="1003">
        <v>1</v>
      </c>
      <c r="G170" s="1576">
        <f t="shared" si="4"/>
        <v>0</v>
      </c>
      <c r="H170" s="1576">
        <f t="shared" si="5"/>
        <v>1</v>
      </c>
    </row>
    <row r="171" spans="1:8" ht="12.75" customHeight="1">
      <c r="A171" s="1580" t="s">
        <v>1250</v>
      </c>
      <c r="B171" s="1596" t="s">
        <v>1251</v>
      </c>
      <c r="C171" s="1003"/>
      <c r="D171" s="1003"/>
      <c r="E171" s="1003">
        <v>2</v>
      </c>
      <c r="F171" s="1003">
        <v>1</v>
      </c>
      <c r="G171" s="1576">
        <f t="shared" si="4"/>
        <v>2</v>
      </c>
      <c r="H171" s="1576">
        <f t="shared" si="5"/>
        <v>1</v>
      </c>
    </row>
    <row r="172" spans="1:8" ht="12.75" customHeight="1">
      <c r="A172" s="1582" t="s">
        <v>1252</v>
      </c>
      <c r="B172" s="1585" t="s">
        <v>1253</v>
      </c>
      <c r="C172" s="1003"/>
      <c r="D172" s="1003"/>
      <c r="E172" s="1003">
        <v>1</v>
      </c>
      <c r="F172" s="1003">
        <v>1</v>
      </c>
      <c r="G172" s="1576">
        <f t="shared" si="4"/>
        <v>1</v>
      </c>
      <c r="H172" s="1576">
        <f t="shared" si="5"/>
        <v>1</v>
      </c>
    </row>
    <row r="173" spans="1:8" ht="12.75" customHeight="1">
      <c r="A173" s="1582" t="s">
        <v>1254</v>
      </c>
      <c r="B173" s="1585" t="s">
        <v>1255</v>
      </c>
      <c r="C173" s="1003"/>
      <c r="D173" s="1003"/>
      <c r="E173" s="1003">
        <v>0</v>
      </c>
      <c r="F173" s="1003">
        <v>1</v>
      </c>
      <c r="G173" s="1576">
        <f t="shared" si="4"/>
        <v>0</v>
      </c>
      <c r="H173" s="1576">
        <f t="shared" si="5"/>
        <v>1</v>
      </c>
    </row>
    <row r="174" spans="1:8" ht="12.75" customHeight="1">
      <c r="A174" s="1580" t="s">
        <v>1545</v>
      </c>
      <c r="B174" s="1581" t="s">
        <v>1546</v>
      </c>
      <c r="C174" s="1003"/>
      <c r="D174" s="1003"/>
      <c r="E174" s="1003">
        <v>4</v>
      </c>
      <c r="F174" s="1003">
        <v>1</v>
      </c>
      <c r="G174" s="1576">
        <f t="shared" si="4"/>
        <v>4</v>
      </c>
      <c r="H174" s="1576">
        <f t="shared" si="5"/>
        <v>1</v>
      </c>
    </row>
    <row r="175" spans="1:8" ht="12.75" customHeight="1">
      <c r="A175" s="1580" t="s">
        <v>1547</v>
      </c>
      <c r="B175" s="1581" t="s">
        <v>128</v>
      </c>
      <c r="C175" s="1003"/>
      <c r="D175" s="1003"/>
      <c r="E175" s="1003">
        <v>0</v>
      </c>
      <c r="F175" s="1003">
        <v>1</v>
      </c>
      <c r="G175" s="1576">
        <f t="shared" si="4"/>
        <v>0</v>
      </c>
      <c r="H175" s="1576">
        <f t="shared" si="5"/>
        <v>1</v>
      </c>
    </row>
    <row r="176" spans="1:8" ht="12.75" customHeight="1">
      <c r="A176" s="1580" t="s">
        <v>1256</v>
      </c>
      <c r="B176" s="1581" t="s">
        <v>1257</v>
      </c>
      <c r="C176" s="1003"/>
      <c r="D176" s="1003"/>
      <c r="E176" s="1003">
        <v>1</v>
      </c>
      <c r="F176" s="1003">
        <v>1</v>
      </c>
      <c r="G176" s="1576">
        <f t="shared" si="4"/>
        <v>1</v>
      </c>
      <c r="H176" s="1576">
        <f t="shared" si="5"/>
        <v>1</v>
      </c>
    </row>
    <row r="177" spans="1:8" ht="12.75" customHeight="1">
      <c r="A177" s="1580" t="s">
        <v>1258</v>
      </c>
      <c r="B177" s="1581" t="s">
        <v>1259</v>
      </c>
      <c r="C177" s="1003"/>
      <c r="D177" s="1003"/>
      <c r="E177" s="1003">
        <v>3</v>
      </c>
      <c r="F177" s="1003">
        <v>1</v>
      </c>
      <c r="G177" s="1576">
        <f t="shared" si="4"/>
        <v>3</v>
      </c>
      <c r="H177" s="1576">
        <f t="shared" si="5"/>
        <v>1</v>
      </c>
    </row>
    <row r="178" spans="1:8" ht="12.75" customHeight="1">
      <c r="A178" s="1580" t="s">
        <v>1260</v>
      </c>
      <c r="B178" s="1581" t="s">
        <v>1261</v>
      </c>
      <c r="C178" s="1003"/>
      <c r="D178" s="1003"/>
      <c r="E178" s="1003">
        <v>1</v>
      </c>
      <c r="F178" s="1003">
        <v>1</v>
      </c>
      <c r="G178" s="1576">
        <f t="shared" si="4"/>
        <v>1</v>
      </c>
      <c r="H178" s="1576">
        <f t="shared" si="5"/>
        <v>1</v>
      </c>
    </row>
    <row r="179" spans="1:8" ht="12.75" customHeight="1">
      <c r="A179" s="1574" t="s">
        <v>1652</v>
      </c>
      <c r="B179" s="1450" t="s">
        <v>1653</v>
      </c>
      <c r="C179" s="1003"/>
      <c r="D179" s="1003"/>
      <c r="E179" s="1003">
        <v>1</v>
      </c>
      <c r="F179" s="1003">
        <v>1</v>
      </c>
      <c r="G179" s="1576">
        <f t="shared" si="4"/>
        <v>1</v>
      </c>
      <c r="H179" s="1576">
        <f t="shared" si="5"/>
        <v>1</v>
      </c>
    </row>
    <row r="180" spans="1:8" ht="12.75" customHeight="1">
      <c r="A180" s="1574" t="s">
        <v>403</v>
      </c>
      <c r="B180" s="1450" t="s">
        <v>404</v>
      </c>
      <c r="C180" s="1003"/>
      <c r="D180" s="1003"/>
      <c r="E180" s="1003">
        <v>10</v>
      </c>
      <c r="F180" s="1003">
        <v>10</v>
      </c>
      <c r="G180" s="1576">
        <f t="shared" si="4"/>
        <v>10</v>
      </c>
      <c r="H180" s="1576">
        <f t="shared" si="5"/>
        <v>10</v>
      </c>
    </row>
    <row r="181" spans="1:8" ht="12.75" customHeight="1">
      <c r="A181" s="1588" t="s">
        <v>2557</v>
      </c>
      <c r="B181" s="1589" t="s">
        <v>2558</v>
      </c>
      <c r="C181" s="1003"/>
      <c r="D181" s="1003"/>
      <c r="E181" s="1003">
        <v>1</v>
      </c>
      <c r="F181" s="1003">
        <v>1</v>
      </c>
      <c r="G181" s="1576">
        <f t="shared" si="4"/>
        <v>1</v>
      </c>
      <c r="H181" s="1576">
        <f t="shared" si="5"/>
        <v>1</v>
      </c>
    </row>
    <row r="182" spans="1:8" ht="12.75" customHeight="1">
      <c r="A182" s="1474" t="s">
        <v>2559</v>
      </c>
      <c r="B182" s="1575" t="s">
        <v>2560</v>
      </c>
      <c r="C182" s="1003"/>
      <c r="D182" s="1003"/>
      <c r="E182" s="1003">
        <v>0</v>
      </c>
      <c r="F182" s="1003">
        <v>1</v>
      </c>
      <c r="G182" s="1576">
        <f t="shared" si="4"/>
        <v>0</v>
      </c>
      <c r="H182" s="1576">
        <f t="shared" si="5"/>
        <v>1</v>
      </c>
    </row>
    <row r="183" spans="1:8" ht="12.75" customHeight="1">
      <c r="A183" s="1474" t="s">
        <v>2561</v>
      </c>
      <c r="B183" s="1575" t="s">
        <v>2562</v>
      </c>
      <c r="C183" s="1003"/>
      <c r="D183" s="1003"/>
      <c r="E183" s="1003">
        <v>0</v>
      </c>
      <c r="F183" s="1003">
        <v>1</v>
      </c>
      <c r="G183" s="1576">
        <f t="shared" si="4"/>
        <v>0</v>
      </c>
      <c r="H183" s="1576">
        <f t="shared" si="5"/>
        <v>1</v>
      </c>
    </row>
    <row r="184" spans="1:8" ht="12.75" customHeight="1">
      <c r="A184" s="1474" t="s">
        <v>2563</v>
      </c>
      <c r="B184" s="1575" t="s">
        <v>2564</v>
      </c>
      <c r="C184" s="1003"/>
      <c r="D184" s="1003"/>
      <c r="E184" s="1003">
        <v>0</v>
      </c>
      <c r="F184" s="1003">
        <v>1</v>
      </c>
      <c r="G184" s="1576">
        <f t="shared" si="4"/>
        <v>0</v>
      </c>
      <c r="H184" s="1576">
        <f t="shared" si="5"/>
        <v>1</v>
      </c>
    </row>
    <row r="185" spans="1:8" ht="12.75" customHeight="1">
      <c r="A185" s="1474" t="s">
        <v>2565</v>
      </c>
      <c r="B185" s="1575" t="s">
        <v>2564</v>
      </c>
      <c r="C185" s="1003"/>
      <c r="D185" s="1003"/>
      <c r="E185" s="1003">
        <v>0</v>
      </c>
      <c r="F185" s="1003">
        <v>1</v>
      </c>
      <c r="G185" s="1576">
        <f t="shared" si="4"/>
        <v>0</v>
      </c>
      <c r="H185" s="1576">
        <f t="shared" si="5"/>
        <v>1</v>
      </c>
    </row>
    <row r="186" spans="1:8" ht="12.75" customHeight="1">
      <c r="A186" s="1474" t="s">
        <v>2566</v>
      </c>
      <c r="B186" s="1575" t="s">
        <v>2567</v>
      </c>
      <c r="C186" s="1003"/>
      <c r="D186" s="1003"/>
      <c r="E186" s="1003">
        <v>0</v>
      </c>
      <c r="F186" s="1003">
        <v>1</v>
      </c>
      <c r="G186" s="1576">
        <f t="shared" si="4"/>
        <v>0</v>
      </c>
      <c r="H186" s="1576">
        <f t="shared" si="5"/>
        <v>1</v>
      </c>
    </row>
    <row r="187" spans="1:8" ht="12.75" customHeight="1">
      <c r="A187" s="1474" t="s">
        <v>2568</v>
      </c>
      <c r="B187" s="1575" t="s">
        <v>2569</v>
      </c>
      <c r="C187" s="1003"/>
      <c r="D187" s="1003"/>
      <c r="E187" s="1003">
        <v>0</v>
      </c>
      <c r="F187" s="1003">
        <v>1</v>
      </c>
      <c r="G187" s="1576">
        <f t="shared" si="4"/>
        <v>0</v>
      </c>
      <c r="H187" s="1576">
        <f t="shared" si="5"/>
        <v>1</v>
      </c>
    </row>
    <row r="188" spans="1:8" ht="12.75" customHeight="1">
      <c r="A188" s="1474" t="s">
        <v>2570</v>
      </c>
      <c r="B188" s="1575" t="s">
        <v>2571</v>
      </c>
      <c r="C188" s="1003"/>
      <c r="D188" s="1003"/>
      <c r="E188" s="1003">
        <v>0</v>
      </c>
      <c r="F188" s="1003">
        <v>1</v>
      </c>
      <c r="G188" s="1576">
        <f t="shared" si="4"/>
        <v>0</v>
      </c>
      <c r="H188" s="1576">
        <f t="shared" si="5"/>
        <v>1</v>
      </c>
    </row>
    <row r="189" spans="1:8" ht="12.75" customHeight="1">
      <c r="A189" s="1586" t="s">
        <v>2572</v>
      </c>
      <c r="B189" s="1587" t="s">
        <v>2573</v>
      </c>
      <c r="C189" s="1003"/>
      <c r="D189" s="1003"/>
      <c r="E189" s="1003">
        <v>1</v>
      </c>
      <c r="F189" s="1003">
        <v>1</v>
      </c>
      <c r="G189" s="1576">
        <f t="shared" si="4"/>
        <v>1</v>
      </c>
      <c r="H189" s="1576">
        <f t="shared" si="5"/>
        <v>1</v>
      </c>
    </row>
    <row r="190" spans="1:8" ht="12.75" customHeight="1">
      <c r="A190" s="1586" t="s">
        <v>2574</v>
      </c>
      <c r="B190" s="1587" t="s">
        <v>2575</v>
      </c>
      <c r="C190" s="1003"/>
      <c r="D190" s="1003"/>
      <c r="E190" s="1003">
        <v>0</v>
      </c>
      <c r="F190" s="1003">
        <v>1</v>
      </c>
      <c r="G190" s="1576">
        <f t="shared" si="4"/>
        <v>0</v>
      </c>
      <c r="H190" s="1576">
        <f t="shared" si="5"/>
        <v>1</v>
      </c>
    </row>
    <row r="191" spans="1:8" ht="12.75" customHeight="1">
      <c r="A191" s="1474" t="s">
        <v>2576</v>
      </c>
      <c r="B191" s="1587" t="s">
        <v>2577</v>
      </c>
      <c r="C191" s="1003"/>
      <c r="D191" s="1003"/>
      <c r="E191" s="1003">
        <v>1</v>
      </c>
      <c r="F191" s="1003">
        <v>1</v>
      </c>
      <c r="G191" s="1576">
        <f t="shared" si="4"/>
        <v>1</v>
      </c>
      <c r="H191" s="1576">
        <f t="shared" si="5"/>
        <v>1</v>
      </c>
    </row>
    <row r="192" spans="1:8" ht="12.75" customHeight="1">
      <c r="A192" s="1574" t="s">
        <v>2578</v>
      </c>
      <c r="B192" s="1450" t="s">
        <v>2579</v>
      </c>
      <c r="C192" s="1003"/>
      <c r="D192" s="1003"/>
      <c r="E192" s="1003">
        <v>1</v>
      </c>
      <c r="F192" s="1003">
        <v>1</v>
      </c>
      <c r="G192" s="1576">
        <f t="shared" si="4"/>
        <v>1</v>
      </c>
      <c r="H192" s="1576">
        <f t="shared" si="5"/>
        <v>1</v>
      </c>
    </row>
    <row r="193" spans="1:8" ht="12.75" customHeight="1">
      <c r="A193" s="1574" t="s">
        <v>2580</v>
      </c>
      <c r="B193" s="1450" t="s">
        <v>2581</v>
      </c>
      <c r="C193" s="1003"/>
      <c r="D193" s="1003"/>
      <c r="E193" s="1003">
        <v>8</v>
      </c>
      <c r="F193" s="1003">
        <v>8</v>
      </c>
      <c r="G193" s="1576">
        <f t="shared" si="4"/>
        <v>8</v>
      </c>
      <c r="H193" s="1576">
        <f t="shared" si="5"/>
        <v>8</v>
      </c>
    </row>
    <row r="194" spans="1:8" ht="12.75" customHeight="1">
      <c r="A194" s="1574" t="s">
        <v>2582</v>
      </c>
      <c r="B194" s="1450" t="s">
        <v>2583</v>
      </c>
      <c r="C194" s="1003"/>
      <c r="D194" s="1003"/>
      <c r="E194" s="1003">
        <v>1</v>
      </c>
      <c r="F194" s="1003">
        <v>1</v>
      </c>
      <c r="G194" s="1576">
        <f t="shared" si="4"/>
        <v>1</v>
      </c>
      <c r="H194" s="1576">
        <f t="shared" si="5"/>
        <v>1</v>
      </c>
    </row>
    <row r="195" spans="1:8" ht="12.75" customHeight="1">
      <c r="A195" s="1582" t="s">
        <v>2584</v>
      </c>
      <c r="B195" s="1585" t="s">
        <v>2585</v>
      </c>
      <c r="C195" s="1003"/>
      <c r="D195" s="1003"/>
      <c r="E195" s="1003">
        <v>1</v>
      </c>
      <c r="F195" s="1003">
        <v>1</v>
      </c>
      <c r="G195" s="1576">
        <f t="shared" si="4"/>
        <v>1</v>
      </c>
      <c r="H195" s="1576">
        <f t="shared" si="5"/>
        <v>1</v>
      </c>
    </row>
    <row r="196" spans="1:8" ht="12.75" customHeight="1">
      <c r="A196" s="1582" t="s">
        <v>2586</v>
      </c>
      <c r="B196" s="1585" t="s">
        <v>2587</v>
      </c>
      <c r="C196" s="1003"/>
      <c r="D196" s="1003"/>
      <c r="E196" s="1003">
        <v>1</v>
      </c>
      <c r="F196" s="1003">
        <v>1</v>
      </c>
      <c r="G196" s="1576">
        <f t="shared" si="4"/>
        <v>1</v>
      </c>
      <c r="H196" s="1576">
        <f t="shared" si="5"/>
        <v>1</v>
      </c>
    </row>
    <row r="197" spans="1:8" ht="12.75" customHeight="1">
      <c r="A197" s="1574" t="s">
        <v>2588</v>
      </c>
      <c r="B197" s="1450" t="s">
        <v>2589</v>
      </c>
      <c r="C197" s="1003"/>
      <c r="D197" s="1003"/>
      <c r="E197" s="1003">
        <v>2</v>
      </c>
      <c r="F197" s="1003">
        <v>1</v>
      </c>
      <c r="G197" s="1576">
        <f t="shared" si="4"/>
        <v>2</v>
      </c>
      <c r="H197" s="1576">
        <f t="shared" si="5"/>
        <v>1</v>
      </c>
    </row>
    <row r="198" spans="1:8" ht="12.75" customHeight="1">
      <c r="A198" s="1574" t="s">
        <v>2590</v>
      </c>
      <c r="B198" s="1450" t="s">
        <v>2591</v>
      </c>
      <c r="C198" s="1003"/>
      <c r="D198" s="1003"/>
      <c r="E198" s="1003">
        <v>7</v>
      </c>
      <c r="F198" s="1003">
        <v>5</v>
      </c>
      <c r="G198" s="1576">
        <f t="shared" si="4"/>
        <v>7</v>
      </c>
      <c r="H198" s="1576">
        <f t="shared" si="5"/>
        <v>5</v>
      </c>
    </row>
    <row r="199" spans="1:8" ht="12.75" customHeight="1">
      <c r="A199" s="1578" t="s">
        <v>2592</v>
      </c>
      <c r="B199" s="1590" t="s">
        <v>2593</v>
      </c>
      <c r="C199" s="1003"/>
      <c r="D199" s="1003"/>
      <c r="E199" s="1003">
        <v>1</v>
      </c>
      <c r="F199" s="1003">
        <v>1</v>
      </c>
      <c r="G199" s="1576">
        <f t="shared" si="4"/>
        <v>1</v>
      </c>
      <c r="H199" s="1576">
        <f t="shared" si="5"/>
        <v>1</v>
      </c>
    </row>
    <row r="200" spans="1:8" ht="12.75" customHeight="1">
      <c r="A200" s="1580" t="s">
        <v>2594</v>
      </c>
      <c r="B200" s="1581" t="s">
        <v>2583</v>
      </c>
      <c r="C200" s="1003"/>
      <c r="D200" s="1003"/>
      <c r="E200" s="1003">
        <v>0</v>
      </c>
      <c r="F200" s="1003">
        <v>1</v>
      </c>
      <c r="G200" s="1576">
        <f t="shared" si="4"/>
        <v>0</v>
      </c>
      <c r="H200" s="1576">
        <f t="shared" si="5"/>
        <v>1</v>
      </c>
    </row>
    <row r="201" spans="1:8" ht="12.75" customHeight="1">
      <c r="A201" s="1580" t="s">
        <v>2595</v>
      </c>
      <c r="B201" s="1581" t="s">
        <v>2596</v>
      </c>
      <c r="C201" s="1003"/>
      <c r="D201" s="1003"/>
      <c r="E201" s="1003">
        <v>0</v>
      </c>
      <c r="F201" s="1003">
        <v>1</v>
      </c>
      <c r="G201" s="1576">
        <f t="shared" ref="G201:G264" si="6">C201+E201</f>
        <v>0</v>
      </c>
      <c r="H201" s="1576">
        <f t="shared" ref="H201:H264" si="7">D201+F201</f>
        <v>1</v>
      </c>
    </row>
    <row r="202" spans="1:8" ht="12.75" customHeight="1">
      <c r="A202" s="1574" t="s">
        <v>2597</v>
      </c>
      <c r="B202" s="1450" t="s">
        <v>2598</v>
      </c>
      <c r="C202" s="1003"/>
      <c r="D202" s="1003"/>
      <c r="E202" s="1003">
        <v>0</v>
      </c>
      <c r="F202" s="1003">
        <v>1</v>
      </c>
      <c r="G202" s="1576">
        <f t="shared" si="6"/>
        <v>0</v>
      </c>
      <c r="H202" s="1576">
        <f t="shared" si="7"/>
        <v>1</v>
      </c>
    </row>
    <row r="203" spans="1:8" ht="12.75" customHeight="1">
      <c r="A203" s="1594" t="s">
        <v>2599</v>
      </c>
      <c r="B203" s="1595" t="s">
        <v>2600</v>
      </c>
      <c r="C203" s="1003"/>
      <c r="D203" s="1003"/>
      <c r="E203" s="1003">
        <v>1</v>
      </c>
      <c r="F203" s="1003">
        <v>1</v>
      </c>
      <c r="G203" s="1576">
        <f t="shared" si="6"/>
        <v>1</v>
      </c>
      <c r="H203" s="1576">
        <f t="shared" si="7"/>
        <v>1</v>
      </c>
    </row>
    <row r="204" spans="1:8" ht="12.75" customHeight="1">
      <c r="A204" s="1580" t="s">
        <v>2601</v>
      </c>
      <c r="B204" s="1581" t="s">
        <v>2591</v>
      </c>
      <c r="C204" s="1003"/>
      <c r="D204" s="1003"/>
      <c r="E204" s="1003">
        <v>0</v>
      </c>
      <c r="F204" s="1003">
        <v>1</v>
      </c>
      <c r="G204" s="1576">
        <f t="shared" si="6"/>
        <v>0</v>
      </c>
      <c r="H204" s="1576">
        <f t="shared" si="7"/>
        <v>1</v>
      </c>
    </row>
    <row r="205" spans="1:8" ht="12.75" customHeight="1">
      <c r="A205" s="1580" t="s">
        <v>2602</v>
      </c>
      <c r="B205" s="1581" t="s">
        <v>2593</v>
      </c>
      <c r="C205" s="1003"/>
      <c r="D205" s="1003"/>
      <c r="E205" s="1003">
        <v>0</v>
      </c>
      <c r="F205" s="1003">
        <v>1</v>
      </c>
      <c r="G205" s="1576">
        <f t="shared" si="6"/>
        <v>0</v>
      </c>
      <c r="H205" s="1576">
        <f t="shared" si="7"/>
        <v>1</v>
      </c>
    </row>
    <row r="206" spans="1:8" ht="12.75" customHeight="1">
      <c r="A206" s="1474" t="s">
        <v>2603</v>
      </c>
      <c r="B206" s="1575" t="s">
        <v>2604</v>
      </c>
      <c r="C206" s="1003"/>
      <c r="D206" s="1003"/>
      <c r="E206" s="1003">
        <v>0</v>
      </c>
      <c r="F206" s="1003">
        <v>1</v>
      </c>
      <c r="G206" s="1576">
        <f t="shared" si="6"/>
        <v>0</v>
      </c>
      <c r="H206" s="1576">
        <f t="shared" si="7"/>
        <v>1</v>
      </c>
    </row>
    <row r="207" spans="1:8" ht="12.75" customHeight="1">
      <c r="A207" s="1580" t="s">
        <v>2605</v>
      </c>
      <c r="B207" s="1581" t="s">
        <v>2606</v>
      </c>
      <c r="C207" s="1003"/>
      <c r="D207" s="1003"/>
      <c r="E207" s="1003">
        <v>0</v>
      </c>
      <c r="F207" s="1003">
        <v>1</v>
      </c>
      <c r="G207" s="1576">
        <f t="shared" si="6"/>
        <v>0</v>
      </c>
      <c r="H207" s="1576">
        <f t="shared" si="7"/>
        <v>1</v>
      </c>
    </row>
    <row r="208" spans="1:8" ht="12.75" customHeight="1">
      <c r="A208" s="1580" t="s">
        <v>2607</v>
      </c>
      <c r="B208" s="1581" t="s">
        <v>2608</v>
      </c>
      <c r="C208" s="1003"/>
      <c r="D208" s="1003"/>
      <c r="E208" s="1003">
        <v>0</v>
      </c>
      <c r="F208" s="1003">
        <v>1</v>
      </c>
      <c r="G208" s="1576">
        <f t="shared" si="6"/>
        <v>0</v>
      </c>
      <c r="H208" s="1576">
        <f t="shared" si="7"/>
        <v>1</v>
      </c>
    </row>
    <row r="209" spans="1:8" ht="12.75" customHeight="1">
      <c r="A209" s="1580" t="s">
        <v>2609</v>
      </c>
      <c r="B209" s="1581" t="s">
        <v>2610</v>
      </c>
      <c r="C209" s="1003"/>
      <c r="D209" s="1003"/>
      <c r="E209" s="1003">
        <v>0</v>
      </c>
      <c r="F209" s="1003">
        <v>1</v>
      </c>
      <c r="G209" s="1576">
        <f t="shared" si="6"/>
        <v>0</v>
      </c>
      <c r="H209" s="1576">
        <f t="shared" si="7"/>
        <v>1</v>
      </c>
    </row>
    <row r="210" spans="1:8" ht="12.75" customHeight="1">
      <c r="A210" s="1580" t="s">
        <v>2611</v>
      </c>
      <c r="B210" s="1581" t="s">
        <v>2612</v>
      </c>
      <c r="C210" s="1003"/>
      <c r="D210" s="1003"/>
      <c r="E210" s="1003">
        <v>0</v>
      </c>
      <c r="F210" s="1003">
        <v>1</v>
      </c>
      <c r="G210" s="1576">
        <f t="shared" si="6"/>
        <v>0</v>
      </c>
      <c r="H210" s="1576">
        <f t="shared" si="7"/>
        <v>1</v>
      </c>
    </row>
    <row r="211" spans="1:8" ht="12.75" customHeight="1">
      <c r="A211" s="1582" t="s">
        <v>1266</v>
      </c>
      <c r="B211" s="1585" t="s">
        <v>1267</v>
      </c>
      <c r="C211" s="1003"/>
      <c r="D211" s="1003"/>
      <c r="E211" s="1003">
        <v>1</v>
      </c>
      <c r="F211" s="1003">
        <v>1</v>
      </c>
      <c r="G211" s="1576">
        <f t="shared" si="6"/>
        <v>1</v>
      </c>
      <c r="H211" s="1576">
        <f t="shared" si="7"/>
        <v>1</v>
      </c>
    </row>
    <row r="212" spans="1:8" ht="12.75" customHeight="1">
      <c r="A212" s="1574" t="s">
        <v>2613</v>
      </c>
      <c r="B212" s="1450" t="s">
        <v>2614</v>
      </c>
      <c r="C212" s="1003"/>
      <c r="D212" s="1003"/>
      <c r="E212" s="1003">
        <v>12</v>
      </c>
      <c r="F212" s="1003">
        <v>10</v>
      </c>
      <c r="G212" s="1576">
        <f t="shared" si="6"/>
        <v>12</v>
      </c>
      <c r="H212" s="1576">
        <f t="shared" si="7"/>
        <v>10</v>
      </c>
    </row>
    <row r="213" spans="1:8" ht="12.75" customHeight="1">
      <c r="A213" s="1453" t="s">
        <v>2615</v>
      </c>
      <c r="B213" s="1597" t="s">
        <v>2616</v>
      </c>
      <c r="C213" s="1572"/>
      <c r="D213" s="1572"/>
      <c r="E213" s="1003">
        <v>0</v>
      </c>
      <c r="F213" s="1003">
        <v>1</v>
      </c>
      <c r="G213" s="1576">
        <f t="shared" si="6"/>
        <v>0</v>
      </c>
      <c r="H213" s="1576">
        <f t="shared" si="7"/>
        <v>1</v>
      </c>
    </row>
    <row r="214" spans="1:8" ht="12.75" customHeight="1">
      <c r="A214" s="1453" t="s">
        <v>1278</v>
      </c>
      <c r="B214" s="1454" t="s">
        <v>1279</v>
      </c>
      <c r="C214" s="1572"/>
      <c r="D214" s="1572"/>
      <c r="E214" s="1003">
        <v>0</v>
      </c>
      <c r="F214" s="1003">
        <v>1</v>
      </c>
      <c r="G214" s="1576">
        <f t="shared" si="6"/>
        <v>0</v>
      </c>
      <c r="H214" s="1576">
        <f t="shared" si="7"/>
        <v>1</v>
      </c>
    </row>
    <row r="215" spans="1:8" ht="12.75" customHeight="1">
      <c r="A215" s="1574" t="s">
        <v>1549</v>
      </c>
      <c r="B215" s="1450" t="s">
        <v>1550</v>
      </c>
      <c r="C215" s="1003"/>
      <c r="D215" s="1003"/>
      <c r="E215" s="1003">
        <v>54</v>
      </c>
      <c r="F215" s="1003">
        <v>50</v>
      </c>
      <c r="G215" s="1576">
        <f t="shared" si="6"/>
        <v>54</v>
      </c>
      <c r="H215" s="1576">
        <f t="shared" si="7"/>
        <v>50</v>
      </c>
    </row>
    <row r="216" spans="1:8" ht="12.75" customHeight="1">
      <c r="A216" s="1574" t="s">
        <v>2617</v>
      </c>
      <c r="B216" s="1450" t="s">
        <v>2618</v>
      </c>
      <c r="C216" s="1003"/>
      <c r="D216" s="1003"/>
      <c r="E216" s="1003">
        <v>0</v>
      </c>
      <c r="F216" s="1003">
        <v>1</v>
      </c>
      <c r="G216" s="1576">
        <f t="shared" si="6"/>
        <v>0</v>
      </c>
      <c r="H216" s="1576">
        <f t="shared" si="7"/>
        <v>1</v>
      </c>
    </row>
    <row r="217" spans="1:8" ht="12.75" customHeight="1">
      <c r="A217" s="1582" t="s">
        <v>2619</v>
      </c>
      <c r="B217" s="1585" t="s">
        <v>2620</v>
      </c>
      <c r="C217" s="1003"/>
      <c r="D217" s="1003"/>
      <c r="E217" s="1003">
        <v>0</v>
      </c>
      <c r="F217" s="1003">
        <v>1</v>
      </c>
      <c r="G217" s="1576">
        <f t="shared" si="6"/>
        <v>0</v>
      </c>
      <c r="H217" s="1576">
        <f t="shared" si="7"/>
        <v>1</v>
      </c>
    </row>
    <row r="218" spans="1:8" ht="12.75" customHeight="1">
      <c r="A218" s="1582" t="s">
        <v>2621</v>
      </c>
      <c r="B218" s="1585" t="s">
        <v>2622</v>
      </c>
      <c r="C218" s="1003"/>
      <c r="D218" s="1003"/>
      <c r="E218" s="1003">
        <v>4</v>
      </c>
      <c r="F218" s="1003">
        <v>5</v>
      </c>
      <c r="G218" s="1576">
        <f t="shared" si="6"/>
        <v>4</v>
      </c>
      <c r="H218" s="1576">
        <f t="shared" si="7"/>
        <v>5</v>
      </c>
    </row>
    <row r="219" spans="1:8" ht="12.75" customHeight="1">
      <c r="A219" s="1582" t="s">
        <v>1551</v>
      </c>
      <c r="B219" s="1585" t="s">
        <v>1552</v>
      </c>
      <c r="C219" s="1003"/>
      <c r="D219" s="1003"/>
      <c r="E219" s="1003">
        <v>108</v>
      </c>
      <c r="F219" s="1003">
        <v>90</v>
      </c>
      <c r="G219" s="1576">
        <f t="shared" si="6"/>
        <v>108</v>
      </c>
      <c r="H219" s="1576">
        <f t="shared" si="7"/>
        <v>90</v>
      </c>
    </row>
    <row r="220" spans="1:8" ht="12.75" customHeight="1">
      <c r="A220" s="1582" t="s">
        <v>2623</v>
      </c>
      <c r="B220" s="1585" t="s">
        <v>2624</v>
      </c>
      <c r="C220" s="1003"/>
      <c r="D220" s="1003"/>
      <c r="E220" s="1003">
        <v>0</v>
      </c>
      <c r="F220" s="1003">
        <v>1</v>
      </c>
      <c r="G220" s="1576">
        <f t="shared" si="6"/>
        <v>0</v>
      </c>
      <c r="H220" s="1576">
        <f t="shared" si="7"/>
        <v>1</v>
      </c>
    </row>
    <row r="221" spans="1:8" ht="12.75" customHeight="1">
      <c r="A221" s="1582" t="s">
        <v>1654</v>
      </c>
      <c r="B221" s="1585" t="s">
        <v>1655</v>
      </c>
      <c r="C221" s="1003"/>
      <c r="D221" s="1003"/>
      <c r="E221" s="1003">
        <v>0</v>
      </c>
      <c r="F221" s="1003">
        <v>1</v>
      </c>
      <c r="G221" s="1576">
        <f t="shared" si="6"/>
        <v>0</v>
      </c>
      <c r="H221" s="1576">
        <f t="shared" si="7"/>
        <v>1</v>
      </c>
    </row>
    <row r="222" spans="1:8" ht="12.75" customHeight="1">
      <c r="A222" s="1580" t="s">
        <v>1286</v>
      </c>
      <c r="B222" s="1581" t="s">
        <v>1287</v>
      </c>
      <c r="C222" s="1003"/>
      <c r="D222" s="1003"/>
      <c r="E222" s="1003">
        <v>0</v>
      </c>
      <c r="F222" s="1003">
        <v>1</v>
      </c>
      <c r="G222" s="1576">
        <f t="shared" si="6"/>
        <v>0</v>
      </c>
      <c r="H222" s="1576">
        <f t="shared" si="7"/>
        <v>1</v>
      </c>
    </row>
    <row r="223" spans="1:8" ht="12.75" customHeight="1">
      <c r="A223" s="1580" t="s">
        <v>1288</v>
      </c>
      <c r="B223" s="1581" t="s">
        <v>1289</v>
      </c>
      <c r="C223" s="1003"/>
      <c r="D223" s="1003"/>
      <c r="E223" s="1003">
        <v>0</v>
      </c>
      <c r="F223" s="1003">
        <v>1</v>
      </c>
      <c r="G223" s="1576">
        <f t="shared" si="6"/>
        <v>0</v>
      </c>
      <c r="H223" s="1576">
        <f t="shared" si="7"/>
        <v>1</v>
      </c>
    </row>
    <row r="224" spans="1:8" ht="12.75" customHeight="1">
      <c r="A224" s="1580" t="s">
        <v>1290</v>
      </c>
      <c r="B224" s="1581" t="s">
        <v>1291</v>
      </c>
      <c r="C224" s="1003"/>
      <c r="D224" s="1003"/>
      <c r="E224" s="1003">
        <v>0</v>
      </c>
      <c r="F224" s="1003">
        <v>1</v>
      </c>
      <c r="G224" s="1576">
        <f t="shared" si="6"/>
        <v>0</v>
      </c>
      <c r="H224" s="1576">
        <f t="shared" si="7"/>
        <v>1</v>
      </c>
    </row>
    <row r="225" spans="1:8" ht="12.75" customHeight="1">
      <c r="A225" s="1580" t="s">
        <v>1292</v>
      </c>
      <c r="B225" s="1581" t="s">
        <v>1293</v>
      </c>
      <c r="C225" s="1003"/>
      <c r="D225" s="1003"/>
      <c r="E225" s="1003">
        <v>0</v>
      </c>
      <c r="F225" s="1003">
        <v>1</v>
      </c>
      <c r="G225" s="1576">
        <f t="shared" si="6"/>
        <v>0</v>
      </c>
      <c r="H225" s="1576">
        <f t="shared" si="7"/>
        <v>1</v>
      </c>
    </row>
    <row r="226" spans="1:8" ht="12.75" customHeight="1">
      <c r="A226" s="1580" t="s">
        <v>2625</v>
      </c>
      <c r="B226" s="1581" t="s">
        <v>2626</v>
      </c>
      <c r="C226" s="1003"/>
      <c r="D226" s="1003"/>
      <c r="E226" s="1003">
        <v>0</v>
      </c>
      <c r="F226" s="1003">
        <v>1</v>
      </c>
      <c r="G226" s="1576">
        <f t="shared" si="6"/>
        <v>0</v>
      </c>
      <c r="H226" s="1576">
        <f t="shared" si="7"/>
        <v>1</v>
      </c>
    </row>
    <row r="227" spans="1:8" ht="12.75" customHeight="1">
      <c r="A227" s="1580" t="s">
        <v>2627</v>
      </c>
      <c r="B227" s="1581" t="s">
        <v>2628</v>
      </c>
      <c r="C227" s="1003"/>
      <c r="D227" s="1003"/>
      <c r="E227" s="1003">
        <v>0</v>
      </c>
      <c r="F227" s="1003">
        <v>1</v>
      </c>
      <c r="G227" s="1576">
        <f t="shared" si="6"/>
        <v>0</v>
      </c>
      <c r="H227" s="1576">
        <f t="shared" si="7"/>
        <v>1</v>
      </c>
    </row>
    <row r="228" spans="1:8" ht="12.75" customHeight="1">
      <c r="A228" s="1580" t="s">
        <v>1294</v>
      </c>
      <c r="B228" s="1581" t="s">
        <v>1295</v>
      </c>
      <c r="C228" s="1003"/>
      <c r="D228" s="1003"/>
      <c r="E228" s="1003">
        <v>0</v>
      </c>
      <c r="F228" s="1003">
        <v>1</v>
      </c>
      <c r="G228" s="1576">
        <f t="shared" si="6"/>
        <v>0</v>
      </c>
      <c r="H228" s="1576">
        <f t="shared" si="7"/>
        <v>1</v>
      </c>
    </row>
    <row r="229" spans="1:8" ht="12.75" customHeight="1">
      <c r="A229" s="1580" t="s">
        <v>2629</v>
      </c>
      <c r="B229" s="1581" t="s">
        <v>2630</v>
      </c>
      <c r="C229" s="1003"/>
      <c r="D229" s="1003"/>
      <c r="E229" s="1003">
        <v>0</v>
      </c>
      <c r="F229" s="1003">
        <v>1</v>
      </c>
      <c r="G229" s="1576">
        <f t="shared" si="6"/>
        <v>0</v>
      </c>
      <c r="H229" s="1576">
        <f t="shared" si="7"/>
        <v>1</v>
      </c>
    </row>
    <row r="230" spans="1:8" ht="12.75" customHeight="1">
      <c r="A230" s="1580" t="s">
        <v>2631</v>
      </c>
      <c r="B230" s="1581" t="s">
        <v>2632</v>
      </c>
      <c r="C230" s="1003"/>
      <c r="D230" s="1003"/>
      <c r="E230" s="1003">
        <v>0</v>
      </c>
      <c r="F230" s="1003">
        <v>1</v>
      </c>
      <c r="G230" s="1576">
        <f t="shared" si="6"/>
        <v>0</v>
      </c>
      <c r="H230" s="1576">
        <f t="shared" si="7"/>
        <v>1</v>
      </c>
    </row>
    <row r="231" spans="1:8" ht="12.75" customHeight="1">
      <c r="A231" s="1574" t="s">
        <v>1296</v>
      </c>
      <c r="B231" s="1450" t="s">
        <v>1297</v>
      </c>
      <c r="C231" s="1003"/>
      <c r="D231" s="1003"/>
      <c r="E231" s="1003">
        <v>1</v>
      </c>
      <c r="F231" s="1003">
        <v>1</v>
      </c>
      <c r="G231" s="1576">
        <f t="shared" si="6"/>
        <v>1</v>
      </c>
      <c r="H231" s="1576">
        <f t="shared" si="7"/>
        <v>1</v>
      </c>
    </row>
    <row r="232" spans="1:8" ht="12.75" customHeight="1">
      <c r="A232" s="1574" t="s">
        <v>2633</v>
      </c>
      <c r="B232" s="1450" t="s">
        <v>2608</v>
      </c>
      <c r="C232" s="1003"/>
      <c r="D232" s="1003"/>
      <c r="E232" s="1003">
        <v>3</v>
      </c>
      <c r="F232" s="1003">
        <v>1</v>
      </c>
      <c r="G232" s="1576">
        <f t="shared" si="6"/>
        <v>3</v>
      </c>
      <c r="H232" s="1576">
        <f t="shared" si="7"/>
        <v>1</v>
      </c>
    </row>
    <row r="233" spans="1:8" ht="12.75" customHeight="1">
      <c r="A233" s="1580" t="s">
        <v>2634</v>
      </c>
      <c r="B233" s="1466" t="s">
        <v>2635</v>
      </c>
      <c r="C233" s="1003"/>
      <c r="D233" s="1003"/>
      <c r="E233" s="1003">
        <v>0</v>
      </c>
      <c r="F233" s="1003">
        <v>1</v>
      </c>
      <c r="G233" s="1576">
        <f t="shared" si="6"/>
        <v>0</v>
      </c>
      <c r="H233" s="1576">
        <f t="shared" si="7"/>
        <v>1</v>
      </c>
    </row>
    <row r="234" spans="1:8" ht="12.75" customHeight="1">
      <c r="A234" s="1578" t="s">
        <v>2636</v>
      </c>
      <c r="B234" s="1590" t="s">
        <v>2637</v>
      </c>
      <c r="C234" s="1003"/>
      <c r="D234" s="1003"/>
      <c r="E234" s="1003">
        <v>0</v>
      </c>
      <c r="F234" s="1003">
        <v>1</v>
      </c>
      <c r="G234" s="1576">
        <f t="shared" si="6"/>
        <v>0</v>
      </c>
      <c r="H234" s="1576">
        <f t="shared" si="7"/>
        <v>1</v>
      </c>
    </row>
    <row r="235" spans="1:8" ht="12.75" customHeight="1">
      <c r="A235" s="1429" t="s">
        <v>2149</v>
      </c>
      <c r="B235" s="1444" t="s">
        <v>2150</v>
      </c>
      <c r="C235" s="1563"/>
      <c r="D235" s="1563"/>
      <c r="E235" s="1003">
        <v>0</v>
      </c>
      <c r="F235" s="1003">
        <v>1</v>
      </c>
      <c r="G235" s="1576">
        <f t="shared" si="6"/>
        <v>0</v>
      </c>
      <c r="H235" s="1576">
        <f t="shared" si="7"/>
        <v>1</v>
      </c>
    </row>
    <row r="236" spans="1:8" ht="12.75" customHeight="1">
      <c r="A236" s="1574" t="s">
        <v>2155</v>
      </c>
      <c r="B236" s="1450" t="s">
        <v>2156</v>
      </c>
      <c r="C236" s="1003"/>
      <c r="D236" s="1003"/>
      <c r="E236" s="1003">
        <v>0</v>
      </c>
      <c r="F236" s="1003">
        <v>1</v>
      </c>
      <c r="G236" s="1576">
        <f t="shared" si="6"/>
        <v>0</v>
      </c>
      <c r="H236" s="1576">
        <f t="shared" si="7"/>
        <v>1</v>
      </c>
    </row>
    <row r="237" spans="1:8" ht="12.75" customHeight="1">
      <c r="A237" s="1580" t="s">
        <v>2157</v>
      </c>
      <c r="B237" s="1581" t="s">
        <v>2638</v>
      </c>
      <c r="C237" s="1003"/>
      <c r="D237" s="1003"/>
      <c r="E237" s="1003">
        <v>0</v>
      </c>
      <c r="F237" s="1003">
        <v>1</v>
      </c>
      <c r="G237" s="1576">
        <f t="shared" si="6"/>
        <v>0</v>
      </c>
      <c r="H237" s="1576">
        <f t="shared" si="7"/>
        <v>1</v>
      </c>
    </row>
    <row r="238" spans="1:8" ht="12.75" customHeight="1">
      <c r="A238" s="1580" t="s">
        <v>2639</v>
      </c>
      <c r="B238" s="1581" t="s">
        <v>2640</v>
      </c>
      <c r="C238" s="1003"/>
      <c r="D238" s="1003"/>
      <c r="E238" s="1003">
        <v>0</v>
      </c>
      <c r="F238" s="1003">
        <v>1</v>
      </c>
      <c r="G238" s="1576">
        <f t="shared" si="6"/>
        <v>0</v>
      </c>
      <c r="H238" s="1576">
        <f t="shared" si="7"/>
        <v>1</v>
      </c>
    </row>
    <row r="239" spans="1:8" ht="24">
      <c r="A239" s="1580" t="s">
        <v>2641</v>
      </c>
      <c r="B239" s="1596" t="s">
        <v>2642</v>
      </c>
      <c r="C239" s="1003"/>
      <c r="D239" s="1003"/>
      <c r="E239" s="1003">
        <v>0</v>
      </c>
      <c r="F239" s="1003">
        <v>1</v>
      </c>
      <c r="G239" s="1576">
        <f t="shared" si="6"/>
        <v>0</v>
      </c>
      <c r="H239" s="1576">
        <f t="shared" si="7"/>
        <v>1</v>
      </c>
    </row>
    <row r="240" spans="1:8" ht="12.75" customHeight="1">
      <c r="A240" s="1580" t="s">
        <v>2643</v>
      </c>
      <c r="B240" s="1596" t="s">
        <v>2644</v>
      </c>
      <c r="C240" s="1003"/>
      <c r="D240" s="1003"/>
      <c r="E240" s="1003">
        <v>0</v>
      </c>
      <c r="F240" s="1003">
        <v>1</v>
      </c>
      <c r="G240" s="1576">
        <f t="shared" si="6"/>
        <v>0</v>
      </c>
      <c r="H240" s="1576">
        <f t="shared" si="7"/>
        <v>1</v>
      </c>
    </row>
    <row r="241" spans="1:8" ht="12.75" customHeight="1">
      <c r="A241" s="1586" t="s">
        <v>2645</v>
      </c>
      <c r="B241" s="1587" t="s">
        <v>2646</v>
      </c>
      <c r="C241" s="1003"/>
      <c r="D241" s="1003"/>
      <c r="E241" s="1003">
        <v>0</v>
      </c>
      <c r="F241" s="1003">
        <v>1</v>
      </c>
      <c r="G241" s="1576">
        <f t="shared" si="6"/>
        <v>0</v>
      </c>
      <c r="H241" s="1576">
        <f t="shared" si="7"/>
        <v>1</v>
      </c>
    </row>
    <row r="242" spans="1:8" ht="12.75" customHeight="1">
      <c r="A242" s="1580" t="s">
        <v>2647</v>
      </c>
      <c r="B242" s="1581" t="s">
        <v>2648</v>
      </c>
      <c r="C242" s="1003"/>
      <c r="D242" s="1003"/>
      <c r="E242" s="1003">
        <v>0</v>
      </c>
      <c r="F242" s="1003">
        <v>1</v>
      </c>
      <c r="G242" s="1576">
        <f t="shared" si="6"/>
        <v>0</v>
      </c>
      <c r="H242" s="1576">
        <f t="shared" si="7"/>
        <v>1</v>
      </c>
    </row>
    <row r="243" spans="1:8" ht="12.75" customHeight="1">
      <c r="A243" s="1580" t="s">
        <v>2649</v>
      </c>
      <c r="B243" s="1581" t="s">
        <v>2650</v>
      </c>
      <c r="C243" s="1003"/>
      <c r="D243" s="1003"/>
      <c r="E243" s="1003">
        <v>0</v>
      </c>
      <c r="F243" s="1003">
        <v>1</v>
      </c>
      <c r="G243" s="1576">
        <f t="shared" si="6"/>
        <v>0</v>
      </c>
      <c r="H243" s="1576">
        <f t="shared" si="7"/>
        <v>1</v>
      </c>
    </row>
    <row r="244" spans="1:8" ht="12.75" customHeight="1">
      <c r="A244" s="1574" t="s">
        <v>2159</v>
      </c>
      <c r="B244" s="1450" t="s">
        <v>2160</v>
      </c>
      <c r="C244" s="1003"/>
      <c r="D244" s="1003"/>
      <c r="E244" s="1003">
        <v>67</v>
      </c>
      <c r="F244" s="1003">
        <v>25</v>
      </c>
      <c r="G244" s="1576">
        <f t="shared" si="6"/>
        <v>67</v>
      </c>
      <c r="H244" s="1576">
        <f t="shared" si="7"/>
        <v>25</v>
      </c>
    </row>
    <row r="245" spans="1:8" ht="12.75" customHeight="1">
      <c r="A245" s="1574" t="s">
        <v>2651</v>
      </c>
      <c r="B245" s="1450" t="s">
        <v>2652</v>
      </c>
      <c r="C245" s="1003"/>
      <c r="D245" s="1003"/>
      <c r="E245" s="1003">
        <v>8</v>
      </c>
      <c r="F245" s="1003">
        <v>10</v>
      </c>
      <c r="G245" s="1576">
        <f t="shared" si="6"/>
        <v>8</v>
      </c>
      <c r="H245" s="1576">
        <f t="shared" si="7"/>
        <v>10</v>
      </c>
    </row>
    <row r="246" spans="1:8" ht="12.75" customHeight="1">
      <c r="A246" s="1580" t="s">
        <v>2653</v>
      </c>
      <c r="B246" s="1596" t="s">
        <v>2654</v>
      </c>
      <c r="C246" s="1003"/>
      <c r="D246" s="1003"/>
      <c r="E246" s="1003">
        <v>1</v>
      </c>
      <c r="F246" s="1003">
        <v>1</v>
      </c>
      <c r="G246" s="1576">
        <f t="shared" si="6"/>
        <v>1</v>
      </c>
      <c r="H246" s="1576">
        <f t="shared" si="7"/>
        <v>1</v>
      </c>
    </row>
    <row r="247" spans="1:8" ht="12.75" customHeight="1">
      <c r="A247" s="1582" t="s">
        <v>2655</v>
      </c>
      <c r="B247" s="1585" t="s">
        <v>2656</v>
      </c>
      <c r="C247" s="1003"/>
      <c r="D247" s="1003"/>
      <c r="E247" s="1003">
        <v>0</v>
      </c>
      <c r="F247" s="1003">
        <v>1</v>
      </c>
      <c r="G247" s="1576">
        <f t="shared" si="6"/>
        <v>0</v>
      </c>
      <c r="H247" s="1576">
        <f t="shared" si="7"/>
        <v>1</v>
      </c>
    </row>
    <row r="248" spans="1:8" ht="12.75" customHeight="1">
      <c r="A248" s="1580" t="s">
        <v>2657</v>
      </c>
      <c r="B248" s="1596" t="s">
        <v>2658</v>
      </c>
      <c r="C248" s="1003"/>
      <c r="D248" s="1003"/>
      <c r="E248" s="1003">
        <v>1</v>
      </c>
      <c r="F248" s="1003">
        <v>1</v>
      </c>
      <c r="G248" s="1576">
        <f t="shared" si="6"/>
        <v>1</v>
      </c>
      <c r="H248" s="1576">
        <f t="shared" si="7"/>
        <v>1</v>
      </c>
    </row>
    <row r="249" spans="1:8" ht="12.75" customHeight="1">
      <c r="A249" s="1580" t="s">
        <v>2163</v>
      </c>
      <c r="B249" s="1581" t="s">
        <v>2164</v>
      </c>
      <c r="C249" s="1003"/>
      <c r="D249" s="1003"/>
      <c r="E249" s="1003">
        <v>0</v>
      </c>
      <c r="F249" s="1003">
        <v>1</v>
      </c>
      <c r="G249" s="1576">
        <f t="shared" si="6"/>
        <v>0</v>
      </c>
      <c r="H249" s="1576">
        <f t="shared" si="7"/>
        <v>1</v>
      </c>
    </row>
    <row r="250" spans="1:8" ht="12.75" customHeight="1">
      <c r="A250" s="1588" t="s">
        <v>2659</v>
      </c>
      <c r="B250" s="1589" t="s">
        <v>2660</v>
      </c>
      <c r="C250" s="1003"/>
      <c r="D250" s="1003"/>
      <c r="E250" s="1003">
        <v>5</v>
      </c>
      <c r="F250" s="1003">
        <v>10</v>
      </c>
      <c r="G250" s="1576">
        <f t="shared" si="6"/>
        <v>5</v>
      </c>
      <c r="H250" s="1576">
        <f t="shared" si="7"/>
        <v>10</v>
      </c>
    </row>
    <row r="251" spans="1:8" ht="24">
      <c r="A251" s="1578" t="s">
        <v>2661</v>
      </c>
      <c r="B251" s="1590" t="s">
        <v>2662</v>
      </c>
      <c r="C251" s="1003"/>
      <c r="D251" s="1003"/>
      <c r="E251" s="1003">
        <v>0</v>
      </c>
      <c r="F251" s="1003">
        <v>10</v>
      </c>
      <c r="G251" s="1576">
        <f t="shared" si="6"/>
        <v>0</v>
      </c>
      <c r="H251" s="1576">
        <f t="shared" si="7"/>
        <v>10</v>
      </c>
    </row>
    <row r="252" spans="1:8" ht="12.75" customHeight="1">
      <c r="A252" s="1574" t="s">
        <v>2663</v>
      </c>
      <c r="B252" s="1470" t="s">
        <v>2664</v>
      </c>
      <c r="C252" s="1003"/>
      <c r="D252" s="1003"/>
      <c r="E252" s="1003">
        <v>3</v>
      </c>
      <c r="F252" s="1003">
        <v>1</v>
      </c>
      <c r="G252" s="1576">
        <f t="shared" si="6"/>
        <v>3</v>
      </c>
      <c r="H252" s="1576">
        <f t="shared" si="7"/>
        <v>1</v>
      </c>
    </row>
    <row r="253" spans="1:8" ht="24">
      <c r="A253" s="1580" t="s">
        <v>2665</v>
      </c>
      <c r="B253" s="1581" t="s">
        <v>2666</v>
      </c>
      <c r="C253" s="1003"/>
      <c r="D253" s="1003"/>
      <c r="E253" s="1003">
        <v>0</v>
      </c>
      <c r="F253" s="1003">
        <v>1</v>
      </c>
      <c r="G253" s="1576">
        <f t="shared" si="6"/>
        <v>0</v>
      </c>
      <c r="H253" s="1576">
        <f t="shared" si="7"/>
        <v>1</v>
      </c>
    </row>
    <row r="254" spans="1:8" ht="24">
      <c r="A254" s="1574" t="s">
        <v>2667</v>
      </c>
      <c r="B254" s="1450" t="s">
        <v>2668</v>
      </c>
      <c r="C254" s="1003"/>
      <c r="D254" s="1003"/>
      <c r="E254" s="1003">
        <v>4</v>
      </c>
      <c r="F254" s="1003">
        <v>5</v>
      </c>
      <c r="G254" s="1576">
        <f t="shared" si="6"/>
        <v>4</v>
      </c>
      <c r="H254" s="1576">
        <f t="shared" si="7"/>
        <v>5</v>
      </c>
    </row>
    <row r="255" spans="1:8" ht="12.75" customHeight="1">
      <c r="A255" s="1574" t="s">
        <v>1953</v>
      </c>
      <c r="B255" s="1450" t="s">
        <v>1954</v>
      </c>
      <c r="C255" s="1003"/>
      <c r="D255" s="1003"/>
      <c r="E255" s="1003">
        <v>0</v>
      </c>
      <c r="F255" s="1003">
        <v>1</v>
      </c>
      <c r="G255" s="1576">
        <f t="shared" si="6"/>
        <v>0</v>
      </c>
      <c r="H255" s="1576">
        <f t="shared" si="7"/>
        <v>1</v>
      </c>
    </row>
    <row r="256" spans="1:8" ht="12.75" customHeight="1">
      <c r="A256" s="1588" t="s">
        <v>2669</v>
      </c>
      <c r="B256" s="1589" t="s">
        <v>2670</v>
      </c>
      <c r="C256" s="1003"/>
      <c r="D256" s="1003"/>
      <c r="E256" s="1003">
        <v>2</v>
      </c>
      <c r="F256" s="1003">
        <v>1</v>
      </c>
      <c r="G256" s="1576">
        <f t="shared" si="6"/>
        <v>2</v>
      </c>
      <c r="H256" s="1576">
        <f t="shared" si="7"/>
        <v>1</v>
      </c>
    </row>
    <row r="257" spans="1:8" ht="12.75" customHeight="1">
      <c r="A257" s="1582" t="s">
        <v>2165</v>
      </c>
      <c r="B257" s="1585" t="s">
        <v>2166</v>
      </c>
      <c r="C257" s="1003"/>
      <c r="D257" s="1003"/>
      <c r="E257" s="1003">
        <v>3</v>
      </c>
      <c r="F257" s="1003">
        <v>5</v>
      </c>
      <c r="G257" s="1576">
        <f t="shared" si="6"/>
        <v>3</v>
      </c>
      <c r="H257" s="1576">
        <f t="shared" si="7"/>
        <v>5</v>
      </c>
    </row>
    <row r="258" spans="1:8" ht="12.75" customHeight="1">
      <c r="A258" s="1578" t="s">
        <v>2671</v>
      </c>
      <c r="B258" s="1590" t="s">
        <v>2672</v>
      </c>
      <c r="C258" s="1003"/>
      <c r="D258" s="1003"/>
      <c r="E258" s="1003">
        <v>1</v>
      </c>
      <c r="F258" s="1003">
        <v>1</v>
      </c>
      <c r="G258" s="1576">
        <f t="shared" si="6"/>
        <v>1</v>
      </c>
      <c r="H258" s="1576">
        <f t="shared" si="7"/>
        <v>1</v>
      </c>
    </row>
    <row r="259" spans="1:8" ht="12.75" customHeight="1">
      <c r="A259" s="1582" t="s">
        <v>2673</v>
      </c>
      <c r="B259" s="1585" t="s">
        <v>2674</v>
      </c>
      <c r="C259" s="1003"/>
      <c r="D259" s="1003"/>
      <c r="E259" s="1003">
        <v>0</v>
      </c>
      <c r="F259" s="1003">
        <v>1</v>
      </c>
      <c r="G259" s="1576">
        <f t="shared" si="6"/>
        <v>0</v>
      </c>
      <c r="H259" s="1576">
        <f t="shared" si="7"/>
        <v>1</v>
      </c>
    </row>
    <row r="260" spans="1:8" ht="12.75" customHeight="1">
      <c r="A260" s="1582" t="s">
        <v>2675</v>
      </c>
      <c r="B260" s="1585" t="s">
        <v>2676</v>
      </c>
      <c r="C260" s="1003"/>
      <c r="D260" s="1003"/>
      <c r="E260" s="1003">
        <v>1</v>
      </c>
      <c r="F260" s="1003">
        <v>1</v>
      </c>
      <c r="G260" s="1576">
        <f t="shared" si="6"/>
        <v>1</v>
      </c>
      <c r="H260" s="1576">
        <f t="shared" si="7"/>
        <v>1</v>
      </c>
    </row>
    <row r="261" spans="1:8" ht="12.75" customHeight="1">
      <c r="A261" s="1580" t="s">
        <v>2167</v>
      </c>
      <c r="B261" s="1581" t="s">
        <v>2168</v>
      </c>
      <c r="C261" s="1003"/>
      <c r="D261" s="1003"/>
      <c r="E261" s="1003">
        <v>0</v>
      </c>
      <c r="F261" s="1003">
        <v>1</v>
      </c>
      <c r="G261" s="1576">
        <f t="shared" si="6"/>
        <v>0</v>
      </c>
      <c r="H261" s="1576">
        <f t="shared" si="7"/>
        <v>1</v>
      </c>
    </row>
    <row r="262" spans="1:8" ht="12.75" customHeight="1">
      <c r="A262" s="1580" t="s">
        <v>2677</v>
      </c>
      <c r="B262" s="1581" t="s">
        <v>2678</v>
      </c>
      <c r="C262" s="1003"/>
      <c r="D262" s="1003"/>
      <c r="E262" s="1003">
        <v>0</v>
      </c>
      <c r="F262" s="1003">
        <v>1</v>
      </c>
      <c r="G262" s="1576">
        <f t="shared" si="6"/>
        <v>0</v>
      </c>
      <c r="H262" s="1576">
        <f t="shared" si="7"/>
        <v>1</v>
      </c>
    </row>
    <row r="263" spans="1:8" ht="12.75" customHeight="1">
      <c r="A263" s="1580" t="s">
        <v>2679</v>
      </c>
      <c r="B263" s="1581" t="s">
        <v>2640</v>
      </c>
      <c r="C263" s="1003"/>
      <c r="D263" s="1003"/>
      <c r="E263" s="1003">
        <v>0</v>
      </c>
      <c r="F263" s="1003">
        <v>1</v>
      </c>
      <c r="G263" s="1576">
        <f t="shared" si="6"/>
        <v>0</v>
      </c>
      <c r="H263" s="1576">
        <f t="shared" si="7"/>
        <v>1</v>
      </c>
    </row>
    <row r="264" spans="1:8" ht="12.75" customHeight="1">
      <c r="A264" s="1578" t="s">
        <v>2680</v>
      </c>
      <c r="B264" s="1590" t="s">
        <v>2638</v>
      </c>
      <c r="C264" s="1003"/>
      <c r="D264" s="1003"/>
      <c r="E264" s="1003">
        <v>0</v>
      </c>
      <c r="F264" s="1003">
        <v>1</v>
      </c>
      <c r="G264" s="1576">
        <f t="shared" si="6"/>
        <v>0</v>
      </c>
      <c r="H264" s="1576">
        <f t="shared" si="7"/>
        <v>1</v>
      </c>
    </row>
    <row r="265" spans="1:8" ht="12.75" customHeight="1">
      <c r="A265" s="1580" t="s">
        <v>2169</v>
      </c>
      <c r="B265" s="1581" t="s">
        <v>2170</v>
      </c>
      <c r="C265" s="1003"/>
      <c r="D265" s="1003"/>
      <c r="E265" s="1003">
        <v>2</v>
      </c>
      <c r="F265" s="1003">
        <v>3</v>
      </c>
      <c r="G265" s="1576">
        <f t="shared" ref="G265:G301" si="8">C265+E265</f>
        <v>2</v>
      </c>
      <c r="H265" s="1576">
        <f t="shared" ref="H265:H301" si="9">D265+F265</f>
        <v>3</v>
      </c>
    </row>
    <row r="266" spans="1:8" ht="12.75" customHeight="1">
      <c r="A266" s="1580" t="s">
        <v>2171</v>
      </c>
      <c r="B266" s="1581" t="s">
        <v>2172</v>
      </c>
      <c r="C266" s="1003"/>
      <c r="D266" s="1003"/>
      <c r="E266" s="1003">
        <v>1</v>
      </c>
      <c r="F266" s="1003">
        <v>1</v>
      </c>
      <c r="G266" s="1576">
        <f t="shared" si="8"/>
        <v>1</v>
      </c>
      <c r="H266" s="1576">
        <f t="shared" si="9"/>
        <v>1</v>
      </c>
    </row>
    <row r="267" spans="1:8" ht="12.75" customHeight="1">
      <c r="A267" s="1580" t="s">
        <v>2681</v>
      </c>
      <c r="B267" s="1581" t="s">
        <v>2682</v>
      </c>
      <c r="C267" s="1003"/>
      <c r="D267" s="1003"/>
      <c r="E267" s="1003">
        <v>0</v>
      </c>
      <c r="F267" s="1003">
        <v>1</v>
      </c>
      <c r="G267" s="1576">
        <f t="shared" si="8"/>
        <v>0</v>
      </c>
      <c r="H267" s="1576">
        <f t="shared" si="9"/>
        <v>1</v>
      </c>
    </row>
    <row r="268" spans="1:8" ht="12.75" customHeight="1">
      <c r="A268" s="1580" t="s">
        <v>2683</v>
      </c>
      <c r="B268" s="1581" t="s">
        <v>2684</v>
      </c>
      <c r="C268" s="1003"/>
      <c r="D268" s="1003"/>
      <c r="E268" s="1003">
        <v>0</v>
      </c>
      <c r="F268" s="1003">
        <v>1</v>
      </c>
      <c r="G268" s="1576">
        <f t="shared" si="8"/>
        <v>0</v>
      </c>
      <c r="H268" s="1576">
        <f t="shared" si="9"/>
        <v>1</v>
      </c>
    </row>
    <row r="269" spans="1:8" ht="12.75" customHeight="1">
      <c r="A269" s="1429" t="s">
        <v>2181</v>
      </c>
      <c r="B269" s="1444" t="s">
        <v>2182</v>
      </c>
      <c r="C269" s="1563"/>
      <c r="D269" s="1563"/>
      <c r="E269" s="1003">
        <v>0</v>
      </c>
      <c r="F269" s="1003">
        <v>1</v>
      </c>
      <c r="G269" s="1576">
        <f t="shared" si="8"/>
        <v>0</v>
      </c>
      <c r="H269" s="1576">
        <f t="shared" si="9"/>
        <v>1</v>
      </c>
    </row>
    <row r="270" spans="1:8" ht="12.75" customHeight="1">
      <c r="A270" s="1592" t="s">
        <v>2685</v>
      </c>
      <c r="B270" s="1593" t="s">
        <v>2686</v>
      </c>
      <c r="C270" s="1003"/>
      <c r="D270" s="1003"/>
      <c r="E270" s="1003">
        <v>1</v>
      </c>
      <c r="F270" s="1003">
        <v>1</v>
      </c>
      <c r="G270" s="1576">
        <f t="shared" si="8"/>
        <v>1</v>
      </c>
      <c r="H270" s="1576">
        <f t="shared" si="9"/>
        <v>1</v>
      </c>
    </row>
    <row r="271" spans="1:8" ht="12.75" customHeight="1">
      <c r="A271" s="1453" t="s">
        <v>2687</v>
      </c>
      <c r="B271" s="1454" t="s">
        <v>2688</v>
      </c>
      <c r="C271" s="1004"/>
      <c r="D271" s="1004"/>
      <c r="E271" s="1003">
        <v>0</v>
      </c>
      <c r="F271" s="1003">
        <v>1</v>
      </c>
      <c r="G271" s="1576">
        <f t="shared" si="8"/>
        <v>0</v>
      </c>
      <c r="H271" s="1576">
        <f t="shared" si="9"/>
        <v>1</v>
      </c>
    </row>
    <row r="272" spans="1:8" ht="12.75" customHeight="1">
      <c r="A272" s="1409" t="s">
        <v>1466</v>
      </c>
      <c r="B272" s="1410" t="s">
        <v>1467</v>
      </c>
      <c r="C272" s="1003"/>
      <c r="D272" s="1003"/>
      <c r="E272" s="1003">
        <v>1</v>
      </c>
      <c r="F272" s="1003">
        <v>1</v>
      </c>
      <c r="G272" s="1576">
        <f t="shared" si="8"/>
        <v>1</v>
      </c>
      <c r="H272" s="1576">
        <f t="shared" si="9"/>
        <v>1</v>
      </c>
    </row>
    <row r="273" spans="1:8" ht="12.75" customHeight="1">
      <c r="A273" s="1429" t="s">
        <v>2689</v>
      </c>
      <c r="B273" s="1444" t="s">
        <v>2690</v>
      </c>
      <c r="C273" s="1563"/>
      <c r="D273" s="1563"/>
      <c r="E273" s="1003">
        <v>1</v>
      </c>
      <c r="F273" s="1003">
        <v>1</v>
      </c>
      <c r="G273" s="1576">
        <f t="shared" si="8"/>
        <v>1</v>
      </c>
      <c r="H273" s="1576">
        <f t="shared" si="9"/>
        <v>1</v>
      </c>
    </row>
    <row r="274" spans="1:8" ht="12.75" customHeight="1">
      <c r="A274" s="1582" t="s">
        <v>2691</v>
      </c>
      <c r="B274" s="1585" t="s">
        <v>2692</v>
      </c>
      <c r="C274" s="1003"/>
      <c r="D274" s="1003"/>
      <c r="E274" s="1003">
        <v>0</v>
      </c>
      <c r="F274" s="1003">
        <v>1</v>
      </c>
      <c r="G274" s="1576">
        <f t="shared" si="8"/>
        <v>0</v>
      </c>
      <c r="H274" s="1576">
        <f t="shared" si="9"/>
        <v>1</v>
      </c>
    </row>
    <row r="275" spans="1:8" ht="12.75" customHeight="1">
      <c r="A275" s="1574" t="s">
        <v>2693</v>
      </c>
      <c r="B275" s="1450" t="s">
        <v>2694</v>
      </c>
      <c r="C275" s="1003"/>
      <c r="D275" s="1003"/>
      <c r="E275" s="1003">
        <v>0</v>
      </c>
      <c r="F275" s="1003">
        <v>1</v>
      </c>
      <c r="G275" s="1576">
        <f t="shared" si="8"/>
        <v>0</v>
      </c>
      <c r="H275" s="1576">
        <f t="shared" si="9"/>
        <v>1</v>
      </c>
    </row>
    <row r="276" spans="1:8" ht="12.75" customHeight="1">
      <c r="A276" s="1580" t="s">
        <v>2695</v>
      </c>
      <c r="B276" s="1466" t="s">
        <v>2696</v>
      </c>
      <c r="C276" s="1003"/>
      <c r="D276" s="1003"/>
      <c r="E276" s="1003">
        <v>0</v>
      </c>
      <c r="F276" s="1003">
        <v>1</v>
      </c>
      <c r="G276" s="1576">
        <f t="shared" si="8"/>
        <v>0</v>
      </c>
      <c r="H276" s="1576">
        <f t="shared" si="9"/>
        <v>1</v>
      </c>
    </row>
    <row r="277" spans="1:8" ht="12.75" customHeight="1">
      <c r="A277" s="1580" t="s">
        <v>2219</v>
      </c>
      <c r="B277" s="1577" t="s">
        <v>2220</v>
      </c>
      <c r="C277" s="1003"/>
      <c r="D277" s="1003"/>
      <c r="E277" s="1003">
        <v>0</v>
      </c>
      <c r="F277" s="1003">
        <v>1</v>
      </c>
      <c r="G277" s="1576">
        <f t="shared" si="8"/>
        <v>0</v>
      </c>
      <c r="H277" s="1576">
        <f t="shared" si="9"/>
        <v>1</v>
      </c>
    </row>
    <row r="278" spans="1:8" ht="12.75" customHeight="1">
      <c r="A278" s="1586" t="s">
        <v>2041</v>
      </c>
      <c r="B278" s="1466" t="s">
        <v>2042</v>
      </c>
      <c r="C278" s="1003"/>
      <c r="D278" s="1003"/>
      <c r="E278" s="1003">
        <v>0</v>
      </c>
      <c r="F278" s="1003">
        <v>1</v>
      </c>
      <c r="G278" s="1576">
        <f t="shared" si="8"/>
        <v>0</v>
      </c>
      <c r="H278" s="1576">
        <f t="shared" si="9"/>
        <v>1</v>
      </c>
    </row>
    <row r="279" spans="1:8" ht="12.75" customHeight="1">
      <c r="A279" s="1453" t="s">
        <v>2113</v>
      </c>
      <c r="B279" s="1454" t="s">
        <v>2114</v>
      </c>
      <c r="C279" s="1572"/>
      <c r="D279" s="1572"/>
      <c r="E279" s="1003">
        <v>0</v>
      </c>
      <c r="F279" s="1003">
        <v>1</v>
      </c>
      <c r="G279" s="1576">
        <f t="shared" si="8"/>
        <v>0</v>
      </c>
      <c r="H279" s="1576">
        <f t="shared" si="9"/>
        <v>1</v>
      </c>
    </row>
    <row r="280" spans="1:8" ht="12.75" customHeight="1">
      <c r="A280" s="1592" t="s">
        <v>2697</v>
      </c>
      <c r="B280" s="1593" t="s">
        <v>2698</v>
      </c>
      <c r="C280" s="1003"/>
      <c r="D280" s="1003"/>
      <c r="E280" s="1003">
        <v>1</v>
      </c>
      <c r="F280" s="1003">
        <v>1</v>
      </c>
      <c r="G280" s="1576">
        <f t="shared" si="8"/>
        <v>1</v>
      </c>
      <c r="H280" s="1576">
        <f t="shared" si="9"/>
        <v>1</v>
      </c>
    </row>
    <row r="281" spans="1:8" ht="12.75" customHeight="1">
      <c r="A281" s="1409" t="s">
        <v>2699</v>
      </c>
      <c r="B281" s="1410" t="s">
        <v>2700</v>
      </c>
      <c r="C281" s="1003"/>
      <c r="D281" s="1003"/>
      <c r="E281" s="1003">
        <v>1</v>
      </c>
      <c r="F281" s="1003">
        <v>1</v>
      </c>
      <c r="G281" s="1576">
        <f t="shared" si="8"/>
        <v>1</v>
      </c>
      <c r="H281" s="1576">
        <f t="shared" si="9"/>
        <v>1</v>
      </c>
    </row>
    <row r="282" spans="1:8" ht="12.75" customHeight="1">
      <c r="A282" s="1588" t="s">
        <v>411</v>
      </c>
      <c r="B282" s="1589" t="s">
        <v>412</v>
      </c>
      <c r="C282" s="1003"/>
      <c r="D282" s="1003"/>
      <c r="E282" s="1003">
        <v>0</v>
      </c>
      <c r="F282" s="1003">
        <v>1</v>
      </c>
      <c r="G282" s="1576">
        <f t="shared" si="8"/>
        <v>0</v>
      </c>
      <c r="H282" s="1576">
        <f t="shared" si="9"/>
        <v>1</v>
      </c>
    </row>
    <row r="283" spans="1:8" ht="12.75" customHeight="1">
      <c r="A283" s="1574" t="s">
        <v>2701</v>
      </c>
      <c r="B283" s="1450" t="s">
        <v>2702</v>
      </c>
      <c r="C283" s="1003"/>
      <c r="D283" s="1003"/>
      <c r="E283" s="1003">
        <v>0</v>
      </c>
      <c r="F283" s="1003">
        <v>1</v>
      </c>
      <c r="G283" s="1576">
        <f t="shared" si="8"/>
        <v>0</v>
      </c>
      <c r="H283" s="1576">
        <f t="shared" si="9"/>
        <v>1</v>
      </c>
    </row>
    <row r="284" spans="1:8" ht="12.75" customHeight="1">
      <c r="A284" s="1582" t="s">
        <v>2703</v>
      </c>
      <c r="B284" s="1585" t="s">
        <v>2704</v>
      </c>
      <c r="C284" s="1003"/>
      <c r="D284" s="1003"/>
      <c r="E284" s="1003">
        <v>0</v>
      </c>
      <c r="F284" s="1003">
        <v>1</v>
      </c>
      <c r="G284" s="1576">
        <f t="shared" si="8"/>
        <v>0</v>
      </c>
      <c r="H284" s="1576">
        <f t="shared" si="9"/>
        <v>1</v>
      </c>
    </row>
    <row r="285" spans="1:8" ht="12.75" customHeight="1">
      <c r="A285" s="1474" t="s">
        <v>529</v>
      </c>
      <c r="B285" s="1579" t="s">
        <v>530</v>
      </c>
      <c r="C285" s="1003"/>
      <c r="D285" s="1003"/>
      <c r="E285" s="1003">
        <v>0</v>
      </c>
      <c r="F285" s="1003">
        <v>1</v>
      </c>
      <c r="G285" s="1576">
        <f t="shared" si="8"/>
        <v>0</v>
      </c>
      <c r="H285" s="1576">
        <f t="shared" si="9"/>
        <v>1</v>
      </c>
    </row>
    <row r="286" spans="1:8" ht="12.75" customHeight="1">
      <c r="A286" s="1580" t="s">
        <v>419</v>
      </c>
      <c r="B286" s="1581" t="s">
        <v>420</v>
      </c>
      <c r="C286" s="1003"/>
      <c r="D286" s="1003"/>
      <c r="E286" s="1003">
        <v>0</v>
      </c>
      <c r="F286" s="1003">
        <v>1</v>
      </c>
      <c r="G286" s="1576">
        <f t="shared" si="8"/>
        <v>0</v>
      </c>
      <c r="H286" s="1576">
        <f t="shared" si="9"/>
        <v>1</v>
      </c>
    </row>
    <row r="287" spans="1:8" ht="12.75" customHeight="1">
      <c r="A287" s="1582" t="s">
        <v>2705</v>
      </c>
      <c r="B287" s="1585" t="s">
        <v>2706</v>
      </c>
      <c r="C287" s="1003"/>
      <c r="D287" s="1003"/>
      <c r="E287" s="1003">
        <v>0</v>
      </c>
      <c r="F287" s="1003">
        <v>1</v>
      </c>
      <c r="G287" s="1576">
        <f t="shared" si="8"/>
        <v>0</v>
      </c>
      <c r="H287" s="1576">
        <f t="shared" si="9"/>
        <v>1</v>
      </c>
    </row>
    <row r="288" spans="1:8" ht="12.75" customHeight="1">
      <c r="A288" s="1574" t="s">
        <v>421</v>
      </c>
      <c r="B288" s="1450" t="s">
        <v>422</v>
      </c>
      <c r="C288" s="1003"/>
      <c r="D288" s="1003"/>
      <c r="E288" s="1003">
        <v>5</v>
      </c>
      <c r="F288" s="1003">
        <v>5</v>
      </c>
      <c r="G288" s="1576">
        <f t="shared" si="8"/>
        <v>5</v>
      </c>
      <c r="H288" s="1576">
        <f t="shared" si="9"/>
        <v>5</v>
      </c>
    </row>
    <row r="289" spans="1:8" ht="12.75" customHeight="1">
      <c r="A289" s="1429" t="s">
        <v>2129</v>
      </c>
      <c r="B289" s="1444" t="s">
        <v>2130</v>
      </c>
      <c r="C289" s="1563"/>
      <c r="D289" s="1563"/>
      <c r="E289" s="1003">
        <v>1</v>
      </c>
      <c r="F289" s="1003">
        <v>1</v>
      </c>
      <c r="G289" s="1576">
        <f t="shared" si="8"/>
        <v>1</v>
      </c>
      <c r="H289" s="1576">
        <f t="shared" si="9"/>
        <v>1</v>
      </c>
    </row>
    <row r="290" spans="1:8" ht="12.75" customHeight="1">
      <c r="A290" s="1582" t="s">
        <v>649</v>
      </c>
      <c r="B290" s="1585" t="s">
        <v>650</v>
      </c>
      <c r="C290" s="1003"/>
      <c r="D290" s="1003"/>
      <c r="E290" s="1003">
        <v>1</v>
      </c>
      <c r="F290" s="1003">
        <v>1</v>
      </c>
      <c r="G290" s="1576">
        <f t="shared" si="8"/>
        <v>1</v>
      </c>
      <c r="H290" s="1576">
        <f t="shared" si="9"/>
        <v>1</v>
      </c>
    </row>
    <row r="291" spans="1:8" ht="12.75" customHeight="1">
      <c r="A291" s="1574" t="s">
        <v>2707</v>
      </c>
      <c r="B291" s="1450" t="s">
        <v>2708</v>
      </c>
      <c r="C291" s="1003"/>
      <c r="D291" s="1003"/>
      <c r="E291" s="1003">
        <v>0</v>
      </c>
      <c r="F291" s="1003">
        <v>1</v>
      </c>
      <c r="G291" s="1576">
        <f t="shared" si="8"/>
        <v>0</v>
      </c>
      <c r="H291" s="1576">
        <f t="shared" si="9"/>
        <v>1</v>
      </c>
    </row>
    <row r="292" spans="1:8" ht="12.75" customHeight="1">
      <c r="A292" s="1574" t="s">
        <v>2131</v>
      </c>
      <c r="B292" s="1450" t="s">
        <v>2132</v>
      </c>
      <c r="C292" s="1003"/>
      <c r="D292" s="1003"/>
      <c r="E292" s="1003">
        <v>1</v>
      </c>
      <c r="F292" s="1003">
        <v>1</v>
      </c>
      <c r="G292" s="1576">
        <f t="shared" si="8"/>
        <v>1</v>
      </c>
      <c r="H292" s="1576">
        <f t="shared" si="9"/>
        <v>1</v>
      </c>
    </row>
    <row r="293" spans="1:8" ht="12.75" customHeight="1">
      <c r="A293" s="1582" t="s">
        <v>2709</v>
      </c>
      <c r="B293" s="1585" t="s">
        <v>2710</v>
      </c>
      <c r="C293" s="1003"/>
      <c r="D293" s="1003"/>
      <c r="E293" s="1003">
        <v>0</v>
      </c>
      <c r="F293" s="1003">
        <v>1</v>
      </c>
      <c r="G293" s="1576">
        <f t="shared" si="8"/>
        <v>0</v>
      </c>
      <c r="H293" s="1576">
        <f t="shared" si="9"/>
        <v>1</v>
      </c>
    </row>
    <row r="294" spans="1:8" ht="12.75" customHeight="1">
      <c r="A294" s="1582" t="s">
        <v>2711</v>
      </c>
      <c r="B294" s="1585" t="s">
        <v>2712</v>
      </c>
      <c r="C294" s="1003"/>
      <c r="D294" s="1003"/>
      <c r="E294" s="1003">
        <v>0</v>
      </c>
      <c r="F294" s="1003">
        <v>1</v>
      </c>
      <c r="G294" s="1576">
        <f t="shared" si="8"/>
        <v>0</v>
      </c>
      <c r="H294" s="1576">
        <f t="shared" si="9"/>
        <v>1</v>
      </c>
    </row>
    <row r="295" spans="1:8" ht="12.75" customHeight="1">
      <c r="A295" s="1592" t="s">
        <v>2713</v>
      </c>
      <c r="B295" s="1593" t="s">
        <v>2714</v>
      </c>
      <c r="C295" s="1003"/>
      <c r="D295" s="1003"/>
      <c r="E295" s="1003">
        <v>1</v>
      </c>
      <c r="F295" s="1003">
        <v>1</v>
      </c>
      <c r="G295" s="1576">
        <f t="shared" si="8"/>
        <v>1</v>
      </c>
      <c r="H295" s="1576">
        <f t="shared" si="9"/>
        <v>1</v>
      </c>
    </row>
    <row r="296" spans="1:8" ht="12.75" customHeight="1">
      <c r="A296" s="1474" t="s">
        <v>1585</v>
      </c>
      <c r="B296" s="1579" t="s">
        <v>1586</v>
      </c>
      <c r="C296" s="1003"/>
      <c r="D296" s="1003"/>
      <c r="E296" s="1003">
        <v>1</v>
      </c>
      <c r="F296" s="1003">
        <v>1</v>
      </c>
      <c r="G296" s="1576">
        <f t="shared" si="8"/>
        <v>1</v>
      </c>
      <c r="H296" s="1576">
        <f t="shared" si="9"/>
        <v>1</v>
      </c>
    </row>
    <row r="297" spans="1:8" ht="12.75" customHeight="1">
      <c r="A297" s="1588" t="s">
        <v>1420</v>
      </c>
      <c r="B297" s="1589" t="s">
        <v>1421</v>
      </c>
      <c r="C297" s="1003"/>
      <c r="D297" s="1003"/>
      <c r="E297" s="1003">
        <v>39</v>
      </c>
      <c r="F297" s="1003">
        <v>45</v>
      </c>
      <c r="G297" s="1576">
        <f t="shared" si="8"/>
        <v>39</v>
      </c>
      <c r="H297" s="1576">
        <f t="shared" si="9"/>
        <v>45</v>
      </c>
    </row>
    <row r="298" spans="1:8" ht="12.75" customHeight="1">
      <c r="A298" s="1580" t="s">
        <v>1422</v>
      </c>
      <c r="B298" s="1466" t="s">
        <v>1423</v>
      </c>
      <c r="C298" s="1003"/>
      <c r="D298" s="1003"/>
      <c r="E298" s="1003">
        <v>0</v>
      </c>
      <c r="F298" s="1003">
        <v>1</v>
      </c>
      <c r="G298" s="1576">
        <f t="shared" si="8"/>
        <v>0</v>
      </c>
      <c r="H298" s="1576">
        <f t="shared" si="9"/>
        <v>1</v>
      </c>
    </row>
    <row r="299" spans="1:8" ht="12.75" customHeight="1">
      <c r="A299" s="1474" t="s">
        <v>2715</v>
      </c>
      <c r="B299" s="1579" t="s">
        <v>2716</v>
      </c>
      <c r="C299" s="1003"/>
      <c r="D299" s="1003"/>
      <c r="E299" s="1003">
        <v>0</v>
      </c>
      <c r="F299" s="1003">
        <v>1</v>
      </c>
      <c r="G299" s="1576">
        <f t="shared" si="8"/>
        <v>0</v>
      </c>
      <c r="H299" s="1576">
        <f t="shared" si="9"/>
        <v>1</v>
      </c>
    </row>
    <row r="300" spans="1:8" ht="12.75" customHeight="1">
      <c r="A300" s="1474" t="s">
        <v>575</v>
      </c>
      <c r="B300" s="1579" t="s">
        <v>576</v>
      </c>
      <c r="C300" s="1003"/>
      <c r="D300" s="1003"/>
      <c r="E300" s="1003">
        <v>0</v>
      </c>
      <c r="F300" s="1003">
        <v>1</v>
      </c>
      <c r="G300" s="1576">
        <f t="shared" si="8"/>
        <v>0</v>
      </c>
      <c r="H300" s="1576">
        <f t="shared" si="9"/>
        <v>1</v>
      </c>
    </row>
    <row r="301" spans="1:8" ht="12.75" customHeight="1">
      <c r="A301" s="1413" t="s">
        <v>1927</v>
      </c>
      <c r="B301" s="1470" t="s">
        <v>1928</v>
      </c>
      <c r="C301" s="1004"/>
      <c r="D301" s="1004"/>
      <c r="E301" s="1003">
        <v>0</v>
      </c>
      <c r="F301" s="1003">
        <v>1</v>
      </c>
      <c r="G301" s="1576">
        <f t="shared" si="8"/>
        <v>0</v>
      </c>
      <c r="H301" s="1576">
        <f t="shared" si="9"/>
        <v>1</v>
      </c>
    </row>
    <row r="302" spans="1:8">
      <c r="A302" s="1426"/>
      <c r="B302" s="1427" t="s">
        <v>67</v>
      </c>
      <c r="C302" s="1404"/>
      <c r="D302" s="1404"/>
      <c r="E302" s="1404">
        <f>SUM(E9:E301)</f>
        <v>1649</v>
      </c>
      <c r="F302" s="1404">
        <f t="shared" ref="F302:H302" si="10">SUM(F9:F301)</f>
        <v>1636</v>
      </c>
      <c r="G302" s="1404">
        <f t="shared" si="10"/>
        <v>1649</v>
      </c>
      <c r="H302" s="1404">
        <f t="shared" si="10"/>
        <v>1636</v>
      </c>
    </row>
    <row r="303" spans="1:8">
      <c r="A303" s="1426"/>
      <c r="B303" s="1427" t="s">
        <v>431</v>
      </c>
      <c r="C303" s="1003"/>
      <c r="D303" s="1003"/>
      <c r="E303" s="1003"/>
      <c r="F303" s="1003"/>
      <c r="G303" s="1003"/>
      <c r="H303" s="1003"/>
    </row>
    <row r="304" spans="1:8" ht="12" customHeight="1">
      <c r="A304" s="1427" t="s">
        <v>1032</v>
      </c>
      <c r="B304" s="1452" t="s">
        <v>1033</v>
      </c>
      <c r="C304" s="1003"/>
      <c r="D304" s="1003"/>
      <c r="E304" s="1003">
        <v>3</v>
      </c>
      <c r="F304" s="1003">
        <v>2</v>
      </c>
      <c r="G304" s="1576">
        <f t="shared" ref="G304:H335" si="11">C304+E304</f>
        <v>3</v>
      </c>
      <c r="H304" s="1576">
        <f t="shared" si="11"/>
        <v>2</v>
      </c>
    </row>
    <row r="305" spans="1:8" ht="12" customHeight="1">
      <c r="A305" s="1409" t="s">
        <v>489</v>
      </c>
      <c r="B305" s="1410" t="s">
        <v>490</v>
      </c>
      <c r="C305" s="1003"/>
      <c r="D305" s="1003"/>
      <c r="E305" s="1003">
        <v>0</v>
      </c>
      <c r="F305" s="1003">
        <v>1</v>
      </c>
      <c r="G305" s="1576">
        <f t="shared" si="11"/>
        <v>0</v>
      </c>
      <c r="H305" s="1576">
        <f t="shared" si="11"/>
        <v>1</v>
      </c>
    </row>
    <row r="306" spans="1:8" ht="12" customHeight="1">
      <c r="A306" s="1409" t="s">
        <v>2717</v>
      </c>
      <c r="B306" s="1410" t="s">
        <v>2718</v>
      </c>
      <c r="C306" s="1003"/>
      <c r="D306" s="1003"/>
      <c r="E306" s="1003">
        <v>2</v>
      </c>
      <c r="F306" s="1003">
        <v>1</v>
      </c>
      <c r="G306" s="1576">
        <f t="shared" si="11"/>
        <v>2</v>
      </c>
      <c r="H306" s="1576">
        <f t="shared" si="11"/>
        <v>1</v>
      </c>
    </row>
    <row r="307" spans="1:8" ht="12" customHeight="1">
      <c r="A307" s="1427" t="s">
        <v>499</v>
      </c>
      <c r="B307" s="1452" t="s">
        <v>500</v>
      </c>
      <c r="C307" s="1003"/>
      <c r="D307" s="1003"/>
      <c r="E307" s="1003">
        <v>0</v>
      </c>
      <c r="F307" s="1003">
        <v>1</v>
      </c>
      <c r="G307" s="1576">
        <f t="shared" si="11"/>
        <v>0</v>
      </c>
      <c r="H307" s="1576">
        <f t="shared" si="11"/>
        <v>1</v>
      </c>
    </row>
    <row r="308" spans="1:8" ht="12" customHeight="1">
      <c r="A308" s="1427" t="s">
        <v>1640</v>
      </c>
      <c r="B308" s="1452" t="s">
        <v>1641</v>
      </c>
      <c r="C308" s="1003"/>
      <c r="D308" s="1003"/>
      <c r="E308" s="1003">
        <v>0</v>
      </c>
      <c r="F308" s="1003">
        <v>1</v>
      </c>
      <c r="G308" s="1576">
        <f t="shared" si="11"/>
        <v>0</v>
      </c>
      <c r="H308" s="1576">
        <f t="shared" si="11"/>
        <v>1</v>
      </c>
    </row>
    <row r="309" spans="1:8" ht="12" customHeight="1">
      <c r="A309" s="1427" t="s">
        <v>1046</v>
      </c>
      <c r="B309" s="1452" t="s">
        <v>1047</v>
      </c>
      <c r="C309" s="1003"/>
      <c r="D309" s="1003"/>
      <c r="E309" s="1003">
        <v>0</v>
      </c>
      <c r="F309" s="1003">
        <v>1</v>
      </c>
      <c r="G309" s="1576">
        <f t="shared" si="11"/>
        <v>0</v>
      </c>
      <c r="H309" s="1576">
        <f t="shared" si="11"/>
        <v>1</v>
      </c>
    </row>
    <row r="310" spans="1:8" ht="12" customHeight="1">
      <c r="A310" s="1409" t="s">
        <v>305</v>
      </c>
      <c r="B310" s="1410" t="s">
        <v>306</v>
      </c>
      <c r="C310" s="1003"/>
      <c r="D310" s="1003"/>
      <c r="E310" s="1003">
        <v>0</v>
      </c>
      <c r="F310" s="1003">
        <v>1</v>
      </c>
      <c r="G310" s="1576">
        <f t="shared" si="11"/>
        <v>0</v>
      </c>
      <c r="H310" s="1576">
        <f t="shared" si="11"/>
        <v>1</v>
      </c>
    </row>
    <row r="311" spans="1:8" ht="12" customHeight="1">
      <c r="A311" s="1427" t="s">
        <v>313</v>
      </c>
      <c r="B311" s="1452" t="s">
        <v>314</v>
      </c>
      <c r="C311" s="1003"/>
      <c r="D311" s="1003"/>
      <c r="E311" s="1003">
        <v>1766</v>
      </c>
      <c r="F311" s="1003">
        <v>1550</v>
      </c>
      <c r="G311" s="1576">
        <f t="shared" si="11"/>
        <v>1766</v>
      </c>
      <c r="H311" s="1576">
        <f t="shared" si="11"/>
        <v>1550</v>
      </c>
    </row>
    <row r="312" spans="1:8" ht="12" customHeight="1">
      <c r="A312" s="1429" t="s">
        <v>444</v>
      </c>
      <c r="B312" s="1444" t="s">
        <v>445</v>
      </c>
      <c r="C312" s="1563"/>
      <c r="D312" s="1563"/>
      <c r="E312" s="1003">
        <v>69</v>
      </c>
      <c r="F312" s="1003">
        <v>60</v>
      </c>
      <c r="G312" s="1576">
        <f t="shared" si="11"/>
        <v>69</v>
      </c>
      <c r="H312" s="1576">
        <f t="shared" si="11"/>
        <v>60</v>
      </c>
    </row>
    <row r="313" spans="1:8" ht="12" customHeight="1">
      <c r="A313" s="1427" t="s">
        <v>1084</v>
      </c>
      <c r="B313" s="1452" t="s">
        <v>1085</v>
      </c>
      <c r="C313" s="1003"/>
      <c r="D313" s="1003"/>
      <c r="E313" s="1003">
        <v>15</v>
      </c>
      <c r="F313" s="1003">
        <v>10</v>
      </c>
      <c r="G313" s="1576">
        <f t="shared" si="11"/>
        <v>15</v>
      </c>
      <c r="H313" s="1576">
        <f t="shared" si="11"/>
        <v>10</v>
      </c>
    </row>
    <row r="314" spans="1:8" ht="12" customHeight="1">
      <c r="A314" s="1427" t="s">
        <v>1086</v>
      </c>
      <c r="B314" s="1452" t="s">
        <v>1087</v>
      </c>
      <c r="C314" s="1003"/>
      <c r="D314" s="1003"/>
      <c r="E314" s="1003">
        <v>15</v>
      </c>
      <c r="F314" s="1003">
        <v>10</v>
      </c>
      <c r="G314" s="1576">
        <f t="shared" si="11"/>
        <v>15</v>
      </c>
      <c r="H314" s="1576">
        <f t="shared" si="11"/>
        <v>10</v>
      </c>
    </row>
    <row r="315" spans="1:8" ht="12" customHeight="1">
      <c r="A315" s="1427" t="s">
        <v>1088</v>
      </c>
      <c r="B315" s="1452" t="s">
        <v>1089</v>
      </c>
      <c r="C315" s="1003"/>
      <c r="D315" s="1003"/>
      <c r="E315" s="1003">
        <v>5</v>
      </c>
      <c r="F315" s="1003">
        <v>5</v>
      </c>
      <c r="G315" s="1576">
        <f t="shared" si="11"/>
        <v>5</v>
      </c>
      <c r="H315" s="1576">
        <f t="shared" si="11"/>
        <v>5</v>
      </c>
    </row>
    <row r="316" spans="1:8" ht="12" customHeight="1">
      <c r="A316" s="1427" t="s">
        <v>1090</v>
      </c>
      <c r="B316" s="1452" t="s">
        <v>1091</v>
      </c>
      <c r="C316" s="1003"/>
      <c r="D316" s="1003"/>
      <c r="E316" s="1003">
        <v>0</v>
      </c>
      <c r="F316" s="1003">
        <v>1</v>
      </c>
      <c r="G316" s="1576">
        <f t="shared" si="11"/>
        <v>0</v>
      </c>
      <c r="H316" s="1576">
        <f t="shared" si="11"/>
        <v>1</v>
      </c>
    </row>
    <row r="317" spans="1:8" ht="12" customHeight="1">
      <c r="A317" s="1427" t="s">
        <v>2143</v>
      </c>
      <c r="B317" s="1452" t="s">
        <v>2144</v>
      </c>
      <c r="C317" s="1003"/>
      <c r="D317" s="1003"/>
      <c r="E317" s="1003">
        <v>26</v>
      </c>
      <c r="F317" s="1003">
        <v>30</v>
      </c>
      <c r="G317" s="1576">
        <f t="shared" si="11"/>
        <v>26</v>
      </c>
      <c r="H317" s="1576">
        <f t="shared" si="11"/>
        <v>30</v>
      </c>
    </row>
    <row r="318" spans="1:8" ht="12" customHeight="1">
      <c r="A318" s="1427" t="s">
        <v>446</v>
      </c>
      <c r="B318" s="1452" t="s">
        <v>447</v>
      </c>
      <c r="C318" s="1003"/>
      <c r="D318" s="1003"/>
      <c r="E318" s="1003">
        <v>1</v>
      </c>
      <c r="F318" s="1003">
        <v>1</v>
      </c>
      <c r="G318" s="1576">
        <f t="shared" si="11"/>
        <v>1</v>
      </c>
      <c r="H318" s="1576">
        <f t="shared" si="11"/>
        <v>1</v>
      </c>
    </row>
    <row r="319" spans="1:8" ht="12" customHeight="1">
      <c r="A319" s="1427" t="s">
        <v>448</v>
      </c>
      <c r="B319" s="1452" t="s">
        <v>449</v>
      </c>
      <c r="C319" s="1003"/>
      <c r="D319" s="1003"/>
      <c r="E319" s="1003">
        <v>138</v>
      </c>
      <c r="F319" s="1003">
        <v>120</v>
      </c>
      <c r="G319" s="1576">
        <f t="shared" si="11"/>
        <v>138</v>
      </c>
      <c r="H319" s="1576">
        <f t="shared" si="11"/>
        <v>120</v>
      </c>
    </row>
    <row r="320" spans="1:8" ht="12" customHeight="1">
      <c r="A320" s="1427" t="s">
        <v>1092</v>
      </c>
      <c r="B320" s="1452" t="s">
        <v>1093</v>
      </c>
      <c r="C320" s="1003"/>
      <c r="D320" s="1003"/>
      <c r="E320" s="1003">
        <v>25</v>
      </c>
      <c r="F320" s="1003">
        <v>40</v>
      </c>
      <c r="G320" s="1576">
        <f t="shared" si="11"/>
        <v>25</v>
      </c>
      <c r="H320" s="1576">
        <f t="shared" si="11"/>
        <v>40</v>
      </c>
    </row>
    <row r="321" spans="1:8" ht="12" customHeight="1">
      <c r="A321" s="1427" t="s">
        <v>1454</v>
      </c>
      <c r="B321" s="1452" t="s">
        <v>1455</v>
      </c>
      <c r="C321" s="1003"/>
      <c r="D321" s="1003"/>
      <c r="E321" s="1003">
        <v>19</v>
      </c>
      <c r="F321" s="1003">
        <v>20</v>
      </c>
      <c r="G321" s="1576">
        <f t="shared" si="11"/>
        <v>19</v>
      </c>
      <c r="H321" s="1576">
        <f t="shared" si="11"/>
        <v>20</v>
      </c>
    </row>
    <row r="322" spans="1:8" ht="12" customHeight="1">
      <c r="A322" s="1427" t="s">
        <v>450</v>
      </c>
      <c r="B322" s="1452" t="s">
        <v>451</v>
      </c>
      <c r="C322" s="1003"/>
      <c r="D322" s="1003"/>
      <c r="E322" s="1003">
        <v>70</v>
      </c>
      <c r="F322" s="1003">
        <v>80</v>
      </c>
      <c r="G322" s="1576">
        <f t="shared" si="11"/>
        <v>70</v>
      </c>
      <c r="H322" s="1576">
        <f t="shared" si="11"/>
        <v>80</v>
      </c>
    </row>
    <row r="323" spans="1:8" ht="12" customHeight="1">
      <c r="A323" s="1427" t="s">
        <v>2145</v>
      </c>
      <c r="B323" s="1452" t="s">
        <v>2146</v>
      </c>
      <c r="C323" s="1003"/>
      <c r="D323" s="1003"/>
      <c r="E323" s="1003">
        <v>14</v>
      </c>
      <c r="F323" s="1003">
        <v>15</v>
      </c>
      <c r="G323" s="1576">
        <f t="shared" si="11"/>
        <v>14</v>
      </c>
      <c r="H323" s="1576">
        <f t="shared" si="11"/>
        <v>15</v>
      </c>
    </row>
    <row r="324" spans="1:8" ht="12" customHeight="1">
      <c r="A324" s="1649" t="s">
        <v>315</v>
      </c>
      <c r="B324" s="1591" t="s">
        <v>316</v>
      </c>
      <c r="C324" s="1003"/>
      <c r="D324" s="1003"/>
      <c r="E324" s="1003">
        <v>130</v>
      </c>
      <c r="F324" s="1003">
        <v>130</v>
      </c>
      <c r="G324" s="1576">
        <f t="shared" si="11"/>
        <v>130</v>
      </c>
      <c r="H324" s="1576">
        <f t="shared" si="11"/>
        <v>130</v>
      </c>
    </row>
    <row r="325" spans="1:8" ht="12" customHeight="1">
      <c r="A325" s="1427" t="s">
        <v>1523</v>
      </c>
      <c r="B325" s="1452" t="s">
        <v>1524</v>
      </c>
      <c r="C325" s="1003"/>
      <c r="D325" s="1003"/>
      <c r="E325" s="1003">
        <v>0</v>
      </c>
      <c r="F325" s="1003">
        <v>1</v>
      </c>
      <c r="G325" s="1576">
        <f t="shared" si="11"/>
        <v>0</v>
      </c>
      <c r="H325" s="1576">
        <f t="shared" si="11"/>
        <v>1</v>
      </c>
    </row>
    <row r="326" spans="1:8" ht="12" customHeight="1">
      <c r="A326" s="1592" t="s">
        <v>353</v>
      </c>
      <c r="B326" s="1593" t="s">
        <v>354</v>
      </c>
      <c r="C326" s="1003"/>
      <c r="D326" s="1003"/>
      <c r="E326" s="1003">
        <v>2</v>
      </c>
      <c r="F326" s="1003">
        <v>0</v>
      </c>
      <c r="G326" s="1576">
        <f t="shared" si="11"/>
        <v>2</v>
      </c>
      <c r="H326" s="1576">
        <f t="shared" si="11"/>
        <v>0</v>
      </c>
    </row>
    <row r="327" spans="1:8" ht="12" customHeight="1">
      <c r="A327" s="1427" t="s">
        <v>1110</v>
      </c>
      <c r="B327" s="1466" t="s">
        <v>1111</v>
      </c>
      <c r="C327" s="1003"/>
      <c r="D327" s="1003"/>
      <c r="E327" s="1003">
        <v>0</v>
      </c>
      <c r="F327" s="1003">
        <v>1</v>
      </c>
      <c r="G327" s="1576">
        <f t="shared" si="11"/>
        <v>0</v>
      </c>
      <c r="H327" s="1576">
        <f t="shared" si="11"/>
        <v>1</v>
      </c>
    </row>
    <row r="328" spans="1:8" ht="12" customHeight="1">
      <c r="A328" s="1427" t="s">
        <v>401</v>
      </c>
      <c r="B328" s="1466" t="s">
        <v>402</v>
      </c>
      <c r="C328" s="1003"/>
      <c r="D328" s="1003"/>
      <c r="E328" s="1003">
        <v>58</v>
      </c>
      <c r="F328" s="1003">
        <v>60</v>
      </c>
      <c r="G328" s="1576">
        <f t="shared" si="11"/>
        <v>58</v>
      </c>
      <c r="H328" s="1576">
        <f t="shared" si="11"/>
        <v>60</v>
      </c>
    </row>
    <row r="329" spans="1:8" ht="12" customHeight="1">
      <c r="A329" s="1429" t="s">
        <v>1951</v>
      </c>
      <c r="B329" s="1444" t="s">
        <v>1952</v>
      </c>
      <c r="C329" s="1563"/>
      <c r="D329" s="1563"/>
      <c r="E329" s="1003">
        <v>7</v>
      </c>
      <c r="F329" s="1003">
        <v>1</v>
      </c>
      <c r="G329" s="1576">
        <f t="shared" si="11"/>
        <v>7</v>
      </c>
      <c r="H329" s="1576">
        <f t="shared" si="11"/>
        <v>1</v>
      </c>
    </row>
    <row r="330" spans="1:8" ht="12" customHeight="1">
      <c r="A330" s="1427" t="s">
        <v>1204</v>
      </c>
      <c r="B330" s="1466" t="s">
        <v>1205</v>
      </c>
      <c r="C330" s="1003"/>
      <c r="D330" s="1003"/>
      <c r="E330" s="1003">
        <v>7</v>
      </c>
      <c r="F330" s="1003">
        <v>15</v>
      </c>
      <c r="G330" s="1576">
        <f t="shared" si="11"/>
        <v>7</v>
      </c>
      <c r="H330" s="1576">
        <f t="shared" si="11"/>
        <v>15</v>
      </c>
    </row>
    <row r="331" spans="1:8" ht="12" customHeight="1">
      <c r="A331" s="1427" t="s">
        <v>1206</v>
      </c>
      <c r="B331" s="1466" t="s">
        <v>1207</v>
      </c>
      <c r="C331" s="1003"/>
      <c r="D331" s="1003"/>
      <c r="E331" s="1003">
        <v>1</v>
      </c>
      <c r="F331" s="1003">
        <v>1</v>
      </c>
      <c r="G331" s="1576">
        <f t="shared" si="11"/>
        <v>1</v>
      </c>
      <c r="H331" s="1576">
        <f t="shared" si="11"/>
        <v>1</v>
      </c>
    </row>
    <row r="332" spans="1:8" ht="12" customHeight="1">
      <c r="A332" s="1427" t="s">
        <v>1208</v>
      </c>
      <c r="B332" s="1466" t="s">
        <v>1209</v>
      </c>
      <c r="C332" s="1003"/>
      <c r="D332" s="1003"/>
      <c r="E332" s="1003">
        <v>2</v>
      </c>
      <c r="F332" s="1003">
        <v>1</v>
      </c>
      <c r="G332" s="1576">
        <f t="shared" si="11"/>
        <v>2</v>
      </c>
      <c r="H332" s="1576">
        <f t="shared" si="11"/>
        <v>1</v>
      </c>
    </row>
    <row r="333" spans="1:8" ht="12" customHeight="1">
      <c r="A333" s="1427" t="s">
        <v>1210</v>
      </c>
      <c r="B333" s="1466" t="s">
        <v>1211</v>
      </c>
      <c r="C333" s="1003"/>
      <c r="D333" s="1003"/>
      <c r="E333" s="1003">
        <v>0</v>
      </c>
      <c r="F333" s="1003">
        <v>1</v>
      </c>
      <c r="G333" s="1576">
        <f t="shared" si="11"/>
        <v>0</v>
      </c>
      <c r="H333" s="1576">
        <f t="shared" si="11"/>
        <v>1</v>
      </c>
    </row>
    <row r="334" spans="1:8" ht="12" customHeight="1">
      <c r="A334" s="1427" t="s">
        <v>2445</v>
      </c>
      <c r="B334" s="1466" t="s">
        <v>2446</v>
      </c>
      <c r="C334" s="1003"/>
      <c r="D334" s="1003"/>
      <c r="E334" s="1003">
        <v>4</v>
      </c>
      <c r="F334" s="1003">
        <v>1</v>
      </c>
      <c r="G334" s="1576">
        <f t="shared" si="11"/>
        <v>4</v>
      </c>
      <c r="H334" s="1576">
        <f t="shared" si="11"/>
        <v>1</v>
      </c>
    </row>
    <row r="335" spans="1:8" ht="12" customHeight="1">
      <c r="A335" s="1427" t="s">
        <v>2447</v>
      </c>
      <c r="B335" s="1466" t="s">
        <v>2448</v>
      </c>
      <c r="C335" s="1003"/>
      <c r="D335" s="1003"/>
      <c r="E335" s="1003">
        <v>0</v>
      </c>
      <c r="F335" s="1003">
        <v>1</v>
      </c>
      <c r="G335" s="1576">
        <f t="shared" si="11"/>
        <v>0</v>
      </c>
      <c r="H335" s="1576">
        <f t="shared" si="11"/>
        <v>1</v>
      </c>
    </row>
    <row r="336" spans="1:8" ht="12" customHeight="1">
      <c r="A336" s="1427" t="s">
        <v>1460</v>
      </c>
      <c r="B336" s="1466" t="s">
        <v>1461</v>
      </c>
      <c r="C336" s="1003"/>
      <c r="D336" s="1003"/>
      <c r="E336" s="1003">
        <v>0</v>
      </c>
      <c r="F336" s="1003">
        <v>1</v>
      </c>
      <c r="G336" s="1576">
        <f t="shared" ref="G336:H367" si="12">C336+E336</f>
        <v>0</v>
      </c>
      <c r="H336" s="1576">
        <f t="shared" si="12"/>
        <v>1</v>
      </c>
    </row>
    <row r="337" spans="1:8" ht="12" customHeight="1">
      <c r="A337" s="1427" t="s">
        <v>1462</v>
      </c>
      <c r="B337" s="1466" t="s">
        <v>1463</v>
      </c>
      <c r="C337" s="1003"/>
      <c r="D337" s="1003"/>
      <c r="E337" s="1003">
        <v>0</v>
      </c>
      <c r="F337" s="1003">
        <v>1</v>
      </c>
      <c r="G337" s="1576">
        <f t="shared" si="12"/>
        <v>0</v>
      </c>
      <c r="H337" s="1576">
        <f t="shared" si="12"/>
        <v>1</v>
      </c>
    </row>
    <row r="338" spans="1:8" ht="12" customHeight="1">
      <c r="A338" s="1427" t="s">
        <v>1212</v>
      </c>
      <c r="B338" s="1466" t="s">
        <v>1213</v>
      </c>
      <c r="C338" s="1003"/>
      <c r="D338" s="1003"/>
      <c r="E338" s="1003">
        <v>4</v>
      </c>
      <c r="F338" s="1003">
        <v>5</v>
      </c>
      <c r="G338" s="1576">
        <f t="shared" si="12"/>
        <v>4</v>
      </c>
      <c r="H338" s="1576">
        <f t="shared" si="12"/>
        <v>5</v>
      </c>
    </row>
    <row r="339" spans="1:8" ht="12" customHeight="1">
      <c r="A339" s="1427" t="s">
        <v>1464</v>
      </c>
      <c r="B339" s="1466" t="s">
        <v>1465</v>
      </c>
      <c r="C339" s="1003"/>
      <c r="D339" s="1003"/>
      <c r="E339" s="1003">
        <v>0</v>
      </c>
      <c r="F339" s="1003">
        <v>1</v>
      </c>
      <c r="G339" s="1576">
        <f t="shared" si="12"/>
        <v>0</v>
      </c>
      <c r="H339" s="1576">
        <f t="shared" si="12"/>
        <v>1</v>
      </c>
    </row>
    <row r="340" spans="1:8" ht="12" customHeight="1">
      <c r="A340" s="1427" t="s">
        <v>1658</v>
      </c>
      <c r="B340" s="1452" t="s">
        <v>1659</v>
      </c>
      <c r="C340" s="1003"/>
      <c r="D340" s="1003"/>
      <c r="E340" s="1003">
        <v>0</v>
      </c>
      <c r="F340" s="1003">
        <v>1</v>
      </c>
      <c r="G340" s="1576">
        <f t="shared" si="12"/>
        <v>0</v>
      </c>
      <c r="H340" s="1576">
        <f t="shared" si="12"/>
        <v>1</v>
      </c>
    </row>
    <row r="341" spans="1:8" ht="12" customHeight="1">
      <c r="A341" s="1427" t="s">
        <v>1224</v>
      </c>
      <c r="B341" s="1452" t="s">
        <v>1225</v>
      </c>
      <c r="C341" s="1003"/>
      <c r="D341" s="1003"/>
      <c r="E341" s="1003">
        <v>1</v>
      </c>
      <c r="F341" s="1003">
        <v>1</v>
      </c>
      <c r="G341" s="1576">
        <f t="shared" si="12"/>
        <v>1</v>
      </c>
      <c r="H341" s="1576">
        <f t="shared" si="12"/>
        <v>1</v>
      </c>
    </row>
    <row r="342" spans="1:8" ht="12" customHeight="1">
      <c r="A342" s="1427" t="s">
        <v>2465</v>
      </c>
      <c r="B342" s="1452" t="s">
        <v>2466</v>
      </c>
      <c r="C342" s="1003"/>
      <c r="D342" s="1003"/>
      <c r="E342" s="1003">
        <v>0</v>
      </c>
      <c r="F342" s="1003">
        <v>1</v>
      </c>
      <c r="G342" s="1576">
        <f t="shared" si="12"/>
        <v>0</v>
      </c>
      <c r="H342" s="1576">
        <f t="shared" si="12"/>
        <v>1</v>
      </c>
    </row>
    <row r="343" spans="1:8" ht="12" customHeight="1">
      <c r="A343" s="1427" t="s">
        <v>1226</v>
      </c>
      <c r="B343" s="1452" t="s">
        <v>1227</v>
      </c>
      <c r="C343" s="1003"/>
      <c r="D343" s="1003"/>
      <c r="E343" s="1003">
        <v>0</v>
      </c>
      <c r="F343" s="1003">
        <v>1</v>
      </c>
      <c r="G343" s="1576">
        <f t="shared" si="12"/>
        <v>0</v>
      </c>
      <c r="H343" s="1576">
        <f t="shared" si="12"/>
        <v>1</v>
      </c>
    </row>
    <row r="344" spans="1:8" ht="12" customHeight="1">
      <c r="A344" s="1427" t="s">
        <v>1228</v>
      </c>
      <c r="B344" s="1452" t="s">
        <v>1229</v>
      </c>
      <c r="C344" s="1003"/>
      <c r="D344" s="1003"/>
      <c r="E344" s="1003">
        <v>0</v>
      </c>
      <c r="F344" s="1003">
        <v>1</v>
      </c>
      <c r="G344" s="1576">
        <f t="shared" si="12"/>
        <v>0</v>
      </c>
      <c r="H344" s="1576">
        <f t="shared" si="12"/>
        <v>1</v>
      </c>
    </row>
    <row r="345" spans="1:8" ht="12" customHeight="1">
      <c r="A345" s="1427" t="s">
        <v>1230</v>
      </c>
      <c r="B345" s="1452" t="s">
        <v>1231</v>
      </c>
      <c r="C345" s="1003"/>
      <c r="D345" s="1003"/>
      <c r="E345" s="1003">
        <v>0</v>
      </c>
      <c r="F345" s="1003">
        <v>1</v>
      </c>
      <c r="G345" s="1576">
        <f t="shared" si="12"/>
        <v>0</v>
      </c>
      <c r="H345" s="1576">
        <f t="shared" si="12"/>
        <v>1</v>
      </c>
    </row>
    <row r="346" spans="1:8" ht="12" customHeight="1">
      <c r="A346" s="1427" t="s">
        <v>2467</v>
      </c>
      <c r="B346" s="1452" t="s">
        <v>2468</v>
      </c>
      <c r="C346" s="1003"/>
      <c r="D346" s="1003"/>
      <c r="E346" s="1003">
        <v>0</v>
      </c>
      <c r="F346" s="1003">
        <v>1</v>
      </c>
      <c r="G346" s="1576">
        <f t="shared" si="12"/>
        <v>0</v>
      </c>
      <c r="H346" s="1576">
        <f t="shared" si="12"/>
        <v>1</v>
      </c>
    </row>
    <row r="347" spans="1:8" ht="12" customHeight="1">
      <c r="A347" s="1427" t="s">
        <v>2469</v>
      </c>
      <c r="B347" s="1452" t="s">
        <v>2470</v>
      </c>
      <c r="C347" s="1003"/>
      <c r="D347" s="1003"/>
      <c r="E347" s="1003">
        <v>0</v>
      </c>
      <c r="F347" s="1003">
        <v>1</v>
      </c>
      <c r="G347" s="1576">
        <f t="shared" si="12"/>
        <v>0</v>
      </c>
      <c r="H347" s="1576">
        <f t="shared" si="12"/>
        <v>1</v>
      </c>
    </row>
    <row r="348" spans="1:8" ht="12" customHeight="1">
      <c r="A348" s="1427" t="s">
        <v>1232</v>
      </c>
      <c r="B348" s="1452" t="s">
        <v>1233</v>
      </c>
      <c r="C348" s="1003"/>
      <c r="D348" s="1003"/>
      <c r="E348" s="1003">
        <v>0</v>
      </c>
      <c r="F348" s="1003">
        <v>1</v>
      </c>
      <c r="G348" s="1576">
        <f t="shared" si="12"/>
        <v>0</v>
      </c>
      <c r="H348" s="1576">
        <f t="shared" si="12"/>
        <v>1</v>
      </c>
    </row>
    <row r="349" spans="1:8" ht="12" customHeight="1">
      <c r="A349" s="1427" t="s">
        <v>1234</v>
      </c>
      <c r="B349" s="1452" t="s">
        <v>1235</v>
      </c>
      <c r="C349" s="1003"/>
      <c r="D349" s="1003"/>
      <c r="E349" s="1003">
        <v>0</v>
      </c>
      <c r="F349" s="1003">
        <v>1</v>
      </c>
      <c r="G349" s="1576">
        <f t="shared" si="12"/>
        <v>0</v>
      </c>
      <c r="H349" s="1576">
        <f t="shared" si="12"/>
        <v>1</v>
      </c>
    </row>
    <row r="350" spans="1:8" ht="12" customHeight="1">
      <c r="A350" s="1427" t="s">
        <v>2471</v>
      </c>
      <c r="B350" s="1452" t="s">
        <v>2472</v>
      </c>
      <c r="C350" s="1003"/>
      <c r="D350" s="1003"/>
      <c r="E350" s="1003">
        <v>0</v>
      </c>
      <c r="F350" s="1003">
        <v>1</v>
      </c>
      <c r="G350" s="1576">
        <f t="shared" si="12"/>
        <v>0</v>
      </c>
      <c r="H350" s="1576">
        <f t="shared" si="12"/>
        <v>1</v>
      </c>
    </row>
    <row r="351" spans="1:8" ht="12" customHeight="1">
      <c r="A351" s="1427" t="s">
        <v>2473</v>
      </c>
      <c r="B351" s="1452" t="s">
        <v>2474</v>
      </c>
      <c r="C351" s="1003"/>
      <c r="D351" s="1003"/>
      <c r="E351" s="1003">
        <v>0</v>
      </c>
      <c r="F351" s="1003">
        <v>1</v>
      </c>
      <c r="G351" s="1576">
        <f t="shared" si="12"/>
        <v>0</v>
      </c>
      <c r="H351" s="1576">
        <f t="shared" si="12"/>
        <v>1</v>
      </c>
    </row>
    <row r="352" spans="1:8" ht="12" customHeight="1">
      <c r="A352" s="1409" t="s">
        <v>2547</v>
      </c>
      <c r="B352" s="1410" t="s">
        <v>2548</v>
      </c>
      <c r="C352" s="1003"/>
      <c r="D352" s="1003"/>
      <c r="E352" s="1003">
        <v>0</v>
      </c>
      <c r="F352" s="1003">
        <v>1</v>
      </c>
      <c r="G352" s="1576">
        <f t="shared" si="12"/>
        <v>0</v>
      </c>
      <c r="H352" s="1576">
        <f t="shared" si="12"/>
        <v>1</v>
      </c>
    </row>
    <row r="353" spans="1:8" ht="12" customHeight="1">
      <c r="A353" s="1427" t="s">
        <v>1250</v>
      </c>
      <c r="B353" s="1452" t="s">
        <v>1251</v>
      </c>
      <c r="C353" s="1003"/>
      <c r="D353" s="1003"/>
      <c r="E353" s="1003">
        <v>0</v>
      </c>
      <c r="F353" s="1003">
        <v>1</v>
      </c>
      <c r="G353" s="1576">
        <f t="shared" si="12"/>
        <v>0</v>
      </c>
      <c r="H353" s="1576">
        <f t="shared" si="12"/>
        <v>1</v>
      </c>
    </row>
    <row r="354" spans="1:8" ht="12" customHeight="1">
      <c r="A354" s="1427" t="s">
        <v>1252</v>
      </c>
      <c r="B354" s="1452" t="s">
        <v>1253</v>
      </c>
      <c r="C354" s="1003"/>
      <c r="D354" s="1003"/>
      <c r="E354" s="1003">
        <v>0</v>
      </c>
      <c r="F354" s="1003">
        <v>1</v>
      </c>
      <c r="G354" s="1576">
        <f t="shared" si="12"/>
        <v>0</v>
      </c>
      <c r="H354" s="1576">
        <f t="shared" si="12"/>
        <v>1</v>
      </c>
    </row>
    <row r="355" spans="1:8" ht="12" customHeight="1">
      <c r="A355" s="1427" t="s">
        <v>1254</v>
      </c>
      <c r="B355" s="1452" t="s">
        <v>1255</v>
      </c>
      <c r="C355" s="1003"/>
      <c r="D355" s="1003"/>
      <c r="E355" s="1003">
        <v>0</v>
      </c>
      <c r="F355" s="1003">
        <v>1</v>
      </c>
      <c r="G355" s="1576">
        <f t="shared" si="12"/>
        <v>0</v>
      </c>
      <c r="H355" s="1576">
        <f t="shared" si="12"/>
        <v>1</v>
      </c>
    </row>
    <row r="356" spans="1:8" ht="12" customHeight="1">
      <c r="A356" s="1427" t="s">
        <v>1545</v>
      </c>
      <c r="B356" s="1452" t="s">
        <v>1546</v>
      </c>
      <c r="C356" s="1003"/>
      <c r="D356" s="1003"/>
      <c r="E356" s="1003">
        <v>0</v>
      </c>
      <c r="F356" s="1003">
        <v>1</v>
      </c>
      <c r="G356" s="1576">
        <f t="shared" si="12"/>
        <v>0</v>
      </c>
      <c r="H356" s="1576">
        <f t="shared" si="12"/>
        <v>1</v>
      </c>
    </row>
    <row r="357" spans="1:8" ht="12" customHeight="1">
      <c r="A357" s="1427" t="s">
        <v>1547</v>
      </c>
      <c r="B357" s="1452" t="s">
        <v>1548</v>
      </c>
      <c r="C357" s="1003"/>
      <c r="D357" s="1003"/>
      <c r="E357" s="1003">
        <v>1</v>
      </c>
      <c r="F357" s="1003">
        <v>1</v>
      </c>
      <c r="G357" s="1576">
        <f t="shared" si="12"/>
        <v>1</v>
      </c>
      <c r="H357" s="1576">
        <f t="shared" si="12"/>
        <v>1</v>
      </c>
    </row>
    <row r="358" spans="1:8" ht="12" customHeight="1">
      <c r="A358" s="1427" t="s">
        <v>1256</v>
      </c>
      <c r="B358" s="1452" t="s">
        <v>1257</v>
      </c>
      <c r="C358" s="1003"/>
      <c r="D358" s="1003"/>
      <c r="E358" s="1003">
        <v>1</v>
      </c>
      <c r="F358" s="1003">
        <v>1</v>
      </c>
      <c r="G358" s="1576">
        <f t="shared" si="12"/>
        <v>1</v>
      </c>
      <c r="H358" s="1576">
        <f t="shared" si="12"/>
        <v>1</v>
      </c>
    </row>
    <row r="359" spans="1:8" ht="12" customHeight="1">
      <c r="A359" s="1427" t="s">
        <v>1258</v>
      </c>
      <c r="B359" s="1452" t="s">
        <v>1259</v>
      </c>
      <c r="C359" s="1003"/>
      <c r="D359" s="1003"/>
      <c r="E359" s="1003">
        <v>2</v>
      </c>
      <c r="F359" s="1003">
        <v>1</v>
      </c>
      <c r="G359" s="1576">
        <f t="shared" si="12"/>
        <v>2</v>
      </c>
      <c r="H359" s="1576">
        <f t="shared" si="12"/>
        <v>1</v>
      </c>
    </row>
    <row r="360" spans="1:8" ht="12" customHeight="1">
      <c r="A360" s="1427" t="s">
        <v>1260</v>
      </c>
      <c r="B360" s="1452" t="s">
        <v>1261</v>
      </c>
      <c r="C360" s="1003"/>
      <c r="D360" s="1003"/>
      <c r="E360" s="1003">
        <v>0</v>
      </c>
      <c r="F360" s="1003">
        <v>1</v>
      </c>
      <c r="G360" s="1576">
        <f t="shared" si="12"/>
        <v>0</v>
      </c>
      <c r="H360" s="1576">
        <f t="shared" si="12"/>
        <v>1</v>
      </c>
    </row>
    <row r="361" spans="1:8" ht="12" customHeight="1">
      <c r="A361" s="1427" t="s">
        <v>1652</v>
      </c>
      <c r="B361" s="1452" t="s">
        <v>1653</v>
      </c>
      <c r="C361" s="1003"/>
      <c r="D361" s="1003"/>
      <c r="E361" s="1003">
        <v>0</v>
      </c>
      <c r="F361" s="1003">
        <v>1</v>
      </c>
      <c r="G361" s="1576">
        <f t="shared" si="12"/>
        <v>0</v>
      </c>
      <c r="H361" s="1576">
        <f t="shared" si="12"/>
        <v>1</v>
      </c>
    </row>
    <row r="362" spans="1:8" ht="12" customHeight="1">
      <c r="A362" s="1427" t="s">
        <v>403</v>
      </c>
      <c r="B362" s="1452" t="s">
        <v>404</v>
      </c>
      <c r="C362" s="1003"/>
      <c r="D362" s="1003"/>
      <c r="E362" s="1003">
        <v>0</v>
      </c>
      <c r="F362" s="1003">
        <v>1</v>
      </c>
      <c r="G362" s="1576">
        <f t="shared" si="12"/>
        <v>0</v>
      </c>
      <c r="H362" s="1576">
        <f t="shared" si="12"/>
        <v>1</v>
      </c>
    </row>
    <row r="363" spans="1:8" ht="12" customHeight="1">
      <c r="A363" s="1427" t="s">
        <v>2557</v>
      </c>
      <c r="B363" s="1452" t="s">
        <v>2558</v>
      </c>
      <c r="C363" s="1003"/>
      <c r="D363" s="1003"/>
      <c r="E363" s="1003">
        <v>0</v>
      </c>
      <c r="F363" s="1003">
        <v>1</v>
      </c>
      <c r="G363" s="1576">
        <f t="shared" si="12"/>
        <v>0</v>
      </c>
      <c r="H363" s="1576">
        <f t="shared" si="12"/>
        <v>1</v>
      </c>
    </row>
    <row r="364" spans="1:8" ht="12" customHeight="1">
      <c r="A364" s="1413" t="s">
        <v>2607</v>
      </c>
      <c r="B364" s="1414" t="s">
        <v>2719</v>
      </c>
      <c r="C364" s="1003"/>
      <c r="D364" s="1003"/>
      <c r="E364" s="1003">
        <v>0</v>
      </c>
      <c r="F364" s="1003">
        <v>1</v>
      </c>
      <c r="G364" s="1576">
        <f t="shared" si="12"/>
        <v>0</v>
      </c>
      <c r="H364" s="1576">
        <f t="shared" si="12"/>
        <v>1</v>
      </c>
    </row>
    <row r="365" spans="1:8" ht="12" customHeight="1">
      <c r="A365" s="1427" t="s">
        <v>1549</v>
      </c>
      <c r="B365" s="1452" t="s">
        <v>1550</v>
      </c>
      <c r="C365" s="1003"/>
      <c r="D365" s="1003"/>
      <c r="E365" s="1003">
        <v>40</v>
      </c>
      <c r="F365" s="1003">
        <v>30</v>
      </c>
      <c r="G365" s="1576">
        <f t="shared" si="12"/>
        <v>40</v>
      </c>
      <c r="H365" s="1576">
        <f t="shared" si="12"/>
        <v>30</v>
      </c>
    </row>
    <row r="366" spans="1:8" ht="12" customHeight="1">
      <c r="A366" s="1409" t="s">
        <v>1551</v>
      </c>
      <c r="B366" s="1410" t="s">
        <v>1552</v>
      </c>
      <c r="C366" s="1003"/>
      <c r="D366" s="1003"/>
      <c r="E366" s="1003">
        <v>35</v>
      </c>
      <c r="F366" s="1003">
        <v>30</v>
      </c>
      <c r="G366" s="1576">
        <f t="shared" si="12"/>
        <v>35</v>
      </c>
      <c r="H366" s="1576">
        <f t="shared" si="12"/>
        <v>30</v>
      </c>
    </row>
    <row r="367" spans="1:8" ht="12" customHeight="1">
      <c r="A367" s="1427" t="s">
        <v>2636</v>
      </c>
      <c r="B367" s="1452" t="s">
        <v>2637</v>
      </c>
      <c r="C367" s="1003"/>
      <c r="D367" s="1003"/>
      <c r="E367" s="1003">
        <v>0</v>
      </c>
      <c r="F367" s="1003">
        <v>1</v>
      </c>
      <c r="G367" s="1576">
        <f t="shared" si="12"/>
        <v>0</v>
      </c>
      <c r="H367" s="1576">
        <f t="shared" si="12"/>
        <v>1</v>
      </c>
    </row>
    <row r="368" spans="1:8" ht="12" customHeight="1">
      <c r="A368" s="1427" t="s">
        <v>2159</v>
      </c>
      <c r="B368" s="1452" t="s">
        <v>2160</v>
      </c>
      <c r="C368" s="1003"/>
      <c r="D368" s="1003"/>
      <c r="E368" s="1003">
        <v>47</v>
      </c>
      <c r="F368" s="1003">
        <v>50</v>
      </c>
      <c r="G368" s="1576">
        <f t="shared" ref="G368:H401" si="13">C368+E368</f>
        <v>47</v>
      </c>
      <c r="H368" s="1576">
        <f t="shared" si="13"/>
        <v>50</v>
      </c>
    </row>
    <row r="369" spans="1:8" ht="12" customHeight="1">
      <c r="A369" s="1427" t="s">
        <v>2651</v>
      </c>
      <c r="B369" s="1452" t="s">
        <v>2652</v>
      </c>
      <c r="C369" s="1003"/>
      <c r="D369" s="1003"/>
      <c r="E369" s="1003">
        <v>0</v>
      </c>
      <c r="F369" s="1003">
        <v>1</v>
      </c>
      <c r="G369" s="1576">
        <f t="shared" si="13"/>
        <v>0</v>
      </c>
      <c r="H369" s="1576">
        <f t="shared" si="13"/>
        <v>1</v>
      </c>
    </row>
    <row r="370" spans="1:8" ht="12" customHeight="1">
      <c r="A370" s="1427" t="s">
        <v>2163</v>
      </c>
      <c r="B370" s="1452" t="s">
        <v>2164</v>
      </c>
      <c r="C370" s="1003"/>
      <c r="D370" s="1003"/>
      <c r="E370" s="1003">
        <v>0</v>
      </c>
      <c r="F370" s="1003">
        <v>1</v>
      </c>
      <c r="G370" s="1576">
        <f t="shared" si="13"/>
        <v>0</v>
      </c>
      <c r="H370" s="1576">
        <f t="shared" si="13"/>
        <v>1</v>
      </c>
    </row>
    <row r="371" spans="1:8" ht="12" customHeight="1">
      <c r="A371" s="1427" t="s">
        <v>2659</v>
      </c>
      <c r="B371" s="1452" t="s">
        <v>2660</v>
      </c>
      <c r="C371" s="1003"/>
      <c r="D371" s="1003"/>
      <c r="E371" s="1003">
        <v>2</v>
      </c>
      <c r="F371" s="1003">
        <v>1</v>
      </c>
      <c r="G371" s="1576">
        <f t="shared" si="13"/>
        <v>2</v>
      </c>
      <c r="H371" s="1576">
        <f t="shared" si="13"/>
        <v>1</v>
      </c>
    </row>
    <row r="372" spans="1:8" ht="12" customHeight="1">
      <c r="A372" s="1427" t="s">
        <v>2661</v>
      </c>
      <c r="B372" s="1452" t="s">
        <v>2662</v>
      </c>
      <c r="C372" s="1003"/>
      <c r="D372" s="1003"/>
      <c r="E372" s="1003">
        <v>0</v>
      </c>
      <c r="F372" s="1003">
        <v>1</v>
      </c>
      <c r="G372" s="1576">
        <f t="shared" si="13"/>
        <v>0</v>
      </c>
      <c r="H372" s="1576">
        <f t="shared" si="13"/>
        <v>1</v>
      </c>
    </row>
    <row r="373" spans="1:8" ht="12" customHeight="1">
      <c r="A373" s="1427" t="s">
        <v>2663</v>
      </c>
      <c r="B373" s="1470" t="s">
        <v>2664</v>
      </c>
      <c r="C373" s="1003"/>
      <c r="D373" s="1003"/>
      <c r="E373" s="1003">
        <v>0</v>
      </c>
      <c r="F373" s="1003">
        <v>1</v>
      </c>
      <c r="G373" s="1576">
        <f t="shared" si="13"/>
        <v>0</v>
      </c>
      <c r="H373" s="1576">
        <f t="shared" si="13"/>
        <v>1</v>
      </c>
    </row>
    <row r="374" spans="1:8" ht="12" customHeight="1">
      <c r="A374" s="1427" t="s">
        <v>2665</v>
      </c>
      <c r="B374" s="1452" t="s">
        <v>2666</v>
      </c>
      <c r="C374" s="1003"/>
      <c r="D374" s="1003"/>
      <c r="E374" s="1003">
        <v>0</v>
      </c>
      <c r="F374" s="1003">
        <v>1</v>
      </c>
      <c r="G374" s="1576">
        <f t="shared" si="13"/>
        <v>0</v>
      </c>
      <c r="H374" s="1576">
        <f t="shared" si="13"/>
        <v>1</v>
      </c>
    </row>
    <row r="375" spans="1:8" ht="12" customHeight="1">
      <c r="A375" s="1427" t="s">
        <v>2667</v>
      </c>
      <c r="B375" s="1452" t="s">
        <v>2668</v>
      </c>
      <c r="C375" s="1003"/>
      <c r="D375" s="1003"/>
      <c r="E375" s="1003">
        <v>0</v>
      </c>
      <c r="F375" s="1003">
        <v>1</v>
      </c>
      <c r="G375" s="1576">
        <f t="shared" si="13"/>
        <v>0</v>
      </c>
      <c r="H375" s="1576">
        <f t="shared" si="13"/>
        <v>1</v>
      </c>
    </row>
    <row r="376" spans="1:8" ht="12" customHeight="1">
      <c r="A376" s="1427" t="s">
        <v>2669</v>
      </c>
      <c r="B376" s="1452" t="s">
        <v>2670</v>
      </c>
      <c r="C376" s="1003"/>
      <c r="D376" s="1003"/>
      <c r="E376" s="1003">
        <v>0</v>
      </c>
      <c r="F376" s="1003">
        <v>1</v>
      </c>
      <c r="G376" s="1576">
        <f t="shared" si="13"/>
        <v>0</v>
      </c>
      <c r="H376" s="1576">
        <f t="shared" si="13"/>
        <v>1</v>
      </c>
    </row>
    <row r="377" spans="1:8" ht="12" customHeight="1">
      <c r="A377" s="1427" t="s">
        <v>2165</v>
      </c>
      <c r="B377" s="1452" t="s">
        <v>2166</v>
      </c>
      <c r="C377" s="1003"/>
      <c r="D377" s="1003"/>
      <c r="E377" s="1003">
        <v>7</v>
      </c>
      <c r="F377" s="1003">
        <v>5</v>
      </c>
      <c r="G377" s="1576">
        <f t="shared" si="13"/>
        <v>7</v>
      </c>
      <c r="H377" s="1576">
        <f t="shared" si="13"/>
        <v>5</v>
      </c>
    </row>
    <row r="378" spans="1:8" ht="12" customHeight="1">
      <c r="A378" s="1427" t="s">
        <v>2671</v>
      </c>
      <c r="B378" s="1452" t="s">
        <v>2672</v>
      </c>
      <c r="C378" s="1003"/>
      <c r="D378" s="1003"/>
      <c r="E378" s="1003">
        <v>0</v>
      </c>
      <c r="F378" s="1003">
        <v>1</v>
      </c>
      <c r="G378" s="1576">
        <f t="shared" si="13"/>
        <v>0</v>
      </c>
      <c r="H378" s="1576">
        <f t="shared" si="13"/>
        <v>1</v>
      </c>
    </row>
    <row r="379" spans="1:8" ht="12" customHeight="1">
      <c r="A379" s="1427" t="s">
        <v>2673</v>
      </c>
      <c r="B379" s="1452" t="s">
        <v>2674</v>
      </c>
      <c r="C379" s="1003"/>
      <c r="D379" s="1003"/>
      <c r="E379" s="1003">
        <v>0</v>
      </c>
      <c r="F379" s="1003">
        <v>1</v>
      </c>
      <c r="G379" s="1576">
        <f t="shared" si="13"/>
        <v>0</v>
      </c>
      <c r="H379" s="1576">
        <f t="shared" si="13"/>
        <v>1</v>
      </c>
    </row>
    <row r="380" spans="1:8" ht="12" customHeight="1">
      <c r="A380" s="1427" t="s">
        <v>2167</v>
      </c>
      <c r="B380" s="1452" t="s">
        <v>2168</v>
      </c>
      <c r="C380" s="1003"/>
      <c r="D380" s="1003"/>
      <c r="E380" s="1003">
        <v>1</v>
      </c>
      <c r="F380" s="1003">
        <v>1</v>
      </c>
      <c r="G380" s="1576">
        <f t="shared" si="13"/>
        <v>1</v>
      </c>
      <c r="H380" s="1576">
        <f t="shared" si="13"/>
        <v>1</v>
      </c>
    </row>
    <row r="381" spans="1:8" ht="12" customHeight="1">
      <c r="A381" s="1427" t="s">
        <v>2677</v>
      </c>
      <c r="B381" s="1452" t="s">
        <v>2678</v>
      </c>
      <c r="C381" s="1003"/>
      <c r="D381" s="1003"/>
      <c r="E381" s="1003">
        <v>0</v>
      </c>
      <c r="F381" s="1003">
        <v>1</v>
      </c>
      <c r="G381" s="1576">
        <f t="shared" si="13"/>
        <v>0</v>
      </c>
      <c r="H381" s="1576">
        <f t="shared" si="13"/>
        <v>1</v>
      </c>
    </row>
    <row r="382" spans="1:8" ht="12" customHeight="1">
      <c r="A382" s="1427" t="s">
        <v>2679</v>
      </c>
      <c r="B382" s="1452" t="s">
        <v>2640</v>
      </c>
      <c r="C382" s="1003"/>
      <c r="D382" s="1003"/>
      <c r="E382" s="1003">
        <v>1</v>
      </c>
      <c r="F382" s="1003">
        <v>1</v>
      </c>
      <c r="G382" s="1576">
        <f t="shared" si="13"/>
        <v>1</v>
      </c>
      <c r="H382" s="1576">
        <f t="shared" si="13"/>
        <v>1</v>
      </c>
    </row>
    <row r="383" spans="1:8" ht="12" customHeight="1">
      <c r="A383" s="1427" t="s">
        <v>2680</v>
      </c>
      <c r="B383" s="1452" t="s">
        <v>2638</v>
      </c>
      <c r="C383" s="1003"/>
      <c r="D383" s="1003"/>
      <c r="E383" s="1003">
        <v>0</v>
      </c>
      <c r="F383" s="1003">
        <v>1</v>
      </c>
      <c r="G383" s="1576">
        <f t="shared" si="13"/>
        <v>0</v>
      </c>
      <c r="H383" s="1576">
        <f t="shared" si="13"/>
        <v>1</v>
      </c>
    </row>
    <row r="384" spans="1:8" ht="12" customHeight="1">
      <c r="A384" s="1427" t="s">
        <v>2169</v>
      </c>
      <c r="B384" s="1452" t="s">
        <v>2170</v>
      </c>
      <c r="C384" s="1003"/>
      <c r="D384" s="1003"/>
      <c r="E384" s="1003">
        <v>1</v>
      </c>
      <c r="F384" s="1003">
        <v>1</v>
      </c>
      <c r="G384" s="1576">
        <f t="shared" si="13"/>
        <v>1</v>
      </c>
      <c r="H384" s="1576">
        <f t="shared" si="13"/>
        <v>1</v>
      </c>
    </row>
    <row r="385" spans="1:8" ht="12" customHeight="1">
      <c r="A385" s="1427" t="s">
        <v>2171</v>
      </c>
      <c r="B385" s="1452" t="s">
        <v>2172</v>
      </c>
      <c r="C385" s="1003"/>
      <c r="D385" s="1003"/>
      <c r="E385" s="1003">
        <v>0</v>
      </c>
      <c r="F385" s="1003">
        <v>1</v>
      </c>
      <c r="G385" s="1576">
        <f t="shared" si="13"/>
        <v>0</v>
      </c>
      <c r="H385" s="1576">
        <f t="shared" si="13"/>
        <v>1</v>
      </c>
    </row>
    <row r="386" spans="1:8" ht="12" customHeight="1">
      <c r="A386" s="1427" t="s">
        <v>2681</v>
      </c>
      <c r="B386" s="1452" t="s">
        <v>2682</v>
      </c>
      <c r="C386" s="1650"/>
      <c r="D386" s="1650"/>
      <c r="E386" s="1003">
        <v>0</v>
      </c>
      <c r="F386" s="1003">
        <v>1</v>
      </c>
      <c r="G386" s="1651">
        <f t="shared" si="13"/>
        <v>0</v>
      </c>
      <c r="H386" s="1651">
        <f t="shared" si="13"/>
        <v>1</v>
      </c>
    </row>
    <row r="387" spans="1:8" ht="12" customHeight="1">
      <c r="A387" s="1427" t="s">
        <v>2683</v>
      </c>
      <c r="B387" s="1452" t="s">
        <v>2684</v>
      </c>
      <c r="C387" s="1650"/>
      <c r="D387" s="1650"/>
      <c r="E387" s="1003">
        <v>0</v>
      </c>
      <c r="F387" s="1003">
        <v>1</v>
      </c>
      <c r="G387" s="1651">
        <f t="shared" si="13"/>
        <v>0</v>
      </c>
      <c r="H387" s="1651">
        <f t="shared" si="13"/>
        <v>1</v>
      </c>
    </row>
    <row r="388" spans="1:8" ht="12" customHeight="1">
      <c r="A388" s="1474" t="s">
        <v>2235</v>
      </c>
      <c r="B388" s="1575" t="s">
        <v>2236</v>
      </c>
      <c r="C388" s="1650"/>
      <c r="D388" s="1650"/>
      <c r="E388" s="1003">
        <v>0</v>
      </c>
      <c r="F388" s="1003">
        <v>1</v>
      </c>
      <c r="G388" s="1651">
        <f t="shared" si="13"/>
        <v>0</v>
      </c>
      <c r="H388" s="1651">
        <f t="shared" si="13"/>
        <v>1</v>
      </c>
    </row>
    <row r="389" spans="1:8" ht="12" customHeight="1">
      <c r="A389" s="1413" t="s">
        <v>2364</v>
      </c>
      <c r="B389" s="1470" t="s">
        <v>2365</v>
      </c>
      <c r="C389" s="1650"/>
      <c r="D389" s="1650"/>
      <c r="E389" s="1003">
        <v>0</v>
      </c>
      <c r="F389" s="1003">
        <v>1</v>
      </c>
      <c r="G389" s="1651">
        <f t="shared" si="13"/>
        <v>0</v>
      </c>
      <c r="H389" s="1651">
        <f t="shared" si="13"/>
        <v>1</v>
      </c>
    </row>
    <row r="390" spans="1:8" ht="12" customHeight="1">
      <c r="A390" s="1427" t="s">
        <v>2720</v>
      </c>
      <c r="B390" s="1470" t="s">
        <v>2721</v>
      </c>
      <c r="C390" s="1650"/>
      <c r="D390" s="1650"/>
      <c r="E390" s="1003">
        <v>1</v>
      </c>
      <c r="F390" s="1003">
        <v>1</v>
      </c>
      <c r="G390" s="1651">
        <f t="shared" si="13"/>
        <v>1</v>
      </c>
      <c r="H390" s="1651">
        <f t="shared" si="13"/>
        <v>1</v>
      </c>
    </row>
    <row r="391" spans="1:8" ht="12" customHeight="1">
      <c r="A391" s="1413" t="s">
        <v>2722</v>
      </c>
      <c r="B391" s="1470" t="s">
        <v>2723</v>
      </c>
      <c r="C391" s="1650"/>
      <c r="D391" s="1650"/>
      <c r="E391" s="1003">
        <v>0</v>
      </c>
      <c r="F391" s="1003">
        <v>1</v>
      </c>
      <c r="G391" s="1651">
        <f t="shared" si="13"/>
        <v>0</v>
      </c>
      <c r="H391" s="1651">
        <f t="shared" si="13"/>
        <v>1</v>
      </c>
    </row>
    <row r="392" spans="1:8" ht="12" customHeight="1">
      <c r="A392" s="1427" t="s">
        <v>529</v>
      </c>
      <c r="B392" s="1452" t="s">
        <v>530</v>
      </c>
      <c r="C392" s="1650"/>
      <c r="D392" s="1650"/>
      <c r="E392" s="1003">
        <v>3</v>
      </c>
      <c r="F392" s="1003">
        <v>1</v>
      </c>
      <c r="G392" s="1651">
        <f t="shared" si="13"/>
        <v>3</v>
      </c>
      <c r="H392" s="1651">
        <f t="shared" si="13"/>
        <v>1</v>
      </c>
    </row>
    <row r="393" spans="1:8" ht="12" customHeight="1">
      <c r="A393" s="1427" t="s">
        <v>419</v>
      </c>
      <c r="B393" s="1452" t="s">
        <v>420</v>
      </c>
      <c r="C393" s="1650"/>
      <c r="D393" s="1650"/>
      <c r="E393" s="1003">
        <v>2</v>
      </c>
      <c r="F393" s="1003">
        <v>1</v>
      </c>
      <c r="G393" s="1651">
        <f t="shared" si="13"/>
        <v>2</v>
      </c>
      <c r="H393" s="1651">
        <f t="shared" si="13"/>
        <v>1</v>
      </c>
    </row>
    <row r="394" spans="1:8" ht="12" customHeight="1">
      <c r="A394" s="1427" t="s">
        <v>421</v>
      </c>
      <c r="B394" s="1452" t="s">
        <v>422</v>
      </c>
      <c r="C394" s="1650"/>
      <c r="D394" s="1650"/>
      <c r="E394" s="1003">
        <v>0</v>
      </c>
      <c r="F394" s="1003">
        <v>1</v>
      </c>
      <c r="G394" s="1651">
        <f t="shared" si="13"/>
        <v>0</v>
      </c>
      <c r="H394" s="1651">
        <f t="shared" si="13"/>
        <v>1</v>
      </c>
    </row>
    <row r="395" spans="1:8" ht="12" customHeight="1">
      <c r="A395" s="1427" t="s">
        <v>649</v>
      </c>
      <c r="B395" s="1452" t="s">
        <v>650</v>
      </c>
      <c r="C395" s="1650"/>
      <c r="D395" s="1650"/>
      <c r="E395" s="1003">
        <v>0</v>
      </c>
      <c r="F395" s="1003">
        <v>1</v>
      </c>
      <c r="G395" s="1651">
        <f t="shared" si="13"/>
        <v>0</v>
      </c>
      <c r="H395" s="1651">
        <f t="shared" si="13"/>
        <v>1</v>
      </c>
    </row>
    <row r="396" spans="1:8" ht="12" customHeight="1">
      <c r="A396" s="1652" t="s">
        <v>2131</v>
      </c>
      <c r="B396" s="1472" t="s">
        <v>2132</v>
      </c>
      <c r="C396" s="1650"/>
      <c r="D396" s="1650"/>
      <c r="E396" s="1003">
        <v>0</v>
      </c>
      <c r="F396" s="1003">
        <v>1</v>
      </c>
      <c r="G396" s="1651">
        <f t="shared" si="13"/>
        <v>0</v>
      </c>
      <c r="H396" s="1651">
        <f t="shared" si="13"/>
        <v>1</v>
      </c>
    </row>
    <row r="397" spans="1:8" ht="12" customHeight="1">
      <c r="A397" s="1570" t="s">
        <v>2709</v>
      </c>
      <c r="B397" s="1470" t="s">
        <v>2710</v>
      </c>
      <c r="C397" s="1003"/>
      <c r="D397" s="1003"/>
      <c r="E397" s="1003">
        <v>0</v>
      </c>
      <c r="F397" s="1003">
        <v>1</v>
      </c>
      <c r="G397" s="1576">
        <f t="shared" si="13"/>
        <v>0</v>
      </c>
      <c r="H397" s="1576">
        <f t="shared" si="13"/>
        <v>1</v>
      </c>
    </row>
    <row r="398" spans="1:8" ht="12" customHeight="1">
      <c r="A398" s="1427" t="s">
        <v>1585</v>
      </c>
      <c r="B398" s="1452" t="s">
        <v>1586</v>
      </c>
      <c r="C398" s="1003"/>
      <c r="D398" s="1003"/>
      <c r="E398" s="1003">
        <v>3</v>
      </c>
      <c r="F398" s="1003">
        <v>1</v>
      </c>
      <c r="G398" s="1576">
        <f t="shared" si="13"/>
        <v>3</v>
      </c>
      <c r="H398" s="1576">
        <f t="shared" si="13"/>
        <v>1</v>
      </c>
    </row>
    <row r="399" spans="1:8" ht="12" customHeight="1">
      <c r="A399" s="1427" t="s">
        <v>1420</v>
      </c>
      <c r="B399" s="1452" t="s">
        <v>1421</v>
      </c>
      <c r="C399" s="1003"/>
      <c r="D399" s="1003"/>
      <c r="E399" s="1003">
        <v>3</v>
      </c>
      <c r="F399" s="1003">
        <v>1</v>
      </c>
      <c r="G399" s="1576">
        <f t="shared" si="13"/>
        <v>3</v>
      </c>
      <c r="H399" s="1576">
        <f t="shared" si="13"/>
        <v>1</v>
      </c>
    </row>
    <row r="400" spans="1:8" ht="12" customHeight="1">
      <c r="A400" s="1427" t="s">
        <v>1422</v>
      </c>
      <c r="B400" s="1452" t="s">
        <v>1423</v>
      </c>
      <c r="C400" s="1003"/>
      <c r="D400" s="1003"/>
      <c r="E400" s="1003">
        <v>0</v>
      </c>
      <c r="F400" s="1003">
        <v>1</v>
      </c>
      <c r="G400" s="1576">
        <f t="shared" si="13"/>
        <v>0</v>
      </c>
      <c r="H400" s="1576">
        <f t="shared" si="13"/>
        <v>1</v>
      </c>
    </row>
    <row r="401" spans="1:8" ht="12" customHeight="1">
      <c r="A401" s="1427" t="s">
        <v>1007</v>
      </c>
      <c r="B401" s="1466" t="s">
        <v>1008</v>
      </c>
      <c r="C401" s="1003"/>
      <c r="D401" s="1003"/>
      <c r="E401" s="1003">
        <v>3</v>
      </c>
      <c r="F401" s="1003">
        <v>1</v>
      </c>
      <c r="G401" s="1576">
        <f t="shared" si="13"/>
        <v>3</v>
      </c>
      <c r="H401" s="1576">
        <f t="shared" si="13"/>
        <v>1</v>
      </c>
    </row>
    <row r="402" spans="1:8">
      <c r="A402" s="1426"/>
      <c r="B402" s="1427" t="s">
        <v>69</v>
      </c>
      <c r="C402" s="1404"/>
      <c r="D402" s="1404"/>
      <c r="E402" s="1404">
        <f>SUM(E304:E401)</f>
        <v>2537</v>
      </c>
      <c r="F402" s="1404">
        <f t="shared" ref="F402:H402" si="14">SUM(F304:F401)</f>
        <v>2344</v>
      </c>
      <c r="G402" s="1404">
        <f t="shared" si="14"/>
        <v>2537</v>
      </c>
      <c r="H402" s="1404">
        <f t="shared" si="14"/>
        <v>2344</v>
      </c>
    </row>
    <row r="403" spans="1:8">
      <c r="A403" s="1430"/>
      <c r="B403" s="1455" t="s">
        <v>2724</v>
      </c>
      <c r="C403" s="1404"/>
      <c r="D403" s="1404"/>
      <c r="E403" s="1404">
        <f>E302+E402</f>
        <v>4186</v>
      </c>
      <c r="F403" s="1404">
        <f t="shared" ref="F403:H403" si="15">F302+F402</f>
        <v>3980</v>
      </c>
      <c r="G403" s="1404">
        <f t="shared" si="15"/>
        <v>4186</v>
      </c>
      <c r="H403" s="1404">
        <f t="shared" si="15"/>
        <v>3980</v>
      </c>
    </row>
    <row r="404" spans="1:8">
      <c r="A404" s="3213" t="s">
        <v>458</v>
      </c>
      <c r="B404" s="3213"/>
      <c r="C404" s="1404"/>
      <c r="D404" s="1404"/>
      <c r="E404" s="1404"/>
      <c r="F404" s="1404"/>
      <c r="G404" s="1404"/>
      <c r="H404" s="1404"/>
    </row>
    <row r="405" spans="1:8" ht="14.25" customHeight="1">
      <c r="A405" s="1409" t="s">
        <v>657</v>
      </c>
      <c r="B405" s="1653" t="s">
        <v>658</v>
      </c>
      <c r="C405" s="1654">
        <v>0</v>
      </c>
      <c r="D405" s="1654">
        <v>0</v>
      </c>
      <c r="E405" s="1654">
        <v>2</v>
      </c>
      <c r="F405" s="1655">
        <v>2</v>
      </c>
      <c r="G405" s="1576">
        <f t="shared" ref="G405:H436" si="16">C405+E405</f>
        <v>2</v>
      </c>
      <c r="H405" s="1576">
        <f t="shared" si="16"/>
        <v>2</v>
      </c>
    </row>
    <row r="406" spans="1:8" ht="12.75" customHeight="1">
      <c r="A406" s="1409" t="s">
        <v>663</v>
      </c>
      <c r="B406" s="1410" t="s">
        <v>664</v>
      </c>
      <c r="C406" s="1654">
        <v>1</v>
      </c>
      <c r="D406" s="1654">
        <v>1</v>
      </c>
      <c r="E406" s="1654">
        <v>0</v>
      </c>
      <c r="F406" s="1655">
        <v>1</v>
      </c>
      <c r="G406" s="1576">
        <f t="shared" si="16"/>
        <v>1</v>
      </c>
      <c r="H406" s="1576">
        <f t="shared" si="16"/>
        <v>2</v>
      </c>
    </row>
    <row r="407" spans="1:8" ht="12.75" customHeight="1">
      <c r="A407" s="1405" t="s">
        <v>473</v>
      </c>
      <c r="B407" s="1406" t="s">
        <v>474</v>
      </c>
      <c r="C407" s="1654">
        <v>0</v>
      </c>
      <c r="D407" s="1654">
        <v>0</v>
      </c>
      <c r="E407" s="1654">
        <v>38</v>
      </c>
      <c r="F407" s="1655">
        <v>45</v>
      </c>
      <c r="G407" s="1576">
        <f t="shared" si="16"/>
        <v>38</v>
      </c>
      <c r="H407" s="1576">
        <f t="shared" si="16"/>
        <v>45</v>
      </c>
    </row>
    <row r="408" spans="1:8" ht="12.75" customHeight="1">
      <c r="A408" s="1429" t="s">
        <v>679</v>
      </c>
      <c r="B408" s="1444" t="s">
        <v>680</v>
      </c>
      <c r="C408" s="1654">
        <v>0</v>
      </c>
      <c r="D408" s="1654">
        <v>0</v>
      </c>
      <c r="E408" s="1654">
        <v>0</v>
      </c>
      <c r="F408" s="1655">
        <v>1</v>
      </c>
      <c r="G408" s="1576">
        <f t="shared" si="16"/>
        <v>0</v>
      </c>
      <c r="H408" s="1576">
        <f t="shared" si="16"/>
        <v>1</v>
      </c>
    </row>
    <row r="409" spans="1:8" ht="12.75" customHeight="1">
      <c r="A409" s="1405" t="s">
        <v>479</v>
      </c>
      <c r="B409" s="1406" t="s">
        <v>480</v>
      </c>
      <c r="C409" s="1654">
        <v>0</v>
      </c>
      <c r="D409" s="1654">
        <v>0</v>
      </c>
      <c r="E409" s="1654">
        <v>98</v>
      </c>
      <c r="F409" s="1655">
        <v>80</v>
      </c>
      <c r="G409" s="1576">
        <f t="shared" si="16"/>
        <v>98</v>
      </c>
      <c r="H409" s="1576">
        <f t="shared" si="16"/>
        <v>80</v>
      </c>
    </row>
    <row r="410" spans="1:8" ht="12.75" customHeight="1">
      <c r="A410" s="1413" t="s">
        <v>481</v>
      </c>
      <c r="B410" s="1414" t="s">
        <v>482</v>
      </c>
      <c r="C410" s="1654">
        <v>0</v>
      </c>
      <c r="D410" s="1654">
        <v>0</v>
      </c>
      <c r="E410" s="1654">
        <v>0</v>
      </c>
      <c r="F410" s="1655">
        <v>1</v>
      </c>
      <c r="G410" s="1576">
        <f t="shared" si="16"/>
        <v>0</v>
      </c>
      <c r="H410" s="1576">
        <f t="shared" si="16"/>
        <v>1</v>
      </c>
    </row>
    <row r="411" spans="1:8" ht="12.75" customHeight="1">
      <c r="A411" s="1405" t="s">
        <v>2725</v>
      </c>
      <c r="B411" s="1466" t="s">
        <v>2726</v>
      </c>
      <c r="C411" s="1654">
        <v>2</v>
      </c>
      <c r="D411" s="1654">
        <v>5</v>
      </c>
      <c r="E411" s="1654">
        <v>0</v>
      </c>
      <c r="F411" s="1655">
        <v>30</v>
      </c>
      <c r="G411" s="1576">
        <f t="shared" si="16"/>
        <v>2</v>
      </c>
      <c r="H411" s="1576">
        <f t="shared" si="16"/>
        <v>35</v>
      </c>
    </row>
    <row r="412" spans="1:8" ht="12.75" customHeight="1">
      <c r="A412" s="1429" t="s">
        <v>483</v>
      </c>
      <c r="B412" s="1444" t="s">
        <v>484</v>
      </c>
      <c r="C412" s="1654">
        <v>17</v>
      </c>
      <c r="D412" s="1654">
        <v>10</v>
      </c>
      <c r="E412" s="1654">
        <v>0</v>
      </c>
      <c r="F412" s="1655">
        <v>1</v>
      </c>
      <c r="G412" s="1576">
        <f t="shared" si="16"/>
        <v>17</v>
      </c>
      <c r="H412" s="1576">
        <f t="shared" si="16"/>
        <v>11</v>
      </c>
    </row>
    <row r="413" spans="1:8" ht="12.75" customHeight="1">
      <c r="A413" s="1405" t="s">
        <v>713</v>
      </c>
      <c r="B413" s="1406" t="s">
        <v>714</v>
      </c>
      <c r="C413" s="1654">
        <v>0</v>
      </c>
      <c r="D413" s="1654">
        <v>1</v>
      </c>
      <c r="E413" s="1654">
        <v>0</v>
      </c>
      <c r="F413" s="1003">
        <v>1</v>
      </c>
      <c r="G413" s="1576">
        <f t="shared" si="16"/>
        <v>0</v>
      </c>
      <c r="H413" s="1576">
        <f t="shared" si="16"/>
        <v>2</v>
      </c>
    </row>
    <row r="414" spans="1:8" ht="12.75" customHeight="1">
      <c r="A414" s="1429" t="s">
        <v>1014</v>
      </c>
      <c r="B414" s="1444" t="s">
        <v>1015</v>
      </c>
      <c r="C414" s="1654">
        <v>0</v>
      </c>
      <c r="D414" s="1654">
        <v>0</v>
      </c>
      <c r="E414" s="1654">
        <v>0</v>
      </c>
      <c r="F414" s="1655">
        <v>1</v>
      </c>
      <c r="G414" s="1576">
        <f t="shared" si="16"/>
        <v>0</v>
      </c>
      <c r="H414" s="1576">
        <f t="shared" si="16"/>
        <v>1</v>
      </c>
    </row>
    <row r="415" spans="1:8" ht="12.75" customHeight="1">
      <c r="A415" s="1429" t="s">
        <v>1935</v>
      </c>
      <c r="B415" s="1444" t="s">
        <v>1936</v>
      </c>
      <c r="C415" s="1654">
        <v>0</v>
      </c>
      <c r="D415" s="1654">
        <v>1</v>
      </c>
      <c r="E415" s="1654">
        <v>0</v>
      </c>
      <c r="F415" s="1655">
        <v>1</v>
      </c>
      <c r="G415" s="1576">
        <f t="shared" si="16"/>
        <v>0</v>
      </c>
      <c r="H415" s="1576">
        <f t="shared" si="16"/>
        <v>2</v>
      </c>
    </row>
    <row r="416" spans="1:8" ht="12.75" customHeight="1">
      <c r="A416" s="1601" t="s">
        <v>1018</v>
      </c>
      <c r="B416" s="1573" t="s">
        <v>1019</v>
      </c>
      <c r="C416" s="1654">
        <v>0</v>
      </c>
      <c r="D416" s="1654">
        <v>1</v>
      </c>
      <c r="E416" s="1654">
        <v>0</v>
      </c>
      <c r="F416" s="1655">
        <v>1</v>
      </c>
      <c r="G416" s="1576">
        <f t="shared" si="16"/>
        <v>0</v>
      </c>
      <c r="H416" s="1576">
        <f t="shared" si="16"/>
        <v>2</v>
      </c>
    </row>
    <row r="417" spans="1:9" ht="12.75" customHeight="1">
      <c r="A417" s="1429" t="s">
        <v>1020</v>
      </c>
      <c r="B417" s="1466" t="s">
        <v>1021</v>
      </c>
      <c r="C417" s="1654">
        <v>0</v>
      </c>
      <c r="D417" s="1654">
        <v>0</v>
      </c>
      <c r="E417" s="1654">
        <v>2</v>
      </c>
      <c r="F417" s="1655">
        <v>1</v>
      </c>
      <c r="G417" s="1576">
        <f t="shared" si="16"/>
        <v>2</v>
      </c>
      <c r="H417" s="1576">
        <f t="shared" si="16"/>
        <v>1</v>
      </c>
    </row>
    <row r="418" spans="1:9" ht="12.75" customHeight="1">
      <c r="A418" s="1405" t="s">
        <v>487</v>
      </c>
      <c r="B418" s="1406" t="s">
        <v>488</v>
      </c>
      <c r="C418" s="1654">
        <v>3115</v>
      </c>
      <c r="D418" s="1654">
        <v>2900</v>
      </c>
      <c r="E418" s="1654">
        <v>4523</v>
      </c>
      <c r="F418" s="1655">
        <v>3800</v>
      </c>
      <c r="G418" s="1576">
        <f t="shared" si="16"/>
        <v>7638</v>
      </c>
      <c r="H418" s="1576">
        <f t="shared" si="16"/>
        <v>6700</v>
      </c>
      <c r="I418" s="743"/>
    </row>
    <row r="419" spans="1:9" ht="12.75" customHeight="1">
      <c r="A419" s="1429" t="s">
        <v>1030</v>
      </c>
      <c r="B419" s="1444" t="s">
        <v>1031</v>
      </c>
      <c r="C419" s="1654">
        <v>0</v>
      </c>
      <c r="D419" s="1654">
        <v>1</v>
      </c>
      <c r="E419" s="1654">
        <v>0</v>
      </c>
      <c r="F419" s="1655">
        <v>0</v>
      </c>
      <c r="G419" s="1576">
        <f t="shared" si="16"/>
        <v>0</v>
      </c>
      <c r="H419" s="1576">
        <f t="shared" si="16"/>
        <v>1</v>
      </c>
    </row>
    <row r="420" spans="1:9" ht="12.75" customHeight="1">
      <c r="A420" s="1439" t="s">
        <v>489</v>
      </c>
      <c r="B420" s="1583" t="s">
        <v>490</v>
      </c>
      <c r="C420" s="1654">
        <v>0</v>
      </c>
      <c r="D420" s="1654">
        <v>1</v>
      </c>
      <c r="E420" s="1654">
        <v>0</v>
      </c>
      <c r="F420" s="1003">
        <v>0</v>
      </c>
      <c r="G420" s="1576">
        <f t="shared" si="16"/>
        <v>0</v>
      </c>
      <c r="H420" s="1576">
        <f t="shared" si="16"/>
        <v>1</v>
      </c>
    </row>
    <row r="421" spans="1:9" ht="12.75" customHeight="1">
      <c r="A421" s="1409" t="s">
        <v>491</v>
      </c>
      <c r="B421" s="1410" t="s">
        <v>492</v>
      </c>
      <c r="C421" s="1654">
        <v>0</v>
      </c>
      <c r="D421" s="1654">
        <v>0</v>
      </c>
      <c r="E421" s="1654">
        <v>2</v>
      </c>
      <c r="F421" s="1655">
        <v>5</v>
      </c>
      <c r="G421" s="1576">
        <f t="shared" si="16"/>
        <v>2</v>
      </c>
      <c r="H421" s="1576">
        <f t="shared" si="16"/>
        <v>5</v>
      </c>
    </row>
    <row r="422" spans="1:9" ht="12.75" customHeight="1">
      <c r="A422" s="1439" t="s">
        <v>1036</v>
      </c>
      <c r="B422" s="1583" t="s">
        <v>1037</v>
      </c>
      <c r="C422" s="1654">
        <v>0</v>
      </c>
      <c r="D422" s="1654">
        <v>1</v>
      </c>
      <c r="E422" s="1654">
        <v>0</v>
      </c>
      <c r="F422" s="1655">
        <v>0</v>
      </c>
      <c r="G422" s="1576">
        <f t="shared" si="16"/>
        <v>0</v>
      </c>
      <c r="H422" s="1576">
        <f t="shared" si="16"/>
        <v>1</v>
      </c>
    </row>
    <row r="423" spans="1:9" ht="12.75" customHeight="1">
      <c r="A423" s="1439" t="s">
        <v>1038</v>
      </c>
      <c r="B423" s="1583" t="s">
        <v>1039</v>
      </c>
      <c r="C423" s="1654">
        <v>0</v>
      </c>
      <c r="D423" s="1654">
        <v>1</v>
      </c>
      <c r="E423" s="1654">
        <v>76</v>
      </c>
      <c r="F423" s="1655">
        <v>70</v>
      </c>
      <c r="G423" s="1576">
        <f t="shared" si="16"/>
        <v>76</v>
      </c>
      <c r="H423" s="1576">
        <f t="shared" si="16"/>
        <v>71</v>
      </c>
    </row>
    <row r="424" spans="1:9" ht="12.75" customHeight="1">
      <c r="A424" s="1417" t="s">
        <v>1042</v>
      </c>
      <c r="B424" s="1450" t="s">
        <v>1043</v>
      </c>
      <c r="C424" s="1654">
        <v>1</v>
      </c>
      <c r="D424" s="1654">
        <v>1</v>
      </c>
      <c r="E424" s="1654">
        <v>28</v>
      </c>
      <c r="F424" s="1655">
        <v>30</v>
      </c>
      <c r="G424" s="1576">
        <f t="shared" si="16"/>
        <v>29</v>
      </c>
      <c r="H424" s="1576">
        <f t="shared" si="16"/>
        <v>31</v>
      </c>
    </row>
    <row r="425" spans="1:9" ht="12.75" customHeight="1">
      <c r="A425" s="1405" t="s">
        <v>497</v>
      </c>
      <c r="B425" s="1406" t="s">
        <v>498</v>
      </c>
      <c r="C425" s="1654">
        <v>0</v>
      </c>
      <c r="D425" s="1654">
        <v>1</v>
      </c>
      <c r="E425" s="1654">
        <v>0</v>
      </c>
      <c r="F425" s="1655">
        <v>5</v>
      </c>
      <c r="G425" s="1576">
        <f t="shared" si="16"/>
        <v>0</v>
      </c>
      <c r="H425" s="1576">
        <f t="shared" si="16"/>
        <v>6</v>
      </c>
    </row>
    <row r="426" spans="1:9" ht="12.75" customHeight="1">
      <c r="A426" s="1429" t="s">
        <v>1044</v>
      </c>
      <c r="B426" s="1444" t="s">
        <v>1045</v>
      </c>
      <c r="C426" s="1654">
        <v>0</v>
      </c>
      <c r="D426" s="1654">
        <v>1</v>
      </c>
      <c r="E426" s="1654">
        <v>0</v>
      </c>
      <c r="F426" s="1655">
        <v>1</v>
      </c>
      <c r="G426" s="1576">
        <f t="shared" si="16"/>
        <v>0</v>
      </c>
      <c r="H426" s="1576">
        <f t="shared" si="16"/>
        <v>2</v>
      </c>
    </row>
    <row r="427" spans="1:9" ht="12.75" customHeight="1">
      <c r="A427" s="1429" t="s">
        <v>499</v>
      </c>
      <c r="B427" s="1444" t="s">
        <v>500</v>
      </c>
      <c r="C427" s="1654">
        <v>0</v>
      </c>
      <c r="D427" s="1654">
        <v>1</v>
      </c>
      <c r="E427" s="1654">
        <v>0</v>
      </c>
      <c r="F427" s="1003">
        <v>0</v>
      </c>
      <c r="G427" s="1576">
        <f t="shared" si="16"/>
        <v>0</v>
      </c>
      <c r="H427" s="1576">
        <f t="shared" si="16"/>
        <v>1</v>
      </c>
    </row>
    <row r="428" spans="1:9" ht="12.75" customHeight="1">
      <c r="A428" s="1439" t="s">
        <v>161</v>
      </c>
      <c r="B428" s="1583" t="s">
        <v>162</v>
      </c>
      <c r="C428" s="1654">
        <v>0</v>
      </c>
      <c r="D428" s="1654">
        <v>1</v>
      </c>
      <c r="E428" s="1654">
        <v>0</v>
      </c>
      <c r="F428" s="1655">
        <v>1</v>
      </c>
      <c r="G428" s="1576">
        <f t="shared" si="16"/>
        <v>0</v>
      </c>
      <c r="H428" s="1576">
        <f t="shared" si="16"/>
        <v>2</v>
      </c>
    </row>
    <row r="429" spans="1:9" ht="12.75" customHeight="1">
      <c r="A429" s="1652" t="s">
        <v>311</v>
      </c>
      <c r="B429" s="1472" t="s">
        <v>312</v>
      </c>
      <c r="C429" s="1654">
        <v>0</v>
      </c>
      <c r="D429" s="1654">
        <v>1</v>
      </c>
      <c r="E429" s="1654">
        <v>0</v>
      </c>
      <c r="F429" s="1655">
        <v>1</v>
      </c>
      <c r="G429" s="1576">
        <f t="shared" si="16"/>
        <v>0</v>
      </c>
      <c r="H429" s="1576">
        <f t="shared" si="16"/>
        <v>2</v>
      </c>
    </row>
    <row r="430" spans="1:9" ht="12.75" customHeight="1">
      <c r="A430" s="1405" t="s">
        <v>313</v>
      </c>
      <c r="B430" s="1406" t="s">
        <v>314</v>
      </c>
      <c r="C430" s="1654">
        <v>180</v>
      </c>
      <c r="D430" s="1654">
        <v>150</v>
      </c>
      <c r="E430" s="1654">
        <v>0</v>
      </c>
      <c r="F430" s="1003">
        <v>0</v>
      </c>
      <c r="G430" s="1576">
        <f t="shared" si="16"/>
        <v>180</v>
      </c>
      <c r="H430" s="1576">
        <f t="shared" si="16"/>
        <v>150</v>
      </c>
    </row>
    <row r="431" spans="1:9" ht="12.75" customHeight="1">
      <c r="A431" s="1429" t="s">
        <v>444</v>
      </c>
      <c r="B431" s="1444" t="s">
        <v>445</v>
      </c>
      <c r="C431" s="1654">
        <v>0</v>
      </c>
      <c r="D431" s="1654">
        <v>1</v>
      </c>
      <c r="E431" s="1654">
        <v>0</v>
      </c>
      <c r="F431" s="1003">
        <v>0</v>
      </c>
      <c r="G431" s="1576">
        <f t="shared" si="16"/>
        <v>0</v>
      </c>
      <c r="H431" s="1576">
        <f t="shared" si="16"/>
        <v>1</v>
      </c>
    </row>
    <row r="432" spans="1:9" ht="12.75" customHeight="1">
      <c r="A432" s="1409" t="s">
        <v>448</v>
      </c>
      <c r="B432" s="1410" t="s">
        <v>449</v>
      </c>
      <c r="C432" s="1654">
        <v>0</v>
      </c>
      <c r="D432" s="1654">
        <v>1</v>
      </c>
      <c r="E432" s="1654">
        <v>0</v>
      </c>
      <c r="F432" s="1003">
        <v>0</v>
      </c>
      <c r="G432" s="1576">
        <f t="shared" si="16"/>
        <v>0</v>
      </c>
      <c r="H432" s="1576">
        <f t="shared" si="16"/>
        <v>1</v>
      </c>
    </row>
    <row r="433" spans="1:9" ht="12.75" customHeight="1">
      <c r="A433" s="1649" t="s">
        <v>315</v>
      </c>
      <c r="B433" s="1591" t="s">
        <v>316</v>
      </c>
      <c r="C433" s="1654">
        <v>21</v>
      </c>
      <c r="D433" s="1654">
        <v>30</v>
      </c>
      <c r="E433" s="1654">
        <v>0</v>
      </c>
      <c r="F433" s="1003">
        <v>0</v>
      </c>
      <c r="G433" s="1576">
        <f t="shared" si="16"/>
        <v>21</v>
      </c>
      <c r="H433" s="1576">
        <f t="shared" si="16"/>
        <v>30</v>
      </c>
      <c r="I433" s="743"/>
    </row>
    <row r="434" spans="1:9" ht="12.75" customHeight="1">
      <c r="A434" s="1429" t="s">
        <v>517</v>
      </c>
      <c r="B434" s="1444" t="s">
        <v>518</v>
      </c>
      <c r="C434" s="1654">
        <v>0</v>
      </c>
      <c r="D434" s="1654">
        <v>0</v>
      </c>
      <c r="E434" s="1654">
        <v>0</v>
      </c>
      <c r="F434" s="1655">
        <v>1</v>
      </c>
      <c r="G434" s="1576">
        <f t="shared" si="16"/>
        <v>0</v>
      </c>
      <c r="H434" s="1576">
        <f t="shared" si="16"/>
        <v>1</v>
      </c>
    </row>
    <row r="435" spans="1:9" ht="12.75" customHeight="1">
      <c r="A435" s="1405" t="s">
        <v>521</v>
      </c>
      <c r="B435" s="1466" t="s">
        <v>522</v>
      </c>
      <c r="C435" s="1654">
        <v>0</v>
      </c>
      <c r="D435" s="1654">
        <v>0</v>
      </c>
      <c r="E435" s="1654">
        <v>2</v>
      </c>
      <c r="F435" s="1655">
        <v>1</v>
      </c>
      <c r="G435" s="1576">
        <f t="shared" si="16"/>
        <v>2</v>
      </c>
      <c r="H435" s="1576">
        <f t="shared" si="16"/>
        <v>1</v>
      </c>
    </row>
    <row r="436" spans="1:9" ht="12.75" customHeight="1">
      <c r="A436" s="1413" t="s">
        <v>1881</v>
      </c>
      <c r="B436" s="1414" t="s">
        <v>1882</v>
      </c>
      <c r="C436" s="1654">
        <v>0</v>
      </c>
      <c r="D436" s="1654">
        <v>0</v>
      </c>
      <c r="E436" s="1654">
        <v>0</v>
      </c>
      <c r="F436" s="1655">
        <v>1</v>
      </c>
      <c r="G436" s="1576">
        <f t="shared" si="16"/>
        <v>0</v>
      </c>
      <c r="H436" s="1576">
        <f t="shared" si="16"/>
        <v>1</v>
      </c>
    </row>
    <row r="437" spans="1:9" ht="12.75" customHeight="1">
      <c r="A437" s="1453" t="s">
        <v>1182</v>
      </c>
      <c r="B437" s="1454" t="s">
        <v>1183</v>
      </c>
      <c r="C437" s="1654">
        <v>0</v>
      </c>
      <c r="D437" s="1654">
        <v>0</v>
      </c>
      <c r="E437" s="1654">
        <v>0</v>
      </c>
      <c r="F437" s="1655">
        <v>1</v>
      </c>
      <c r="G437" s="1576">
        <f t="shared" ref="G437:H468" si="17">C437+E437</f>
        <v>0</v>
      </c>
      <c r="H437" s="1576">
        <f t="shared" si="17"/>
        <v>1</v>
      </c>
    </row>
    <row r="438" spans="1:9" ht="12.75" customHeight="1">
      <c r="A438" s="1405" t="s">
        <v>2727</v>
      </c>
      <c r="B438" s="1406" t="s">
        <v>2728</v>
      </c>
      <c r="C438" s="1654">
        <v>0</v>
      </c>
      <c r="D438" s="1654">
        <v>0</v>
      </c>
      <c r="E438" s="1654">
        <v>0</v>
      </c>
      <c r="F438" s="1655">
        <v>1</v>
      </c>
      <c r="G438" s="1576">
        <f t="shared" si="17"/>
        <v>0</v>
      </c>
      <c r="H438" s="1576">
        <f t="shared" si="17"/>
        <v>1</v>
      </c>
    </row>
    <row r="439" spans="1:9" ht="12.75" customHeight="1">
      <c r="A439" s="1652" t="s">
        <v>1264</v>
      </c>
      <c r="B439" s="1472" t="s">
        <v>1265</v>
      </c>
      <c r="C439" s="1654">
        <v>0</v>
      </c>
      <c r="D439" s="1654">
        <v>0</v>
      </c>
      <c r="E439" s="1654">
        <v>1</v>
      </c>
      <c r="F439" s="1655">
        <v>1</v>
      </c>
      <c r="G439" s="1576">
        <f t="shared" si="17"/>
        <v>1</v>
      </c>
      <c r="H439" s="1576">
        <f t="shared" si="17"/>
        <v>1</v>
      </c>
    </row>
    <row r="440" spans="1:9" ht="12.75" customHeight="1">
      <c r="A440" s="1570" t="s">
        <v>2729</v>
      </c>
      <c r="B440" s="1575" t="s">
        <v>2730</v>
      </c>
      <c r="C440" s="1654">
        <v>0</v>
      </c>
      <c r="D440" s="1654">
        <v>0</v>
      </c>
      <c r="E440" s="1654">
        <v>0</v>
      </c>
      <c r="F440" s="1655">
        <v>1</v>
      </c>
      <c r="G440" s="1576">
        <f t="shared" si="17"/>
        <v>0</v>
      </c>
      <c r="H440" s="1576">
        <f t="shared" si="17"/>
        <v>1</v>
      </c>
    </row>
    <row r="441" spans="1:9" ht="12.75" customHeight="1">
      <c r="A441" s="1417" t="s">
        <v>2731</v>
      </c>
      <c r="B441" s="1584" t="s">
        <v>2732</v>
      </c>
      <c r="C441" s="1654">
        <v>0</v>
      </c>
      <c r="D441" s="1654">
        <v>0</v>
      </c>
      <c r="E441" s="1654">
        <v>10</v>
      </c>
      <c r="F441" s="1655">
        <v>5</v>
      </c>
      <c r="G441" s="1576">
        <f t="shared" si="17"/>
        <v>10</v>
      </c>
      <c r="H441" s="1576">
        <f t="shared" si="17"/>
        <v>5</v>
      </c>
    </row>
    <row r="442" spans="1:9" ht="12.75" customHeight="1">
      <c r="A442" s="1652" t="s">
        <v>2147</v>
      </c>
      <c r="B442" s="1472" t="s">
        <v>2148</v>
      </c>
      <c r="C442" s="1654">
        <v>1</v>
      </c>
      <c r="D442" s="1654">
        <v>1</v>
      </c>
      <c r="E442" s="1654">
        <v>0</v>
      </c>
      <c r="F442" s="1655">
        <v>1</v>
      </c>
      <c r="G442" s="1576">
        <f t="shared" si="17"/>
        <v>1</v>
      </c>
      <c r="H442" s="1576">
        <f t="shared" si="17"/>
        <v>2</v>
      </c>
    </row>
    <row r="443" spans="1:9" ht="12.75" customHeight="1">
      <c r="A443" s="1413" t="s">
        <v>2733</v>
      </c>
      <c r="B443" s="1414" t="s">
        <v>2734</v>
      </c>
      <c r="C443" s="1654">
        <v>0</v>
      </c>
      <c r="D443" s="1654">
        <v>0</v>
      </c>
      <c r="E443" s="1654">
        <v>0</v>
      </c>
      <c r="F443" s="1655">
        <v>1</v>
      </c>
      <c r="G443" s="1576">
        <f t="shared" si="17"/>
        <v>0</v>
      </c>
      <c r="H443" s="1576">
        <f t="shared" si="17"/>
        <v>1</v>
      </c>
    </row>
    <row r="444" spans="1:9" ht="12.75" customHeight="1">
      <c r="A444" s="1652" t="s">
        <v>2735</v>
      </c>
      <c r="B444" s="1472" t="s">
        <v>2736</v>
      </c>
      <c r="C444" s="1654">
        <v>0</v>
      </c>
      <c r="D444" s="1654">
        <v>0</v>
      </c>
      <c r="E444" s="1654">
        <v>0</v>
      </c>
      <c r="F444" s="1655">
        <v>1</v>
      </c>
      <c r="G444" s="1576">
        <f t="shared" si="17"/>
        <v>0</v>
      </c>
      <c r="H444" s="1576">
        <f t="shared" si="17"/>
        <v>1</v>
      </c>
    </row>
    <row r="445" spans="1:9" ht="12.75" customHeight="1">
      <c r="A445" s="1570" t="s">
        <v>2737</v>
      </c>
      <c r="B445" s="1575" t="s">
        <v>2738</v>
      </c>
      <c r="C445" s="1654">
        <v>0</v>
      </c>
      <c r="D445" s="1654">
        <v>0</v>
      </c>
      <c r="E445" s="1654">
        <v>0</v>
      </c>
      <c r="F445" s="1655">
        <v>1</v>
      </c>
      <c r="G445" s="1576">
        <f t="shared" si="17"/>
        <v>0</v>
      </c>
      <c r="H445" s="1576">
        <f t="shared" si="17"/>
        <v>1</v>
      </c>
    </row>
    <row r="446" spans="1:9" ht="12.75" customHeight="1">
      <c r="A446" s="1409" t="s">
        <v>2159</v>
      </c>
      <c r="B446" s="1410" t="s">
        <v>2160</v>
      </c>
      <c r="C446" s="1654">
        <v>0</v>
      </c>
      <c r="D446" s="1654">
        <v>1</v>
      </c>
      <c r="E446" s="1654">
        <v>0</v>
      </c>
      <c r="F446" s="1003">
        <v>0</v>
      </c>
      <c r="G446" s="1576">
        <f t="shared" si="17"/>
        <v>0</v>
      </c>
      <c r="H446" s="1576">
        <f t="shared" si="17"/>
        <v>1</v>
      </c>
    </row>
    <row r="447" spans="1:9" ht="12.75" customHeight="1">
      <c r="A447" s="1413" t="s">
        <v>2739</v>
      </c>
      <c r="B447" s="1414" t="s">
        <v>2740</v>
      </c>
      <c r="C447" s="1654">
        <v>0</v>
      </c>
      <c r="D447" s="1654">
        <v>0</v>
      </c>
      <c r="E447" s="1654">
        <v>1</v>
      </c>
      <c r="F447" s="1655">
        <v>1</v>
      </c>
      <c r="G447" s="1576">
        <f t="shared" si="17"/>
        <v>1</v>
      </c>
      <c r="H447" s="1576">
        <f t="shared" si="17"/>
        <v>1</v>
      </c>
    </row>
    <row r="448" spans="1:9" ht="12.75" customHeight="1">
      <c r="A448" s="1413" t="s">
        <v>2741</v>
      </c>
      <c r="B448" s="1414" t="s">
        <v>2742</v>
      </c>
      <c r="C448" s="1654">
        <v>0</v>
      </c>
      <c r="D448" s="1654">
        <v>0</v>
      </c>
      <c r="E448" s="1654">
        <v>21</v>
      </c>
      <c r="F448" s="1655">
        <v>25</v>
      </c>
      <c r="G448" s="1576">
        <f t="shared" si="17"/>
        <v>21</v>
      </c>
      <c r="H448" s="1576">
        <f t="shared" si="17"/>
        <v>25</v>
      </c>
    </row>
    <row r="449" spans="1:8" ht="12.75" customHeight="1">
      <c r="A449" s="1413" t="s">
        <v>2743</v>
      </c>
      <c r="B449" s="1414" t="s">
        <v>2744</v>
      </c>
      <c r="C449" s="1654">
        <v>0</v>
      </c>
      <c r="D449" s="1654">
        <v>0</v>
      </c>
      <c r="E449" s="1654">
        <v>9</v>
      </c>
      <c r="F449" s="1655">
        <v>10</v>
      </c>
      <c r="G449" s="1576">
        <f t="shared" si="17"/>
        <v>9</v>
      </c>
      <c r="H449" s="1576">
        <f t="shared" si="17"/>
        <v>10</v>
      </c>
    </row>
    <row r="450" spans="1:8" ht="12.75" customHeight="1">
      <c r="A450" s="1413" t="s">
        <v>2745</v>
      </c>
      <c r="B450" s="1414" t="s">
        <v>2746</v>
      </c>
      <c r="C450" s="1654">
        <v>0</v>
      </c>
      <c r="D450" s="1654">
        <v>0</v>
      </c>
      <c r="E450" s="1654">
        <v>1</v>
      </c>
      <c r="F450" s="1655">
        <v>1</v>
      </c>
      <c r="G450" s="1576">
        <f t="shared" si="17"/>
        <v>1</v>
      </c>
      <c r="H450" s="1576">
        <f t="shared" si="17"/>
        <v>1</v>
      </c>
    </row>
    <row r="451" spans="1:8" ht="12.75" customHeight="1">
      <c r="A451" s="1413" t="s">
        <v>2747</v>
      </c>
      <c r="B451" s="1414" t="s">
        <v>2748</v>
      </c>
      <c r="C451" s="1654">
        <v>0</v>
      </c>
      <c r="D451" s="1654">
        <v>0</v>
      </c>
      <c r="E451" s="1654">
        <v>0</v>
      </c>
      <c r="F451" s="1655">
        <v>1</v>
      </c>
      <c r="G451" s="1576">
        <f t="shared" si="17"/>
        <v>0</v>
      </c>
      <c r="H451" s="1576">
        <f t="shared" si="17"/>
        <v>1</v>
      </c>
    </row>
    <row r="452" spans="1:8" ht="12.75" customHeight="1">
      <c r="A452" s="1413" t="s">
        <v>2749</v>
      </c>
      <c r="B452" s="1414" t="s">
        <v>2750</v>
      </c>
      <c r="C452" s="1654">
        <v>0</v>
      </c>
      <c r="D452" s="1654">
        <v>0</v>
      </c>
      <c r="E452" s="1654">
        <v>0</v>
      </c>
      <c r="F452" s="1655">
        <v>1</v>
      </c>
      <c r="G452" s="1576">
        <f t="shared" si="17"/>
        <v>0</v>
      </c>
      <c r="H452" s="1576">
        <f t="shared" si="17"/>
        <v>1</v>
      </c>
    </row>
    <row r="453" spans="1:8" ht="12.75" customHeight="1">
      <c r="A453" s="1652" t="s">
        <v>2751</v>
      </c>
      <c r="B453" s="1470" t="s">
        <v>2752</v>
      </c>
      <c r="C453" s="1654">
        <v>0</v>
      </c>
      <c r="D453" s="1654">
        <v>0</v>
      </c>
      <c r="E453" s="1654">
        <v>0</v>
      </c>
      <c r="F453" s="1655">
        <v>1</v>
      </c>
      <c r="G453" s="1576">
        <f t="shared" si="17"/>
        <v>0</v>
      </c>
      <c r="H453" s="1576">
        <f t="shared" si="17"/>
        <v>1</v>
      </c>
    </row>
    <row r="454" spans="1:8" ht="12.75" customHeight="1">
      <c r="A454" s="1652" t="s">
        <v>2753</v>
      </c>
      <c r="B454" s="1470" t="s">
        <v>2754</v>
      </c>
      <c r="C454" s="1654">
        <v>0</v>
      </c>
      <c r="D454" s="1654">
        <v>0</v>
      </c>
      <c r="E454" s="1654">
        <v>0</v>
      </c>
      <c r="F454" s="1655">
        <v>1</v>
      </c>
      <c r="G454" s="1576">
        <f t="shared" si="17"/>
        <v>0</v>
      </c>
      <c r="H454" s="1576">
        <f t="shared" si="17"/>
        <v>1</v>
      </c>
    </row>
    <row r="455" spans="1:8" ht="12.75" customHeight="1">
      <c r="A455" s="1405" t="s">
        <v>2169</v>
      </c>
      <c r="B455" s="1406" t="s">
        <v>2170</v>
      </c>
      <c r="C455" s="1654">
        <v>0</v>
      </c>
      <c r="D455" s="1654">
        <v>0</v>
      </c>
      <c r="E455" s="1654">
        <v>0</v>
      </c>
      <c r="F455" s="1003">
        <v>1</v>
      </c>
      <c r="G455" s="1576">
        <f t="shared" si="17"/>
        <v>0</v>
      </c>
      <c r="H455" s="1576">
        <f t="shared" si="17"/>
        <v>1</v>
      </c>
    </row>
    <row r="456" spans="1:8" ht="12.75" customHeight="1">
      <c r="A456" s="1413" t="s">
        <v>2755</v>
      </c>
      <c r="B456" s="1414" t="s">
        <v>2756</v>
      </c>
      <c r="C456" s="1654">
        <v>0</v>
      </c>
      <c r="D456" s="1654">
        <v>0</v>
      </c>
      <c r="E456" s="1654">
        <v>0</v>
      </c>
      <c r="F456" s="1655">
        <v>1</v>
      </c>
      <c r="G456" s="1576">
        <f t="shared" si="17"/>
        <v>0</v>
      </c>
      <c r="H456" s="1576">
        <f t="shared" si="17"/>
        <v>1</v>
      </c>
    </row>
    <row r="457" spans="1:8" ht="12.75" customHeight="1">
      <c r="A457" s="1429" t="s">
        <v>2175</v>
      </c>
      <c r="B457" s="1444" t="s">
        <v>2176</v>
      </c>
      <c r="C457" s="1654">
        <v>0</v>
      </c>
      <c r="D457" s="1654">
        <v>0</v>
      </c>
      <c r="E457" s="1654">
        <v>1</v>
      </c>
      <c r="F457" s="1655">
        <v>1</v>
      </c>
      <c r="G457" s="1576">
        <f t="shared" si="17"/>
        <v>1</v>
      </c>
      <c r="H457" s="1576">
        <f t="shared" si="17"/>
        <v>1</v>
      </c>
    </row>
    <row r="458" spans="1:8" ht="12.75" customHeight="1">
      <c r="A458" s="1601" t="s">
        <v>1999</v>
      </c>
      <c r="B458" s="1573" t="s">
        <v>2000</v>
      </c>
      <c r="C458" s="1654">
        <v>0</v>
      </c>
      <c r="D458" s="1654">
        <v>0</v>
      </c>
      <c r="E458" s="1654">
        <v>0</v>
      </c>
      <c r="F458" s="1655">
        <v>1</v>
      </c>
      <c r="G458" s="1576">
        <f t="shared" si="17"/>
        <v>0</v>
      </c>
      <c r="H458" s="1576">
        <f t="shared" si="17"/>
        <v>1</v>
      </c>
    </row>
    <row r="459" spans="1:8" ht="12.75" customHeight="1">
      <c r="A459" s="1418" t="s">
        <v>2757</v>
      </c>
      <c r="B459" s="1406" t="s">
        <v>2758</v>
      </c>
      <c r="C459" s="1654">
        <v>0</v>
      </c>
      <c r="D459" s="1654">
        <v>0</v>
      </c>
      <c r="E459" s="1654">
        <v>0</v>
      </c>
      <c r="F459" s="1655">
        <v>1</v>
      </c>
      <c r="G459" s="1576">
        <f t="shared" si="17"/>
        <v>0</v>
      </c>
      <c r="H459" s="1576">
        <f t="shared" si="17"/>
        <v>1</v>
      </c>
    </row>
    <row r="460" spans="1:8" ht="12.75" customHeight="1">
      <c r="A460" s="1413" t="s">
        <v>2759</v>
      </c>
      <c r="B460" s="1414" t="s">
        <v>2760</v>
      </c>
      <c r="C460" s="1654">
        <v>0</v>
      </c>
      <c r="D460" s="1654">
        <v>0</v>
      </c>
      <c r="E460" s="1654">
        <v>0</v>
      </c>
      <c r="F460" s="1655">
        <v>1</v>
      </c>
      <c r="G460" s="1576">
        <f t="shared" si="17"/>
        <v>0</v>
      </c>
      <c r="H460" s="1576">
        <f t="shared" si="17"/>
        <v>1</v>
      </c>
    </row>
    <row r="461" spans="1:8" ht="12.75" customHeight="1">
      <c r="A461" s="1652" t="s">
        <v>2761</v>
      </c>
      <c r="B461" s="1472" t="s">
        <v>2762</v>
      </c>
      <c r="C461" s="1654">
        <v>0</v>
      </c>
      <c r="D461" s="1654">
        <v>0</v>
      </c>
      <c r="E461" s="1654">
        <v>0</v>
      </c>
      <c r="F461" s="1655">
        <v>1</v>
      </c>
      <c r="G461" s="1576">
        <f t="shared" si="17"/>
        <v>0</v>
      </c>
      <c r="H461" s="1576">
        <f t="shared" si="17"/>
        <v>1</v>
      </c>
    </row>
    <row r="462" spans="1:8" ht="12.75" customHeight="1">
      <c r="A462" s="1413" t="s">
        <v>2763</v>
      </c>
      <c r="B462" s="1414" t="s">
        <v>2764</v>
      </c>
      <c r="C462" s="1654">
        <v>0</v>
      </c>
      <c r="D462" s="1654">
        <v>0</v>
      </c>
      <c r="E462" s="1654">
        <v>0</v>
      </c>
      <c r="F462" s="1655">
        <v>1</v>
      </c>
      <c r="G462" s="1576">
        <f t="shared" si="17"/>
        <v>0</v>
      </c>
      <c r="H462" s="1576">
        <f t="shared" si="17"/>
        <v>1</v>
      </c>
    </row>
    <row r="463" spans="1:8" ht="12.75" customHeight="1">
      <c r="A463" s="1413" t="s">
        <v>737</v>
      </c>
      <c r="B463" s="1414" t="s">
        <v>738</v>
      </c>
      <c r="C463" s="1654">
        <v>0</v>
      </c>
      <c r="D463" s="1654">
        <v>0</v>
      </c>
      <c r="E463" s="1654">
        <v>0</v>
      </c>
      <c r="F463" s="1655">
        <v>1</v>
      </c>
      <c r="G463" s="1576">
        <f t="shared" si="17"/>
        <v>0</v>
      </c>
      <c r="H463" s="1576">
        <f t="shared" si="17"/>
        <v>1</v>
      </c>
    </row>
    <row r="464" spans="1:8" ht="12.75" customHeight="1">
      <c r="A464" s="1413" t="s">
        <v>527</v>
      </c>
      <c r="B464" s="1414" t="s">
        <v>528</v>
      </c>
      <c r="C464" s="1654">
        <v>0</v>
      </c>
      <c r="D464" s="1654">
        <v>0</v>
      </c>
      <c r="E464" s="1654">
        <v>64</v>
      </c>
      <c r="F464" s="1655">
        <v>60</v>
      </c>
      <c r="G464" s="1576">
        <f t="shared" si="17"/>
        <v>64</v>
      </c>
      <c r="H464" s="1576">
        <f t="shared" si="17"/>
        <v>60</v>
      </c>
    </row>
    <row r="465" spans="1:8" ht="12.75" customHeight="1">
      <c r="A465" s="1405" t="s">
        <v>2765</v>
      </c>
      <c r="B465" s="1466" t="s">
        <v>2766</v>
      </c>
      <c r="C465" s="1654">
        <v>2</v>
      </c>
      <c r="D465" s="1654">
        <v>0</v>
      </c>
      <c r="E465" s="1654">
        <v>0</v>
      </c>
      <c r="F465" s="1655">
        <v>1</v>
      </c>
      <c r="G465" s="1576">
        <f t="shared" si="17"/>
        <v>2</v>
      </c>
      <c r="H465" s="1576">
        <f t="shared" si="17"/>
        <v>1</v>
      </c>
    </row>
    <row r="466" spans="1:8" ht="12.75" customHeight="1">
      <c r="A466" s="1453" t="s">
        <v>1426</v>
      </c>
      <c r="B466" s="1454" t="s">
        <v>1427</v>
      </c>
      <c r="C466" s="1654">
        <v>0</v>
      </c>
      <c r="D466" s="1654">
        <v>0</v>
      </c>
      <c r="E466" s="1654">
        <v>0</v>
      </c>
      <c r="F466" s="1655">
        <v>1</v>
      </c>
      <c r="G466" s="1576">
        <f t="shared" si="17"/>
        <v>0</v>
      </c>
      <c r="H466" s="1576">
        <f t="shared" si="17"/>
        <v>1</v>
      </c>
    </row>
    <row r="467" spans="1:8" ht="12.75" customHeight="1">
      <c r="A467" s="1439" t="s">
        <v>2767</v>
      </c>
      <c r="B467" s="1583" t="s">
        <v>2768</v>
      </c>
      <c r="C467" s="1654">
        <v>0</v>
      </c>
      <c r="D467" s="1654">
        <v>0</v>
      </c>
      <c r="E467" s="1654">
        <v>0</v>
      </c>
      <c r="F467" s="1655">
        <v>1</v>
      </c>
      <c r="G467" s="1576">
        <f t="shared" si="17"/>
        <v>0</v>
      </c>
      <c r="H467" s="1576">
        <f t="shared" si="17"/>
        <v>1</v>
      </c>
    </row>
    <row r="468" spans="1:8" ht="12.75" customHeight="1">
      <c r="A468" s="1453" t="s">
        <v>2769</v>
      </c>
      <c r="B468" s="1454" t="s">
        <v>2770</v>
      </c>
      <c r="C468" s="1654">
        <v>0</v>
      </c>
      <c r="D468" s="1654">
        <v>0</v>
      </c>
      <c r="E468" s="1654">
        <v>0</v>
      </c>
      <c r="F468" s="1655">
        <v>1</v>
      </c>
      <c r="G468" s="1576">
        <f t="shared" si="17"/>
        <v>0</v>
      </c>
      <c r="H468" s="1576">
        <f t="shared" si="17"/>
        <v>1</v>
      </c>
    </row>
    <row r="469" spans="1:8" ht="12.75" customHeight="1">
      <c r="A469" s="1429" t="s">
        <v>1589</v>
      </c>
      <c r="B469" s="1466" t="s">
        <v>1590</v>
      </c>
      <c r="C469" s="1654">
        <v>0</v>
      </c>
      <c r="D469" s="1654">
        <v>0</v>
      </c>
      <c r="E469" s="1654">
        <v>0</v>
      </c>
      <c r="F469" s="1655">
        <v>1</v>
      </c>
      <c r="G469" s="1576">
        <f t="shared" ref="G469:H504" si="18">C469+E469</f>
        <v>0</v>
      </c>
      <c r="H469" s="1576">
        <f t="shared" si="18"/>
        <v>1</v>
      </c>
    </row>
    <row r="470" spans="1:8" ht="12.75" customHeight="1">
      <c r="A470" s="1413" t="s">
        <v>531</v>
      </c>
      <c r="B470" s="1414" t="s">
        <v>532</v>
      </c>
      <c r="C470" s="1654">
        <v>0</v>
      </c>
      <c r="D470" s="1654">
        <v>0</v>
      </c>
      <c r="E470" s="1654">
        <v>0</v>
      </c>
      <c r="F470" s="1655">
        <v>1</v>
      </c>
      <c r="G470" s="1576">
        <f t="shared" si="18"/>
        <v>0</v>
      </c>
      <c r="H470" s="1576">
        <f t="shared" si="18"/>
        <v>1</v>
      </c>
    </row>
    <row r="471" spans="1:8" ht="12.75" customHeight="1">
      <c r="A471" s="1413" t="s">
        <v>745</v>
      </c>
      <c r="B471" s="1414" t="s">
        <v>746</v>
      </c>
      <c r="C471" s="1654">
        <v>0</v>
      </c>
      <c r="D471" s="1654">
        <v>0</v>
      </c>
      <c r="E471" s="1654">
        <v>0</v>
      </c>
      <c r="F471" s="1655">
        <v>1</v>
      </c>
      <c r="G471" s="1576">
        <f t="shared" si="18"/>
        <v>0</v>
      </c>
      <c r="H471" s="1576">
        <f t="shared" si="18"/>
        <v>1</v>
      </c>
    </row>
    <row r="472" spans="1:8" ht="12.75" customHeight="1">
      <c r="A472" s="1405" t="s">
        <v>535</v>
      </c>
      <c r="B472" s="1596" t="s">
        <v>536</v>
      </c>
      <c r="C472" s="1654">
        <v>0</v>
      </c>
      <c r="D472" s="1654">
        <v>0</v>
      </c>
      <c r="E472" s="1654">
        <v>0</v>
      </c>
      <c r="F472" s="1655">
        <v>1</v>
      </c>
      <c r="G472" s="1576">
        <f t="shared" si="18"/>
        <v>0</v>
      </c>
      <c r="H472" s="1576">
        <f t="shared" si="18"/>
        <v>1</v>
      </c>
    </row>
    <row r="473" spans="1:8" ht="12.75" customHeight="1">
      <c r="A473" s="1429" t="s">
        <v>539</v>
      </c>
      <c r="B473" s="1444" t="s">
        <v>540</v>
      </c>
      <c r="C473" s="1654">
        <v>0</v>
      </c>
      <c r="D473" s="1654">
        <v>0</v>
      </c>
      <c r="E473" s="1654">
        <v>0</v>
      </c>
      <c r="F473" s="1655">
        <v>1</v>
      </c>
      <c r="G473" s="1576">
        <f t="shared" si="18"/>
        <v>0</v>
      </c>
      <c r="H473" s="1576">
        <f t="shared" si="18"/>
        <v>1</v>
      </c>
    </row>
    <row r="474" spans="1:8" ht="12.75" customHeight="1">
      <c r="A474" s="1405" t="s">
        <v>541</v>
      </c>
      <c r="B474" s="1596" t="s">
        <v>542</v>
      </c>
      <c r="C474" s="1654">
        <v>0</v>
      </c>
      <c r="D474" s="1654">
        <v>0</v>
      </c>
      <c r="E474" s="1654">
        <v>30</v>
      </c>
      <c r="F474" s="1655">
        <v>30</v>
      </c>
      <c r="G474" s="1576">
        <f t="shared" si="18"/>
        <v>30</v>
      </c>
      <c r="H474" s="1576">
        <f t="shared" si="18"/>
        <v>30</v>
      </c>
    </row>
    <row r="475" spans="1:8" ht="12.75" customHeight="1">
      <c r="A475" s="1405" t="s">
        <v>543</v>
      </c>
      <c r="B475" s="1596" t="s">
        <v>544</v>
      </c>
      <c r="C475" s="1654">
        <v>0</v>
      </c>
      <c r="D475" s="1654">
        <v>0</v>
      </c>
      <c r="E475" s="1654">
        <v>3</v>
      </c>
      <c r="F475" s="1655">
        <v>1</v>
      </c>
      <c r="G475" s="1576">
        <f t="shared" si="18"/>
        <v>3</v>
      </c>
      <c r="H475" s="1576">
        <f t="shared" si="18"/>
        <v>1</v>
      </c>
    </row>
    <row r="476" spans="1:8" ht="12.75" customHeight="1">
      <c r="A476" s="1417" t="s">
        <v>2771</v>
      </c>
      <c r="B476" s="1584" t="s">
        <v>2772</v>
      </c>
      <c r="C476" s="1654">
        <v>0</v>
      </c>
      <c r="D476" s="1654">
        <v>0</v>
      </c>
      <c r="E476" s="1654">
        <v>0</v>
      </c>
      <c r="F476" s="1655">
        <v>1</v>
      </c>
      <c r="G476" s="1576">
        <f t="shared" si="18"/>
        <v>0</v>
      </c>
      <c r="H476" s="1576">
        <f t="shared" si="18"/>
        <v>1</v>
      </c>
    </row>
    <row r="477" spans="1:8" ht="12.75" customHeight="1">
      <c r="A477" s="1405" t="s">
        <v>779</v>
      </c>
      <c r="B477" s="1596" t="s">
        <v>780</v>
      </c>
      <c r="C477" s="1654">
        <v>0</v>
      </c>
      <c r="D477" s="1654">
        <v>0</v>
      </c>
      <c r="E477" s="1654">
        <v>0</v>
      </c>
      <c r="F477" s="1655">
        <v>1</v>
      </c>
      <c r="G477" s="1576">
        <f t="shared" si="18"/>
        <v>0</v>
      </c>
      <c r="H477" s="1576">
        <f t="shared" si="18"/>
        <v>1</v>
      </c>
    </row>
    <row r="478" spans="1:8" ht="12.75" customHeight="1">
      <c r="A478" s="1405" t="s">
        <v>549</v>
      </c>
      <c r="B478" s="1406" t="s">
        <v>550</v>
      </c>
      <c r="C478" s="1654">
        <v>887</v>
      </c>
      <c r="D478" s="1654">
        <v>1300</v>
      </c>
      <c r="E478" s="1654">
        <v>0</v>
      </c>
      <c r="F478" s="1655">
        <v>1</v>
      </c>
      <c r="G478" s="1576">
        <f t="shared" si="18"/>
        <v>887</v>
      </c>
      <c r="H478" s="1576">
        <f t="shared" si="18"/>
        <v>1301</v>
      </c>
    </row>
    <row r="479" spans="1:8" ht="12.75" customHeight="1">
      <c r="A479" s="1429" t="s">
        <v>932</v>
      </c>
      <c r="B479" s="1470" t="s">
        <v>933</v>
      </c>
      <c r="C479" s="1654">
        <v>0</v>
      </c>
      <c r="D479" s="1654">
        <v>0</v>
      </c>
      <c r="E479" s="1654">
        <v>0</v>
      </c>
      <c r="F479" s="1655">
        <v>1</v>
      </c>
      <c r="G479" s="1576">
        <f t="shared" si="18"/>
        <v>0</v>
      </c>
      <c r="H479" s="1576">
        <f t="shared" si="18"/>
        <v>1</v>
      </c>
    </row>
    <row r="480" spans="1:8" ht="12.75" customHeight="1">
      <c r="A480" s="1453" t="s">
        <v>934</v>
      </c>
      <c r="B480" s="1454" t="s">
        <v>935</v>
      </c>
      <c r="C480" s="1654">
        <v>0</v>
      </c>
      <c r="D480" s="1654">
        <v>0</v>
      </c>
      <c r="E480" s="1654">
        <v>0</v>
      </c>
      <c r="F480" s="1655">
        <v>1</v>
      </c>
      <c r="G480" s="1576">
        <f t="shared" si="18"/>
        <v>0</v>
      </c>
      <c r="H480" s="1576">
        <f t="shared" si="18"/>
        <v>1</v>
      </c>
    </row>
    <row r="481" spans="1:9" ht="12.75" customHeight="1">
      <c r="A481" s="1453" t="s">
        <v>962</v>
      </c>
      <c r="B481" s="1454" t="s">
        <v>963</v>
      </c>
      <c r="C481" s="1654">
        <v>0</v>
      </c>
      <c r="D481" s="1654">
        <v>0</v>
      </c>
      <c r="E481" s="1654">
        <v>0</v>
      </c>
      <c r="F481" s="1655">
        <v>1</v>
      </c>
      <c r="G481" s="1576">
        <f t="shared" si="18"/>
        <v>0</v>
      </c>
      <c r="H481" s="1576">
        <f t="shared" si="18"/>
        <v>1</v>
      </c>
    </row>
    <row r="482" spans="1:9" ht="12.75" customHeight="1">
      <c r="A482" s="1453" t="s">
        <v>2773</v>
      </c>
      <c r="B482" s="1454" t="s">
        <v>2774</v>
      </c>
      <c r="C482" s="1654">
        <v>0</v>
      </c>
      <c r="D482" s="1654">
        <v>0</v>
      </c>
      <c r="E482" s="1654">
        <v>0</v>
      </c>
      <c r="F482" s="1655">
        <v>1</v>
      </c>
      <c r="G482" s="1576">
        <f t="shared" si="18"/>
        <v>0</v>
      </c>
      <c r="H482" s="1576">
        <f t="shared" si="18"/>
        <v>1</v>
      </c>
    </row>
    <row r="483" spans="1:9" ht="12.75" customHeight="1">
      <c r="A483" s="1405" t="s">
        <v>964</v>
      </c>
      <c r="B483" s="1406" t="s">
        <v>965</v>
      </c>
      <c r="C483" s="1654">
        <v>0</v>
      </c>
      <c r="D483" s="1654">
        <v>0</v>
      </c>
      <c r="E483" s="1654">
        <v>0</v>
      </c>
      <c r="F483" s="1655">
        <v>1</v>
      </c>
      <c r="G483" s="1576">
        <f t="shared" si="18"/>
        <v>0</v>
      </c>
      <c r="H483" s="1576">
        <f t="shared" si="18"/>
        <v>1</v>
      </c>
    </row>
    <row r="484" spans="1:9" ht="12.75" customHeight="1">
      <c r="A484" s="1405" t="s">
        <v>557</v>
      </c>
      <c r="B484" s="1454" t="s">
        <v>558</v>
      </c>
      <c r="C484" s="1654">
        <v>2</v>
      </c>
      <c r="D484" s="1654">
        <v>3</v>
      </c>
      <c r="E484" s="1654">
        <v>2867</v>
      </c>
      <c r="F484" s="1655">
        <v>2500</v>
      </c>
      <c r="G484" s="1576">
        <f t="shared" si="18"/>
        <v>2869</v>
      </c>
      <c r="H484" s="1576">
        <f t="shared" si="18"/>
        <v>2503</v>
      </c>
      <c r="I484" s="743"/>
    </row>
    <row r="485" spans="1:9" ht="12.75" customHeight="1">
      <c r="A485" s="1413" t="s">
        <v>2380</v>
      </c>
      <c r="B485" s="1414" t="s">
        <v>2381</v>
      </c>
      <c r="C485" s="1654">
        <v>0</v>
      </c>
      <c r="D485" s="1654">
        <v>0</v>
      </c>
      <c r="E485" s="1654">
        <v>0</v>
      </c>
      <c r="F485" s="1655">
        <v>1</v>
      </c>
      <c r="G485" s="1576">
        <f t="shared" si="18"/>
        <v>0</v>
      </c>
      <c r="H485" s="1576">
        <f t="shared" si="18"/>
        <v>1</v>
      </c>
    </row>
    <row r="486" spans="1:9" ht="12.75" customHeight="1">
      <c r="A486" s="1429" t="s">
        <v>2394</v>
      </c>
      <c r="B486" s="1444" t="s">
        <v>2395</v>
      </c>
      <c r="C486" s="1654">
        <v>0</v>
      </c>
      <c r="D486" s="1654">
        <v>0</v>
      </c>
      <c r="E486" s="1654">
        <v>0</v>
      </c>
      <c r="F486" s="1655">
        <v>1</v>
      </c>
      <c r="G486" s="1576">
        <f t="shared" si="18"/>
        <v>0</v>
      </c>
      <c r="H486" s="1576">
        <f t="shared" si="18"/>
        <v>1</v>
      </c>
    </row>
    <row r="487" spans="1:9" ht="12.75" customHeight="1">
      <c r="A487" s="1429" t="s">
        <v>1600</v>
      </c>
      <c r="B487" s="1444" t="s">
        <v>1601</v>
      </c>
      <c r="C487" s="1654">
        <v>0</v>
      </c>
      <c r="D487" s="1654">
        <v>0</v>
      </c>
      <c r="E487" s="1654">
        <v>0</v>
      </c>
      <c r="F487" s="1655">
        <v>1</v>
      </c>
      <c r="G487" s="1576">
        <f t="shared" si="18"/>
        <v>0</v>
      </c>
      <c r="H487" s="1576">
        <f t="shared" si="18"/>
        <v>1</v>
      </c>
    </row>
    <row r="488" spans="1:9" ht="12.75" customHeight="1">
      <c r="A488" s="1652" t="s">
        <v>2396</v>
      </c>
      <c r="B488" s="1472" t="s">
        <v>2397</v>
      </c>
      <c r="C488" s="1654">
        <v>0</v>
      </c>
      <c r="D488" s="1654">
        <v>0</v>
      </c>
      <c r="E488" s="1654">
        <v>0</v>
      </c>
      <c r="F488" s="1655">
        <v>1</v>
      </c>
      <c r="G488" s="1576">
        <f t="shared" si="18"/>
        <v>0</v>
      </c>
      <c r="H488" s="1576">
        <f t="shared" si="18"/>
        <v>1</v>
      </c>
    </row>
    <row r="489" spans="1:9" ht="24">
      <c r="A489" s="1405" t="s">
        <v>577</v>
      </c>
      <c r="B489" s="1406" t="s">
        <v>578</v>
      </c>
      <c r="C489" s="1654">
        <v>0</v>
      </c>
      <c r="D489" s="1654">
        <v>0</v>
      </c>
      <c r="E489" s="1654">
        <v>56</v>
      </c>
      <c r="F489" s="1655">
        <v>50</v>
      </c>
      <c r="G489" s="1576">
        <f t="shared" si="18"/>
        <v>56</v>
      </c>
      <c r="H489" s="1576">
        <f t="shared" si="18"/>
        <v>50</v>
      </c>
    </row>
    <row r="490" spans="1:9" ht="12.75" customHeight="1">
      <c r="A490" s="1413" t="s">
        <v>579</v>
      </c>
      <c r="B490" s="1414" t="s">
        <v>580</v>
      </c>
      <c r="C490" s="1654">
        <v>0</v>
      </c>
      <c r="D490" s="1654">
        <v>0</v>
      </c>
      <c r="E490" s="1654">
        <v>2</v>
      </c>
      <c r="F490" s="1655">
        <v>1</v>
      </c>
      <c r="G490" s="1576">
        <f t="shared" si="18"/>
        <v>2</v>
      </c>
      <c r="H490" s="1576">
        <f t="shared" si="18"/>
        <v>1</v>
      </c>
    </row>
    <row r="491" spans="1:9" ht="12.75" customHeight="1">
      <c r="A491" s="1429" t="s">
        <v>581</v>
      </c>
      <c r="B491" s="1444" t="s">
        <v>582</v>
      </c>
      <c r="C491" s="1654">
        <v>0</v>
      </c>
      <c r="D491" s="1654">
        <v>0</v>
      </c>
      <c r="E491" s="1654">
        <v>0</v>
      </c>
      <c r="F491" s="1655">
        <v>1</v>
      </c>
      <c r="G491" s="1576">
        <f t="shared" si="18"/>
        <v>0</v>
      </c>
      <c r="H491" s="1576">
        <f t="shared" si="18"/>
        <v>1</v>
      </c>
    </row>
    <row r="492" spans="1:9" ht="12.75" customHeight="1">
      <c r="A492" s="1413" t="s">
        <v>583</v>
      </c>
      <c r="B492" s="1414" t="s">
        <v>584</v>
      </c>
      <c r="C492" s="1654">
        <v>0</v>
      </c>
      <c r="D492" s="1654">
        <v>0</v>
      </c>
      <c r="E492" s="1654">
        <v>27</v>
      </c>
      <c r="F492" s="1655">
        <v>1</v>
      </c>
      <c r="G492" s="1576">
        <f t="shared" si="18"/>
        <v>27</v>
      </c>
      <c r="H492" s="1576">
        <f t="shared" si="18"/>
        <v>1</v>
      </c>
    </row>
    <row r="493" spans="1:9" ht="12.75" customHeight="1">
      <c r="A493" s="1429" t="s">
        <v>587</v>
      </c>
      <c r="B493" s="1444" t="s">
        <v>588</v>
      </c>
      <c r="C493" s="1654">
        <v>0</v>
      </c>
      <c r="D493" s="1654">
        <v>0</v>
      </c>
      <c r="E493" s="1654">
        <v>0</v>
      </c>
      <c r="F493" s="1655">
        <v>1</v>
      </c>
      <c r="G493" s="1576">
        <f t="shared" si="18"/>
        <v>0</v>
      </c>
      <c r="H493" s="1576">
        <f t="shared" si="18"/>
        <v>1</v>
      </c>
    </row>
    <row r="494" spans="1:9" ht="12.75" customHeight="1">
      <c r="A494" s="1429" t="s">
        <v>589</v>
      </c>
      <c r="B494" s="1444" t="s">
        <v>590</v>
      </c>
      <c r="C494" s="1654">
        <v>0</v>
      </c>
      <c r="D494" s="1654">
        <v>0</v>
      </c>
      <c r="E494" s="1654">
        <v>0</v>
      </c>
      <c r="F494" s="1655">
        <v>1</v>
      </c>
      <c r="G494" s="1576">
        <f t="shared" si="18"/>
        <v>0</v>
      </c>
      <c r="H494" s="1576">
        <f t="shared" si="18"/>
        <v>1</v>
      </c>
    </row>
    <row r="495" spans="1:9" ht="12.75" customHeight="1">
      <c r="A495" s="1405" t="s">
        <v>591</v>
      </c>
      <c r="B495" s="1406" t="s">
        <v>592</v>
      </c>
      <c r="C495" s="1654">
        <v>0</v>
      </c>
      <c r="D495" s="1654">
        <v>0</v>
      </c>
      <c r="E495" s="1654">
        <v>0</v>
      </c>
      <c r="F495" s="1655">
        <v>1</v>
      </c>
      <c r="G495" s="1576">
        <f t="shared" si="18"/>
        <v>0</v>
      </c>
      <c r="H495" s="1576">
        <f t="shared" si="18"/>
        <v>1</v>
      </c>
    </row>
    <row r="496" spans="1:9" ht="12.75" customHeight="1">
      <c r="A496" s="1405" t="s">
        <v>593</v>
      </c>
      <c r="B496" s="1406" t="s">
        <v>594</v>
      </c>
      <c r="C496" s="1654">
        <v>0</v>
      </c>
      <c r="D496" s="1654">
        <v>0</v>
      </c>
      <c r="E496" s="1654">
        <v>317</v>
      </c>
      <c r="F496" s="1655">
        <v>270</v>
      </c>
      <c r="G496" s="1576">
        <f t="shared" si="18"/>
        <v>317</v>
      </c>
      <c r="H496" s="1576">
        <f t="shared" si="18"/>
        <v>270</v>
      </c>
    </row>
    <row r="497" spans="1:8" ht="24">
      <c r="A497" s="1405" t="s">
        <v>595</v>
      </c>
      <c r="B497" s="1406" t="s">
        <v>596</v>
      </c>
      <c r="C497" s="1654">
        <v>0</v>
      </c>
      <c r="D497" s="1654">
        <v>0</v>
      </c>
      <c r="E497" s="1654">
        <v>3700</v>
      </c>
      <c r="F497" s="1655">
        <v>4300</v>
      </c>
      <c r="G497" s="1576">
        <f t="shared" si="18"/>
        <v>3700</v>
      </c>
      <c r="H497" s="1576">
        <f t="shared" si="18"/>
        <v>4300</v>
      </c>
    </row>
    <row r="498" spans="1:8" ht="12.75" customHeight="1">
      <c r="A498" s="1405" t="s">
        <v>597</v>
      </c>
      <c r="B498" s="1406" t="s">
        <v>598</v>
      </c>
      <c r="C498" s="1654">
        <v>0</v>
      </c>
      <c r="D498" s="1654">
        <v>0</v>
      </c>
      <c r="E498" s="1654">
        <v>2188</v>
      </c>
      <c r="F498" s="1655">
        <v>2000</v>
      </c>
      <c r="G498" s="1576">
        <f t="shared" si="18"/>
        <v>2188</v>
      </c>
      <c r="H498" s="1576">
        <f t="shared" si="18"/>
        <v>2000</v>
      </c>
    </row>
    <row r="499" spans="1:8" ht="12.75" customHeight="1">
      <c r="A499" s="1405" t="s">
        <v>976</v>
      </c>
      <c r="B499" s="1406" t="s">
        <v>977</v>
      </c>
      <c r="C499" s="1654">
        <v>0</v>
      </c>
      <c r="D499" s="1654">
        <v>0</v>
      </c>
      <c r="E499" s="1654">
        <v>0</v>
      </c>
      <c r="F499" s="1655">
        <v>1</v>
      </c>
      <c r="G499" s="1576">
        <f t="shared" si="18"/>
        <v>0</v>
      </c>
      <c r="H499" s="1576">
        <f t="shared" si="18"/>
        <v>1</v>
      </c>
    </row>
    <row r="500" spans="1:8" ht="24">
      <c r="A500" s="1413" t="s">
        <v>605</v>
      </c>
      <c r="B500" s="1414" t="s">
        <v>606</v>
      </c>
      <c r="C500" s="1654">
        <v>158</v>
      </c>
      <c r="D500" s="1654">
        <v>130</v>
      </c>
      <c r="E500" s="1654">
        <v>202</v>
      </c>
      <c r="F500" s="1655">
        <v>200</v>
      </c>
      <c r="G500" s="1576">
        <f t="shared" si="18"/>
        <v>360</v>
      </c>
      <c r="H500" s="1576">
        <f t="shared" si="18"/>
        <v>330</v>
      </c>
    </row>
    <row r="501" spans="1:8" ht="12.75" customHeight="1">
      <c r="A501" s="1405" t="s">
        <v>611</v>
      </c>
      <c r="B501" s="1406" t="s">
        <v>612</v>
      </c>
      <c r="C501" s="1654">
        <v>0</v>
      </c>
      <c r="D501" s="1654">
        <v>0</v>
      </c>
      <c r="E501" s="1654">
        <v>0</v>
      </c>
      <c r="F501" s="1655">
        <v>1</v>
      </c>
      <c r="G501" s="1576">
        <f t="shared" si="18"/>
        <v>0</v>
      </c>
      <c r="H501" s="1576">
        <f t="shared" si="18"/>
        <v>1</v>
      </c>
    </row>
    <row r="502" spans="1:8" ht="12.75" customHeight="1">
      <c r="A502" s="1405" t="s">
        <v>613</v>
      </c>
      <c r="B502" s="1406" t="s">
        <v>614</v>
      </c>
      <c r="C502" s="1654">
        <v>0</v>
      </c>
      <c r="D502" s="1654">
        <v>0</v>
      </c>
      <c r="E502" s="1654">
        <v>0</v>
      </c>
      <c r="F502" s="1655">
        <v>1</v>
      </c>
      <c r="G502" s="1576">
        <f t="shared" si="18"/>
        <v>0</v>
      </c>
      <c r="H502" s="1576">
        <f t="shared" si="18"/>
        <v>1</v>
      </c>
    </row>
    <row r="503" spans="1:8" ht="12.75" customHeight="1">
      <c r="A503" s="1429" t="s">
        <v>615</v>
      </c>
      <c r="B503" s="1444" t="s">
        <v>616</v>
      </c>
      <c r="C503" s="1654">
        <v>0</v>
      </c>
      <c r="D503" s="1654">
        <v>0</v>
      </c>
      <c r="E503" s="1654">
        <v>0</v>
      </c>
      <c r="F503" s="1655">
        <v>1</v>
      </c>
      <c r="G503" s="1576">
        <f t="shared" si="18"/>
        <v>0</v>
      </c>
      <c r="H503" s="1576">
        <f t="shared" si="18"/>
        <v>1</v>
      </c>
    </row>
    <row r="504" spans="1:8" ht="12.75" customHeight="1">
      <c r="A504" s="1405" t="s">
        <v>621</v>
      </c>
      <c r="B504" s="1406" t="s">
        <v>622</v>
      </c>
      <c r="C504" s="1654">
        <v>0</v>
      </c>
      <c r="D504" s="1654">
        <v>0</v>
      </c>
      <c r="E504" s="1654">
        <v>2455</v>
      </c>
      <c r="F504" s="1655">
        <v>1900</v>
      </c>
      <c r="G504" s="1576">
        <f t="shared" si="18"/>
        <v>2455</v>
      </c>
      <c r="H504" s="1576">
        <f t="shared" si="18"/>
        <v>1900</v>
      </c>
    </row>
    <row r="505" spans="1:8">
      <c r="A505" s="3212" t="s">
        <v>627</v>
      </c>
      <c r="B505" s="3212"/>
      <c r="C505" s="1425">
        <f t="shared" ref="C505:H505" si="19">SUM(C405:C504)</f>
        <v>4387</v>
      </c>
      <c r="D505" s="1425">
        <f t="shared" si="19"/>
        <v>4546</v>
      </c>
      <c r="E505" s="1425">
        <f t="shared" si="19"/>
        <v>16726</v>
      </c>
      <c r="F505" s="1425">
        <f t="shared" si="19"/>
        <v>15487</v>
      </c>
      <c r="G505" s="1425">
        <f t="shared" si="19"/>
        <v>21113</v>
      </c>
      <c r="H505" s="1425">
        <f t="shared" si="19"/>
        <v>20033</v>
      </c>
    </row>
    <row r="506" spans="1:8">
      <c r="A506" s="1461" t="s">
        <v>629</v>
      </c>
      <c r="B506" s="1462" t="s">
        <v>630</v>
      </c>
      <c r="C506" s="1460"/>
      <c r="D506" s="1460"/>
      <c r="E506" s="1460"/>
      <c r="F506" s="1460"/>
      <c r="G506" s="1460"/>
      <c r="H506" s="1460"/>
    </row>
    <row r="507" spans="1:8">
      <c r="A507" s="1461" t="s">
        <v>631</v>
      </c>
      <c r="B507" s="1462" t="s">
        <v>632</v>
      </c>
      <c r="C507" s="1460"/>
      <c r="D507" s="1460"/>
      <c r="E507" s="1460"/>
      <c r="F507" s="1460"/>
      <c r="G507" s="1460"/>
      <c r="H507" s="1460"/>
    </row>
    <row r="508" spans="1:8">
      <c r="A508" s="1461" t="s">
        <v>633</v>
      </c>
      <c r="B508" s="1462" t="s">
        <v>634</v>
      </c>
      <c r="C508" s="1460"/>
      <c r="D508" s="1460"/>
      <c r="E508" s="1460"/>
      <c r="F508" s="1460"/>
      <c r="G508" s="1460"/>
      <c r="H508" s="1460"/>
    </row>
    <row r="509" spans="1:8">
      <c r="A509" s="1461" t="s">
        <v>635</v>
      </c>
      <c r="B509" s="1462" t="s">
        <v>636</v>
      </c>
      <c r="C509" s="1460"/>
      <c r="D509" s="1460"/>
      <c r="E509" s="1460"/>
      <c r="F509" s="1460"/>
      <c r="G509" s="1460"/>
      <c r="H509" s="1460"/>
    </row>
    <row r="510" spans="1:8">
      <c r="A510" s="1461" t="s">
        <v>637</v>
      </c>
      <c r="B510" s="1462" t="s">
        <v>638</v>
      </c>
      <c r="C510" s="1460"/>
      <c r="D510" s="1460"/>
      <c r="E510" s="1460"/>
      <c r="F510" s="1460"/>
      <c r="G510" s="1460"/>
      <c r="H510" s="1460"/>
    </row>
    <row r="511" spans="1:8">
      <c r="A511" s="1461" t="s">
        <v>639</v>
      </c>
      <c r="B511" s="1462" t="s">
        <v>640</v>
      </c>
      <c r="C511" s="1460"/>
      <c r="D511" s="1460"/>
      <c r="E511" s="1460"/>
      <c r="F511" s="1460"/>
      <c r="G511" s="1460"/>
      <c r="H511" s="1460"/>
    </row>
    <row r="512" spans="1:8" ht="24">
      <c r="A512" s="1461" t="s">
        <v>641</v>
      </c>
      <c r="B512" s="1462" t="s">
        <v>642</v>
      </c>
      <c r="C512" s="1460"/>
      <c r="D512" s="1460"/>
      <c r="E512" s="1460"/>
      <c r="F512" s="1460"/>
      <c r="G512" s="1460"/>
      <c r="H512" s="1460"/>
    </row>
    <row r="513" spans="1:8" ht="36">
      <c r="A513" s="1461" t="s">
        <v>643</v>
      </c>
      <c r="B513" s="1462" t="s">
        <v>644</v>
      </c>
      <c r="C513" s="1460"/>
      <c r="D513" s="1460"/>
      <c r="E513" s="1460"/>
      <c r="F513" s="1460"/>
      <c r="G513" s="1460"/>
      <c r="H513" s="1460"/>
    </row>
    <row r="514" spans="1:8">
      <c r="A514" s="1597" t="s">
        <v>645</v>
      </c>
      <c r="B514" s="1597"/>
      <c r="C514" s="1460"/>
      <c r="D514" s="1460"/>
      <c r="E514" s="1460"/>
      <c r="F514" s="1460"/>
      <c r="G514" s="1460"/>
      <c r="H514" s="1460"/>
    </row>
    <row r="515" spans="1:8">
      <c r="A515" s="3212" t="s">
        <v>646</v>
      </c>
      <c r="B515" s="3212"/>
      <c r="C515" s="1425">
        <f t="shared" ref="C515:H515" si="20">C403+C505</f>
        <v>4387</v>
      </c>
      <c r="D515" s="1425">
        <f t="shared" si="20"/>
        <v>4546</v>
      </c>
      <c r="E515" s="1425">
        <f t="shared" si="20"/>
        <v>20912</v>
      </c>
      <c r="F515" s="1425">
        <f t="shared" si="20"/>
        <v>19467</v>
      </c>
      <c r="G515" s="1425">
        <f t="shared" si="20"/>
        <v>25299</v>
      </c>
      <c r="H515" s="1425">
        <f t="shared" si="20"/>
        <v>24013</v>
      </c>
    </row>
    <row r="516" spans="1:8">
      <c r="A516" s="725"/>
      <c r="B516" s="725"/>
      <c r="C516" s="754"/>
      <c r="D516" s="754"/>
      <c r="E516" s="754"/>
      <c r="F516" s="754"/>
      <c r="G516" s="754"/>
      <c r="H516" s="754"/>
    </row>
    <row r="517" spans="1:8">
      <c r="B517" s="1005" t="s">
        <v>1000</v>
      </c>
      <c r="C517" s="868"/>
      <c r="D517" s="868"/>
      <c r="E517" s="868"/>
      <c r="F517" s="868"/>
      <c r="G517" s="868"/>
      <c r="H517" s="868"/>
    </row>
    <row r="518" spans="1:8">
      <c r="B518" s="3231" t="s">
        <v>13317</v>
      </c>
      <c r="C518" s="3231"/>
      <c r="D518" s="3231"/>
      <c r="E518" s="3231"/>
      <c r="F518" s="3231"/>
      <c r="G518" s="3231"/>
      <c r="H518" s="3231"/>
    </row>
    <row r="519" spans="1:8">
      <c r="B519" s="3231"/>
      <c r="C519" s="3231"/>
      <c r="D519" s="3231"/>
      <c r="E519" s="3231"/>
      <c r="F519" s="3231"/>
      <c r="G519" s="3231"/>
      <c r="H519" s="3231"/>
    </row>
    <row r="520" spans="1:8">
      <c r="A520" s="1645"/>
      <c r="B520" s="780"/>
      <c r="C520" s="1006"/>
      <c r="D520" s="1006"/>
      <c r="E520" s="1006"/>
      <c r="F520" s="1006"/>
      <c r="G520" s="1006"/>
      <c r="H520" s="1006"/>
    </row>
    <row r="523" spans="1:8">
      <c r="B523" s="3230"/>
      <c r="C523" s="3230"/>
      <c r="D523" s="3230"/>
      <c r="E523" s="3230"/>
      <c r="F523" s="3230"/>
      <c r="G523" s="3230"/>
      <c r="H523" s="3230"/>
    </row>
    <row r="524" spans="1:8">
      <c r="B524" s="3230"/>
      <c r="C524" s="3230"/>
      <c r="D524" s="3230"/>
      <c r="E524" s="3230"/>
      <c r="F524" s="3230"/>
      <c r="G524" s="3230"/>
      <c r="H524" s="3230"/>
    </row>
  </sheetData>
  <sortState ref="A9:K301">
    <sortCondition ref="A9:A301"/>
  </sortState>
  <mergeCells count="11">
    <mergeCell ref="B523:H524"/>
    <mergeCell ref="G6:H6"/>
    <mergeCell ref="A404:B404"/>
    <mergeCell ref="A505:B505"/>
    <mergeCell ref="A515:B515"/>
    <mergeCell ref="B518:H519"/>
    <mergeCell ref="A8:B8"/>
    <mergeCell ref="A6:A7"/>
    <mergeCell ref="B6:B7"/>
    <mergeCell ref="C6:D6"/>
    <mergeCell ref="E6:F6"/>
  </mergeCells>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09"/>
  <sheetViews>
    <sheetView zoomScaleNormal="100" workbookViewId="0">
      <pane ySplit="7" topLeftCell="A8" activePane="bottomLeft" state="frozen"/>
      <selection activeCell="C1" sqref="C1:H1048576"/>
      <selection pane="bottomLeft" activeCell="N9" sqref="N9"/>
    </sheetView>
  </sheetViews>
  <sheetFormatPr defaultRowHeight="15"/>
  <cols>
    <col min="1" max="1" width="9.42578125" style="869" customWidth="1"/>
    <col min="2" max="2" width="68.5703125" style="654" customWidth="1"/>
    <col min="3" max="8" width="9" style="723" customWidth="1"/>
    <col min="9" max="9" width="8.5703125" style="723" customWidth="1"/>
    <col min="10" max="11" width="9.140625" style="723"/>
    <col min="12" max="13" width="9.140625" style="743"/>
    <col min="14" max="16384" width="9.140625" style="723"/>
  </cols>
  <sheetData>
    <row r="1" spans="1:13">
      <c r="A1" s="814"/>
      <c r="B1" s="184" t="s">
        <v>0</v>
      </c>
      <c r="C1" s="722" t="s">
        <v>1</v>
      </c>
      <c r="D1" s="722"/>
      <c r="E1" s="731"/>
      <c r="F1" s="731"/>
      <c r="G1" s="731"/>
      <c r="H1" s="731"/>
      <c r="I1" s="731"/>
    </row>
    <row r="2" spans="1:13">
      <c r="A2" s="183"/>
      <c r="B2" s="184" t="s">
        <v>2</v>
      </c>
      <c r="C2" s="28" t="s">
        <v>3</v>
      </c>
      <c r="D2" s="815"/>
      <c r="E2" s="697"/>
      <c r="F2" s="697"/>
      <c r="G2" s="772"/>
      <c r="H2" s="697"/>
      <c r="I2" s="697"/>
    </row>
    <row r="3" spans="1:13">
      <c r="A3" s="183"/>
      <c r="B3" s="184" t="s">
        <v>62</v>
      </c>
      <c r="C3" s="816" t="s">
        <v>63</v>
      </c>
      <c r="D3" s="816"/>
      <c r="E3" s="731"/>
      <c r="F3" s="731"/>
      <c r="G3" s="731"/>
      <c r="H3" s="731"/>
      <c r="I3" s="731"/>
    </row>
    <row r="4" spans="1:13">
      <c r="A4" s="183"/>
      <c r="B4" s="184" t="s">
        <v>78</v>
      </c>
      <c r="C4" s="817" t="s">
        <v>2779</v>
      </c>
      <c r="D4" s="817"/>
      <c r="E4" s="731"/>
      <c r="F4" s="731"/>
      <c r="G4" s="731"/>
      <c r="H4" s="731"/>
      <c r="I4" s="731"/>
    </row>
    <row r="5" spans="1:13">
      <c r="A5" s="725"/>
      <c r="B5" s="807"/>
      <c r="C5" s="818"/>
      <c r="D5" s="818"/>
      <c r="E5" s="818"/>
      <c r="F5" s="818"/>
      <c r="G5" s="818"/>
      <c r="H5" s="818"/>
      <c r="I5" s="818"/>
    </row>
    <row r="6" spans="1:13">
      <c r="A6" s="3241" t="s">
        <v>90</v>
      </c>
      <c r="B6" s="3218" t="s">
        <v>91</v>
      </c>
      <c r="C6" s="3183" t="s">
        <v>8</v>
      </c>
      <c r="D6" s="3184"/>
      <c r="E6" s="3185" t="s">
        <v>9</v>
      </c>
      <c r="F6" s="3186"/>
      <c r="G6" s="3187" t="s">
        <v>10</v>
      </c>
      <c r="H6" s="3187"/>
      <c r="I6" s="727"/>
    </row>
    <row r="7" spans="1:13" ht="22.5">
      <c r="A7" s="3242"/>
      <c r="B7" s="3219"/>
      <c r="C7" s="699" t="s">
        <v>75</v>
      </c>
      <c r="D7" s="699" t="s">
        <v>76</v>
      </c>
      <c r="E7" s="699" t="s">
        <v>75</v>
      </c>
      <c r="F7" s="699" t="s">
        <v>76</v>
      </c>
      <c r="G7" s="699" t="s">
        <v>75</v>
      </c>
      <c r="H7" s="699" t="s">
        <v>76</v>
      </c>
      <c r="I7" s="790"/>
      <c r="L7" s="819"/>
      <c r="M7" s="819"/>
    </row>
    <row r="8" spans="1:13">
      <c r="A8" s="3183" t="s">
        <v>92</v>
      </c>
      <c r="B8" s="3240"/>
      <c r="C8" s="820"/>
      <c r="D8" s="820"/>
      <c r="E8" s="820"/>
      <c r="F8" s="820"/>
      <c r="G8" s="820"/>
      <c r="H8" s="821"/>
      <c r="I8" s="722"/>
    </row>
    <row r="9" spans="1:13" ht="12.75" customHeight="1">
      <c r="A9" s="822" t="s">
        <v>432</v>
      </c>
      <c r="B9" s="823" t="s">
        <v>433</v>
      </c>
      <c r="C9" s="794"/>
      <c r="D9" s="794"/>
      <c r="E9" s="824">
        <v>1</v>
      </c>
      <c r="F9" s="824">
        <v>1</v>
      </c>
      <c r="G9" s="824">
        <f t="shared" ref="G9:H72" si="0">C9+E9</f>
        <v>1</v>
      </c>
      <c r="H9" s="824">
        <f t="shared" si="0"/>
        <v>1</v>
      </c>
      <c r="I9" s="731"/>
    </row>
    <row r="10" spans="1:13" ht="12.75" customHeight="1">
      <c r="A10" s="732" t="s">
        <v>434</v>
      </c>
      <c r="B10" s="825" t="s">
        <v>435</v>
      </c>
      <c r="C10" s="734"/>
      <c r="D10" s="734"/>
      <c r="E10" s="824">
        <v>0</v>
      </c>
      <c r="F10" s="824">
        <v>1</v>
      </c>
      <c r="G10" s="824">
        <f t="shared" si="0"/>
        <v>0</v>
      </c>
      <c r="H10" s="824">
        <f t="shared" si="0"/>
        <v>1</v>
      </c>
      <c r="I10" s="731"/>
    </row>
    <row r="11" spans="1:13" ht="12.75" customHeight="1">
      <c r="A11" s="826" t="s">
        <v>93</v>
      </c>
      <c r="B11" s="827" t="s">
        <v>2780</v>
      </c>
      <c r="C11" s="795"/>
      <c r="D11" s="795"/>
      <c r="E11" s="824">
        <v>0</v>
      </c>
      <c r="F11" s="824">
        <v>1</v>
      </c>
      <c r="G11" s="824">
        <f t="shared" si="0"/>
        <v>0</v>
      </c>
      <c r="H11" s="824">
        <f t="shared" si="0"/>
        <v>1</v>
      </c>
      <c r="I11" s="731"/>
    </row>
    <row r="12" spans="1:13" ht="12.75" customHeight="1">
      <c r="A12" s="761" t="s">
        <v>491</v>
      </c>
      <c r="B12" s="828" t="s">
        <v>492</v>
      </c>
      <c r="C12" s="734"/>
      <c r="D12" s="734"/>
      <c r="E12" s="824">
        <v>1</v>
      </c>
      <c r="F12" s="824">
        <v>1</v>
      </c>
      <c r="G12" s="824">
        <f t="shared" si="0"/>
        <v>1</v>
      </c>
      <c r="H12" s="824">
        <f t="shared" si="0"/>
        <v>1</v>
      </c>
      <c r="I12" s="731"/>
      <c r="K12" s="735"/>
    </row>
    <row r="13" spans="1:13" ht="12.75" customHeight="1">
      <c r="A13" s="829" t="s">
        <v>95</v>
      </c>
      <c r="B13" s="827" t="s">
        <v>96</v>
      </c>
      <c r="C13" s="795"/>
      <c r="D13" s="795"/>
      <c r="E13" s="824">
        <v>0</v>
      </c>
      <c r="F13" s="824">
        <v>1</v>
      </c>
      <c r="G13" s="824">
        <f t="shared" si="0"/>
        <v>0</v>
      </c>
      <c r="H13" s="824">
        <f t="shared" si="0"/>
        <v>1</v>
      </c>
      <c r="I13" s="731"/>
    </row>
    <row r="14" spans="1:13" ht="12.75" customHeight="1">
      <c r="A14" s="732" t="s">
        <v>495</v>
      </c>
      <c r="B14" s="825" t="s">
        <v>496</v>
      </c>
      <c r="C14" s="734"/>
      <c r="D14" s="734"/>
      <c r="E14" s="824">
        <v>0</v>
      </c>
      <c r="F14" s="824">
        <v>1</v>
      </c>
      <c r="G14" s="824">
        <f t="shared" si="0"/>
        <v>0</v>
      </c>
      <c r="H14" s="824">
        <f t="shared" si="0"/>
        <v>1</v>
      </c>
      <c r="I14" s="731"/>
    </row>
    <row r="15" spans="1:13" ht="12.75" customHeight="1">
      <c r="A15" s="758" t="s">
        <v>97</v>
      </c>
      <c r="B15" s="830" t="s">
        <v>98</v>
      </c>
      <c r="C15" s="734"/>
      <c r="D15" s="734"/>
      <c r="E15" s="824">
        <v>0</v>
      </c>
      <c r="F15" s="824">
        <v>1</v>
      </c>
      <c r="G15" s="824">
        <f t="shared" si="0"/>
        <v>0</v>
      </c>
      <c r="H15" s="824">
        <f t="shared" si="0"/>
        <v>1</v>
      </c>
      <c r="I15" s="731"/>
    </row>
    <row r="16" spans="1:13" ht="12.75" customHeight="1">
      <c r="A16" s="831" t="s">
        <v>101</v>
      </c>
      <c r="B16" s="746" t="s">
        <v>102</v>
      </c>
      <c r="C16" s="795"/>
      <c r="D16" s="795"/>
      <c r="E16" s="824">
        <v>0</v>
      </c>
      <c r="F16" s="824">
        <v>1</v>
      </c>
      <c r="G16" s="824">
        <f t="shared" si="0"/>
        <v>0</v>
      </c>
      <c r="H16" s="824">
        <f t="shared" si="0"/>
        <v>1</v>
      </c>
      <c r="I16" s="731"/>
    </row>
    <row r="17" spans="1:11" ht="12.75" customHeight="1">
      <c r="A17" s="832" t="s">
        <v>2781</v>
      </c>
      <c r="B17" s="823" t="s">
        <v>2782</v>
      </c>
      <c r="C17" s="833"/>
      <c r="D17" s="833"/>
      <c r="E17" s="824">
        <v>0</v>
      </c>
      <c r="F17" s="824">
        <v>1</v>
      </c>
      <c r="G17" s="824">
        <f t="shared" si="0"/>
        <v>0</v>
      </c>
      <c r="H17" s="834">
        <f t="shared" si="0"/>
        <v>1</v>
      </c>
      <c r="I17" s="731"/>
    </row>
    <row r="18" spans="1:11" ht="12.75" customHeight="1">
      <c r="A18" s="831" t="s">
        <v>2783</v>
      </c>
      <c r="B18" s="746" t="s">
        <v>2784</v>
      </c>
      <c r="C18" s="795"/>
      <c r="D18" s="795"/>
      <c r="E18" s="824">
        <v>15</v>
      </c>
      <c r="F18" s="824">
        <v>9</v>
      </c>
      <c r="G18" s="824">
        <f t="shared" si="0"/>
        <v>15</v>
      </c>
      <c r="H18" s="824">
        <f t="shared" si="0"/>
        <v>9</v>
      </c>
      <c r="I18" s="731"/>
    </row>
    <row r="19" spans="1:11" ht="12.75" customHeight="1">
      <c r="A19" s="826" t="s">
        <v>2785</v>
      </c>
      <c r="B19" s="827" t="s">
        <v>2786</v>
      </c>
      <c r="C19" s="795"/>
      <c r="D19" s="795"/>
      <c r="E19" s="824">
        <v>0</v>
      </c>
      <c r="F19" s="824">
        <v>1</v>
      </c>
      <c r="G19" s="824">
        <f t="shared" si="0"/>
        <v>0</v>
      </c>
      <c r="H19" s="824">
        <f t="shared" si="0"/>
        <v>1</v>
      </c>
      <c r="I19" s="731"/>
    </row>
    <row r="20" spans="1:11" ht="12.75" customHeight="1">
      <c r="A20" s="831" t="s">
        <v>2787</v>
      </c>
      <c r="B20" s="835" t="s">
        <v>2788</v>
      </c>
      <c r="C20" s="795"/>
      <c r="D20" s="795"/>
      <c r="E20" s="824">
        <v>40</v>
      </c>
      <c r="F20" s="824">
        <v>30</v>
      </c>
      <c r="G20" s="824">
        <f t="shared" si="0"/>
        <v>40</v>
      </c>
      <c r="H20" s="824">
        <f t="shared" si="0"/>
        <v>30</v>
      </c>
      <c r="I20" s="731"/>
    </row>
    <row r="21" spans="1:11" ht="12.75" customHeight="1">
      <c r="A21" s="732" t="s">
        <v>1517</v>
      </c>
      <c r="B21" s="825" t="s">
        <v>1518</v>
      </c>
      <c r="C21" s="734"/>
      <c r="D21" s="734"/>
      <c r="E21" s="824">
        <v>0</v>
      </c>
      <c r="F21" s="824">
        <v>1</v>
      </c>
      <c r="G21" s="824">
        <f t="shared" si="0"/>
        <v>0</v>
      </c>
      <c r="H21" s="824">
        <f t="shared" si="0"/>
        <v>1</v>
      </c>
      <c r="I21" s="731"/>
    </row>
    <row r="22" spans="1:11" ht="12.75" customHeight="1">
      <c r="A22" s="822" t="s">
        <v>2789</v>
      </c>
      <c r="B22" s="823" t="s">
        <v>2790</v>
      </c>
      <c r="C22" s="795"/>
      <c r="D22" s="795"/>
      <c r="E22" s="824">
        <v>0</v>
      </c>
      <c r="F22" s="824">
        <v>1</v>
      </c>
      <c r="G22" s="824">
        <f t="shared" si="0"/>
        <v>0</v>
      </c>
      <c r="H22" s="824">
        <f t="shared" si="0"/>
        <v>1</v>
      </c>
      <c r="I22" s="731"/>
    </row>
    <row r="23" spans="1:11" ht="12.75" customHeight="1">
      <c r="A23" s="836" t="s">
        <v>2791</v>
      </c>
      <c r="B23" s="747" t="s">
        <v>2792</v>
      </c>
      <c r="C23" s="795"/>
      <c r="D23" s="795"/>
      <c r="E23" s="824">
        <v>0</v>
      </c>
      <c r="F23" s="824">
        <v>1</v>
      </c>
      <c r="G23" s="824">
        <f t="shared" si="0"/>
        <v>0</v>
      </c>
      <c r="H23" s="824">
        <f t="shared" si="0"/>
        <v>1</v>
      </c>
      <c r="I23" s="731"/>
    </row>
    <row r="24" spans="1:11" ht="12.75" customHeight="1">
      <c r="A24" s="740" t="s">
        <v>2793</v>
      </c>
      <c r="B24" s="837" t="s">
        <v>2794</v>
      </c>
      <c r="C24" s="734"/>
      <c r="D24" s="734"/>
      <c r="E24" s="824">
        <v>1</v>
      </c>
      <c r="F24" s="824">
        <v>1</v>
      </c>
      <c r="G24" s="824">
        <f t="shared" si="0"/>
        <v>1</v>
      </c>
      <c r="H24" s="824">
        <f t="shared" si="0"/>
        <v>1</v>
      </c>
      <c r="I24" s="731"/>
      <c r="K24" s="735"/>
    </row>
    <row r="25" spans="1:11" ht="12.75" customHeight="1">
      <c r="A25" s="740" t="s">
        <v>1042</v>
      </c>
      <c r="B25" s="837" t="s">
        <v>1043</v>
      </c>
      <c r="C25" s="734"/>
      <c r="D25" s="734"/>
      <c r="E25" s="824">
        <v>1</v>
      </c>
      <c r="F25" s="824">
        <v>1</v>
      </c>
      <c r="G25" s="824">
        <f t="shared" si="0"/>
        <v>1</v>
      </c>
      <c r="H25" s="824">
        <f t="shared" si="0"/>
        <v>1</v>
      </c>
      <c r="I25" s="731"/>
      <c r="K25" s="735"/>
    </row>
    <row r="26" spans="1:11" ht="12.75" customHeight="1">
      <c r="A26" s="822" t="s">
        <v>1899</v>
      </c>
      <c r="B26" s="823" t="s">
        <v>1900</v>
      </c>
      <c r="C26" s="795"/>
      <c r="D26" s="795"/>
      <c r="E26" s="824">
        <v>0</v>
      </c>
      <c r="F26" s="824">
        <v>1</v>
      </c>
      <c r="G26" s="824">
        <f t="shared" si="0"/>
        <v>0</v>
      </c>
      <c r="H26" s="824">
        <f t="shared" si="0"/>
        <v>1</v>
      </c>
      <c r="I26" s="731"/>
    </row>
    <row r="27" spans="1:11" ht="12.75" customHeight="1">
      <c r="A27" s="822" t="s">
        <v>2795</v>
      </c>
      <c r="B27" s="823" t="s">
        <v>2796</v>
      </c>
      <c r="C27" s="795"/>
      <c r="D27" s="795"/>
      <c r="E27" s="824">
        <v>0</v>
      </c>
      <c r="F27" s="824">
        <v>1</v>
      </c>
      <c r="G27" s="824">
        <f t="shared" si="0"/>
        <v>0</v>
      </c>
      <c r="H27" s="824">
        <f t="shared" si="0"/>
        <v>1</v>
      </c>
      <c r="I27" s="731"/>
    </row>
    <row r="28" spans="1:11" ht="12.75" customHeight="1">
      <c r="A28" s="829" t="s">
        <v>125</v>
      </c>
      <c r="B28" s="838" t="s">
        <v>126</v>
      </c>
      <c r="C28" s="795"/>
      <c r="D28" s="795"/>
      <c r="E28" s="824">
        <v>0</v>
      </c>
      <c r="F28" s="824">
        <v>1</v>
      </c>
      <c r="G28" s="824">
        <f t="shared" si="0"/>
        <v>0</v>
      </c>
      <c r="H28" s="824">
        <f t="shared" si="0"/>
        <v>1</v>
      </c>
      <c r="I28" s="731"/>
    </row>
    <row r="29" spans="1:11" ht="12.75" customHeight="1">
      <c r="A29" s="732" t="s">
        <v>127</v>
      </c>
      <c r="B29" s="825" t="s">
        <v>128</v>
      </c>
      <c r="C29" s="734"/>
      <c r="D29" s="734"/>
      <c r="E29" s="824">
        <v>2</v>
      </c>
      <c r="F29" s="824">
        <v>2</v>
      </c>
      <c r="G29" s="824">
        <f t="shared" si="0"/>
        <v>2</v>
      </c>
      <c r="H29" s="824">
        <f t="shared" si="0"/>
        <v>2</v>
      </c>
      <c r="I29" s="731"/>
    </row>
    <row r="30" spans="1:11" ht="12.75" customHeight="1">
      <c r="A30" s="826" t="s">
        <v>2423</v>
      </c>
      <c r="B30" s="827" t="s">
        <v>2424</v>
      </c>
      <c r="C30" s="795"/>
      <c r="D30" s="795"/>
      <c r="E30" s="824">
        <v>0</v>
      </c>
      <c r="F30" s="824">
        <v>4</v>
      </c>
      <c r="G30" s="824">
        <f t="shared" si="0"/>
        <v>0</v>
      </c>
      <c r="H30" s="824">
        <f t="shared" si="0"/>
        <v>4</v>
      </c>
      <c r="I30" s="731"/>
    </row>
    <row r="31" spans="1:11" ht="12.75" customHeight="1">
      <c r="A31" s="826" t="s">
        <v>2425</v>
      </c>
      <c r="B31" s="827" t="s">
        <v>2426</v>
      </c>
      <c r="C31" s="795"/>
      <c r="D31" s="795"/>
      <c r="E31" s="824">
        <v>2</v>
      </c>
      <c r="F31" s="824">
        <v>4</v>
      </c>
      <c r="G31" s="824">
        <f t="shared" si="0"/>
        <v>2</v>
      </c>
      <c r="H31" s="824">
        <f t="shared" si="0"/>
        <v>4</v>
      </c>
      <c r="I31" s="731"/>
    </row>
    <row r="32" spans="1:11" ht="12.75" customHeight="1">
      <c r="A32" s="822" t="s">
        <v>129</v>
      </c>
      <c r="B32" s="823" t="s">
        <v>130</v>
      </c>
      <c r="C32" s="795"/>
      <c r="D32" s="795"/>
      <c r="E32" s="824">
        <v>3</v>
      </c>
      <c r="F32" s="824">
        <v>3</v>
      </c>
      <c r="G32" s="824">
        <f t="shared" si="0"/>
        <v>3</v>
      </c>
      <c r="H32" s="824">
        <f t="shared" si="0"/>
        <v>3</v>
      </c>
      <c r="I32" s="731"/>
    </row>
    <row r="33" spans="1:21" ht="12.75" customHeight="1">
      <c r="A33" s="836" t="s">
        <v>2797</v>
      </c>
      <c r="B33" s="747" t="s">
        <v>2798</v>
      </c>
      <c r="C33" s="795"/>
      <c r="D33" s="795"/>
      <c r="E33" s="824">
        <v>0</v>
      </c>
      <c r="F33" s="824">
        <v>1</v>
      </c>
      <c r="G33" s="824">
        <f t="shared" si="0"/>
        <v>0</v>
      </c>
      <c r="H33" s="824">
        <f t="shared" si="0"/>
        <v>1</v>
      </c>
      <c r="I33" s="731"/>
    </row>
    <row r="34" spans="1:21" ht="12.75" customHeight="1">
      <c r="A34" s="826" t="s">
        <v>153</v>
      </c>
      <c r="B34" s="827" t="s">
        <v>154</v>
      </c>
      <c r="C34" s="795"/>
      <c r="D34" s="795"/>
      <c r="E34" s="824">
        <v>20</v>
      </c>
      <c r="F34" s="824">
        <v>14</v>
      </c>
      <c r="G34" s="824">
        <f t="shared" si="0"/>
        <v>20</v>
      </c>
      <c r="H34" s="824">
        <f t="shared" si="0"/>
        <v>14</v>
      </c>
      <c r="I34" s="731"/>
    </row>
    <row r="35" spans="1:21" ht="12.75" customHeight="1">
      <c r="A35" s="822" t="s">
        <v>155</v>
      </c>
      <c r="B35" s="823" t="s">
        <v>156</v>
      </c>
      <c r="C35" s="795"/>
      <c r="D35" s="795"/>
      <c r="E35" s="824">
        <v>0</v>
      </c>
      <c r="F35" s="824">
        <v>3</v>
      </c>
      <c r="G35" s="824">
        <f t="shared" si="0"/>
        <v>0</v>
      </c>
      <c r="H35" s="824">
        <f t="shared" si="0"/>
        <v>3</v>
      </c>
      <c r="I35" s="731"/>
      <c r="U35" s="723" t="s">
        <v>2799</v>
      </c>
    </row>
    <row r="36" spans="1:21" ht="12.75" customHeight="1">
      <c r="A36" s="826" t="s">
        <v>157</v>
      </c>
      <c r="B36" s="827" t="s">
        <v>158</v>
      </c>
      <c r="C36" s="795"/>
      <c r="D36" s="795"/>
      <c r="E36" s="824">
        <v>0</v>
      </c>
      <c r="F36" s="824">
        <v>1</v>
      </c>
      <c r="G36" s="824">
        <f t="shared" si="0"/>
        <v>0</v>
      </c>
      <c r="H36" s="824">
        <f t="shared" si="0"/>
        <v>1</v>
      </c>
      <c r="I36" s="731"/>
    </row>
    <row r="37" spans="1:21" ht="12.75" customHeight="1">
      <c r="A37" s="740" t="s">
        <v>163</v>
      </c>
      <c r="B37" s="837" t="s">
        <v>164</v>
      </c>
      <c r="C37" s="734"/>
      <c r="D37" s="734"/>
      <c r="E37" s="824">
        <v>2</v>
      </c>
      <c r="F37" s="824">
        <v>1</v>
      </c>
      <c r="G37" s="824">
        <f t="shared" si="0"/>
        <v>2</v>
      </c>
      <c r="H37" s="824">
        <f t="shared" si="0"/>
        <v>1</v>
      </c>
      <c r="I37" s="731"/>
      <c r="K37" s="735"/>
    </row>
    <row r="38" spans="1:21" ht="12.75" customHeight="1">
      <c r="A38" s="826" t="s">
        <v>165</v>
      </c>
      <c r="B38" s="827" t="s">
        <v>166</v>
      </c>
      <c r="C38" s="795"/>
      <c r="D38" s="795"/>
      <c r="E38" s="824">
        <v>3</v>
      </c>
      <c r="F38" s="824">
        <v>4</v>
      </c>
      <c r="G38" s="824">
        <f t="shared" si="0"/>
        <v>3</v>
      </c>
      <c r="H38" s="824">
        <f t="shared" si="0"/>
        <v>4</v>
      </c>
      <c r="I38" s="731"/>
    </row>
    <row r="39" spans="1:21" ht="12.75" customHeight="1">
      <c r="A39" s="822" t="s">
        <v>167</v>
      </c>
      <c r="B39" s="823" t="s">
        <v>168</v>
      </c>
      <c r="C39" s="795"/>
      <c r="D39" s="795"/>
      <c r="E39" s="824">
        <v>0</v>
      </c>
      <c r="F39" s="824">
        <v>1</v>
      </c>
      <c r="G39" s="824">
        <f t="shared" si="0"/>
        <v>0</v>
      </c>
      <c r="H39" s="824">
        <f t="shared" si="0"/>
        <v>1</v>
      </c>
      <c r="I39" s="731"/>
    </row>
    <row r="40" spans="1:21" ht="12.75" customHeight="1">
      <c r="A40" s="836" t="s">
        <v>2800</v>
      </c>
      <c r="B40" s="745" t="s">
        <v>2801</v>
      </c>
      <c r="C40" s="795"/>
      <c r="D40" s="795"/>
      <c r="E40" s="824">
        <v>0</v>
      </c>
      <c r="F40" s="824">
        <v>1</v>
      </c>
      <c r="G40" s="824">
        <f t="shared" si="0"/>
        <v>0</v>
      </c>
      <c r="H40" s="824">
        <f t="shared" si="0"/>
        <v>1</v>
      </c>
      <c r="I40" s="731"/>
    </row>
    <row r="41" spans="1:21" ht="12.75" customHeight="1">
      <c r="A41" s="822" t="s">
        <v>181</v>
      </c>
      <c r="B41" s="823" t="s">
        <v>182</v>
      </c>
      <c r="C41" s="795"/>
      <c r="D41" s="795"/>
      <c r="E41" s="824">
        <v>0</v>
      </c>
      <c r="F41" s="824">
        <v>1</v>
      </c>
      <c r="G41" s="824">
        <f t="shared" si="0"/>
        <v>0</v>
      </c>
      <c r="H41" s="824">
        <f t="shared" si="0"/>
        <v>1</v>
      </c>
      <c r="I41" s="731"/>
    </row>
    <row r="42" spans="1:21" ht="12.75" customHeight="1">
      <c r="A42" s="822" t="s">
        <v>183</v>
      </c>
      <c r="B42" s="823" t="s">
        <v>184</v>
      </c>
      <c r="C42" s="795"/>
      <c r="D42" s="795"/>
      <c r="E42" s="824">
        <v>0</v>
      </c>
      <c r="F42" s="824">
        <v>1</v>
      </c>
      <c r="G42" s="824">
        <f t="shared" si="0"/>
        <v>0</v>
      </c>
      <c r="H42" s="824">
        <f t="shared" si="0"/>
        <v>1</v>
      </c>
      <c r="I42" s="731"/>
    </row>
    <row r="43" spans="1:21" ht="12.75" customHeight="1">
      <c r="A43" s="822" t="s">
        <v>199</v>
      </c>
      <c r="B43" s="823" t="s">
        <v>200</v>
      </c>
      <c r="C43" s="795"/>
      <c r="D43" s="795"/>
      <c r="E43" s="824">
        <v>2</v>
      </c>
      <c r="F43" s="824">
        <v>1</v>
      </c>
      <c r="G43" s="824">
        <f t="shared" si="0"/>
        <v>2</v>
      </c>
      <c r="H43" s="824">
        <f t="shared" si="0"/>
        <v>1</v>
      </c>
      <c r="I43" s="731"/>
    </row>
    <row r="44" spans="1:21" ht="12.75" customHeight="1">
      <c r="A44" s="839" t="s">
        <v>207</v>
      </c>
      <c r="B44" s="840" t="s">
        <v>208</v>
      </c>
      <c r="C44" s="734"/>
      <c r="D44" s="734"/>
      <c r="E44" s="824">
        <v>1</v>
      </c>
      <c r="F44" s="824">
        <v>1</v>
      </c>
      <c r="G44" s="824">
        <f t="shared" si="0"/>
        <v>1</v>
      </c>
      <c r="H44" s="824">
        <f t="shared" si="0"/>
        <v>1</v>
      </c>
      <c r="I44" s="731"/>
      <c r="K44" s="735"/>
    </row>
    <row r="45" spans="1:21" ht="12.75" customHeight="1">
      <c r="A45" s="841" t="s">
        <v>225</v>
      </c>
      <c r="B45" s="835" t="s">
        <v>226</v>
      </c>
      <c r="C45" s="795"/>
      <c r="D45" s="795"/>
      <c r="E45" s="824">
        <v>1</v>
      </c>
      <c r="F45" s="824">
        <v>1</v>
      </c>
      <c r="G45" s="824">
        <f t="shared" si="0"/>
        <v>1</v>
      </c>
      <c r="H45" s="824">
        <f t="shared" si="0"/>
        <v>1</v>
      </c>
      <c r="I45" s="731"/>
    </row>
    <row r="46" spans="1:21" ht="12.75" customHeight="1">
      <c r="A46" s="822" t="s">
        <v>245</v>
      </c>
      <c r="B46" s="823" t="s">
        <v>246</v>
      </c>
      <c r="C46" s="795"/>
      <c r="D46" s="795"/>
      <c r="E46" s="824">
        <v>0</v>
      </c>
      <c r="F46" s="824">
        <v>1</v>
      </c>
      <c r="G46" s="824">
        <f t="shared" si="0"/>
        <v>0</v>
      </c>
      <c r="H46" s="824">
        <f t="shared" si="0"/>
        <v>1</v>
      </c>
      <c r="I46" s="731"/>
    </row>
    <row r="47" spans="1:21" ht="12.75" customHeight="1">
      <c r="A47" s="822" t="s">
        <v>263</v>
      </c>
      <c r="B47" s="823" t="s">
        <v>264</v>
      </c>
      <c r="C47" s="795"/>
      <c r="D47" s="795"/>
      <c r="E47" s="824">
        <v>1</v>
      </c>
      <c r="F47" s="824">
        <v>1</v>
      </c>
      <c r="G47" s="824">
        <f t="shared" si="0"/>
        <v>1</v>
      </c>
      <c r="H47" s="824">
        <f t="shared" si="0"/>
        <v>1</v>
      </c>
      <c r="I47" s="731"/>
    </row>
    <row r="48" spans="1:21" ht="12.75" customHeight="1">
      <c r="A48" s="826" t="s">
        <v>265</v>
      </c>
      <c r="B48" s="827" t="s">
        <v>266</v>
      </c>
      <c r="C48" s="795"/>
      <c r="D48" s="795"/>
      <c r="E48" s="824">
        <v>27</v>
      </c>
      <c r="F48" s="824">
        <v>22</v>
      </c>
      <c r="G48" s="824">
        <f t="shared" si="0"/>
        <v>27</v>
      </c>
      <c r="H48" s="824">
        <f t="shared" si="0"/>
        <v>22</v>
      </c>
      <c r="I48" s="731"/>
    </row>
    <row r="49" spans="1:9" ht="12.75" customHeight="1">
      <c r="A49" s="826" t="s">
        <v>287</v>
      </c>
      <c r="B49" s="827" t="s">
        <v>288</v>
      </c>
      <c r="C49" s="795"/>
      <c r="D49" s="795"/>
      <c r="E49" s="824">
        <v>5</v>
      </c>
      <c r="F49" s="824">
        <v>4</v>
      </c>
      <c r="G49" s="824">
        <f t="shared" si="0"/>
        <v>5</v>
      </c>
      <c r="H49" s="824">
        <f t="shared" si="0"/>
        <v>4</v>
      </c>
      <c r="I49" s="731"/>
    </row>
    <row r="50" spans="1:9" ht="12.75" customHeight="1">
      <c r="A50" s="826" t="s">
        <v>295</v>
      </c>
      <c r="B50" s="827" t="s">
        <v>296</v>
      </c>
      <c r="C50" s="795"/>
      <c r="D50" s="795"/>
      <c r="E50" s="824">
        <v>4</v>
      </c>
      <c r="F50" s="824">
        <v>3</v>
      </c>
      <c r="G50" s="824">
        <f t="shared" si="0"/>
        <v>4</v>
      </c>
      <c r="H50" s="824">
        <f t="shared" si="0"/>
        <v>3</v>
      </c>
      <c r="I50" s="731"/>
    </row>
    <row r="51" spans="1:9" ht="12.75" customHeight="1">
      <c r="A51" s="822" t="s">
        <v>299</v>
      </c>
      <c r="B51" s="823" t="s">
        <v>300</v>
      </c>
      <c r="C51" s="795"/>
      <c r="D51" s="795"/>
      <c r="E51" s="824">
        <v>0</v>
      </c>
      <c r="F51" s="824">
        <v>1</v>
      </c>
      <c r="G51" s="824">
        <f t="shared" si="0"/>
        <v>0</v>
      </c>
      <c r="H51" s="824">
        <f t="shared" si="0"/>
        <v>1</v>
      </c>
      <c r="I51" s="731"/>
    </row>
    <row r="52" spans="1:9" ht="12.75" customHeight="1">
      <c r="A52" s="822" t="s">
        <v>301</v>
      </c>
      <c r="B52" s="823" t="s">
        <v>302</v>
      </c>
      <c r="C52" s="795"/>
      <c r="D52" s="795"/>
      <c r="E52" s="824">
        <v>3</v>
      </c>
      <c r="F52" s="824">
        <v>1</v>
      </c>
      <c r="G52" s="824">
        <f t="shared" si="0"/>
        <v>3</v>
      </c>
      <c r="H52" s="824">
        <f t="shared" si="0"/>
        <v>1</v>
      </c>
      <c r="I52" s="731"/>
    </row>
    <row r="53" spans="1:9" ht="12.75" customHeight="1">
      <c r="A53" s="732" t="s">
        <v>305</v>
      </c>
      <c r="B53" s="825" t="s">
        <v>306</v>
      </c>
      <c r="C53" s="734"/>
      <c r="D53" s="734"/>
      <c r="E53" s="824">
        <v>0</v>
      </c>
      <c r="F53" s="824">
        <v>1</v>
      </c>
      <c r="G53" s="824">
        <f t="shared" si="0"/>
        <v>0</v>
      </c>
      <c r="H53" s="824">
        <f t="shared" si="0"/>
        <v>1</v>
      </c>
      <c r="I53" s="731"/>
    </row>
    <row r="54" spans="1:9" ht="12.75" customHeight="1">
      <c r="A54" s="826" t="s">
        <v>307</v>
      </c>
      <c r="B54" s="835" t="s">
        <v>308</v>
      </c>
      <c r="C54" s="795"/>
      <c r="D54" s="795"/>
      <c r="E54" s="824">
        <v>49</v>
      </c>
      <c r="F54" s="824">
        <v>40</v>
      </c>
      <c r="G54" s="824">
        <f t="shared" si="0"/>
        <v>49</v>
      </c>
      <c r="H54" s="824">
        <f t="shared" si="0"/>
        <v>40</v>
      </c>
      <c r="I54" s="731"/>
    </row>
    <row r="55" spans="1:9" ht="12.75" customHeight="1">
      <c r="A55" s="826" t="s">
        <v>2802</v>
      </c>
      <c r="B55" s="835" t="s">
        <v>2803</v>
      </c>
      <c r="C55" s="795"/>
      <c r="D55" s="795"/>
      <c r="E55" s="824">
        <v>7</v>
      </c>
      <c r="F55" s="824">
        <v>7</v>
      </c>
      <c r="G55" s="824">
        <f t="shared" si="0"/>
        <v>7</v>
      </c>
      <c r="H55" s="824">
        <f t="shared" si="0"/>
        <v>7</v>
      </c>
      <c r="I55" s="731"/>
    </row>
    <row r="56" spans="1:9" ht="12.75" customHeight="1">
      <c r="A56" s="826" t="s">
        <v>2804</v>
      </c>
      <c r="B56" s="827" t="s">
        <v>2805</v>
      </c>
      <c r="C56" s="795"/>
      <c r="D56" s="795"/>
      <c r="E56" s="824">
        <v>25</v>
      </c>
      <c r="F56" s="824">
        <v>20</v>
      </c>
      <c r="G56" s="824">
        <f t="shared" si="0"/>
        <v>25</v>
      </c>
      <c r="H56" s="824">
        <f t="shared" si="0"/>
        <v>20</v>
      </c>
      <c r="I56" s="731"/>
    </row>
    <row r="57" spans="1:9" ht="12.75" customHeight="1">
      <c r="A57" s="826" t="s">
        <v>2806</v>
      </c>
      <c r="B57" s="827" t="s">
        <v>2807</v>
      </c>
      <c r="C57" s="795"/>
      <c r="D57" s="795"/>
      <c r="E57" s="824">
        <v>27</v>
      </c>
      <c r="F57" s="824">
        <v>22</v>
      </c>
      <c r="G57" s="824">
        <f t="shared" si="0"/>
        <v>27</v>
      </c>
      <c r="H57" s="824">
        <f t="shared" si="0"/>
        <v>22</v>
      </c>
      <c r="I57" s="731"/>
    </row>
    <row r="58" spans="1:9" ht="12.75" customHeight="1">
      <c r="A58" s="826" t="s">
        <v>2808</v>
      </c>
      <c r="B58" s="827" t="s">
        <v>2809</v>
      </c>
      <c r="C58" s="795"/>
      <c r="D58" s="795"/>
      <c r="E58" s="824">
        <v>0</v>
      </c>
      <c r="F58" s="824">
        <v>1</v>
      </c>
      <c r="G58" s="824">
        <f t="shared" si="0"/>
        <v>0</v>
      </c>
      <c r="H58" s="824">
        <f t="shared" si="0"/>
        <v>1</v>
      </c>
      <c r="I58" s="731"/>
    </row>
    <row r="59" spans="1:9" ht="12.75" customHeight="1">
      <c r="A59" s="826" t="s">
        <v>2810</v>
      </c>
      <c r="B59" s="827" t="s">
        <v>2811</v>
      </c>
      <c r="C59" s="795"/>
      <c r="D59" s="795"/>
      <c r="E59" s="824">
        <v>0</v>
      </c>
      <c r="F59" s="824">
        <v>1</v>
      </c>
      <c r="G59" s="824">
        <f t="shared" si="0"/>
        <v>0</v>
      </c>
      <c r="H59" s="824">
        <f t="shared" si="0"/>
        <v>1</v>
      </c>
      <c r="I59" s="731"/>
    </row>
    <row r="60" spans="1:9" ht="12.75" customHeight="1">
      <c r="A60" s="826" t="s">
        <v>2812</v>
      </c>
      <c r="B60" s="835" t="s">
        <v>2813</v>
      </c>
      <c r="C60" s="795"/>
      <c r="D60" s="795"/>
      <c r="E60" s="824">
        <v>0</v>
      </c>
      <c r="F60" s="824">
        <v>1</v>
      </c>
      <c r="G60" s="824">
        <f t="shared" si="0"/>
        <v>0</v>
      </c>
      <c r="H60" s="824">
        <f t="shared" si="0"/>
        <v>1</v>
      </c>
      <c r="I60" s="731"/>
    </row>
    <row r="61" spans="1:9" ht="12.75" customHeight="1">
      <c r="A61" s="826" t="s">
        <v>2814</v>
      </c>
      <c r="B61" s="827" t="s">
        <v>2815</v>
      </c>
      <c r="C61" s="795"/>
      <c r="D61" s="795"/>
      <c r="E61" s="824">
        <v>1</v>
      </c>
      <c r="F61" s="824">
        <v>1</v>
      </c>
      <c r="G61" s="824">
        <f t="shared" si="0"/>
        <v>1</v>
      </c>
      <c r="H61" s="824">
        <f t="shared" si="0"/>
        <v>1</v>
      </c>
      <c r="I61" s="731"/>
    </row>
    <row r="62" spans="1:9" ht="12.75" customHeight="1">
      <c r="A62" s="826" t="s">
        <v>2816</v>
      </c>
      <c r="B62" s="835" t="s">
        <v>2817</v>
      </c>
      <c r="C62" s="795"/>
      <c r="D62" s="795"/>
      <c r="E62" s="824">
        <v>1</v>
      </c>
      <c r="F62" s="824">
        <v>1</v>
      </c>
      <c r="G62" s="824">
        <f t="shared" si="0"/>
        <v>1</v>
      </c>
      <c r="H62" s="824">
        <f t="shared" si="0"/>
        <v>1</v>
      </c>
      <c r="I62" s="731"/>
    </row>
    <row r="63" spans="1:9" ht="12.75" customHeight="1">
      <c r="A63" s="826" t="s">
        <v>2818</v>
      </c>
      <c r="B63" s="835" t="s">
        <v>2819</v>
      </c>
      <c r="C63" s="795"/>
      <c r="D63" s="795"/>
      <c r="E63" s="824">
        <v>1</v>
      </c>
      <c r="F63" s="824">
        <v>1</v>
      </c>
      <c r="G63" s="824">
        <f t="shared" si="0"/>
        <v>1</v>
      </c>
      <c r="H63" s="824">
        <f t="shared" si="0"/>
        <v>1</v>
      </c>
      <c r="I63" s="731"/>
    </row>
    <row r="64" spans="1:9" ht="12.75" customHeight="1">
      <c r="A64" s="832" t="s">
        <v>2820</v>
      </c>
      <c r="B64" s="835" t="s">
        <v>2821</v>
      </c>
      <c r="C64" s="833"/>
      <c r="D64" s="833"/>
      <c r="E64" s="824">
        <v>0</v>
      </c>
      <c r="F64" s="824">
        <v>1</v>
      </c>
      <c r="G64" s="824">
        <f t="shared" si="0"/>
        <v>0</v>
      </c>
      <c r="H64" s="834">
        <f t="shared" si="0"/>
        <v>1</v>
      </c>
      <c r="I64" s="731"/>
    </row>
    <row r="65" spans="1:11" ht="12.75" customHeight="1">
      <c r="A65" s="831" t="s">
        <v>2822</v>
      </c>
      <c r="B65" s="746" t="s">
        <v>2823</v>
      </c>
      <c r="C65" s="833"/>
      <c r="D65" s="833"/>
      <c r="E65" s="824">
        <v>0</v>
      </c>
      <c r="F65" s="824">
        <v>1</v>
      </c>
      <c r="G65" s="824">
        <f t="shared" si="0"/>
        <v>0</v>
      </c>
      <c r="H65" s="834">
        <f t="shared" si="0"/>
        <v>1</v>
      </c>
      <c r="I65" s="731"/>
    </row>
    <row r="66" spans="1:11" ht="12.75" customHeight="1">
      <c r="A66" s="832" t="s">
        <v>2824</v>
      </c>
      <c r="B66" s="835" t="s">
        <v>2825</v>
      </c>
      <c r="C66" s="833"/>
      <c r="D66" s="833"/>
      <c r="E66" s="824">
        <v>0</v>
      </c>
      <c r="F66" s="824">
        <v>1</v>
      </c>
      <c r="G66" s="824">
        <f t="shared" si="0"/>
        <v>0</v>
      </c>
      <c r="H66" s="834">
        <f t="shared" si="0"/>
        <v>1</v>
      </c>
      <c r="I66" s="731"/>
    </row>
    <row r="67" spans="1:11" ht="12.75" customHeight="1">
      <c r="A67" s="832" t="s">
        <v>2826</v>
      </c>
      <c r="B67" s="823" t="s">
        <v>2827</v>
      </c>
      <c r="C67" s="833"/>
      <c r="D67" s="833"/>
      <c r="E67" s="824">
        <v>0</v>
      </c>
      <c r="F67" s="824">
        <v>1</v>
      </c>
      <c r="G67" s="824">
        <f t="shared" si="0"/>
        <v>0</v>
      </c>
      <c r="H67" s="834">
        <f t="shared" si="0"/>
        <v>1</v>
      </c>
      <c r="I67" s="731"/>
    </row>
    <row r="68" spans="1:11" ht="12.75" customHeight="1">
      <c r="A68" s="832" t="s">
        <v>2828</v>
      </c>
      <c r="B68" s="823" t="s">
        <v>2829</v>
      </c>
      <c r="C68" s="833"/>
      <c r="D68" s="833"/>
      <c r="E68" s="824">
        <v>0</v>
      </c>
      <c r="F68" s="824">
        <v>1</v>
      </c>
      <c r="G68" s="824">
        <f t="shared" si="0"/>
        <v>0</v>
      </c>
      <c r="H68" s="834">
        <f t="shared" si="0"/>
        <v>1</v>
      </c>
      <c r="I68" s="731"/>
    </row>
    <row r="69" spans="1:11" ht="12.75" customHeight="1">
      <c r="A69" s="832" t="s">
        <v>2830</v>
      </c>
      <c r="B69" s="835" t="s">
        <v>2831</v>
      </c>
      <c r="C69" s="833"/>
      <c r="D69" s="833"/>
      <c r="E69" s="824">
        <v>0</v>
      </c>
      <c r="F69" s="824">
        <v>1</v>
      </c>
      <c r="G69" s="824">
        <f t="shared" si="0"/>
        <v>0</v>
      </c>
      <c r="H69" s="834">
        <f t="shared" si="0"/>
        <v>1</v>
      </c>
      <c r="I69" s="731"/>
    </row>
    <row r="70" spans="1:11" ht="12.75" customHeight="1">
      <c r="A70" s="842" t="s">
        <v>2832</v>
      </c>
      <c r="B70" s="827" t="s">
        <v>2833</v>
      </c>
      <c r="C70" s="795"/>
      <c r="D70" s="795"/>
      <c r="E70" s="824">
        <v>6</v>
      </c>
      <c r="F70" s="824">
        <v>3</v>
      </c>
      <c r="G70" s="824">
        <f t="shared" si="0"/>
        <v>6</v>
      </c>
      <c r="H70" s="824">
        <f t="shared" si="0"/>
        <v>3</v>
      </c>
      <c r="I70" s="731"/>
    </row>
    <row r="71" spans="1:11" ht="12.75" customHeight="1">
      <c r="A71" s="826" t="s">
        <v>313</v>
      </c>
      <c r="B71" s="827" t="s">
        <v>314</v>
      </c>
      <c r="C71" s="795"/>
      <c r="D71" s="795"/>
      <c r="E71" s="824">
        <v>1</v>
      </c>
      <c r="F71" s="824">
        <v>1</v>
      </c>
      <c r="G71" s="824">
        <f t="shared" si="0"/>
        <v>1</v>
      </c>
      <c r="H71" s="824">
        <f t="shared" si="0"/>
        <v>1</v>
      </c>
      <c r="I71" s="731"/>
    </row>
    <row r="72" spans="1:11" ht="12.75" customHeight="1">
      <c r="A72" s="826" t="s">
        <v>446</v>
      </c>
      <c r="B72" s="827" t="s">
        <v>447</v>
      </c>
      <c r="C72" s="833"/>
      <c r="D72" s="833"/>
      <c r="E72" s="824">
        <v>0</v>
      </c>
      <c r="F72" s="824">
        <v>1</v>
      </c>
      <c r="G72" s="824">
        <f t="shared" si="0"/>
        <v>0</v>
      </c>
      <c r="H72" s="834">
        <f t="shared" si="0"/>
        <v>1</v>
      </c>
      <c r="I72" s="731"/>
    </row>
    <row r="73" spans="1:11" ht="12.75" customHeight="1">
      <c r="A73" s="826" t="s">
        <v>315</v>
      </c>
      <c r="B73" s="827" t="s">
        <v>316</v>
      </c>
      <c r="C73" s="833"/>
      <c r="D73" s="833"/>
      <c r="E73" s="824">
        <v>0</v>
      </c>
      <c r="F73" s="824">
        <v>1</v>
      </c>
      <c r="G73" s="824">
        <f t="shared" ref="G73:H136" si="1">C73+E73</f>
        <v>0</v>
      </c>
      <c r="H73" s="834">
        <f t="shared" si="1"/>
        <v>1</v>
      </c>
      <c r="I73" s="731"/>
    </row>
    <row r="74" spans="1:11" ht="12.75" customHeight="1">
      <c r="A74" s="758" t="s">
        <v>319</v>
      </c>
      <c r="B74" s="830" t="s">
        <v>320</v>
      </c>
      <c r="C74" s="734"/>
      <c r="D74" s="734"/>
      <c r="E74" s="824">
        <v>1</v>
      </c>
      <c r="F74" s="824">
        <v>1</v>
      </c>
      <c r="G74" s="824">
        <f t="shared" si="1"/>
        <v>1</v>
      </c>
      <c r="H74" s="824">
        <f t="shared" si="1"/>
        <v>1</v>
      </c>
      <c r="I74" s="731"/>
    </row>
    <row r="75" spans="1:11" ht="12.75" customHeight="1">
      <c r="A75" s="839" t="s">
        <v>503</v>
      </c>
      <c r="B75" s="840" t="s">
        <v>504</v>
      </c>
      <c r="C75" s="734"/>
      <c r="D75" s="734"/>
      <c r="E75" s="824">
        <v>1</v>
      </c>
      <c r="F75" s="824">
        <v>1</v>
      </c>
      <c r="G75" s="824">
        <f t="shared" si="1"/>
        <v>1</v>
      </c>
      <c r="H75" s="824">
        <f t="shared" si="1"/>
        <v>1</v>
      </c>
      <c r="I75" s="731"/>
      <c r="K75" s="735"/>
    </row>
    <row r="76" spans="1:11" ht="12.75" customHeight="1">
      <c r="A76" s="836" t="s">
        <v>369</v>
      </c>
      <c r="B76" s="835" t="s">
        <v>370</v>
      </c>
      <c r="C76" s="833"/>
      <c r="D76" s="833"/>
      <c r="E76" s="824">
        <v>0</v>
      </c>
      <c r="F76" s="824">
        <v>1</v>
      </c>
      <c r="G76" s="824">
        <f t="shared" si="1"/>
        <v>0</v>
      </c>
      <c r="H76" s="834">
        <f t="shared" si="1"/>
        <v>1</v>
      </c>
      <c r="I76" s="731"/>
    </row>
    <row r="77" spans="1:11" ht="12.75" customHeight="1">
      <c r="A77" s="758" t="s">
        <v>2834</v>
      </c>
      <c r="B77" s="830" t="s">
        <v>2835</v>
      </c>
      <c r="C77" s="734"/>
      <c r="D77" s="734"/>
      <c r="E77" s="824">
        <v>0</v>
      </c>
      <c r="F77" s="824">
        <v>1</v>
      </c>
      <c r="G77" s="824">
        <f t="shared" si="1"/>
        <v>0</v>
      </c>
      <c r="H77" s="824">
        <f t="shared" si="1"/>
        <v>1</v>
      </c>
      <c r="I77" s="731"/>
    </row>
    <row r="78" spans="1:11" ht="12.75" customHeight="1">
      <c r="A78" s="832" t="s">
        <v>2836</v>
      </c>
      <c r="B78" s="823" t="s">
        <v>2837</v>
      </c>
      <c r="C78" s="833"/>
      <c r="D78" s="833"/>
      <c r="E78" s="824">
        <v>0</v>
      </c>
      <c r="F78" s="824">
        <v>1</v>
      </c>
      <c r="G78" s="824">
        <f t="shared" si="1"/>
        <v>0</v>
      </c>
      <c r="H78" s="834">
        <f t="shared" si="1"/>
        <v>1</v>
      </c>
      <c r="I78" s="731"/>
    </row>
    <row r="79" spans="1:11" ht="12.75" customHeight="1">
      <c r="A79" s="836" t="s">
        <v>2838</v>
      </c>
      <c r="B79" s="745" t="s">
        <v>2839</v>
      </c>
      <c r="C79" s="833"/>
      <c r="D79" s="833"/>
      <c r="E79" s="824">
        <v>0</v>
      </c>
      <c r="F79" s="824">
        <v>1</v>
      </c>
      <c r="G79" s="824">
        <f t="shared" si="1"/>
        <v>0</v>
      </c>
      <c r="H79" s="834">
        <f t="shared" si="1"/>
        <v>1</v>
      </c>
      <c r="I79" s="731"/>
    </row>
    <row r="80" spans="1:11" ht="12.75" customHeight="1">
      <c r="A80" s="832" t="s">
        <v>2840</v>
      </c>
      <c r="B80" s="823" t="s">
        <v>2841</v>
      </c>
      <c r="C80" s="833"/>
      <c r="D80" s="833"/>
      <c r="E80" s="824">
        <v>0</v>
      </c>
      <c r="F80" s="824">
        <v>1</v>
      </c>
      <c r="G80" s="824">
        <f t="shared" si="1"/>
        <v>0</v>
      </c>
      <c r="H80" s="834">
        <f t="shared" si="1"/>
        <v>1</v>
      </c>
      <c r="I80" s="731"/>
    </row>
    <row r="81" spans="1:11" ht="12.75" customHeight="1">
      <c r="A81" s="841" t="s">
        <v>1646</v>
      </c>
      <c r="B81" s="843" t="s">
        <v>1647</v>
      </c>
      <c r="C81" s="833"/>
      <c r="D81" s="833"/>
      <c r="E81" s="824">
        <v>0</v>
      </c>
      <c r="F81" s="824">
        <v>1</v>
      </c>
      <c r="G81" s="824">
        <f t="shared" si="1"/>
        <v>0</v>
      </c>
      <c r="H81" s="834">
        <f t="shared" si="1"/>
        <v>1</v>
      </c>
      <c r="I81" s="731"/>
    </row>
    <row r="82" spans="1:11" ht="12.75" customHeight="1">
      <c r="A82" s="832" t="s">
        <v>517</v>
      </c>
      <c r="B82" s="823" t="s">
        <v>518</v>
      </c>
      <c r="C82" s="833"/>
      <c r="D82" s="833"/>
      <c r="E82" s="824">
        <v>0</v>
      </c>
      <c r="F82" s="824">
        <v>1</v>
      </c>
      <c r="G82" s="824">
        <f t="shared" si="1"/>
        <v>0</v>
      </c>
      <c r="H82" s="834">
        <f t="shared" si="1"/>
        <v>1</v>
      </c>
      <c r="I82" s="731"/>
    </row>
    <row r="83" spans="1:11" ht="12.75" customHeight="1">
      <c r="A83" s="832" t="s">
        <v>2842</v>
      </c>
      <c r="B83" s="823" t="s">
        <v>2843</v>
      </c>
      <c r="C83" s="833"/>
      <c r="D83" s="833"/>
      <c r="E83" s="824">
        <v>0</v>
      </c>
      <c r="F83" s="824">
        <v>1</v>
      </c>
      <c r="G83" s="824">
        <f t="shared" si="1"/>
        <v>0</v>
      </c>
      <c r="H83" s="834">
        <f t="shared" si="1"/>
        <v>1</v>
      </c>
      <c r="I83" s="731"/>
    </row>
    <row r="84" spans="1:11" ht="12.75" customHeight="1">
      <c r="A84" s="832" t="s">
        <v>2844</v>
      </c>
      <c r="B84" s="827" t="s">
        <v>2845</v>
      </c>
      <c r="C84" s="833"/>
      <c r="D84" s="833"/>
      <c r="E84" s="824">
        <v>1</v>
      </c>
      <c r="F84" s="824">
        <v>1</v>
      </c>
      <c r="G84" s="824">
        <f t="shared" si="1"/>
        <v>1</v>
      </c>
      <c r="H84" s="834">
        <f t="shared" si="1"/>
        <v>1</v>
      </c>
      <c r="I84" s="731"/>
    </row>
    <row r="85" spans="1:11" ht="12.75" customHeight="1">
      <c r="A85" s="829" t="s">
        <v>2846</v>
      </c>
      <c r="B85" s="827" t="s">
        <v>2847</v>
      </c>
      <c r="C85" s="833"/>
      <c r="D85" s="833"/>
      <c r="E85" s="824">
        <v>0</v>
      </c>
      <c r="F85" s="824">
        <v>1</v>
      </c>
      <c r="G85" s="824">
        <f t="shared" si="1"/>
        <v>0</v>
      </c>
      <c r="H85" s="834">
        <f t="shared" si="1"/>
        <v>1</v>
      </c>
      <c r="I85" s="731"/>
    </row>
    <row r="86" spans="1:11" ht="12.75" customHeight="1">
      <c r="A86" s="732" t="s">
        <v>2848</v>
      </c>
      <c r="B86" s="825" t="s">
        <v>2849</v>
      </c>
      <c r="C86" s="734"/>
      <c r="D86" s="734"/>
      <c r="E86" s="824">
        <v>2</v>
      </c>
      <c r="F86" s="824">
        <v>1</v>
      </c>
      <c r="G86" s="824">
        <f t="shared" si="1"/>
        <v>2</v>
      </c>
      <c r="H86" s="824">
        <f t="shared" si="1"/>
        <v>1</v>
      </c>
      <c r="I86" s="731"/>
    </row>
    <row r="87" spans="1:11" ht="12.75" customHeight="1">
      <c r="A87" s="836" t="s">
        <v>2850</v>
      </c>
      <c r="B87" s="835" t="s">
        <v>2851</v>
      </c>
      <c r="C87" s="833"/>
      <c r="D87" s="833"/>
      <c r="E87" s="824">
        <v>0</v>
      </c>
      <c r="F87" s="824">
        <v>1</v>
      </c>
      <c r="G87" s="824">
        <f t="shared" si="1"/>
        <v>0</v>
      </c>
      <c r="H87" s="834">
        <f t="shared" si="1"/>
        <v>1</v>
      </c>
      <c r="I87" s="731"/>
    </row>
    <row r="88" spans="1:11" ht="12.75" customHeight="1">
      <c r="A88" s="832" t="s">
        <v>2852</v>
      </c>
      <c r="B88" s="823" t="s">
        <v>2853</v>
      </c>
      <c r="C88" s="833"/>
      <c r="D88" s="833"/>
      <c r="E88" s="824">
        <v>1</v>
      </c>
      <c r="F88" s="824">
        <v>1</v>
      </c>
      <c r="G88" s="824">
        <f t="shared" si="1"/>
        <v>1</v>
      </c>
      <c r="H88" s="834">
        <f t="shared" si="1"/>
        <v>1</v>
      </c>
      <c r="I88" s="731"/>
    </row>
    <row r="89" spans="1:11" ht="12.75" customHeight="1">
      <c r="A89" s="826" t="s">
        <v>2854</v>
      </c>
      <c r="B89" s="827" t="s">
        <v>2855</v>
      </c>
      <c r="C89" s="833"/>
      <c r="D89" s="833"/>
      <c r="E89" s="824">
        <v>7</v>
      </c>
      <c r="F89" s="824">
        <v>5</v>
      </c>
      <c r="G89" s="824">
        <f t="shared" si="1"/>
        <v>7</v>
      </c>
      <c r="H89" s="834">
        <f t="shared" si="1"/>
        <v>5</v>
      </c>
      <c r="I89" s="731"/>
    </row>
    <row r="90" spans="1:11" ht="12.75" customHeight="1">
      <c r="A90" s="831" t="s">
        <v>2856</v>
      </c>
      <c r="B90" s="835" t="s">
        <v>2857</v>
      </c>
      <c r="C90" s="833"/>
      <c r="D90" s="833"/>
      <c r="E90" s="824">
        <v>0</v>
      </c>
      <c r="F90" s="824">
        <v>1</v>
      </c>
      <c r="G90" s="824">
        <f t="shared" si="1"/>
        <v>0</v>
      </c>
      <c r="H90" s="834">
        <f t="shared" si="1"/>
        <v>1</v>
      </c>
      <c r="I90" s="731"/>
    </row>
    <row r="91" spans="1:11" ht="12.75" customHeight="1">
      <c r="A91" s="832" t="s">
        <v>2858</v>
      </c>
      <c r="B91" s="823" t="s">
        <v>2859</v>
      </c>
      <c r="C91" s="833"/>
      <c r="D91" s="833"/>
      <c r="E91" s="824">
        <v>0</v>
      </c>
      <c r="F91" s="824">
        <v>1</v>
      </c>
      <c r="G91" s="824">
        <f t="shared" si="1"/>
        <v>0</v>
      </c>
      <c r="H91" s="834">
        <f t="shared" si="1"/>
        <v>1</v>
      </c>
      <c r="I91" s="731"/>
    </row>
    <row r="92" spans="1:11" ht="12.75" customHeight="1">
      <c r="A92" s="826" t="s">
        <v>377</v>
      </c>
      <c r="B92" s="827" t="s">
        <v>378</v>
      </c>
      <c r="C92" s="833"/>
      <c r="D92" s="833"/>
      <c r="E92" s="824">
        <v>12</v>
      </c>
      <c r="F92" s="824">
        <v>9</v>
      </c>
      <c r="G92" s="824">
        <f t="shared" si="1"/>
        <v>12</v>
      </c>
      <c r="H92" s="834">
        <f t="shared" si="1"/>
        <v>9</v>
      </c>
      <c r="I92" s="731"/>
    </row>
    <row r="93" spans="1:11" ht="12.75" customHeight="1">
      <c r="A93" s="740" t="s">
        <v>379</v>
      </c>
      <c r="B93" s="837" t="s">
        <v>380</v>
      </c>
      <c r="C93" s="734"/>
      <c r="D93" s="734"/>
      <c r="E93" s="824">
        <v>2</v>
      </c>
      <c r="F93" s="824">
        <v>1</v>
      </c>
      <c r="G93" s="824">
        <f t="shared" si="1"/>
        <v>2</v>
      </c>
      <c r="H93" s="824">
        <f t="shared" si="1"/>
        <v>1</v>
      </c>
      <c r="I93" s="731"/>
      <c r="K93" s="735"/>
    </row>
    <row r="94" spans="1:11" ht="12.75" customHeight="1">
      <c r="A94" s="826" t="s">
        <v>383</v>
      </c>
      <c r="B94" s="827" t="s">
        <v>384</v>
      </c>
      <c r="C94" s="795"/>
      <c r="D94" s="795"/>
      <c r="E94" s="824">
        <v>1</v>
      </c>
      <c r="F94" s="824">
        <v>1</v>
      </c>
      <c r="G94" s="824">
        <f t="shared" si="1"/>
        <v>1</v>
      </c>
      <c r="H94" s="824">
        <f t="shared" si="1"/>
        <v>1</v>
      </c>
      <c r="I94" s="731"/>
    </row>
    <row r="95" spans="1:11" ht="12.75" customHeight="1">
      <c r="A95" s="826" t="s">
        <v>2860</v>
      </c>
      <c r="B95" s="827" t="s">
        <v>2861</v>
      </c>
      <c r="C95" s="795"/>
      <c r="D95" s="795"/>
      <c r="E95" s="824">
        <v>10</v>
      </c>
      <c r="F95" s="824">
        <v>7</v>
      </c>
      <c r="G95" s="824">
        <f t="shared" si="1"/>
        <v>10</v>
      </c>
      <c r="H95" s="824">
        <f t="shared" si="1"/>
        <v>7</v>
      </c>
      <c r="I95" s="731"/>
    </row>
    <row r="96" spans="1:11" ht="12.75" customHeight="1">
      <c r="A96" s="826" t="s">
        <v>385</v>
      </c>
      <c r="B96" s="827" t="s">
        <v>386</v>
      </c>
      <c r="C96" s="795"/>
      <c r="D96" s="795"/>
      <c r="E96" s="824">
        <v>24</v>
      </c>
      <c r="F96" s="824">
        <v>22</v>
      </c>
      <c r="G96" s="824">
        <f t="shared" si="1"/>
        <v>24</v>
      </c>
      <c r="H96" s="824">
        <f t="shared" si="1"/>
        <v>22</v>
      </c>
      <c r="I96" s="731"/>
    </row>
    <row r="97" spans="1:9" ht="12.75" customHeight="1">
      <c r="A97" s="822" t="s">
        <v>2862</v>
      </c>
      <c r="B97" s="823" t="s">
        <v>2863</v>
      </c>
      <c r="C97" s="795"/>
      <c r="D97" s="795"/>
      <c r="E97" s="824">
        <v>0</v>
      </c>
      <c r="F97" s="824">
        <v>1</v>
      </c>
      <c r="G97" s="824">
        <f t="shared" si="1"/>
        <v>0</v>
      </c>
      <c r="H97" s="824">
        <f t="shared" si="1"/>
        <v>1</v>
      </c>
      <c r="I97" s="731"/>
    </row>
    <row r="98" spans="1:9" ht="12.75" customHeight="1">
      <c r="A98" s="822" t="s">
        <v>2864</v>
      </c>
      <c r="B98" s="823" t="s">
        <v>2865</v>
      </c>
      <c r="C98" s="795"/>
      <c r="D98" s="795"/>
      <c r="E98" s="824">
        <v>0</v>
      </c>
      <c r="F98" s="824">
        <v>1</v>
      </c>
      <c r="G98" s="824">
        <f t="shared" si="1"/>
        <v>0</v>
      </c>
      <c r="H98" s="824">
        <f t="shared" si="1"/>
        <v>1</v>
      </c>
      <c r="I98" s="731"/>
    </row>
    <row r="99" spans="1:9" ht="12.75" customHeight="1">
      <c r="A99" s="826" t="s">
        <v>2866</v>
      </c>
      <c r="B99" s="827" t="s">
        <v>2867</v>
      </c>
      <c r="C99" s="795"/>
      <c r="D99" s="795"/>
      <c r="E99" s="824">
        <v>0</v>
      </c>
      <c r="F99" s="824">
        <v>1</v>
      </c>
      <c r="G99" s="824">
        <f t="shared" si="1"/>
        <v>0</v>
      </c>
      <c r="H99" s="824">
        <f t="shared" si="1"/>
        <v>1</v>
      </c>
      <c r="I99" s="731"/>
    </row>
    <row r="100" spans="1:9" ht="12.75" customHeight="1">
      <c r="A100" s="826" t="s">
        <v>2868</v>
      </c>
      <c r="B100" s="827" t="s">
        <v>2869</v>
      </c>
      <c r="C100" s="795"/>
      <c r="D100" s="795"/>
      <c r="E100" s="824">
        <v>3</v>
      </c>
      <c r="F100" s="824">
        <v>1</v>
      </c>
      <c r="G100" s="824">
        <f t="shared" si="1"/>
        <v>3</v>
      </c>
      <c r="H100" s="824">
        <f t="shared" si="1"/>
        <v>1</v>
      </c>
      <c r="I100" s="731"/>
    </row>
    <row r="101" spans="1:9" ht="12.75" customHeight="1">
      <c r="A101" s="822" t="s">
        <v>2870</v>
      </c>
      <c r="B101" s="823" t="s">
        <v>2871</v>
      </c>
      <c r="C101" s="795"/>
      <c r="D101" s="795"/>
      <c r="E101" s="824">
        <v>0</v>
      </c>
      <c r="F101" s="824">
        <v>1</v>
      </c>
      <c r="G101" s="824">
        <f t="shared" si="1"/>
        <v>0</v>
      </c>
      <c r="H101" s="824">
        <f t="shared" si="1"/>
        <v>1</v>
      </c>
      <c r="I101" s="731"/>
    </row>
    <row r="102" spans="1:9" ht="12.75" customHeight="1">
      <c r="A102" s="826" t="s">
        <v>2872</v>
      </c>
      <c r="B102" s="827" t="s">
        <v>2873</v>
      </c>
      <c r="C102" s="795"/>
      <c r="D102" s="795"/>
      <c r="E102" s="824">
        <v>0</v>
      </c>
      <c r="F102" s="824">
        <v>1</v>
      </c>
      <c r="G102" s="824">
        <f t="shared" si="1"/>
        <v>0</v>
      </c>
      <c r="H102" s="824">
        <f t="shared" si="1"/>
        <v>1</v>
      </c>
      <c r="I102" s="731"/>
    </row>
    <row r="103" spans="1:9" ht="12.75" customHeight="1">
      <c r="A103" s="826" t="s">
        <v>387</v>
      </c>
      <c r="B103" s="827" t="s">
        <v>388</v>
      </c>
      <c r="C103" s="795"/>
      <c r="D103" s="795"/>
      <c r="E103" s="824">
        <v>0</v>
      </c>
      <c r="F103" s="824">
        <v>1</v>
      </c>
      <c r="G103" s="824">
        <f t="shared" si="1"/>
        <v>0</v>
      </c>
      <c r="H103" s="824">
        <f t="shared" si="1"/>
        <v>1</v>
      </c>
      <c r="I103" s="731"/>
    </row>
    <row r="104" spans="1:9" ht="12.75" customHeight="1">
      <c r="A104" s="826" t="s">
        <v>2874</v>
      </c>
      <c r="B104" s="827" t="s">
        <v>2875</v>
      </c>
      <c r="C104" s="795"/>
      <c r="D104" s="795"/>
      <c r="E104" s="824">
        <v>0</v>
      </c>
      <c r="F104" s="824">
        <v>1</v>
      </c>
      <c r="G104" s="824">
        <f t="shared" si="1"/>
        <v>0</v>
      </c>
      <c r="H104" s="824">
        <f t="shared" si="1"/>
        <v>1</v>
      </c>
      <c r="I104" s="731"/>
    </row>
    <row r="105" spans="1:9" ht="12.75" customHeight="1">
      <c r="A105" s="826" t="s">
        <v>2876</v>
      </c>
      <c r="B105" s="827" t="s">
        <v>2877</v>
      </c>
      <c r="C105" s="795"/>
      <c r="D105" s="795"/>
      <c r="E105" s="824">
        <v>2</v>
      </c>
      <c r="F105" s="824">
        <v>2</v>
      </c>
      <c r="G105" s="824">
        <f t="shared" si="1"/>
        <v>2</v>
      </c>
      <c r="H105" s="824">
        <f t="shared" si="1"/>
        <v>2</v>
      </c>
      <c r="I105" s="731"/>
    </row>
    <row r="106" spans="1:9" ht="12.75" customHeight="1">
      <c r="A106" s="829" t="s">
        <v>2878</v>
      </c>
      <c r="B106" s="827" t="s">
        <v>2879</v>
      </c>
      <c r="C106" s="795"/>
      <c r="D106" s="795"/>
      <c r="E106" s="824">
        <v>7</v>
      </c>
      <c r="F106" s="824">
        <v>3</v>
      </c>
      <c r="G106" s="824">
        <f t="shared" si="1"/>
        <v>7</v>
      </c>
      <c r="H106" s="824">
        <f t="shared" si="1"/>
        <v>3</v>
      </c>
      <c r="I106" s="731"/>
    </row>
    <row r="107" spans="1:9" ht="12.75" customHeight="1">
      <c r="A107" s="826" t="s">
        <v>2880</v>
      </c>
      <c r="B107" s="827" t="s">
        <v>2881</v>
      </c>
      <c r="C107" s="795"/>
      <c r="D107" s="795"/>
      <c r="E107" s="824">
        <v>25</v>
      </c>
      <c r="F107" s="824">
        <v>20</v>
      </c>
      <c r="G107" s="824">
        <f t="shared" si="1"/>
        <v>25</v>
      </c>
      <c r="H107" s="824">
        <f t="shared" si="1"/>
        <v>20</v>
      </c>
      <c r="I107" s="731"/>
    </row>
    <row r="108" spans="1:9" ht="12.75" customHeight="1">
      <c r="A108" s="826" t="s">
        <v>2882</v>
      </c>
      <c r="B108" s="827" t="s">
        <v>2883</v>
      </c>
      <c r="C108" s="795"/>
      <c r="D108" s="795"/>
      <c r="E108" s="824">
        <v>0</v>
      </c>
      <c r="F108" s="824">
        <v>1</v>
      </c>
      <c r="G108" s="824">
        <f t="shared" si="1"/>
        <v>0</v>
      </c>
      <c r="H108" s="824">
        <f t="shared" si="1"/>
        <v>1</v>
      </c>
      <c r="I108" s="731"/>
    </row>
    <row r="109" spans="1:9" ht="12.75" customHeight="1">
      <c r="A109" s="826" t="s">
        <v>2884</v>
      </c>
      <c r="B109" s="827" t="s">
        <v>2885</v>
      </c>
      <c r="C109" s="795"/>
      <c r="D109" s="795"/>
      <c r="E109" s="824">
        <v>0</v>
      </c>
      <c r="F109" s="824">
        <v>1</v>
      </c>
      <c r="G109" s="824">
        <f t="shared" si="1"/>
        <v>0</v>
      </c>
      <c r="H109" s="824">
        <f t="shared" si="1"/>
        <v>1</v>
      </c>
      <c r="I109" s="731"/>
    </row>
    <row r="110" spans="1:9" ht="12.75" customHeight="1">
      <c r="A110" s="826" t="s">
        <v>2886</v>
      </c>
      <c r="B110" s="827" t="s">
        <v>2887</v>
      </c>
      <c r="C110" s="795"/>
      <c r="D110" s="795"/>
      <c r="E110" s="824">
        <v>21</v>
      </c>
      <c r="F110" s="824">
        <v>20</v>
      </c>
      <c r="G110" s="824">
        <f t="shared" si="1"/>
        <v>21</v>
      </c>
      <c r="H110" s="824">
        <f t="shared" si="1"/>
        <v>20</v>
      </c>
      <c r="I110" s="731"/>
    </row>
    <row r="111" spans="1:9" ht="12.75" customHeight="1">
      <c r="A111" s="826" t="s">
        <v>2888</v>
      </c>
      <c r="B111" s="827" t="s">
        <v>2889</v>
      </c>
      <c r="C111" s="795"/>
      <c r="D111" s="795"/>
      <c r="E111" s="824">
        <v>65</v>
      </c>
      <c r="F111" s="824">
        <v>52</v>
      </c>
      <c r="G111" s="824">
        <f t="shared" si="1"/>
        <v>65</v>
      </c>
      <c r="H111" s="824">
        <f t="shared" si="1"/>
        <v>52</v>
      </c>
      <c r="I111" s="731"/>
    </row>
    <row r="112" spans="1:9" ht="12.75" customHeight="1">
      <c r="A112" s="826" t="s">
        <v>2890</v>
      </c>
      <c r="B112" s="827" t="s">
        <v>2891</v>
      </c>
      <c r="C112" s="795"/>
      <c r="D112" s="795"/>
      <c r="E112" s="824">
        <v>0</v>
      </c>
      <c r="F112" s="824">
        <v>1</v>
      </c>
      <c r="G112" s="824">
        <f t="shared" si="1"/>
        <v>0</v>
      </c>
      <c r="H112" s="824">
        <f t="shared" si="1"/>
        <v>1</v>
      </c>
      <c r="I112" s="731"/>
    </row>
    <row r="113" spans="1:9" ht="12.75" customHeight="1">
      <c r="A113" s="826" t="s">
        <v>2892</v>
      </c>
      <c r="B113" s="827" t="s">
        <v>2893</v>
      </c>
      <c r="C113" s="795"/>
      <c r="D113" s="795"/>
      <c r="E113" s="824">
        <v>3</v>
      </c>
      <c r="F113" s="824">
        <v>2</v>
      </c>
      <c r="G113" s="824">
        <f t="shared" si="1"/>
        <v>3</v>
      </c>
      <c r="H113" s="824">
        <f t="shared" si="1"/>
        <v>2</v>
      </c>
      <c r="I113" s="731"/>
    </row>
    <row r="114" spans="1:9" ht="12.75" customHeight="1">
      <c r="A114" s="826" t="s">
        <v>2894</v>
      </c>
      <c r="B114" s="827" t="s">
        <v>2895</v>
      </c>
      <c r="C114" s="795"/>
      <c r="D114" s="795"/>
      <c r="E114" s="824">
        <v>15</v>
      </c>
      <c r="F114" s="824">
        <v>12</v>
      </c>
      <c r="G114" s="824">
        <f t="shared" si="1"/>
        <v>15</v>
      </c>
      <c r="H114" s="824">
        <f t="shared" si="1"/>
        <v>12</v>
      </c>
      <c r="I114" s="731"/>
    </row>
    <row r="115" spans="1:9" ht="12.75" customHeight="1">
      <c r="A115" s="826" t="s">
        <v>2896</v>
      </c>
      <c r="B115" s="827" t="s">
        <v>2897</v>
      </c>
      <c r="C115" s="795"/>
      <c r="D115" s="795"/>
      <c r="E115" s="824">
        <v>0</v>
      </c>
      <c r="F115" s="824">
        <v>1</v>
      </c>
      <c r="G115" s="824">
        <f t="shared" si="1"/>
        <v>0</v>
      </c>
      <c r="H115" s="824">
        <f t="shared" si="1"/>
        <v>1</v>
      </c>
      <c r="I115" s="731"/>
    </row>
    <row r="116" spans="1:9" ht="12.75" customHeight="1">
      <c r="A116" s="826" t="s">
        <v>2898</v>
      </c>
      <c r="B116" s="827" t="s">
        <v>2899</v>
      </c>
      <c r="C116" s="795"/>
      <c r="D116" s="795"/>
      <c r="E116" s="824">
        <v>0</v>
      </c>
      <c r="F116" s="824">
        <v>1</v>
      </c>
      <c r="G116" s="824">
        <f t="shared" si="1"/>
        <v>0</v>
      </c>
      <c r="H116" s="824">
        <f t="shared" si="1"/>
        <v>1</v>
      </c>
      <c r="I116" s="731"/>
    </row>
    <row r="117" spans="1:9" ht="12.75" customHeight="1">
      <c r="A117" s="826" t="s">
        <v>2900</v>
      </c>
      <c r="B117" s="827" t="s">
        <v>2901</v>
      </c>
      <c r="C117" s="795"/>
      <c r="D117" s="795"/>
      <c r="E117" s="824">
        <v>7</v>
      </c>
      <c r="F117" s="824">
        <v>5</v>
      </c>
      <c r="G117" s="824">
        <f t="shared" si="1"/>
        <v>7</v>
      </c>
      <c r="H117" s="824">
        <f t="shared" si="1"/>
        <v>5</v>
      </c>
      <c r="I117" s="731"/>
    </row>
    <row r="118" spans="1:9" ht="12.75" customHeight="1">
      <c r="A118" s="826" t="s">
        <v>2902</v>
      </c>
      <c r="B118" s="827" t="s">
        <v>2903</v>
      </c>
      <c r="C118" s="795"/>
      <c r="D118" s="795"/>
      <c r="E118" s="824">
        <v>4</v>
      </c>
      <c r="F118" s="824">
        <v>3</v>
      </c>
      <c r="G118" s="824">
        <f t="shared" si="1"/>
        <v>4</v>
      </c>
      <c r="H118" s="824">
        <f t="shared" si="1"/>
        <v>3</v>
      </c>
      <c r="I118" s="731"/>
    </row>
    <row r="119" spans="1:9" ht="12.75" customHeight="1">
      <c r="A119" s="826" t="s">
        <v>2904</v>
      </c>
      <c r="B119" s="827" t="s">
        <v>2905</v>
      </c>
      <c r="C119" s="795"/>
      <c r="D119" s="795"/>
      <c r="E119" s="824">
        <v>12</v>
      </c>
      <c r="F119" s="824">
        <v>10</v>
      </c>
      <c r="G119" s="824">
        <f t="shared" si="1"/>
        <v>12</v>
      </c>
      <c r="H119" s="824">
        <f t="shared" si="1"/>
        <v>10</v>
      </c>
      <c r="I119" s="731"/>
    </row>
    <row r="120" spans="1:9" ht="12.75" customHeight="1">
      <c r="A120" s="826" t="s">
        <v>2906</v>
      </c>
      <c r="B120" s="835" t="s">
        <v>2907</v>
      </c>
      <c r="C120" s="795"/>
      <c r="D120" s="795"/>
      <c r="E120" s="824">
        <v>4</v>
      </c>
      <c r="F120" s="824">
        <v>3</v>
      </c>
      <c r="G120" s="824">
        <f t="shared" si="1"/>
        <v>4</v>
      </c>
      <c r="H120" s="824">
        <f t="shared" si="1"/>
        <v>3</v>
      </c>
      <c r="I120" s="731"/>
    </row>
    <row r="121" spans="1:9" ht="12.75" customHeight="1">
      <c r="A121" s="826" t="s">
        <v>2908</v>
      </c>
      <c r="B121" s="835" t="s">
        <v>2909</v>
      </c>
      <c r="C121" s="795"/>
      <c r="D121" s="795"/>
      <c r="E121" s="824">
        <v>0</v>
      </c>
      <c r="F121" s="824">
        <v>1</v>
      </c>
      <c r="G121" s="824">
        <f t="shared" si="1"/>
        <v>0</v>
      </c>
      <c r="H121" s="824">
        <f t="shared" si="1"/>
        <v>1</v>
      </c>
      <c r="I121" s="731"/>
    </row>
    <row r="122" spans="1:9" ht="12.75" customHeight="1">
      <c r="A122" s="826" t="s">
        <v>2910</v>
      </c>
      <c r="B122" s="835" t="s">
        <v>2911</v>
      </c>
      <c r="C122" s="833"/>
      <c r="D122" s="833"/>
      <c r="E122" s="824">
        <v>1</v>
      </c>
      <c r="F122" s="824">
        <v>1</v>
      </c>
      <c r="G122" s="824">
        <f t="shared" si="1"/>
        <v>1</v>
      </c>
      <c r="H122" s="834">
        <f t="shared" si="1"/>
        <v>1</v>
      </c>
      <c r="I122" s="731"/>
    </row>
    <row r="123" spans="1:9" ht="12.75" customHeight="1">
      <c r="A123" s="826" t="s">
        <v>2912</v>
      </c>
      <c r="B123" s="835" t="s">
        <v>2913</v>
      </c>
      <c r="C123" s="833"/>
      <c r="D123" s="833"/>
      <c r="E123" s="824">
        <v>0</v>
      </c>
      <c r="F123" s="824">
        <v>1</v>
      </c>
      <c r="G123" s="824">
        <f t="shared" si="1"/>
        <v>0</v>
      </c>
      <c r="H123" s="834">
        <f t="shared" si="1"/>
        <v>1</v>
      </c>
      <c r="I123" s="731"/>
    </row>
    <row r="124" spans="1:9" ht="12.75" customHeight="1">
      <c r="A124" s="826" t="s">
        <v>2914</v>
      </c>
      <c r="B124" s="835" t="s">
        <v>2915</v>
      </c>
      <c r="C124" s="833"/>
      <c r="D124" s="833"/>
      <c r="E124" s="824">
        <v>13</v>
      </c>
      <c r="F124" s="824">
        <v>10</v>
      </c>
      <c r="G124" s="824">
        <f t="shared" si="1"/>
        <v>13</v>
      </c>
      <c r="H124" s="834">
        <f t="shared" si="1"/>
        <v>10</v>
      </c>
      <c r="I124" s="731"/>
    </row>
    <row r="125" spans="1:9" ht="12.75" customHeight="1">
      <c r="A125" s="826" t="s">
        <v>389</v>
      </c>
      <c r="B125" s="835" t="s">
        <v>390</v>
      </c>
      <c r="C125" s="833"/>
      <c r="D125" s="833"/>
      <c r="E125" s="824">
        <v>4</v>
      </c>
      <c r="F125" s="824">
        <v>4</v>
      </c>
      <c r="G125" s="824">
        <f t="shared" si="1"/>
        <v>4</v>
      </c>
      <c r="H125" s="834">
        <f t="shared" si="1"/>
        <v>4</v>
      </c>
      <c r="I125" s="731"/>
    </row>
    <row r="126" spans="1:9" ht="12.75" customHeight="1">
      <c r="A126" s="826" t="s">
        <v>2916</v>
      </c>
      <c r="B126" s="835" t="s">
        <v>2917</v>
      </c>
      <c r="C126" s="833"/>
      <c r="D126" s="833"/>
      <c r="E126" s="824">
        <v>0</v>
      </c>
      <c r="F126" s="824">
        <v>1</v>
      </c>
      <c r="G126" s="824">
        <f t="shared" si="1"/>
        <v>0</v>
      </c>
      <c r="H126" s="834">
        <f t="shared" si="1"/>
        <v>1</v>
      </c>
      <c r="I126" s="731"/>
    </row>
    <row r="127" spans="1:9" ht="12.75" customHeight="1">
      <c r="A127" s="826" t="s">
        <v>2918</v>
      </c>
      <c r="B127" s="835" t="s">
        <v>2919</v>
      </c>
      <c r="C127" s="833"/>
      <c r="D127" s="833"/>
      <c r="E127" s="824">
        <v>5</v>
      </c>
      <c r="F127" s="824">
        <v>5</v>
      </c>
      <c r="G127" s="824">
        <f t="shared" si="1"/>
        <v>5</v>
      </c>
      <c r="H127" s="834">
        <f t="shared" si="1"/>
        <v>5</v>
      </c>
      <c r="I127" s="731"/>
    </row>
    <row r="128" spans="1:9" ht="12.75" customHeight="1">
      <c r="A128" s="826" t="s">
        <v>2920</v>
      </c>
      <c r="B128" s="835" t="s">
        <v>2921</v>
      </c>
      <c r="C128" s="833"/>
      <c r="D128" s="833"/>
      <c r="E128" s="824">
        <v>7</v>
      </c>
      <c r="F128" s="824">
        <v>5</v>
      </c>
      <c r="G128" s="824">
        <f t="shared" si="1"/>
        <v>7</v>
      </c>
      <c r="H128" s="834">
        <f t="shared" si="1"/>
        <v>5</v>
      </c>
      <c r="I128" s="731"/>
    </row>
    <row r="129" spans="1:9" ht="12.75" customHeight="1">
      <c r="A129" s="829" t="s">
        <v>2922</v>
      </c>
      <c r="B129" s="835" t="s">
        <v>2923</v>
      </c>
      <c r="C129" s="833"/>
      <c r="D129" s="833"/>
      <c r="E129" s="824">
        <v>0</v>
      </c>
      <c r="F129" s="824">
        <v>1</v>
      </c>
      <c r="G129" s="824">
        <f t="shared" si="1"/>
        <v>0</v>
      </c>
      <c r="H129" s="834">
        <f t="shared" si="1"/>
        <v>1</v>
      </c>
      <c r="I129" s="731"/>
    </row>
    <row r="130" spans="1:9" ht="12.75" customHeight="1">
      <c r="A130" s="826" t="s">
        <v>2924</v>
      </c>
      <c r="B130" s="835" t="s">
        <v>2925</v>
      </c>
      <c r="C130" s="833"/>
      <c r="D130" s="833"/>
      <c r="E130" s="824">
        <v>1</v>
      </c>
      <c r="F130" s="824">
        <v>1</v>
      </c>
      <c r="G130" s="824">
        <f t="shared" si="1"/>
        <v>1</v>
      </c>
      <c r="H130" s="834">
        <f t="shared" si="1"/>
        <v>1</v>
      </c>
      <c r="I130" s="731"/>
    </row>
    <row r="131" spans="1:9" ht="12.75" customHeight="1">
      <c r="A131" s="832" t="s">
        <v>2926</v>
      </c>
      <c r="B131" s="823" t="s">
        <v>2927</v>
      </c>
      <c r="C131" s="833"/>
      <c r="D131" s="833"/>
      <c r="E131" s="824">
        <v>0</v>
      </c>
      <c r="F131" s="824">
        <v>1</v>
      </c>
      <c r="G131" s="824">
        <f t="shared" si="1"/>
        <v>0</v>
      </c>
      <c r="H131" s="834">
        <f t="shared" si="1"/>
        <v>1</v>
      </c>
      <c r="I131" s="731"/>
    </row>
    <row r="132" spans="1:9" ht="12.75" customHeight="1">
      <c r="A132" s="826" t="s">
        <v>2928</v>
      </c>
      <c r="B132" s="827" t="s">
        <v>2929</v>
      </c>
      <c r="C132" s="833"/>
      <c r="D132" s="833"/>
      <c r="E132" s="824">
        <v>0</v>
      </c>
      <c r="F132" s="824">
        <v>1</v>
      </c>
      <c r="G132" s="824">
        <f t="shared" si="1"/>
        <v>0</v>
      </c>
      <c r="H132" s="834">
        <f t="shared" si="1"/>
        <v>1</v>
      </c>
      <c r="I132" s="731"/>
    </row>
    <row r="133" spans="1:9" ht="12.75" customHeight="1">
      <c r="A133" s="826" t="s">
        <v>2930</v>
      </c>
      <c r="B133" s="835" t="s">
        <v>2931</v>
      </c>
      <c r="C133" s="833"/>
      <c r="D133" s="833"/>
      <c r="E133" s="824">
        <v>1</v>
      </c>
      <c r="F133" s="824">
        <v>1</v>
      </c>
      <c r="G133" s="824">
        <f t="shared" si="1"/>
        <v>1</v>
      </c>
      <c r="H133" s="834">
        <f t="shared" si="1"/>
        <v>1</v>
      </c>
      <c r="I133" s="731"/>
    </row>
    <row r="134" spans="1:9" ht="12.75" customHeight="1">
      <c r="A134" s="826" t="s">
        <v>2932</v>
      </c>
      <c r="B134" s="827" t="s">
        <v>2933</v>
      </c>
      <c r="C134" s="833"/>
      <c r="D134" s="833"/>
      <c r="E134" s="824">
        <v>1</v>
      </c>
      <c r="F134" s="824">
        <v>1</v>
      </c>
      <c r="G134" s="824">
        <f t="shared" si="1"/>
        <v>1</v>
      </c>
      <c r="H134" s="834">
        <f t="shared" si="1"/>
        <v>1</v>
      </c>
      <c r="I134" s="731"/>
    </row>
    <row r="135" spans="1:9" ht="12.75" customHeight="1">
      <c r="A135" s="826" t="s">
        <v>2934</v>
      </c>
      <c r="B135" s="835" t="s">
        <v>2935</v>
      </c>
      <c r="C135" s="833"/>
      <c r="D135" s="833"/>
      <c r="E135" s="824">
        <v>0</v>
      </c>
      <c r="F135" s="824">
        <v>1</v>
      </c>
      <c r="G135" s="824">
        <f t="shared" si="1"/>
        <v>0</v>
      </c>
      <c r="H135" s="834">
        <f t="shared" si="1"/>
        <v>1</v>
      </c>
      <c r="I135" s="731"/>
    </row>
    <row r="136" spans="1:9" ht="12.75" customHeight="1">
      <c r="A136" s="826" t="s">
        <v>2936</v>
      </c>
      <c r="B136" s="835" t="s">
        <v>2937</v>
      </c>
      <c r="C136" s="833"/>
      <c r="D136" s="833"/>
      <c r="E136" s="824">
        <v>1</v>
      </c>
      <c r="F136" s="824">
        <v>1</v>
      </c>
      <c r="G136" s="824">
        <f t="shared" si="1"/>
        <v>1</v>
      </c>
      <c r="H136" s="834">
        <f t="shared" si="1"/>
        <v>1</v>
      </c>
      <c r="I136" s="731"/>
    </row>
    <row r="137" spans="1:9" ht="12.75" customHeight="1">
      <c r="A137" s="822" t="s">
        <v>2938</v>
      </c>
      <c r="B137" s="835" t="s">
        <v>2939</v>
      </c>
      <c r="C137" s="795"/>
      <c r="D137" s="795"/>
      <c r="E137" s="824">
        <v>0</v>
      </c>
      <c r="F137" s="824">
        <v>1</v>
      </c>
      <c r="G137" s="824">
        <f t="shared" ref="G137:H200" si="2">C137+E137</f>
        <v>0</v>
      </c>
      <c r="H137" s="824">
        <f t="shared" si="2"/>
        <v>1</v>
      </c>
      <c r="I137" s="731"/>
    </row>
    <row r="138" spans="1:9" ht="12.75" customHeight="1">
      <c r="A138" s="826" t="s">
        <v>2940</v>
      </c>
      <c r="B138" s="835" t="s">
        <v>2941</v>
      </c>
      <c r="C138" s="795"/>
      <c r="D138" s="795"/>
      <c r="E138" s="824">
        <v>7</v>
      </c>
      <c r="F138" s="824">
        <v>3</v>
      </c>
      <c r="G138" s="824">
        <f t="shared" si="2"/>
        <v>7</v>
      </c>
      <c r="H138" s="824">
        <f t="shared" si="2"/>
        <v>3</v>
      </c>
      <c r="I138" s="731"/>
    </row>
    <row r="139" spans="1:9" ht="12.75" customHeight="1">
      <c r="A139" s="822" t="s">
        <v>2942</v>
      </c>
      <c r="B139" s="835" t="s">
        <v>2943</v>
      </c>
      <c r="C139" s="795"/>
      <c r="D139" s="795"/>
      <c r="E139" s="824">
        <v>0</v>
      </c>
      <c r="F139" s="824">
        <v>1</v>
      </c>
      <c r="G139" s="824">
        <f t="shared" si="2"/>
        <v>0</v>
      </c>
      <c r="H139" s="824">
        <f t="shared" si="2"/>
        <v>1</v>
      </c>
      <c r="I139" s="731"/>
    </row>
    <row r="140" spans="1:9" ht="12.75" customHeight="1">
      <c r="A140" s="826" t="s">
        <v>2944</v>
      </c>
      <c r="B140" s="835" t="s">
        <v>2945</v>
      </c>
      <c r="C140" s="795"/>
      <c r="D140" s="795"/>
      <c r="E140" s="824">
        <v>4</v>
      </c>
      <c r="F140" s="824">
        <v>4</v>
      </c>
      <c r="G140" s="824">
        <f t="shared" si="2"/>
        <v>4</v>
      </c>
      <c r="H140" s="824">
        <f t="shared" si="2"/>
        <v>4</v>
      </c>
      <c r="I140" s="731"/>
    </row>
    <row r="141" spans="1:9" ht="12.75" customHeight="1">
      <c r="A141" s="822" t="s">
        <v>2946</v>
      </c>
      <c r="B141" s="835" t="s">
        <v>2947</v>
      </c>
      <c r="C141" s="795"/>
      <c r="D141" s="795"/>
      <c r="E141" s="824">
        <v>1</v>
      </c>
      <c r="F141" s="824">
        <v>1</v>
      </c>
      <c r="G141" s="824">
        <f t="shared" si="2"/>
        <v>1</v>
      </c>
      <c r="H141" s="824">
        <f t="shared" si="2"/>
        <v>1</v>
      </c>
      <c r="I141" s="731"/>
    </row>
    <row r="142" spans="1:9" ht="12.75" customHeight="1">
      <c r="A142" s="826" t="s">
        <v>2948</v>
      </c>
      <c r="B142" s="835" t="s">
        <v>2949</v>
      </c>
      <c r="C142" s="795"/>
      <c r="D142" s="795"/>
      <c r="E142" s="824">
        <v>0</v>
      </c>
      <c r="F142" s="824">
        <v>1</v>
      </c>
      <c r="G142" s="824">
        <f t="shared" si="2"/>
        <v>0</v>
      </c>
      <c r="H142" s="824">
        <f t="shared" si="2"/>
        <v>1</v>
      </c>
      <c r="I142" s="731"/>
    </row>
    <row r="143" spans="1:9" ht="12.75" customHeight="1">
      <c r="A143" s="822" t="s">
        <v>2950</v>
      </c>
      <c r="B143" s="835" t="s">
        <v>2951</v>
      </c>
      <c r="C143" s="795"/>
      <c r="D143" s="795"/>
      <c r="E143" s="824">
        <v>0</v>
      </c>
      <c r="F143" s="824">
        <v>1</v>
      </c>
      <c r="G143" s="824">
        <f t="shared" si="2"/>
        <v>0</v>
      </c>
      <c r="H143" s="824">
        <f t="shared" si="2"/>
        <v>1</v>
      </c>
      <c r="I143" s="731"/>
    </row>
    <row r="144" spans="1:9" ht="12.75" customHeight="1">
      <c r="A144" s="829" t="s">
        <v>2952</v>
      </c>
      <c r="B144" s="835" t="s">
        <v>2953</v>
      </c>
      <c r="C144" s="795"/>
      <c r="D144" s="795"/>
      <c r="E144" s="824">
        <v>0</v>
      </c>
      <c r="F144" s="824">
        <v>1</v>
      </c>
      <c r="G144" s="824">
        <f t="shared" si="2"/>
        <v>0</v>
      </c>
      <c r="H144" s="824">
        <f t="shared" si="2"/>
        <v>1</v>
      </c>
      <c r="I144" s="731"/>
    </row>
    <row r="145" spans="1:13" s="2629" customFormat="1" ht="14.25" customHeight="1">
      <c r="A145" s="2703" t="s">
        <v>2954</v>
      </c>
      <c r="B145" s="2704" t="s">
        <v>2955</v>
      </c>
      <c r="C145" s="2705"/>
      <c r="D145" s="2705"/>
      <c r="E145" s="2706">
        <v>1</v>
      </c>
      <c r="F145" s="2706">
        <v>1</v>
      </c>
      <c r="G145" s="2706">
        <f t="shared" si="2"/>
        <v>1</v>
      </c>
      <c r="H145" s="2706">
        <f t="shared" si="2"/>
        <v>1</v>
      </c>
      <c r="I145" s="2628"/>
      <c r="L145" s="2707"/>
      <c r="M145" s="2707"/>
    </row>
    <row r="146" spans="1:13" s="2629" customFormat="1" ht="14.25" customHeight="1">
      <c r="A146" s="2708" t="s">
        <v>2956</v>
      </c>
      <c r="B146" s="2704" t="s">
        <v>2957</v>
      </c>
      <c r="C146" s="2705"/>
      <c r="D146" s="2705"/>
      <c r="E146" s="2706">
        <v>0</v>
      </c>
      <c r="F146" s="2706">
        <v>1</v>
      </c>
      <c r="G146" s="2706">
        <f t="shared" si="2"/>
        <v>0</v>
      </c>
      <c r="H146" s="2706">
        <f t="shared" si="2"/>
        <v>1</v>
      </c>
      <c r="I146" s="2628"/>
      <c r="L146" s="2707"/>
      <c r="M146" s="2707"/>
    </row>
    <row r="147" spans="1:13" s="2629" customFormat="1" ht="14.25" customHeight="1">
      <c r="A147" s="2703" t="s">
        <v>2958</v>
      </c>
      <c r="B147" s="2704" t="s">
        <v>2959</v>
      </c>
      <c r="C147" s="2705"/>
      <c r="D147" s="2705"/>
      <c r="E147" s="2706">
        <v>0</v>
      </c>
      <c r="F147" s="2706">
        <v>1</v>
      </c>
      <c r="G147" s="2706">
        <f t="shared" si="2"/>
        <v>0</v>
      </c>
      <c r="H147" s="2706">
        <f t="shared" si="2"/>
        <v>1</v>
      </c>
      <c r="I147" s="2628"/>
      <c r="L147" s="2707"/>
      <c r="M147" s="2707"/>
    </row>
    <row r="148" spans="1:13" ht="12.75" customHeight="1">
      <c r="A148" s="826" t="s">
        <v>2960</v>
      </c>
      <c r="B148" s="835" t="s">
        <v>2961</v>
      </c>
      <c r="C148" s="795"/>
      <c r="D148" s="795"/>
      <c r="E148" s="824">
        <v>0</v>
      </c>
      <c r="F148" s="824">
        <v>1</v>
      </c>
      <c r="G148" s="824">
        <f t="shared" si="2"/>
        <v>0</v>
      </c>
      <c r="H148" s="824">
        <f t="shared" si="2"/>
        <v>1</v>
      </c>
      <c r="I148" s="731"/>
    </row>
    <row r="149" spans="1:13" ht="12.75" customHeight="1">
      <c r="A149" s="826" t="s">
        <v>2962</v>
      </c>
      <c r="B149" s="835" t="s">
        <v>2963</v>
      </c>
      <c r="C149" s="795"/>
      <c r="D149" s="795"/>
      <c r="E149" s="824">
        <v>1</v>
      </c>
      <c r="F149" s="824">
        <v>1</v>
      </c>
      <c r="G149" s="824">
        <f t="shared" si="2"/>
        <v>1</v>
      </c>
      <c r="H149" s="824">
        <f t="shared" si="2"/>
        <v>1</v>
      </c>
      <c r="I149" s="731"/>
    </row>
    <row r="150" spans="1:13" ht="12.75" customHeight="1">
      <c r="A150" s="826" t="s">
        <v>2964</v>
      </c>
      <c r="B150" s="835" t="s">
        <v>2965</v>
      </c>
      <c r="C150" s="795"/>
      <c r="D150" s="795"/>
      <c r="E150" s="824">
        <v>0</v>
      </c>
      <c r="F150" s="824">
        <v>1</v>
      </c>
      <c r="G150" s="824">
        <f t="shared" si="2"/>
        <v>0</v>
      </c>
      <c r="H150" s="824">
        <f t="shared" si="2"/>
        <v>1</v>
      </c>
      <c r="I150" s="731"/>
    </row>
    <row r="151" spans="1:13" ht="12.75" customHeight="1">
      <c r="A151" s="822" t="s">
        <v>2966</v>
      </c>
      <c r="B151" s="835" t="s">
        <v>2967</v>
      </c>
      <c r="C151" s="795"/>
      <c r="D151" s="795"/>
      <c r="E151" s="824">
        <v>0</v>
      </c>
      <c r="F151" s="824">
        <v>1</v>
      </c>
      <c r="G151" s="824">
        <f t="shared" si="2"/>
        <v>0</v>
      </c>
      <c r="H151" s="824">
        <f t="shared" si="2"/>
        <v>1</v>
      </c>
      <c r="I151" s="731"/>
    </row>
    <row r="152" spans="1:13" ht="12.75" customHeight="1">
      <c r="A152" s="826" t="s">
        <v>2968</v>
      </c>
      <c r="B152" s="835" t="s">
        <v>2969</v>
      </c>
      <c r="C152" s="795"/>
      <c r="D152" s="795"/>
      <c r="E152" s="824">
        <v>0</v>
      </c>
      <c r="F152" s="824">
        <v>1</v>
      </c>
      <c r="G152" s="824">
        <f t="shared" si="2"/>
        <v>0</v>
      </c>
      <c r="H152" s="824">
        <f t="shared" si="2"/>
        <v>1</v>
      </c>
      <c r="I152" s="731"/>
    </row>
    <row r="153" spans="1:13" ht="12.75" customHeight="1">
      <c r="A153" s="826" t="s">
        <v>2970</v>
      </c>
      <c r="B153" s="835" t="s">
        <v>2971</v>
      </c>
      <c r="C153" s="795"/>
      <c r="D153" s="795"/>
      <c r="E153" s="824">
        <v>0</v>
      </c>
      <c r="F153" s="824">
        <v>1</v>
      </c>
      <c r="G153" s="824">
        <f t="shared" si="2"/>
        <v>0</v>
      </c>
      <c r="H153" s="824">
        <f t="shared" si="2"/>
        <v>1</v>
      </c>
      <c r="I153" s="731"/>
    </row>
    <row r="154" spans="1:13" ht="12.75" customHeight="1">
      <c r="A154" s="822" t="s">
        <v>2972</v>
      </c>
      <c r="B154" s="835" t="s">
        <v>2973</v>
      </c>
      <c r="C154" s="795"/>
      <c r="D154" s="795"/>
      <c r="E154" s="824">
        <v>0</v>
      </c>
      <c r="F154" s="824">
        <v>1</v>
      </c>
      <c r="G154" s="824">
        <f t="shared" si="2"/>
        <v>0</v>
      </c>
      <c r="H154" s="824">
        <f t="shared" si="2"/>
        <v>1</v>
      </c>
      <c r="I154" s="731"/>
    </row>
    <row r="155" spans="1:13" ht="12.75" customHeight="1">
      <c r="A155" s="826" t="s">
        <v>2974</v>
      </c>
      <c r="B155" s="835" t="s">
        <v>2975</v>
      </c>
      <c r="C155" s="795"/>
      <c r="D155" s="795"/>
      <c r="E155" s="824">
        <v>0</v>
      </c>
      <c r="F155" s="824">
        <v>1</v>
      </c>
      <c r="G155" s="824">
        <f t="shared" si="2"/>
        <v>0</v>
      </c>
      <c r="H155" s="824">
        <f t="shared" si="2"/>
        <v>1</v>
      </c>
      <c r="I155" s="731"/>
    </row>
    <row r="156" spans="1:13" ht="12.75" customHeight="1">
      <c r="A156" s="826" t="s">
        <v>2976</v>
      </c>
      <c r="B156" s="835" t="s">
        <v>2977</v>
      </c>
      <c r="C156" s="795"/>
      <c r="D156" s="795"/>
      <c r="E156" s="824">
        <v>16</v>
      </c>
      <c r="F156" s="824">
        <v>13</v>
      </c>
      <c r="G156" s="824">
        <f t="shared" si="2"/>
        <v>16</v>
      </c>
      <c r="H156" s="824">
        <f t="shared" si="2"/>
        <v>13</v>
      </c>
      <c r="I156" s="731"/>
    </row>
    <row r="157" spans="1:13" ht="12.75" customHeight="1">
      <c r="A157" s="826" t="s">
        <v>2978</v>
      </c>
      <c r="B157" s="835" t="s">
        <v>2979</v>
      </c>
      <c r="C157" s="795"/>
      <c r="D157" s="795"/>
      <c r="E157" s="824">
        <v>8</v>
      </c>
      <c r="F157" s="824">
        <v>6</v>
      </c>
      <c r="G157" s="824">
        <f t="shared" si="2"/>
        <v>8</v>
      </c>
      <c r="H157" s="824">
        <f t="shared" si="2"/>
        <v>6</v>
      </c>
      <c r="I157" s="731"/>
    </row>
    <row r="158" spans="1:13" s="2629" customFormat="1" ht="15.75" customHeight="1">
      <c r="A158" s="2709" t="s">
        <v>2980</v>
      </c>
      <c r="B158" s="2704" t="s">
        <v>2981</v>
      </c>
      <c r="C158" s="2705"/>
      <c r="D158" s="2705"/>
      <c r="E158" s="2706">
        <v>11</v>
      </c>
      <c r="F158" s="2706">
        <v>8</v>
      </c>
      <c r="G158" s="2706">
        <f t="shared" si="2"/>
        <v>11</v>
      </c>
      <c r="H158" s="2706">
        <f t="shared" si="2"/>
        <v>8</v>
      </c>
      <c r="I158" s="2628"/>
      <c r="L158" s="2707"/>
      <c r="M158" s="2707"/>
    </row>
    <row r="159" spans="1:13" s="2629" customFormat="1" ht="15.75" customHeight="1">
      <c r="A159" s="2703" t="s">
        <v>519</v>
      </c>
      <c r="B159" s="1676" t="s">
        <v>520</v>
      </c>
      <c r="C159" s="2705"/>
      <c r="D159" s="2705"/>
      <c r="E159" s="2706">
        <v>0</v>
      </c>
      <c r="F159" s="2706">
        <v>1</v>
      </c>
      <c r="G159" s="2706">
        <f t="shared" si="2"/>
        <v>0</v>
      </c>
      <c r="H159" s="2706">
        <f t="shared" si="2"/>
        <v>1</v>
      </c>
      <c r="I159" s="2628"/>
      <c r="L159" s="2707"/>
      <c r="M159" s="2707"/>
    </row>
    <row r="160" spans="1:13" ht="12.75" customHeight="1">
      <c r="A160" s="836" t="s">
        <v>2982</v>
      </c>
      <c r="B160" s="747" t="s">
        <v>2983</v>
      </c>
      <c r="C160" s="795"/>
      <c r="D160" s="795"/>
      <c r="E160" s="824">
        <v>0</v>
      </c>
      <c r="F160" s="824">
        <v>1</v>
      </c>
      <c r="G160" s="824">
        <f t="shared" si="2"/>
        <v>0</v>
      </c>
      <c r="H160" s="824">
        <f t="shared" si="2"/>
        <v>1</v>
      </c>
      <c r="I160" s="731"/>
    </row>
    <row r="161" spans="1:9" ht="12.75" customHeight="1">
      <c r="A161" s="822" t="s">
        <v>2984</v>
      </c>
      <c r="B161" s="823" t="s">
        <v>2985</v>
      </c>
      <c r="C161" s="795"/>
      <c r="D161" s="795"/>
      <c r="E161" s="824">
        <v>0</v>
      </c>
      <c r="F161" s="824">
        <v>1</v>
      </c>
      <c r="G161" s="824">
        <f t="shared" si="2"/>
        <v>0</v>
      </c>
      <c r="H161" s="824">
        <f t="shared" si="2"/>
        <v>1</v>
      </c>
      <c r="I161" s="731"/>
    </row>
    <row r="162" spans="1:9" ht="12.75" customHeight="1">
      <c r="A162" s="822" t="s">
        <v>2986</v>
      </c>
      <c r="B162" s="835" t="s">
        <v>2987</v>
      </c>
      <c r="C162" s="795"/>
      <c r="D162" s="795"/>
      <c r="E162" s="824">
        <v>0</v>
      </c>
      <c r="F162" s="824">
        <v>1</v>
      </c>
      <c r="G162" s="824">
        <f t="shared" si="2"/>
        <v>0</v>
      </c>
      <c r="H162" s="824">
        <f t="shared" si="2"/>
        <v>1</v>
      </c>
      <c r="I162" s="731"/>
    </row>
    <row r="163" spans="1:9" ht="12.75" customHeight="1">
      <c r="A163" s="826" t="s">
        <v>2988</v>
      </c>
      <c r="B163" s="835" t="s">
        <v>2989</v>
      </c>
      <c r="C163" s="795"/>
      <c r="D163" s="795"/>
      <c r="E163" s="824">
        <v>0</v>
      </c>
      <c r="F163" s="824">
        <v>1</v>
      </c>
      <c r="G163" s="824">
        <f t="shared" si="2"/>
        <v>0</v>
      </c>
      <c r="H163" s="824">
        <f t="shared" si="2"/>
        <v>1</v>
      </c>
      <c r="I163" s="731"/>
    </row>
    <row r="164" spans="1:9" ht="12.75" customHeight="1">
      <c r="A164" s="826" t="s">
        <v>2990</v>
      </c>
      <c r="B164" s="835" t="s">
        <v>2991</v>
      </c>
      <c r="C164" s="795"/>
      <c r="D164" s="795"/>
      <c r="E164" s="824">
        <v>0</v>
      </c>
      <c r="F164" s="824">
        <v>1</v>
      </c>
      <c r="G164" s="824">
        <f t="shared" si="2"/>
        <v>0</v>
      </c>
      <c r="H164" s="824">
        <f t="shared" si="2"/>
        <v>1</v>
      </c>
      <c r="I164" s="731"/>
    </row>
    <row r="165" spans="1:9" ht="12.75" customHeight="1">
      <c r="A165" s="826" t="s">
        <v>2992</v>
      </c>
      <c r="B165" s="835" t="s">
        <v>2993</v>
      </c>
      <c r="C165" s="795"/>
      <c r="D165" s="795"/>
      <c r="E165" s="824">
        <v>0</v>
      </c>
      <c r="F165" s="824">
        <v>1</v>
      </c>
      <c r="G165" s="824">
        <f t="shared" si="2"/>
        <v>0</v>
      </c>
      <c r="H165" s="824">
        <f t="shared" si="2"/>
        <v>1</v>
      </c>
      <c r="I165" s="731"/>
    </row>
    <row r="166" spans="1:9" ht="12.75" customHeight="1">
      <c r="A166" s="822" t="s">
        <v>2994</v>
      </c>
      <c r="B166" s="835" t="s">
        <v>2995</v>
      </c>
      <c r="C166" s="795"/>
      <c r="D166" s="795"/>
      <c r="E166" s="824">
        <v>0</v>
      </c>
      <c r="F166" s="824">
        <v>1</v>
      </c>
      <c r="G166" s="824">
        <f t="shared" si="2"/>
        <v>0</v>
      </c>
      <c r="H166" s="824">
        <f t="shared" si="2"/>
        <v>1</v>
      </c>
      <c r="I166" s="731"/>
    </row>
    <row r="167" spans="1:9" ht="12.75" customHeight="1">
      <c r="A167" s="836" t="s">
        <v>2996</v>
      </c>
      <c r="B167" s="835" t="s">
        <v>2997</v>
      </c>
      <c r="C167" s="795"/>
      <c r="D167" s="795"/>
      <c r="E167" s="824">
        <v>1</v>
      </c>
      <c r="F167" s="824">
        <v>1</v>
      </c>
      <c r="G167" s="824">
        <f t="shared" si="2"/>
        <v>1</v>
      </c>
      <c r="H167" s="824">
        <f t="shared" si="2"/>
        <v>1</v>
      </c>
      <c r="I167" s="731"/>
    </row>
    <row r="168" spans="1:9" ht="12.75" customHeight="1">
      <c r="A168" s="822" t="s">
        <v>2998</v>
      </c>
      <c r="B168" s="835" t="s">
        <v>2999</v>
      </c>
      <c r="C168" s="795"/>
      <c r="D168" s="795"/>
      <c r="E168" s="824">
        <v>0</v>
      </c>
      <c r="F168" s="824">
        <v>1</v>
      </c>
      <c r="G168" s="824">
        <f t="shared" si="2"/>
        <v>0</v>
      </c>
      <c r="H168" s="824">
        <f t="shared" si="2"/>
        <v>1</v>
      </c>
      <c r="I168" s="731"/>
    </row>
    <row r="169" spans="1:9" ht="12.75" customHeight="1">
      <c r="A169" s="836" t="s">
        <v>3000</v>
      </c>
      <c r="B169" s="835" t="s">
        <v>3001</v>
      </c>
      <c r="C169" s="795"/>
      <c r="D169" s="795"/>
      <c r="E169" s="824">
        <v>0</v>
      </c>
      <c r="F169" s="824">
        <v>1</v>
      </c>
      <c r="G169" s="824">
        <f t="shared" si="2"/>
        <v>0</v>
      </c>
      <c r="H169" s="824">
        <f t="shared" si="2"/>
        <v>1</v>
      </c>
      <c r="I169" s="731"/>
    </row>
    <row r="170" spans="1:9" ht="12.75" customHeight="1">
      <c r="A170" s="822" t="s">
        <v>3002</v>
      </c>
      <c r="B170" s="835" t="s">
        <v>3003</v>
      </c>
      <c r="C170" s="795"/>
      <c r="D170" s="795"/>
      <c r="E170" s="824">
        <v>0</v>
      </c>
      <c r="F170" s="824">
        <v>1</v>
      </c>
      <c r="G170" s="824">
        <f t="shared" si="2"/>
        <v>0</v>
      </c>
      <c r="H170" s="824">
        <f t="shared" si="2"/>
        <v>1</v>
      </c>
      <c r="I170" s="731"/>
    </row>
    <row r="171" spans="1:9" ht="12.75" customHeight="1">
      <c r="A171" s="826" t="s">
        <v>3004</v>
      </c>
      <c r="B171" s="835" t="s">
        <v>3005</v>
      </c>
      <c r="C171" s="795"/>
      <c r="D171" s="795"/>
      <c r="E171" s="824">
        <v>0</v>
      </c>
      <c r="F171" s="824">
        <v>1</v>
      </c>
      <c r="G171" s="824">
        <f t="shared" si="2"/>
        <v>0</v>
      </c>
      <c r="H171" s="824">
        <f t="shared" si="2"/>
        <v>1</v>
      </c>
      <c r="I171" s="731"/>
    </row>
    <row r="172" spans="1:9" ht="12.75" customHeight="1">
      <c r="A172" s="826" t="s">
        <v>3006</v>
      </c>
      <c r="B172" s="827" t="s">
        <v>3007</v>
      </c>
      <c r="C172" s="795"/>
      <c r="D172" s="795"/>
      <c r="E172" s="824">
        <v>0</v>
      </c>
      <c r="F172" s="824">
        <v>1</v>
      </c>
      <c r="G172" s="824">
        <f t="shared" si="2"/>
        <v>0</v>
      </c>
      <c r="H172" s="824">
        <f t="shared" si="2"/>
        <v>1</v>
      </c>
      <c r="I172" s="731"/>
    </row>
    <row r="173" spans="1:9" ht="12.75" customHeight="1">
      <c r="A173" s="826" t="s">
        <v>3008</v>
      </c>
      <c r="B173" s="827" t="s">
        <v>3009</v>
      </c>
      <c r="C173" s="795"/>
      <c r="D173" s="795"/>
      <c r="E173" s="824">
        <v>46</v>
      </c>
      <c r="F173" s="824">
        <v>38</v>
      </c>
      <c r="G173" s="824">
        <f t="shared" si="2"/>
        <v>46</v>
      </c>
      <c r="H173" s="824">
        <f t="shared" si="2"/>
        <v>38</v>
      </c>
      <c r="I173" s="731"/>
    </row>
    <row r="174" spans="1:9" ht="12.75" customHeight="1">
      <c r="A174" s="829" t="s">
        <v>3010</v>
      </c>
      <c r="B174" s="827" t="s">
        <v>3011</v>
      </c>
      <c r="C174" s="795"/>
      <c r="D174" s="795"/>
      <c r="E174" s="824">
        <v>13</v>
      </c>
      <c r="F174" s="824">
        <v>10</v>
      </c>
      <c r="G174" s="824">
        <f t="shared" si="2"/>
        <v>13</v>
      </c>
      <c r="H174" s="824">
        <f t="shared" si="2"/>
        <v>10</v>
      </c>
      <c r="I174" s="731"/>
    </row>
    <row r="175" spans="1:9" ht="12.75" customHeight="1">
      <c r="A175" s="826" t="s">
        <v>3012</v>
      </c>
      <c r="B175" s="827" t="s">
        <v>3013</v>
      </c>
      <c r="C175" s="795"/>
      <c r="D175" s="795"/>
      <c r="E175" s="824">
        <v>100</v>
      </c>
      <c r="F175" s="824">
        <v>74</v>
      </c>
      <c r="G175" s="824">
        <f t="shared" si="2"/>
        <v>100</v>
      </c>
      <c r="H175" s="824">
        <f t="shared" si="2"/>
        <v>74</v>
      </c>
      <c r="I175" s="731"/>
    </row>
    <row r="176" spans="1:9" ht="12.75" customHeight="1">
      <c r="A176" s="826" t="s">
        <v>3014</v>
      </c>
      <c r="B176" s="835" t="s">
        <v>3015</v>
      </c>
      <c r="C176" s="795"/>
      <c r="D176" s="795"/>
      <c r="E176" s="824">
        <v>14</v>
      </c>
      <c r="F176" s="824">
        <v>10</v>
      </c>
      <c r="G176" s="824">
        <f t="shared" si="2"/>
        <v>14</v>
      </c>
      <c r="H176" s="824">
        <f t="shared" si="2"/>
        <v>10</v>
      </c>
      <c r="I176" s="731"/>
    </row>
    <row r="177" spans="1:9" ht="12.75" customHeight="1">
      <c r="A177" s="826" t="s">
        <v>3016</v>
      </c>
      <c r="B177" s="827" t="s">
        <v>3017</v>
      </c>
      <c r="C177" s="795"/>
      <c r="D177" s="795"/>
      <c r="E177" s="824">
        <v>2</v>
      </c>
      <c r="F177" s="824">
        <v>2</v>
      </c>
      <c r="G177" s="824">
        <f t="shared" si="2"/>
        <v>2</v>
      </c>
      <c r="H177" s="824">
        <f t="shared" si="2"/>
        <v>2</v>
      </c>
      <c r="I177" s="731"/>
    </row>
    <row r="178" spans="1:9" ht="12.75" customHeight="1">
      <c r="A178" s="826" t="s">
        <v>3018</v>
      </c>
      <c r="B178" s="827" t="s">
        <v>3019</v>
      </c>
      <c r="C178" s="795"/>
      <c r="D178" s="795"/>
      <c r="E178" s="824">
        <v>1</v>
      </c>
      <c r="F178" s="824">
        <v>1</v>
      </c>
      <c r="G178" s="824">
        <f t="shared" si="2"/>
        <v>1</v>
      </c>
      <c r="H178" s="824">
        <f t="shared" si="2"/>
        <v>1</v>
      </c>
      <c r="I178" s="731"/>
    </row>
    <row r="179" spans="1:9" ht="12.75" customHeight="1">
      <c r="A179" s="826" t="s">
        <v>3020</v>
      </c>
      <c r="B179" s="835" t="s">
        <v>3021</v>
      </c>
      <c r="C179" s="795"/>
      <c r="D179" s="795"/>
      <c r="E179" s="824">
        <v>15</v>
      </c>
      <c r="F179" s="824">
        <v>10</v>
      </c>
      <c r="G179" s="824">
        <f t="shared" si="2"/>
        <v>15</v>
      </c>
      <c r="H179" s="824">
        <f t="shared" si="2"/>
        <v>10</v>
      </c>
      <c r="I179" s="731"/>
    </row>
    <row r="180" spans="1:9" ht="12.75" customHeight="1">
      <c r="A180" s="829" t="s">
        <v>3022</v>
      </c>
      <c r="B180" s="827" t="s">
        <v>3023</v>
      </c>
      <c r="C180" s="795"/>
      <c r="D180" s="795"/>
      <c r="E180" s="824">
        <v>106</v>
      </c>
      <c r="F180" s="824">
        <v>78</v>
      </c>
      <c r="G180" s="824">
        <f t="shared" si="2"/>
        <v>106</v>
      </c>
      <c r="H180" s="824">
        <f t="shared" si="2"/>
        <v>78</v>
      </c>
      <c r="I180" s="731"/>
    </row>
    <row r="181" spans="1:9" ht="12.75" customHeight="1">
      <c r="A181" s="822" t="s">
        <v>3024</v>
      </c>
      <c r="B181" s="823" t="s">
        <v>3025</v>
      </c>
      <c r="C181" s="795"/>
      <c r="D181" s="795"/>
      <c r="E181" s="824">
        <v>0</v>
      </c>
      <c r="F181" s="824">
        <v>1</v>
      </c>
      <c r="G181" s="824">
        <f t="shared" si="2"/>
        <v>0</v>
      </c>
      <c r="H181" s="824">
        <f t="shared" si="2"/>
        <v>1</v>
      </c>
      <c r="I181" s="731"/>
    </row>
    <row r="182" spans="1:9" ht="12.75" customHeight="1">
      <c r="A182" s="822" t="s">
        <v>3026</v>
      </c>
      <c r="B182" s="823" t="s">
        <v>3027</v>
      </c>
      <c r="C182" s="795"/>
      <c r="D182" s="795"/>
      <c r="E182" s="824">
        <v>0</v>
      </c>
      <c r="F182" s="824">
        <v>1</v>
      </c>
      <c r="G182" s="824">
        <f t="shared" si="2"/>
        <v>0</v>
      </c>
      <c r="H182" s="824">
        <f t="shared" si="2"/>
        <v>1</v>
      </c>
      <c r="I182" s="731"/>
    </row>
    <row r="183" spans="1:9" ht="12.75" customHeight="1">
      <c r="A183" s="822" t="s">
        <v>3028</v>
      </c>
      <c r="B183" s="835" t="s">
        <v>3029</v>
      </c>
      <c r="C183" s="795"/>
      <c r="D183" s="795"/>
      <c r="E183" s="824">
        <v>0</v>
      </c>
      <c r="F183" s="824">
        <v>1</v>
      </c>
      <c r="G183" s="824">
        <f t="shared" si="2"/>
        <v>0</v>
      </c>
      <c r="H183" s="824">
        <f t="shared" si="2"/>
        <v>1</v>
      </c>
      <c r="I183" s="731"/>
    </row>
    <row r="184" spans="1:9" ht="12.75" customHeight="1">
      <c r="A184" s="826" t="s">
        <v>3030</v>
      </c>
      <c r="B184" s="827" t="s">
        <v>3031</v>
      </c>
      <c r="C184" s="795"/>
      <c r="D184" s="795"/>
      <c r="E184" s="824">
        <v>0</v>
      </c>
      <c r="F184" s="824">
        <v>1</v>
      </c>
      <c r="G184" s="824">
        <f t="shared" si="2"/>
        <v>0</v>
      </c>
      <c r="H184" s="824">
        <f t="shared" si="2"/>
        <v>1</v>
      </c>
      <c r="I184" s="731"/>
    </row>
    <row r="185" spans="1:9" ht="12.75" customHeight="1">
      <c r="A185" s="842" t="s">
        <v>3032</v>
      </c>
      <c r="B185" s="835" t="s">
        <v>3033</v>
      </c>
      <c r="C185" s="795"/>
      <c r="D185" s="795"/>
      <c r="E185" s="824">
        <v>0</v>
      </c>
      <c r="F185" s="824">
        <v>1</v>
      </c>
      <c r="G185" s="824">
        <f t="shared" si="2"/>
        <v>0</v>
      </c>
      <c r="H185" s="824">
        <f t="shared" si="2"/>
        <v>1</v>
      </c>
      <c r="I185" s="731"/>
    </row>
    <row r="186" spans="1:9" ht="12.75" customHeight="1">
      <c r="A186" s="822" t="s">
        <v>3034</v>
      </c>
      <c r="B186" s="823" t="s">
        <v>3035</v>
      </c>
      <c r="C186" s="795"/>
      <c r="D186" s="795"/>
      <c r="E186" s="824">
        <v>0</v>
      </c>
      <c r="F186" s="824">
        <v>1</v>
      </c>
      <c r="G186" s="824">
        <f t="shared" si="2"/>
        <v>0</v>
      </c>
      <c r="H186" s="824">
        <f t="shared" si="2"/>
        <v>1</v>
      </c>
      <c r="I186" s="731"/>
    </row>
    <row r="187" spans="1:9" ht="12.75" customHeight="1">
      <c r="A187" s="826" t="s">
        <v>3036</v>
      </c>
      <c r="B187" s="835" t="s">
        <v>3037</v>
      </c>
      <c r="C187" s="795"/>
      <c r="D187" s="795"/>
      <c r="E187" s="824">
        <v>1</v>
      </c>
      <c r="F187" s="824">
        <v>1</v>
      </c>
      <c r="G187" s="824">
        <f t="shared" si="2"/>
        <v>1</v>
      </c>
      <c r="H187" s="824">
        <f t="shared" si="2"/>
        <v>1</v>
      </c>
      <c r="I187" s="731"/>
    </row>
    <row r="188" spans="1:9" ht="12.75" customHeight="1">
      <c r="A188" s="829" t="s">
        <v>3038</v>
      </c>
      <c r="B188" s="827" t="s">
        <v>3039</v>
      </c>
      <c r="C188" s="795"/>
      <c r="D188" s="795"/>
      <c r="E188" s="824">
        <v>0</v>
      </c>
      <c r="F188" s="824">
        <v>1</v>
      </c>
      <c r="G188" s="824">
        <f t="shared" si="2"/>
        <v>0</v>
      </c>
      <c r="H188" s="824">
        <f t="shared" si="2"/>
        <v>1</v>
      </c>
      <c r="I188" s="731"/>
    </row>
    <row r="189" spans="1:9" ht="12.75" customHeight="1">
      <c r="A189" s="829" t="s">
        <v>3040</v>
      </c>
      <c r="B189" s="835" t="s">
        <v>3041</v>
      </c>
      <c r="C189" s="795"/>
      <c r="D189" s="795"/>
      <c r="E189" s="824">
        <v>0</v>
      </c>
      <c r="F189" s="824">
        <v>1</v>
      </c>
      <c r="G189" s="824">
        <f t="shared" si="2"/>
        <v>0</v>
      </c>
      <c r="H189" s="824">
        <f t="shared" si="2"/>
        <v>1</v>
      </c>
      <c r="I189" s="731"/>
    </row>
    <row r="190" spans="1:9" ht="12.75" customHeight="1">
      <c r="A190" s="826" t="s">
        <v>3042</v>
      </c>
      <c r="B190" s="827" t="s">
        <v>3043</v>
      </c>
      <c r="C190" s="795"/>
      <c r="D190" s="795"/>
      <c r="E190" s="824">
        <v>0</v>
      </c>
      <c r="F190" s="824">
        <v>1</v>
      </c>
      <c r="G190" s="824">
        <f t="shared" si="2"/>
        <v>0</v>
      </c>
      <c r="H190" s="824">
        <f t="shared" si="2"/>
        <v>1</v>
      </c>
      <c r="I190" s="731"/>
    </row>
    <row r="191" spans="1:9" ht="12.75" customHeight="1">
      <c r="A191" s="826" t="s">
        <v>3044</v>
      </c>
      <c r="B191" s="827" t="s">
        <v>3045</v>
      </c>
      <c r="C191" s="795"/>
      <c r="D191" s="795"/>
      <c r="E191" s="824">
        <v>0</v>
      </c>
      <c r="F191" s="824">
        <v>1</v>
      </c>
      <c r="G191" s="824">
        <f t="shared" si="2"/>
        <v>0</v>
      </c>
      <c r="H191" s="824">
        <f t="shared" si="2"/>
        <v>1</v>
      </c>
      <c r="I191" s="731"/>
    </row>
    <row r="192" spans="1:9" ht="12.75" customHeight="1">
      <c r="A192" s="826" t="s">
        <v>3046</v>
      </c>
      <c r="B192" s="827" t="s">
        <v>3047</v>
      </c>
      <c r="C192" s="795"/>
      <c r="D192" s="795"/>
      <c r="E192" s="824">
        <v>11</v>
      </c>
      <c r="F192" s="824">
        <v>9</v>
      </c>
      <c r="G192" s="824">
        <f t="shared" si="2"/>
        <v>11</v>
      </c>
      <c r="H192" s="824">
        <f t="shared" si="2"/>
        <v>9</v>
      </c>
      <c r="I192" s="731"/>
    </row>
    <row r="193" spans="1:9" ht="13.5" customHeight="1">
      <c r="A193" s="826" t="s">
        <v>3048</v>
      </c>
      <c r="B193" s="2710" t="s">
        <v>3049</v>
      </c>
      <c r="C193" s="795"/>
      <c r="D193" s="795"/>
      <c r="E193" s="824">
        <v>32</v>
      </c>
      <c r="F193" s="824">
        <v>23</v>
      </c>
      <c r="G193" s="824">
        <f t="shared" si="2"/>
        <v>32</v>
      </c>
      <c r="H193" s="824">
        <f t="shared" si="2"/>
        <v>23</v>
      </c>
      <c r="I193" s="731"/>
    </row>
    <row r="194" spans="1:9" ht="12.75" customHeight="1">
      <c r="A194" s="826" t="s">
        <v>3050</v>
      </c>
      <c r="B194" s="835" t="s">
        <v>3051</v>
      </c>
      <c r="C194" s="795"/>
      <c r="D194" s="795"/>
      <c r="E194" s="824">
        <v>0</v>
      </c>
      <c r="F194" s="824">
        <v>1</v>
      </c>
      <c r="G194" s="824">
        <f t="shared" si="2"/>
        <v>0</v>
      </c>
      <c r="H194" s="824">
        <f t="shared" si="2"/>
        <v>1</v>
      </c>
      <c r="I194" s="731"/>
    </row>
    <row r="195" spans="1:9" ht="12.75" customHeight="1">
      <c r="A195" s="826" t="s">
        <v>3052</v>
      </c>
      <c r="B195" s="835" t="s">
        <v>3053</v>
      </c>
      <c r="C195" s="795"/>
      <c r="D195" s="795"/>
      <c r="E195" s="824">
        <v>11</v>
      </c>
      <c r="F195" s="824">
        <v>9</v>
      </c>
      <c r="G195" s="824">
        <f t="shared" si="2"/>
        <v>11</v>
      </c>
      <c r="H195" s="824">
        <f t="shared" si="2"/>
        <v>9</v>
      </c>
      <c r="I195" s="731"/>
    </row>
    <row r="196" spans="1:9" ht="12.75" customHeight="1">
      <c r="A196" s="826" t="s">
        <v>3054</v>
      </c>
      <c r="B196" s="827" t="s">
        <v>3055</v>
      </c>
      <c r="C196" s="795"/>
      <c r="D196" s="795"/>
      <c r="E196" s="824">
        <v>123</v>
      </c>
      <c r="F196" s="824">
        <v>98</v>
      </c>
      <c r="G196" s="824">
        <f t="shared" si="2"/>
        <v>123</v>
      </c>
      <c r="H196" s="824">
        <f t="shared" si="2"/>
        <v>98</v>
      </c>
      <c r="I196" s="731"/>
    </row>
    <row r="197" spans="1:9" ht="12.75" customHeight="1">
      <c r="A197" s="826" t="s">
        <v>3056</v>
      </c>
      <c r="B197" s="827" t="s">
        <v>3057</v>
      </c>
      <c r="C197" s="795"/>
      <c r="D197" s="795"/>
      <c r="E197" s="824">
        <v>166</v>
      </c>
      <c r="F197" s="824">
        <v>120</v>
      </c>
      <c r="G197" s="824">
        <f t="shared" si="2"/>
        <v>166</v>
      </c>
      <c r="H197" s="824">
        <f t="shared" si="2"/>
        <v>120</v>
      </c>
      <c r="I197" s="731"/>
    </row>
    <row r="198" spans="1:9" ht="12.75" customHeight="1">
      <c r="A198" s="829" t="s">
        <v>3058</v>
      </c>
      <c r="B198" s="835" t="s">
        <v>3059</v>
      </c>
      <c r="C198" s="795"/>
      <c r="D198" s="795"/>
      <c r="E198" s="824">
        <v>0</v>
      </c>
      <c r="F198" s="824">
        <v>1</v>
      </c>
      <c r="G198" s="824">
        <f t="shared" si="2"/>
        <v>0</v>
      </c>
      <c r="H198" s="824">
        <f t="shared" si="2"/>
        <v>1</v>
      </c>
      <c r="I198" s="731"/>
    </row>
    <row r="199" spans="1:9" ht="12.75" customHeight="1">
      <c r="A199" s="826" t="s">
        <v>3060</v>
      </c>
      <c r="B199" s="835" t="s">
        <v>3061</v>
      </c>
      <c r="C199" s="795"/>
      <c r="D199" s="795"/>
      <c r="E199" s="824">
        <v>1</v>
      </c>
      <c r="F199" s="824">
        <v>1</v>
      </c>
      <c r="G199" s="824">
        <f t="shared" si="2"/>
        <v>1</v>
      </c>
      <c r="H199" s="824">
        <f t="shared" si="2"/>
        <v>1</v>
      </c>
      <c r="I199" s="731"/>
    </row>
    <row r="200" spans="1:9" ht="12.75" customHeight="1">
      <c r="A200" s="836" t="s">
        <v>3062</v>
      </c>
      <c r="B200" s="747" t="s">
        <v>3063</v>
      </c>
      <c r="C200" s="795"/>
      <c r="D200" s="795"/>
      <c r="E200" s="824">
        <v>0</v>
      </c>
      <c r="F200" s="824">
        <v>1</v>
      </c>
      <c r="G200" s="824">
        <f t="shared" si="2"/>
        <v>0</v>
      </c>
      <c r="H200" s="824">
        <f t="shared" si="2"/>
        <v>1</v>
      </c>
      <c r="I200" s="731"/>
    </row>
    <row r="201" spans="1:9" ht="12.75" customHeight="1">
      <c r="A201" s="826" t="s">
        <v>3064</v>
      </c>
      <c r="B201" s="835" t="s">
        <v>3065</v>
      </c>
      <c r="C201" s="795"/>
      <c r="D201" s="795"/>
      <c r="E201" s="824">
        <v>10</v>
      </c>
      <c r="F201" s="824">
        <v>6</v>
      </c>
      <c r="G201" s="824">
        <f t="shared" ref="G201:H264" si="3">C201+E201</f>
        <v>10</v>
      </c>
      <c r="H201" s="824">
        <f t="shared" si="3"/>
        <v>6</v>
      </c>
      <c r="I201" s="731"/>
    </row>
    <row r="202" spans="1:9" ht="12.75" customHeight="1">
      <c r="A202" s="826" t="s">
        <v>3066</v>
      </c>
      <c r="B202" s="835" t="s">
        <v>3067</v>
      </c>
      <c r="C202" s="795"/>
      <c r="D202" s="795"/>
      <c r="E202" s="824">
        <v>11</v>
      </c>
      <c r="F202" s="824">
        <v>5</v>
      </c>
      <c r="G202" s="824">
        <f t="shared" si="3"/>
        <v>11</v>
      </c>
      <c r="H202" s="824">
        <f t="shared" si="3"/>
        <v>5</v>
      </c>
      <c r="I202" s="731"/>
    </row>
    <row r="203" spans="1:9" ht="12.75" customHeight="1">
      <c r="A203" s="826" t="s">
        <v>3068</v>
      </c>
      <c r="B203" s="835" t="s">
        <v>3069</v>
      </c>
      <c r="C203" s="795"/>
      <c r="D203" s="795"/>
      <c r="E203" s="824">
        <v>0</v>
      </c>
      <c r="F203" s="824">
        <v>1</v>
      </c>
      <c r="G203" s="824">
        <f t="shared" si="3"/>
        <v>0</v>
      </c>
      <c r="H203" s="824">
        <f t="shared" si="3"/>
        <v>1</v>
      </c>
      <c r="I203" s="731"/>
    </row>
    <row r="204" spans="1:9" ht="12.75" customHeight="1">
      <c r="A204" s="822" t="s">
        <v>3070</v>
      </c>
      <c r="B204" s="823" t="s">
        <v>3071</v>
      </c>
      <c r="C204" s="795"/>
      <c r="D204" s="795"/>
      <c r="E204" s="824">
        <v>0</v>
      </c>
      <c r="F204" s="824">
        <v>1</v>
      </c>
      <c r="G204" s="824">
        <f t="shared" si="3"/>
        <v>0</v>
      </c>
      <c r="H204" s="824">
        <f t="shared" si="3"/>
        <v>1</v>
      </c>
      <c r="I204" s="731"/>
    </row>
    <row r="205" spans="1:9" ht="12.75" customHeight="1">
      <c r="A205" s="822" t="s">
        <v>3072</v>
      </c>
      <c r="B205" s="823" t="s">
        <v>3073</v>
      </c>
      <c r="C205" s="795"/>
      <c r="D205" s="795"/>
      <c r="E205" s="824">
        <v>0</v>
      </c>
      <c r="F205" s="824">
        <v>1</v>
      </c>
      <c r="G205" s="824">
        <f t="shared" si="3"/>
        <v>0</v>
      </c>
      <c r="H205" s="824">
        <f t="shared" si="3"/>
        <v>1</v>
      </c>
      <c r="I205" s="731"/>
    </row>
    <row r="206" spans="1:9" ht="12.75" customHeight="1">
      <c r="A206" s="826" t="s">
        <v>3074</v>
      </c>
      <c r="B206" s="827" t="s">
        <v>3075</v>
      </c>
      <c r="C206" s="795"/>
      <c r="D206" s="795"/>
      <c r="E206" s="824">
        <v>40</v>
      </c>
      <c r="F206" s="824">
        <v>32</v>
      </c>
      <c r="G206" s="824">
        <f t="shared" si="3"/>
        <v>40</v>
      </c>
      <c r="H206" s="824">
        <f t="shared" si="3"/>
        <v>32</v>
      </c>
      <c r="I206" s="731"/>
    </row>
    <row r="207" spans="1:9" ht="12.75" customHeight="1">
      <c r="A207" s="826" t="s">
        <v>3076</v>
      </c>
      <c r="B207" s="835" t="s">
        <v>3077</v>
      </c>
      <c r="C207" s="795"/>
      <c r="D207" s="795"/>
      <c r="E207" s="824">
        <v>2</v>
      </c>
      <c r="F207" s="824">
        <v>1</v>
      </c>
      <c r="G207" s="824">
        <f t="shared" si="3"/>
        <v>2</v>
      </c>
      <c r="H207" s="824">
        <f t="shared" si="3"/>
        <v>1</v>
      </c>
      <c r="I207" s="731"/>
    </row>
    <row r="208" spans="1:9" ht="12.75" customHeight="1">
      <c r="A208" s="826" t="s">
        <v>391</v>
      </c>
      <c r="B208" s="835" t="s">
        <v>392</v>
      </c>
      <c r="C208" s="795"/>
      <c r="D208" s="795"/>
      <c r="E208" s="824">
        <v>15</v>
      </c>
      <c r="F208" s="824">
        <v>10</v>
      </c>
      <c r="G208" s="824">
        <f t="shared" si="3"/>
        <v>15</v>
      </c>
      <c r="H208" s="824">
        <f t="shared" si="3"/>
        <v>10</v>
      </c>
      <c r="I208" s="731"/>
    </row>
    <row r="209" spans="1:9" ht="12.75" customHeight="1">
      <c r="A209" s="822" t="s">
        <v>3078</v>
      </c>
      <c r="B209" s="835" t="s">
        <v>3079</v>
      </c>
      <c r="C209" s="795"/>
      <c r="D209" s="795"/>
      <c r="E209" s="824">
        <v>0</v>
      </c>
      <c r="F209" s="824">
        <v>1</v>
      </c>
      <c r="G209" s="824">
        <f t="shared" si="3"/>
        <v>0</v>
      </c>
      <c r="H209" s="824">
        <f t="shared" si="3"/>
        <v>1</v>
      </c>
      <c r="I209" s="731"/>
    </row>
    <row r="210" spans="1:9" ht="12.75" customHeight="1">
      <c r="A210" s="822" t="s">
        <v>3080</v>
      </c>
      <c r="B210" s="835" t="s">
        <v>3081</v>
      </c>
      <c r="C210" s="795"/>
      <c r="D210" s="795"/>
      <c r="E210" s="824">
        <v>0</v>
      </c>
      <c r="F210" s="824">
        <v>1</v>
      </c>
      <c r="G210" s="824">
        <f t="shared" si="3"/>
        <v>0</v>
      </c>
      <c r="H210" s="824">
        <f t="shared" si="3"/>
        <v>1</v>
      </c>
      <c r="I210" s="731"/>
    </row>
    <row r="211" spans="1:9" ht="12.75" customHeight="1">
      <c r="A211" s="822" t="s">
        <v>3082</v>
      </c>
      <c r="B211" s="835" t="s">
        <v>3083</v>
      </c>
      <c r="C211" s="795"/>
      <c r="D211" s="795"/>
      <c r="E211" s="824">
        <v>0</v>
      </c>
      <c r="F211" s="824">
        <v>1</v>
      </c>
      <c r="G211" s="824">
        <f t="shared" si="3"/>
        <v>0</v>
      </c>
      <c r="H211" s="824">
        <f t="shared" si="3"/>
        <v>1</v>
      </c>
      <c r="I211" s="731"/>
    </row>
    <row r="212" spans="1:9" ht="12.75" customHeight="1">
      <c r="A212" s="826" t="s">
        <v>393</v>
      </c>
      <c r="B212" s="835" t="s">
        <v>394</v>
      </c>
      <c r="C212" s="795"/>
      <c r="D212" s="795"/>
      <c r="E212" s="824">
        <v>2</v>
      </c>
      <c r="F212" s="824">
        <v>1</v>
      </c>
      <c r="G212" s="824">
        <f t="shared" si="3"/>
        <v>2</v>
      </c>
      <c r="H212" s="824">
        <f t="shared" si="3"/>
        <v>1</v>
      </c>
      <c r="I212" s="731"/>
    </row>
    <row r="213" spans="1:9" ht="12.75" customHeight="1">
      <c r="A213" s="822" t="s">
        <v>3084</v>
      </c>
      <c r="B213" s="835" t="s">
        <v>3085</v>
      </c>
      <c r="C213" s="795"/>
      <c r="D213" s="795"/>
      <c r="E213" s="824">
        <v>0</v>
      </c>
      <c r="F213" s="824">
        <v>1</v>
      </c>
      <c r="G213" s="824">
        <f t="shared" si="3"/>
        <v>0</v>
      </c>
      <c r="H213" s="824">
        <f t="shared" si="3"/>
        <v>1</v>
      </c>
      <c r="I213" s="731"/>
    </row>
    <row r="214" spans="1:9" ht="12.75" customHeight="1">
      <c r="A214" s="826" t="s">
        <v>395</v>
      </c>
      <c r="B214" s="835" t="s">
        <v>396</v>
      </c>
      <c r="C214" s="795"/>
      <c r="D214" s="795"/>
      <c r="E214" s="824">
        <v>8</v>
      </c>
      <c r="F214" s="824">
        <v>4</v>
      </c>
      <c r="G214" s="824">
        <f t="shared" si="3"/>
        <v>8</v>
      </c>
      <c r="H214" s="824">
        <f t="shared" si="3"/>
        <v>4</v>
      </c>
      <c r="I214" s="731"/>
    </row>
    <row r="215" spans="1:9" ht="12.75" customHeight="1">
      <c r="A215" s="826" t="s">
        <v>3086</v>
      </c>
      <c r="B215" s="835" t="s">
        <v>3087</v>
      </c>
      <c r="C215" s="795"/>
      <c r="D215" s="795"/>
      <c r="E215" s="824">
        <v>2</v>
      </c>
      <c r="F215" s="824">
        <v>1</v>
      </c>
      <c r="G215" s="824">
        <f t="shared" si="3"/>
        <v>2</v>
      </c>
      <c r="H215" s="824">
        <f t="shared" si="3"/>
        <v>1</v>
      </c>
      <c r="I215" s="731"/>
    </row>
    <row r="216" spans="1:9" ht="12.75" customHeight="1">
      <c r="A216" s="826" t="s">
        <v>3088</v>
      </c>
      <c r="B216" s="835" t="s">
        <v>3089</v>
      </c>
      <c r="C216" s="795"/>
      <c r="D216" s="795"/>
      <c r="E216" s="824">
        <v>13</v>
      </c>
      <c r="F216" s="824">
        <v>9</v>
      </c>
      <c r="G216" s="824">
        <f t="shared" si="3"/>
        <v>13</v>
      </c>
      <c r="H216" s="824">
        <f t="shared" si="3"/>
        <v>9</v>
      </c>
      <c r="I216" s="731"/>
    </row>
    <row r="217" spans="1:9" ht="12.75" customHeight="1">
      <c r="A217" s="822" t="s">
        <v>3090</v>
      </c>
      <c r="B217" s="835" t="s">
        <v>3091</v>
      </c>
      <c r="C217" s="795"/>
      <c r="D217" s="795"/>
      <c r="E217" s="824">
        <v>0</v>
      </c>
      <c r="F217" s="824">
        <v>1</v>
      </c>
      <c r="G217" s="824">
        <f t="shared" si="3"/>
        <v>0</v>
      </c>
      <c r="H217" s="824">
        <f t="shared" si="3"/>
        <v>1</v>
      </c>
      <c r="I217" s="731"/>
    </row>
    <row r="218" spans="1:9" ht="12.75" customHeight="1">
      <c r="A218" s="822" t="s">
        <v>3092</v>
      </c>
      <c r="B218" s="835" t="s">
        <v>3093</v>
      </c>
      <c r="C218" s="795"/>
      <c r="D218" s="795"/>
      <c r="E218" s="824">
        <v>0</v>
      </c>
      <c r="F218" s="824">
        <v>1</v>
      </c>
      <c r="G218" s="824">
        <f t="shared" si="3"/>
        <v>0</v>
      </c>
      <c r="H218" s="824">
        <f t="shared" si="3"/>
        <v>1</v>
      </c>
      <c r="I218" s="731"/>
    </row>
    <row r="219" spans="1:9" ht="12.75" customHeight="1">
      <c r="A219" s="822" t="s">
        <v>3094</v>
      </c>
      <c r="B219" s="835" t="s">
        <v>3095</v>
      </c>
      <c r="C219" s="795"/>
      <c r="D219" s="795"/>
      <c r="E219" s="824">
        <v>0</v>
      </c>
      <c r="F219" s="824">
        <v>1</v>
      </c>
      <c r="G219" s="824">
        <f t="shared" si="3"/>
        <v>0</v>
      </c>
      <c r="H219" s="824">
        <f t="shared" si="3"/>
        <v>1</v>
      </c>
      <c r="I219" s="731"/>
    </row>
    <row r="220" spans="1:9" ht="12.75" customHeight="1">
      <c r="A220" s="826" t="s">
        <v>3096</v>
      </c>
      <c r="B220" s="835" t="s">
        <v>3097</v>
      </c>
      <c r="C220" s="795"/>
      <c r="D220" s="795"/>
      <c r="E220" s="824">
        <v>4</v>
      </c>
      <c r="F220" s="824">
        <v>3</v>
      </c>
      <c r="G220" s="824">
        <f t="shared" si="3"/>
        <v>4</v>
      </c>
      <c r="H220" s="824">
        <f t="shared" si="3"/>
        <v>3</v>
      </c>
      <c r="I220" s="731"/>
    </row>
    <row r="221" spans="1:9" ht="12.75" customHeight="1">
      <c r="A221" s="826" t="s">
        <v>3098</v>
      </c>
      <c r="B221" s="835" t="s">
        <v>3099</v>
      </c>
      <c r="C221" s="795"/>
      <c r="D221" s="795"/>
      <c r="E221" s="824">
        <v>36</v>
      </c>
      <c r="F221" s="824">
        <v>28</v>
      </c>
      <c r="G221" s="824">
        <f t="shared" si="3"/>
        <v>36</v>
      </c>
      <c r="H221" s="824">
        <f t="shared" si="3"/>
        <v>28</v>
      </c>
      <c r="I221" s="731"/>
    </row>
    <row r="222" spans="1:9" ht="12.75" customHeight="1">
      <c r="A222" s="826" t="s">
        <v>3100</v>
      </c>
      <c r="B222" s="835" t="s">
        <v>3101</v>
      </c>
      <c r="C222" s="795"/>
      <c r="D222" s="795"/>
      <c r="E222" s="824">
        <v>0</v>
      </c>
      <c r="F222" s="824">
        <v>1</v>
      </c>
      <c r="G222" s="824">
        <f t="shared" si="3"/>
        <v>0</v>
      </c>
      <c r="H222" s="824">
        <f t="shared" si="3"/>
        <v>1</v>
      </c>
      <c r="I222" s="731"/>
    </row>
    <row r="223" spans="1:9" ht="12.75" customHeight="1">
      <c r="A223" s="826" t="s">
        <v>3102</v>
      </c>
      <c r="B223" s="835" t="s">
        <v>3103</v>
      </c>
      <c r="C223" s="795"/>
      <c r="D223" s="795"/>
      <c r="E223" s="824">
        <v>2</v>
      </c>
      <c r="F223" s="824">
        <v>2</v>
      </c>
      <c r="G223" s="824">
        <f t="shared" si="3"/>
        <v>2</v>
      </c>
      <c r="H223" s="824">
        <f t="shared" si="3"/>
        <v>2</v>
      </c>
      <c r="I223" s="731"/>
    </row>
    <row r="224" spans="1:9" ht="12.75" customHeight="1">
      <c r="A224" s="822" t="s">
        <v>3104</v>
      </c>
      <c r="B224" s="835" t="s">
        <v>3105</v>
      </c>
      <c r="C224" s="795"/>
      <c r="D224" s="795"/>
      <c r="E224" s="824">
        <v>0</v>
      </c>
      <c r="F224" s="824">
        <v>1</v>
      </c>
      <c r="G224" s="824">
        <f t="shared" si="3"/>
        <v>0</v>
      </c>
      <c r="H224" s="824">
        <f t="shared" si="3"/>
        <v>1</v>
      </c>
      <c r="I224" s="731"/>
    </row>
    <row r="225" spans="1:9" ht="12.75" customHeight="1">
      <c r="A225" s="829" t="s">
        <v>3106</v>
      </c>
      <c r="B225" s="835" t="s">
        <v>3107</v>
      </c>
      <c r="C225" s="795"/>
      <c r="D225" s="795"/>
      <c r="E225" s="824">
        <v>2</v>
      </c>
      <c r="F225" s="824">
        <v>1</v>
      </c>
      <c r="G225" s="824">
        <f t="shared" si="3"/>
        <v>2</v>
      </c>
      <c r="H225" s="824">
        <f t="shared" si="3"/>
        <v>1</v>
      </c>
      <c r="I225" s="731"/>
    </row>
    <row r="226" spans="1:9" ht="12.75" customHeight="1">
      <c r="A226" s="822" t="s">
        <v>3108</v>
      </c>
      <c r="B226" s="835" t="s">
        <v>3109</v>
      </c>
      <c r="C226" s="795"/>
      <c r="D226" s="795"/>
      <c r="E226" s="824">
        <v>0</v>
      </c>
      <c r="F226" s="824">
        <v>1</v>
      </c>
      <c r="G226" s="824">
        <f t="shared" si="3"/>
        <v>0</v>
      </c>
      <c r="H226" s="824">
        <f t="shared" si="3"/>
        <v>1</v>
      </c>
      <c r="I226" s="731"/>
    </row>
    <row r="227" spans="1:9" ht="12.75" customHeight="1">
      <c r="A227" s="826" t="s">
        <v>3110</v>
      </c>
      <c r="B227" s="835" t="s">
        <v>3111</v>
      </c>
      <c r="C227" s="795"/>
      <c r="D227" s="795"/>
      <c r="E227" s="824">
        <v>2</v>
      </c>
      <c r="F227" s="824">
        <v>1</v>
      </c>
      <c r="G227" s="824">
        <f t="shared" si="3"/>
        <v>2</v>
      </c>
      <c r="H227" s="824">
        <f t="shared" si="3"/>
        <v>1</v>
      </c>
      <c r="I227" s="731"/>
    </row>
    <row r="228" spans="1:9" ht="12.75" customHeight="1">
      <c r="A228" s="822" t="s">
        <v>3112</v>
      </c>
      <c r="B228" s="835" t="s">
        <v>3113</v>
      </c>
      <c r="C228" s="795"/>
      <c r="D228" s="795"/>
      <c r="E228" s="824">
        <v>0</v>
      </c>
      <c r="F228" s="824">
        <v>1</v>
      </c>
      <c r="G228" s="824">
        <f t="shared" si="3"/>
        <v>0</v>
      </c>
      <c r="H228" s="824">
        <f t="shared" si="3"/>
        <v>1</v>
      </c>
      <c r="I228" s="731"/>
    </row>
    <row r="229" spans="1:9" ht="12.75" customHeight="1">
      <c r="A229" s="829" t="s">
        <v>3114</v>
      </c>
      <c r="B229" s="835" t="s">
        <v>3115</v>
      </c>
      <c r="C229" s="795"/>
      <c r="D229" s="795"/>
      <c r="E229" s="824">
        <v>0</v>
      </c>
      <c r="F229" s="824">
        <v>1</v>
      </c>
      <c r="G229" s="824">
        <f t="shared" si="3"/>
        <v>0</v>
      </c>
      <c r="H229" s="824">
        <f t="shared" si="3"/>
        <v>1</v>
      </c>
      <c r="I229" s="731"/>
    </row>
    <row r="230" spans="1:9" ht="12.75" customHeight="1">
      <c r="A230" s="829" t="s">
        <v>3116</v>
      </c>
      <c r="B230" s="835" t="s">
        <v>3117</v>
      </c>
      <c r="C230" s="795"/>
      <c r="D230" s="795"/>
      <c r="E230" s="824">
        <v>0</v>
      </c>
      <c r="F230" s="824">
        <v>1</v>
      </c>
      <c r="G230" s="824">
        <f t="shared" si="3"/>
        <v>0</v>
      </c>
      <c r="H230" s="824">
        <f t="shared" si="3"/>
        <v>1</v>
      </c>
      <c r="I230" s="731"/>
    </row>
    <row r="231" spans="1:9" ht="12.75" customHeight="1">
      <c r="A231" s="831" t="s">
        <v>3118</v>
      </c>
      <c r="B231" s="835" t="s">
        <v>3119</v>
      </c>
      <c r="C231" s="795"/>
      <c r="D231" s="795"/>
      <c r="E231" s="824">
        <v>0</v>
      </c>
      <c r="F231" s="824">
        <v>1</v>
      </c>
      <c r="G231" s="824">
        <f t="shared" si="3"/>
        <v>0</v>
      </c>
      <c r="H231" s="824">
        <f t="shared" si="3"/>
        <v>1</v>
      </c>
      <c r="I231" s="731"/>
    </row>
    <row r="232" spans="1:9" ht="12.75" customHeight="1">
      <c r="A232" s="826" t="s">
        <v>3120</v>
      </c>
      <c r="B232" s="827" t="s">
        <v>3121</v>
      </c>
      <c r="C232" s="795"/>
      <c r="D232" s="795"/>
      <c r="E232" s="824">
        <v>8</v>
      </c>
      <c r="F232" s="824">
        <v>5</v>
      </c>
      <c r="G232" s="824">
        <f t="shared" si="3"/>
        <v>8</v>
      </c>
      <c r="H232" s="824">
        <f t="shared" si="3"/>
        <v>5</v>
      </c>
      <c r="I232" s="731"/>
    </row>
    <row r="233" spans="1:9" ht="12.75" customHeight="1">
      <c r="A233" s="829" t="s">
        <v>3122</v>
      </c>
      <c r="B233" s="835" t="s">
        <v>3123</v>
      </c>
      <c r="C233" s="795"/>
      <c r="D233" s="795"/>
      <c r="E233" s="824">
        <v>0</v>
      </c>
      <c r="F233" s="824">
        <v>1</v>
      </c>
      <c r="G233" s="824">
        <f t="shared" si="3"/>
        <v>0</v>
      </c>
      <c r="H233" s="824">
        <f t="shared" si="3"/>
        <v>1</v>
      </c>
      <c r="I233" s="731"/>
    </row>
    <row r="234" spans="1:9" ht="12.75" customHeight="1">
      <c r="A234" s="829" t="s">
        <v>3124</v>
      </c>
      <c r="B234" s="835" t="s">
        <v>3125</v>
      </c>
      <c r="C234" s="795"/>
      <c r="D234" s="795"/>
      <c r="E234" s="824">
        <v>0</v>
      </c>
      <c r="F234" s="824">
        <v>1</v>
      </c>
      <c r="G234" s="824">
        <f t="shared" si="3"/>
        <v>0</v>
      </c>
      <c r="H234" s="824">
        <f t="shared" si="3"/>
        <v>1</v>
      </c>
      <c r="I234" s="731"/>
    </row>
    <row r="235" spans="1:9" ht="12.75" customHeight="1">
      <c r="A235" s="822" t="s">
        <v>3126</v>
      </c>
      <c r="B235" s="823" t="s">
        <v>3127</v>
      </c>
      <c r="C235" s="795"/>
      <c r="D235" s="795"/>
      <c r="E235" s="824">
        <v>0</v>
      </c>
      <c r="F235" s="824">
        <v>1</v>
      </c>
      <c r="G235" s="824">
        <f t="shared" si="3"/>
        <v>0</v>
      </c>
      <c r="H235" s="824">
        <f t="shared" si="3"/>
        <v>1</v>
      </c>
      <c r="I235" s="731"/>
    </row>
    <row r="236" spans="1:9" ht="12.75" customHeight="1">
      <c r="A236" s="831" t="s">
        <v>3128</v>
      </c>
      <c r="B236" s="835" t="s">
        <v>3129</v>
      </c>
      <c r="C236" s="795"/>
      <c r="D236" s="795"/>
      <c r="E236" s="824">
        <v>0</v>
      </c>
      <c r="F236" s="824">
        <v>1</v>
      </c>
      <c r="G236" s="824">
        <f t="shared" si="3"/>
        <v>0</v>
      </c>
      <c r="H236" s="824">
        <f t="shared" si="3"/>
        <v>1</v>
      </c>
      <c r="I236" s="731"/>
    </row>
    <row r="237" spans="1:9" ht="12.75" customHeight="1">
      <c r="A237" s="831" t="s">
        <v>3130</v>
      </c>
      <c r="B237" s="835" t="s">
        <v>3131</v>
      </c>
      <c r="C237" s="795"/>
      <c r="D237" s="795"/>
      <c r="E237" s="824">
        <v>0</v>
      </c>
      <c r="F237" s="824">
        <v>1</v>
      </c>
      <c r="G237" s="824">
        <f t="shared" si="3"/>
        <v>0</v>
      </c>
      <c r="H237" s="824">
        <f t="shared" si="3"/>
        <v>1</v>
      </c>
      <c r="I237" s="731"/>
    </row>
    <row r="238" spans="1:9" ht="12.75" customHeight="1">
      <c r="A238" s="831" t="s">
        <v>3132</v>
      </c>
      <c r="B238" s="746" t="s">
        <v>3133</v>
      </c>
      <c r="C238" s="795"/>
      <c r="D238" s="795"/>
      <c r="E238" s="824">
        <v>0</v>
      </c>
      <c r="F238" s="824">
        <v>1</v>
      </c>
      <c r="G238" s="824">
        <f t="shared" si="3"/>
        <v>0</v>
      </c>
      <c r="H238" s="824">
        <f t="shared" si="3"/>
        <v>1</v>
      </c>
      <c r="I238" s="731"/>
    </row>
    <row r="239" spans="1:9" ht="12.75" customHeight="1">
      <c r="A239" s="822" t="s">
        <v>3134</v>
      </c>
      <c r="B239" s="835" t="s">
        <v>3135</v>
      </c>
      <c r="C239" s="795"/>
      <c r="D239" s="795"/>
      <c r="E239" s="824">
        <v>0</v>
      </c>
      <c r="F239" s="824">
        <v>1</v>
      </c>
      <c r="G239" s="824">
        <f t="shared" si="3"/>
        <v>0</v>
      </c>
      <c r="H239" s="824">
        <f t="shared" si="3"/>
        <v>1</v>
      </c>
      <c r="I239" s="731"/>
    </row>
    <row r="240" spans="1:9" ht="12.75" customHeight="1">
      <c r="A240" s="831" t="s">
        <v>3136</v>
      </c>
      <c r="B240" s="835" t="s">
        <v>3137</v>
      </c>
      <c r="C240" s="795"/>
      <c r="D240" s="795"/>
      <c r="E240" s="824">
        <v>0</v>
      </c>
      <c r="F240" s="824">
        <v>1</v>
      </c>
      <c r="G240" s="824">
        <f t="shared" si="3"/>
        <v>0</v>
      </c>
      <c r="H240" s="824">
        <f t="shared" si="3"/>
        <v>1</v>
      </c>
      <c r="I240" s="731"/>
    </row>
    <row r="241" spans="1:9" ht="12.75" customHeight="1">
      <c r="A241" s="826" t="s">
        <v>3138</v>
      </c>
      <c r="B241" s="827" t="s">
        <v>3139</v>
      </c>
      <c r="C241" s="795"/>
      <c r="D241" s="795"/>
      <c r="E241" s="824">
        <v>25</v>
      </c>
      <c r="F241" s="824">
        <v>20</v>
      </c>
      <c r="G241" s="824">
        <f t="shared" si="3"/>
        <v>25</v>
      </c>
      <c r="H241" s="824">
        <f t="shared" si="3"/>
        <v>20</v>
      </c>
      <c r="I241" s="731"/>
    </row>
    <row r="242" spans="1:9" ht="12.75" customHeight="1">
      <c r="A242" s="826" t="s">
        <v>3140</v>
      </c>
      <c r="B242" s="827" t="s">
        <v>3141</v>
      </c>
      <c r="C242" s="795"/>
      <c r="D242" s="795"/>
      <c r="E242" s="824">
        <v>2</v>
      </c>
      <c r="F242" s="824">
        <v>1</v>
      </c>
      <c r="G242" s="824">
        <f t="shared" si="3"/>
        <v>2</v>
      </c>
      <c r="H242" s="824">
        <f t="shared" si="3"/>
        <v>1</v>
      </c>
      <c r="I242" s="731"/>
    </row>
    <row r="243" spans="1:9" ht="12.75" customHeight="1">
      <c r="A243" s="826" t="s">
        <v>3142</v>
      </c>
      <c r="B243" s="827" t="s">
        <v>3143</v>
      </c>
      <c r="C243" s="795"/>
      <c r="D243" s="795"/>
      <c r="E243" s="824">
        <v>0</v>
      </c>
      <c r="F243" s="824">
        <v>1</v>
      </c>
      <c r="G243" s="824">
        <f t="shared" si="3"/>
        <v>0</v>
      </c>
      <c r="H243" s="824">
        <f t="shared" si="3"/>
        <v>1</v>
      </c>
      <c r="I243" s="731"/>
    </row>
    <row r="244" spans="1:9" ht="12.75" customHeight="1">
      <c r="A244" s="822" t="s">
        <v>3144</v>
      </c>
      <c r="B244" s="823" t="s">
        <v>3145</v>
      </c>
      <c r="C244" s="795"/>
      <c r="D244" s="795"/>
      <c r="E244" s="824">
        <v>0</v>
      </c>
      <c r="F244" s="824">
        <v>1</v>
      </c>
      <c r="G244" s="824">
        <f t="shared" si="3"/>
        <v>0</v>
      </c>
      <c r="H244" s="824">
        <f t="shared" si="3"/>
        <v>1</v>
      </c>
      <c r="I244" s="731"/>
    </row>
    <row r="245" spans="1:9" ht="12.75" customHeight="1">
      <c r="A245" s="826" t="s">
        <v>3146</v>
      </c>
      <c r="B245" s="827" t="s">
        <v>3147</v>
      </c>
      <c r="C245" s="795"/>
      <c r="D245" s="795"/>
      <c r="E245" s="824">
        <v>158</v>
      </c>
      <c r="F245" s="824">
        <v>120</v>
      </c>
      <c r="G245" s="824">
        <f t="shared" si="3"/>
        <v>158</v>
      </c>
      <c r="H245" s="824">
        <f t="shared" si="3"/>
        <v>120</v>
      </c>
      <c r="I245" s="731"/>
    </row>
    <row r="246" spans="1:9" ht="12.75" customHeight="1">
      <c r="A246" s="822" t="s">
        <v>3148</v>
      </c>
      <c r="B246" s="835" t="s">
        <v>3149</v>
      </c>
      <c r="C246" s="795"/>
      <c r="D246" s="795"/>
      <c r="E246" s="824">
        <v>0</v>
      </c>
      <c r="F246" s="824">
        <v>1</v>
      </c>
      <c r="G246" s="824">
        <f t="shared" si="3"/>
        <v>0</v>
      </c>
      <c r="H246" s="824">
        <f t="shared" si="3"/>
        <v>1</v>
      </c>
      <c r="I246" s="731"/>
    </row>
    <row r="247" spans="1:9" ht="12.75" customHeight="1">
      <c r="A247" s="822" t="s">
        <v>3150</v>
      </c>
      <c r="B247" s="823" t="s">
        <v>3151</v>
      </c>
      <c r="C247" s="795"/>
      <c r="D247" s="795"/>
      <c r="E247" s="824">
        <v>0</v>
      </c>
      <c r="F247" s="824">
        <v>1</v>
      </c>
      <c r="G247" s="824">
        <f t="shared" si="3"/>
        <v>0</v>
      </c>
      <c r="H247" s="824">
        <f t="shared" si="3"/>
        <v>1</v>
      </c>
      <c r="I247" s="731"/>
    </row>
    <row r="248" spans="1:9" ht="12.75" customHeight="1">
      <c r="A248" s="822" t="s">
        <v>3152</v>
      </c>
      <c r="B248" s="823" t="s">
        <v>3153</v>
      </c>
      <c r="C248" s="795"/>
      <c r="D248" s="795"/>
      <c r="E248" s="824">
        <v>0</v>
      </c>
      <c r="F248" s="824">
        <v>1</v>
      </c>
      <c r="G248" s="824">
        <f t="shared" si="3"/>
        <v>0</v>
      </c>
      <c r="H248" s="824">
        <f t="shared" si="3"/>
        <v>1</v>
      </c>
      <c r="I248" s="731"/>
    </row>
    <row r="249" spans="1:9" ht="12.75" customHeight="1">
      <c r="A249" s="826" t="s">
        <v>3154</v>
      </c>
      <c r="B249" s="827" t="s">
        <v>3155</v>
      </c>
      <c r="C249" s="795"/>
      <c r="D249" s="795"/>
      <c r="E249" s="824">
        <v>0</v>
      </c>
      <c r="F249" s="824">
        <v>1</v>
      </c>
      <c r="G249" s="824">
        <f t="shared" si="3"/>
        <v>0</v>
      </c>
      <c r="H249" s="824">
        <f t="shared" si="3"/>
        <v>1</v>
      </c>
      <c r="I249" s="731"/>
    </row>
    <row r="250" spans="1:9" ht="12.75" customHeight="1">
      <c r="A250" s="826" t="s">
        <v>3156</v>
      </c>
      <c r="B250" s="827" t="s">
        <v>3157</v>
      </c>
      <c r="C250" s="795"/>
      <c r="D250" s="795"/>
      <c r="E250" s="824">
        <v>0</v>
      </c>
      <c r="F250" s="824">
        <v>1</v>
      </c>
      <c r="G250" s="824">
        <f t="shared" si="3"/>
        <v>0</v>
      </c>
      <c r="H250" s="824">
        <f t="shared" si="3"/>
        <v>1</v>
      </c>
      <c r="I250" s="731"/>
    </row>
    <row r="251" spans="1:9" ht="12.75" customHeight="1">
      <c r="A251" s="822" t="s">
        <v>3158</v>
      </c>
      <c r="B251" s="823" t="s">
        <v>3159</v>
      </c>
      <c r="C251" s="795"/>
      <c r="D251" s="795"/>
      <c r="E251" s="824">
        <v>0</v>
      </c>
      <c r="F251" s="824">
        <v>1</v>
      </c>
      <c r="G251" s="824">
        <f t="shared" si="3"/>
        <v>0</v>
      </c>
      <c r="H251" s="824">
        <f t="shared" si="3"/>
        <v>1</v>
      </c>
      <c r="I251" s="731"/>
    </row>
    <row r="252" spans="1:9" ht="12.75" customHeight="1">
      <c r="A252" s="826" t="s">
        <v>3160</v>
      </c>
      <c r="B252" s="827" t="s">
        <v>3161</v>
      </c>
      <c r="C252" s="795"/>
      <c r="D252" s="795"/>
      <c r="E252" s="824">
        <v>19</v>
      </c>
      <c r="F252" s="824">
        <v>22</v>
      </c>
      <c r="G252" s="824">
        <f t="shared" si="3"/>
        <v>19</v>
      </c>
      <c r="H252" s="824">
        <f t="shared" si="3"/>
        <v>22</v>
      </c>
      <c r="I252" s="731"/>
    </row>
    <row r="253" spans="1:9" ht="12.75" customHeight="1">
      <c r="A253" s="822" t="s">
        <v>3162</v>
      </c>
      <c r="B253" s="835" t="s">
        <v>3163</v>
      </c>
      <c r="C253" s="795"/>
      <c r="D253" s="795"/>
      <c r="E253" s="824">
        <v>2</v>
      </c>
      <c r="F253" s="824">
        <v>1</v>
      </c>
      <c r="G253" s="824">
        <f t="shared" si="3"/>
        <v>2</v>
      </c>
      <c r="H253" s="824">
        <f t="shared" si="3"/>
        <v>1</v>
      </c>
      <c r="I253" s="731"/>
    </row>
    <row r="254" spans="1:9" ht="12.75" customHeight="1">
      <c r="A254" s="844" t="s">
        <v>3164</v>
      </c>
      <c r="B254" s="845" t="s">
        <v>3165</v>
      </c>
      <c r="C254" s="795"/>
      <c r="D254" s="795"/>
      <c r="E254" s="824">
        <v>5</v>
      </c>
      <c r="F254" s="824">
        <v>5</v>
      </c>
      <c r="G254" s="824">
        <f t="shared" si="3"/>
        <v>5</v>
      </c>
      <c r="H254" s="824">
        <f t="shared" si="3"/>
        <v>5</v>
      </c>
      <c r="I254" s="731"/>
    </row>
    <row r="255" spans="1:9" ht="12.75" customHeight="1">
      <c r="A255" s="826" t="s">
        <v>3166</v>
      </c>
      <c r="B255" s="835" t="s">
        <v>3167</v>
      </c>
      <c r="C255" s="795"/>
      <c r="D255" s="795"/>
      <c r="E255" s="824">
        <v>19</v>
      </c>
      <c r="F255" s="824">
        <v>18</v>
      </c>
      <c r="G255" s="824">
        <f t="shared" si="3"/>
        <v>19</v>
      </c>
      <c r="H255" s="824">
        <f t="shared" si="3"/>
        <v>18</v>
      </c>
      <c r="I255" s="731"/>
    </row>
    <row r="256" spans="1:9" ht="24">
      <c r="A256" s="826" t="s">
        <v>3168</v>
      </c>
      <c r="B256" s="827" t="s">
        <v>3169</v>
      </c>
      <c r="C256" s="795"/>
      <c r="D256" s="795"/>
      <c r="E256" s="824">
        <v>27</v>
      </c>
      <c r="F256" s="824">
        <v>22</v>
      </c>
      <c r="G256" s="824">
        <f t="shared" si="3"/>
        <v>27</v>
      </c>
      <c r="H256" s="824">
        <f t="shared" si="3"/>
        <v>22</v>
      </c>
      <c r="I256" s="731"/>
    </row>
    <row r="257" spans="1:9" ht="24">
      <c r="A257" s="826" t="s">
        <v>3170</v>
      </c>
      <c r="B257" s="835" t="s">
        <v>3171</v>
      </c>
      <c r="C257" s="795"/>
      <c r="D257" s="795"/>
      <c r="E257" s="824">
        <v>5</v>
      </c>
      <c r="F257" s="824">
        <v>2</v>
      </c>
      <c r="G257" s="824">
        <f t="shared" si="3"/>
        <v>5</v>
      </c>
      <c r="H257" s="824">
        <f t="shared" si="3"/>
        <v>2</v>
      </c>
      <c r="I257" s="731"/>
    </row>
    <row r="258" spans="1:9" ht="12.75" customHeight="1">
      <c r="A258" s="826" t="s">
        <v>3172</v>
      </c>
      <c r="B258" s="827" t="s">
        <v>3173</v>
      </c>
      <c r="C258" s="795"/>
      <c r="D258" s="795"/>
      <c r="E258" s="824">
        <v>5</v>
      </c>
      <c r="F258" s="824">
        <v>3</v>
      </c>
      <c r="G258" s="824">
        <f t="shared" si="3"/>
        <v>5</v>
      </c>
      <c r="H258" s="824">
        <f t="shared" si="3"/>
        <v>3</v>
      </c>
      <c r="I258" s="731"/>
    </row>
    <row r="259" spans="1:9" ht="12.75" customHeight="1">
      <c r="A259" s="829" t="s">
        <v>3174</v>
      </c>
      <c r="B259" s="827" t="s">
        <v>3175</v>
      </c>
      <c r="C259" s="795"/>
      <c r="D259" s="795"/>
      <c r="E259" s="824">
        <v>2</v>
      </c>
      <c r="F259" s="824">
        <v>1</v>
      </c>
      <c r="G259" s="824">
        <f t="shared" si="3"/>
        <v>2</v>
      </c>
      <c r="H259" s="824">
        <f t="shared" si="3"/>
        <v>1</v>
      </c>
      <c r="I259" s="731"/>
    </row>
    <row r="260" spans="1:9" ht="12.75" customHeight="1">
      <c r="A260" s="836" t="s">
        <v>3176</v>
      </c>
      <c r="B260" s="846" t="s">
        <v>3177</v>
      </c>
      <c r="C260" s="795"/>
      <c r="D260" s="795"/>
      <c r="E260" s="824">
        <v>0</v>
      </c>
      <c r="F260" s="824">
        <v>1</v>
      </c>
      <c r="G260" s="824">
        <f t="shared" si="3"/>
        <v>0</v>
      </c>
      <c r="H260" s="824">
        <f t="shared" si="3"/>
        <v>1</v>
      </c>
      <c r="I260" s="731"/>
    </row>
    <row r="261" spans="1:9" ht="12.75" customHeight="1">
      <c r="A261" s="826" t="s">
        <v>3178</v>
      </c>
      <c r="B261" s="827" t="s">
        <v>3179</v>
      </c>
      <c r="C261" s="795"/>
      <c r="D261" s="795"/>
      <c r="E261" s="824">
        <v>9</v>
      </c>
      <c r="F261" s="824">
        <v>5</v>
      </c>
      <c r="G261" s="824">
        <f t="shared" si="3"/>
        <v>9</v>
      </c>
      <c r="H261" s="824">
        <f t="shared" si="3"/>
        <v>5</v>
      </c>
      <c r="I261" s="731"/>
    </row>
    <row r="262" spans="1:9" ht="12.75" customHeight="1">
      <c r="A262" s="826" t="s">
        <v>3180</v>
      </c>
      <c r="B262" s="835" t="s">
        <v>3181</v>
      </c>
      <c r="C262" s="795"/>
      <c r="D262" s="795"/>
      <c r="E262" s="824">
        <v>0</v>
      </c>
      <c r="F262" s="824">
        <v>1</v>
      </c>
      <c r="G262" s="824">
        <f t="shared" si="3"/>
        <v>0</v>
      </c>
      <c r="H262" s="824">
        <f t="shared" si="3"/>
        <v>1</v>
      </c>
      <c r="I262" s="731"/>
    </row>
    <row r="263" spans="1:9" ht="12.75" customHeight="1">
      <c r="A263" s="842" t="s">
        <v>3182</v>
      </c>
      <c r="B263" s="827" t="s">
        <v>3183</v>
      </c>
      <c r="C263" s="795"/>
      <c r="D263" s="795"/>
      <c r="E263" s="824">
        <v>0</v>
      </c>
      <c r="F263" s="824">
        <v>1</v>
      </c>
      <c r="G263" s="824">
        <f t="shared" si="3"/>
        <v>0</v>
      </c>
      <c r="H263" s="824">
        <f t="shared" si="3"/>
        <v>1</v>
      </c>
      <c r="I263" s="731"/>
    </row>
    <row r="264" spans="1:9" ht="12.75" customHeight="1">
      <c r="A264" s="829" t="s">
        <v>3184</v>
      </c>
      <c r="B264" s="827" t="s">
        <v>3185</v>
      </c>
      <c r="C264" s="795"/>
      <c r="D264" s="795"/>
      <c r="E264" s="824">
        <v>0</v>
      </c>
      <c r="F264" s="824">
        <v>1</v>
      </c>
      <c r="G264" s="824">
        <f t="shared" si="3"/>
        <v>0</v>
      </c>
      <c r="H264" s="824">
        <f t="shared" si="3"/>
        <v>1</v>
      </c>
      <c r="I264" s="731"/>
    </row>
    <row r="265" spans="1:9" ht="12.75" customHeight="1">
      <c r="A265" s="826" t="s">
        <v>3186</v>
      </c>
      <c r="B265" s="827" t="s">
        <v>3187</v>
      </c>
      <c r="C265" s="795"/>
      <c r="D265" s="795"/>
      <c r="E265" s="824">
        <v>1</v>
      </c>
      <c r="F265" s="824">
        <v>1</v>
      </c>
      <c r="G265" s="824">
        <f t="shared" ref="G265:H328" si="4">C265+E265</f>
        <v>1</v>
      </c>
      <c r="H265" s="824">
        <f t="shared" si="4"/>
        <v>1</v>
      </c>
      <c r="I265" s="731"/>
    </row>
    <row r="266" spans="1:9" ht="12.75" customHeight="1">
      <c r="A266" s="826" t="s">
        <v>3188</v>
      </c>
      <c r="B266" s="835" t="s">
        <v>3189</v>
      </c>
      <c r="C266" s="795"/>
      <c r="D266" s="795"/>
      <c r="E266" s="824">
        <v>0</v>
      </c>
      <c r="F266" s="824">
        <v>1</v>
      </c>
      <c r="G266" s="824">
        <f t="shared" si="4"/>
        <v>0</v>
      </c>
      <c r="H266" s="824">
        <f t="shared" si="4"/>
        <v>1</v>
      </c>
      <c r="I266" s="731"/>
    </row>
    <row r="267" spans="1:9" ht="12.75" customHeight="1">
      <c r="A267" s="826" t="s">
        <v>3190</v>
      </c>
      <c r="B267" s="827" t="s">
        <v>3191</v>
      </c>
      <c r="C267" s="795"/>
      <c r="D267" s="795"/>
      <c r="E267" s="824">
        <v>0</v>
      </c>
      <c r="F267" s="824">
        <v>1</v>
      </c>
      <c r="G267" s="824">
        <f t="shared" si="4"/>
        <v>0</v>
      </c>
      <c r="H267" s="824">
        <f t="shared" si="4"/>
        <v>1</v>
      </c>
      <c r="I267" s="731"/>
    </row>
    <row r="268" spans="1:9" ht="12.75" customHeight="1">
      <c r="A268" s="844" t="s">
        <v>3192</v>
      </c>
      <c r="B268" s="845" t="s">
        <v>3193</v>
      </c>
      <c r="C268" s="795"/>
      <c r="D268" s="795"/>
      <c r="E268" s="824">
        <v>11</v>
      </c>
      <c r="F268" s="824">
        <v>7</v>
      </c>
      <c r="G268" s="824">
        <f t="shared" si="4"/>
        <v>11</v>
      </c>
      <c r="H268" s="824">
        <f t="shared" si="4"/>
        <v>7</v>
      </c>
      <c r="I268" s="731"/>
    </row>
    <row r="269" spans="1:9" ht="12.75" customHeight="1">
      <c r="A269" s="829" t="s">
        <v>3194</v>
      </c>
      <c r="B269" s="827" t="s">
        <v>3195</v>
      </c>
      <c r="C269" s="795"/>
      <c r="D269" s="795"/>
      <c r="E269" s="824">
        <v>0</v>
      </c>
      <c r="F269" s="824">
        <v>1</v>
      </c>
      <c r="G269" s="824">
        <f t="shared" si="4"/>
        <v>0</v>
      </c>
      <c r="H269" s="824">
        <f t="shared" si="4"/>
        <v>1</v>
      </c>
      <c r="I269" s="731"/>
    </row>
    <row r="270" spans="1:9" ht="12.75" customHeight="1">
      <c r="A270" s="826" t="s">
        <v>3196</v>
      </c>
      <c r="B270" s="835" t="s">
        <v>3197</v>
      </c>
      <c r="C270" s="795"/>
      <c r="D270" s="795"/>
      <c r="E270" s="824">
        <v>19</v>
      </c>
      <c r="F270" s="824">
        <v>16</v>
      </c>
      <c r="G270" s="824">
        <f t="shared" si="4"/>
        <v>19</v>
      </c>
      <c r="H270" s="824">
        <f t="shared" si="4"/>
        <v>16</v>
      </c>
      <c r="I270" s="731"/>
    </row>
    <row r="271" spans="1:9" ht="12.75" customHeight="1">
      <c r="A271" s="829" t="s">
        <v>3198</v>
      </c>
      <c r="B271" s="827" t="s">
        <v>3199</v>
      </c>
      <c r="C271" s="795"/>
      <c r="D271" s="795"/>
      <c r="E271" s="824">
        <v>0</v>
      </c>
      <c r="F271" s="824">
        <v>1</v>
      </c>
      <c r="G271" s="824">
        <f t="shared" si="4"/>
        <v>0</v>
      </c>
      <c r="H271" s="824">
        <f t="shared" si="4"/>
        <v>1</v>
      </c>
      <c r="I271" s="731"/>
    </row>
    <row r="272" spans="1:9" ht="12.75" customHeight="1">
      <c r="A272" s="826" t="s">
        <v>3200</v>
      </c>
      <c r="B272" s="827" t="s">
        <v>3201</v>
      </c>
      <c r="C272" s="795"/>
      <c r="D272" s="795"/>
      <c r="E272" s="824">
        <v>1</v>
      </c>
      <c r="F272" s="824">
        <v>1</v>
      </c>
      <c r="G272" s="824">
        <f t="shared" si="4"/>
        <v>1</v>
      </c>
      <c r="H272" s="824">
        <f t="shared" si="4"/>
        <v>1</v>
      </c>
      <c r="I272" s="731"/>
    </row>
    <row r="273" spans="1:9" ht="12.75" customHeight="1">
      <c r="A273" s="826" t="s">
        <v>3202</v>
      </c>
      <c r="B273" s="827" t="s">
        <v>3203</v>
      </c>
      <c r="C273" s="795"/>
      <c r="D273" s="795"/>
      <c r="E273" s="824">
        <v>0</v>
      </c>
      <c r="F273" s="824">
        <v>1</v>
      </c>
      <c r="G273" s="824">
        <f t="shared" si="4"/>
        <v>0</v>
      </c>
      <c r="H273" s="824">
        <f t="shared" si="4"/>
        <v>1</v>
      </c>
      <c r="I273" s="731"/>
    </row>
    <row r="274" spans="1:9" ht="12.75" customHeight="1">
      <c r="A274" s="826" t="s">
        <v>3204</v>
      </c>
      <c r="B274" s="827" t="s">
        <v>3205</v>
      </c>
      <c r="C274" s="795"/>
      <c r="D274" s="795"/>
      <c r="E274" s="824">
        <v>1</v>
      </c>
      <c r="F274" s="824">
        <v>1</v>
      </c>
      <c r="G274" s="824">
        <f t="shared" si="4"/>
        <v>1</v>
      </c>
      <c r="H274" s="824">
        <f t="shared" si="4"/>
        <v>1</v>
      </c>
      <c r="I274" s="731"/>
    </row>
    <row r="275" spans="1:9" ht="12.75" customHeight="1">
      <c r="A275" s="831" t="s">
        <v>3206</v>
      </c>
      <c r="B275" s="835" t="s">
        <v>3207</v>
      </c>
      <c r="C275" s="795"/>
      <c r="D275" s="795"/>
      <c r="E275" s="824">
        <v>0</v>
      </c>
      <c r="F275" s="824">
        <v>1</v>
      </c>
      <c r="G275" s="824">
        <f t="shared" si="4"/>
        <v>0</v>
      </c>
      <c r="H275" s="824">
        <f t="shared" si="4"/>
        <v>1</v>
      </c>
      <c r="I275" s="731"/>
    </row>
    <row r="276" spans="1:9" ht="12.75" customHeight="1">
      <c r="A276" s="831" t="s">
        <v>3208</v>
      </c>
      <c r="B276" s="835" t="s">
        <v>3209</v>
      </c>
      <c r="C276" s="795"/>
      <c r="D276" s="795"/>
      <c r="E276" s="824">
        <v>0</v>
      </c>
      <c r="F276" s="824">
        <v>1</v>
      </c>
      <c r="G276" s="824">
        <f t="shared" si="4"/>
        <v>0</v>
      </c>
      <c r="H276" s="824">
        <f t="shared" si="4"/>
        <v>1</v>
      </c>
      <c r="I276" s="731"/>
    </row>
    <row r="277" spans="1:9" ht="12.75" customHeight="1">
      <c r="A277" s="829" t="s">
        <v>3210</v>
      </c>
      <c r="B277" s="835" t="s">
        <v>3211</v>
      </c>
      <c r="C277" s="795"/>
      <c r="D277" s="795"/>
      <c r="E277" s="824">
        <v>0</v>
      </c>
      <c r="F277" s="824">
        <v>1</v>
      </c>
      <c r="G277" s="824">
        <f t="shared" si="4"/>
        <v>0</v>
      </c>
      <c r="H277" s="824">
        <f t="shared" si="4"/>
        <v>1</v>
      </c>
      <c r="I277" s="731"/>
    </row>
    <row r="278" spans="1:9" ht="12.75" customHeight="1">
      <c r="A278" s="826" t="s">
        <v>3212</v>
      </c>
      <c r="B278" s="827" t="s">
        <v>3213</v>
      </c>
      <c r="C278" s="795"/>
      <c r="D278" s="795"/>
      <c r="E278" s="824">
        <v>0</v>
      </c>
      <c r="F278" s="824">
        <v>1</v>
      </c>
      <c r="G278" s="824">
        <f t="shared" si="4"/>
        <v>0</v>
      </c>
      <c r="H278" s="824">
        <f t="shared" si="4"/>
        <v>1</v>
      </c>
      <c r="I278" s="731"/>
    </row>
    <row r="279" spans="1:9" ht="12.75" customHeight="1">
      <c r="A279" s="826" t="s">
        <v>3214</v>
      </c>
      <c r="B279" s="827" t="s">
        <v>3215</v>
      </c>
      <c r="C279" s="795"/>
      <c r="D279" s="795"/>
      <c r="E279" s="824">
        <v>0</v>
      </c>
      <c r="F279" s="824">
        <v>1</v>
      </c>
      <c r="G279" s="824">
        <f t="shared" si="4"/>
        <v>0</v>
      </c>
      <c r="H279" s="824">
        <f t="shared" si="4"/>
        <v>1</v>
      </c>
      <c r="I279" s="731"/>
    </row>
    <row r="280" spans="1:9" ht="12.75" customHeight="1">
      <c r="A280" s="836" t="s">
        <v>3216</v>
      </c>
      <c r="B280" s="846" t="s">
        <v>3217</v>
      </c>
      <c r="C280" s="795"/>
      <c r="D280" s="795"/>
      <c r="E280" s="824">
        <v>0</v>
      </c>
      <c r="F280" s="824">
        <v>1</v>
      </c>
      <c r="G280" s="824">
        <f t="shared" si="4"/>
        <v>0</v>
      </c>
      <c r="H280" s="824">
        <f t="shared" si="4"/>
        <v>1</v>
      </c>
      <c r="I280" s="731"/>
    </row>
    <row r="281" spans="1:9" ht="12.75" customHeight="1">
      <c r="A281" s="826" t="s">
        <v>3218</v>
      </c>
      <c r="B281" s="827" t="s">
        <v>3219</v>
      </c>
      <c r="C281" s="795"/>
      <c r="D281" s="795"/>
      <c r="E281" s="824">
        <v>0</v>
      </c>
      <c r="F281" s="824">
        <v>1</v>
      </c>
      <c r="G281" s="824">
        <f t="shared" si="4"/>
        <v>0</v>
      </c>
      <c r="H281" s="824">
        <f t="shared" si="4"/>
        <v>1</v>
      </c>
      <c r="I281" s="731"/>
    </row>
    <row r="282" spans="1:9" ht="12.75" customHeight="1">
      <c r="A282" s="826" t="s">
        <v>3220</v>
      </c>
      <c r="B282" s="835" t="s">
        <v>3221</v>
      </c>
      <c r="C282" s="795"/>
      <c r="D282" s="795"/>
      <c r="E282" s="824">
        <v>0</v>
      </c>
      <c r="F282" s="824">
        <v>1</v>
      </c>
      <c r="G282" s="824">
        <f t="shared" si="4"/>
        <v>0</v>
      </c>
      <c r="H282" s="824">
        <f t="shared" si="4"/>
        <v>1</v>
      </c>
      <c r="I282" s="731"/>
    </row>
    <row r="283" spans="1:9" ht="12.75" customHeight="1">
      <c r="A283" s="844" t="s">
        <v>3222</v>
      </c>
      <c r="B283" s="845" t="s">
        <v>3223</v>
      </c>
      <c r="C283" s="795"/>
      <c r="D283" s="795"/>
      <c r="E283" s="824">
        <v>2</v>
      </c>
      <c r="F283" s="824">
        <v>1</v>
      </c>
      <c r="G283" s="824">
        <f t="shared" si="4"/>
        <v>2</v>
      </c>
      <c r="H283" s="824">
        <f t="shared" si="4"/>
        <v>1</v>
      </c>
      <c r="I283" s="731"/>
    </row>
    <row r="284" spans="1:9" ht="12.75" customHeight="1">
      <c r="A284" s="822" t="s">
        <v>3224</v>
      </c>
      <c r="B284" s="835" t="s">
        <v>3225</v>
      </c>
      <c r="C284" s="795"/>
      <c r="D284" s="795"/>
      <c r="E284" s="824">
        <v>0</v>
      </c>
      <c r="F284" s="824">
        <v>1</v>
      </c>
      <c r="G284" s="824">
        <f t="shared" si="4"/>
        <v>0</v>
      </c>
      <c r="H284" s="824">
        <f t="shared" si="4"/>
        <v>1</v>
      </c>
      <c r="I284" s="731"/>
    </row>
    <row r="285" spans="1:9" ht="12.75" customHeight="1">
      <c r="A285" s="822" t="s">
        <v>3226</v>
      </c>
      <c r="B285" s="823" t="s">
        <v>3227</v>
      </c>
      <c r="C285" s="795"/>
      <c r="D285" s="795"/>
      <c r="E285" s="824">
        <v>0</v>
      </c>
      <c r="F285" s="824">
        <v>1</v>
      </c>
      <c r="G285" s="824">
        <f t="shared" si="4"/>
        <v>0</v>
      </c>
      <c r="H285" s="824">
        <f t="shared" si="4"/>
        <v>1</v>
      </c>
      <c r="I285" s="731"/>
    </row>
    <row r="286" spans="1:9" ht="12.75" customHeight="1">
      <c r="A286" s="826" t="s">
        <v>3228</v>
      </c>
      <c r="B286" s="827" t="s">
        <v>3229</v>
      </c>
      <c r="C286" s="795"/>
      <c r="D286" s="795"/>
      <c r="E286" s="824">
        <v>3</v>
      </c>
      <c r="F286" s="824">
        <v>2</v>
      </c>
      <c r="G286" s="824">
        <f t="shared" si="4"/>
        <v>3</v>
      </c>
      <c r="H286" s="824">
        <f t="shared" si="4"/>
        <v>2</v>
      </c>
      <c r="I286" s="731"/>
    </row>
    <row r="287" spans="1:9" ht="12.75" customHeight="1">
      <c r="A287" s="829" t="s">
        <v>3230</v>
      </c>
      <c r="B287" s="827" t="s">
        <v>3231</v>
      </c>
      <c r="C287" s="795"/>
      <c r="D287" s="795"/>
      <c r="E287" s="824">
        <v>1</v>
      </c>
      <c r="F287" s="824">
        <v>1</v>
      </c>
      <c r="G287" s="824">
        <f t="shared" si="4"/>
        <v>1</v>
      </c>
      <c r="H287" s="824">
        <f t="shared" si="4"/>
        <v>1</v>
      </c>
      <c r="I287" s="731"/>
    </row>
    <row r="288" spans="1:9" ht="12.75" customHeight="1">
      <c r="A288" s="836" t="s">
        <v>3232</v>
      </c>
      <c r="B288" s="747" t="s">
        <v>3233</v>
      </c>
      <c r="C288" s="795"/>
      <c r="D288" s="795"/>
      <c r="E288" s="824">
        <v>0</v>
      </c>
      <c r="F288" s="824">
        <v>1</v>
      </c>
      <c r="G288" s="824">
        <f t="shared" si="4"/>
        <v>0</v>
      </c>
      <c r="H288" s="824">
        <f t="shared" si="4"/>
        <v>1</v>
      </c>
      <c r="I288" s="731"/>
    </row>
    <row r="289" spans="1:9" ht="12.75" customHeight="1">
      <c r="A289" s="829" t="s">
        <v>3234</v>
      </c>
      <c r="B289" s="827" t="s">
        <v>3235</v>
      </c>
      <c r="C289" s="795"/>
      <c r="D289" s="795"/>
      <c r="E289" s="824">
        <v>0</v>
      </c>
      <c r="F289" s="824">
        <v>1</v>
      </c>
      <c r="G289" s="824">
        <f t="shared" si="4"/>
        <v>0</v>
      </c>
      <c r="H289" s="824">
        <f t="shared" si="4"/>
        <v>1</v>
      </c>
      <c r="I289" s="731"/>
    </row>
    <row r="290" spans="1:9" ht="12.75" customHeight="1">
      <c r="A290" s="822" t="s">
        <v>3236</v>
      </c>
      <c r="B290" s="823" t="s">
        <v>3237</v>
      </c>
      <c r="C290" s="795"/>
      <c r="D290" s="795"/>
      <c r="E290" s="824">
        <v>0</v>
      </c>
      <c r="F290" s="824">
        <v>1</v>
      </c>
      <c r="G290" s="824">
        <f t="shared" si="4"/>
        <v>0</v>
      </c>
      <c r="H290" s="824">
        <f t="shared" si="4"/>
        <v>1</v>
      </c>
      <c r="I290" s="731"/>
    </row>
    <row r="291" spans="1:9" ht="12.75" customHeight="1">
      <c r="A291" s="829" t="s">
        <v>3238</v>
      </c>
      <c r="B291" s="827" t="s">
        <v>3239</v>
      </c>
      <c r="C291" s="795"/>
      <c r="D291" s="795"/>
      <c r="E291" s="824">
        <v>0</v>
      </c>
      <c r="F291" s="824">
        <v>1</v>
      </c>
      <c r="G291" s="824">
        <f t="shared" si="4"/>
        <v>0</v>
      </c>
      <c r="H291" s="824">
        <f t="shared" si="4"/>
        <v>1</v>
      </c>
      <c r="I291" s="731"/>
    </row>
    <row r="292" spans="1:9" ht="12.75" customHeight="1">
      <c r="A292" s="822" t="s">
        <v>3240</v>
      </c>
      <c r="B292" s="823" t="s">
        <v>3241</v>
      </c>
      <c r="C292" s="795"/>
      <c r="D292" s="795"/>
      <c r="E292" s="824">
        <v>0</v>
      </c>
      <c r="F292" s="824">
        <v>1</v>
      </c>
      <c r="G292" s="824">
        <f t="shared" si="4"/>
        <v>0</v>
      </c>
      <c r="H292" s="824">
        <f t="shared" si="4"/>
        <v>1</v>
      </c>
      <c r="I292" s="731"/>
    </row>
    <row r="293" spans="1:9" ht="12.75" customHeight="1">
      <c r="A293" s="826" t="s">
        <v>3242</v>
      </c>
      <c r="B293" s="827" t="s">
        <v>3243</v>
      </c>
      <c r="C293" s="795"/>
      <c r="D293" s="795"/>
      <c r="E293" s="824">
        <v>1</v>
      </c>
      <c r="F293" s="824">
        <v>1</v>
      </c>
      <c r="G293" s="824">
        <f t="shared" si="4"/>
        <v>1</v>
      </c>
      <c r="H293" s="824">
        <f t="shared" si="4"/>
        <v>1</v>
      </c>
      <c r="I293" s="731"/>
    </row>
    <row r="294" spans="1:9" ht="12.75" customHeight="1">
      <c r="A294" s="826" t="s">
        <v>3244</v>
      </c>
      <c r="B294" s="835" t="s">
        <v>3245</v>
      </c>
      <c r="C294" s="795"/>
      <c r="D294" s="795"/>
      <c r="E294" s="824">
        <v>0</v>
      </c>
      <c r="F294" s="824">
        <v>1</v>
      </c>
      <c r="G294" s="824">
        <f t="shared" si="4"/>
        <v>0</v>
      </c>
      <c r="H294" s="824">
        <f t="shared" si="4"/>
        <v>1</v>
      </c>
      <c r="I294" s="731"/>
    </row>
    <row r="295" spans="1:9" ht="12.75" customHeight="1">
      <c r="A295" s="826" t="s">
        <v>3246</v>
      </c>
      <c r="B295" s="835" t="s">
        <v>3247</v>
      </c>
      <c r="C295" s="795"/>
      <c r="D295" s="795"/>
      <c r="E295" s="824">
        <v>0</v>
      </c>
      <c r="F295" s="824">
        <v>1</v>
      </c>
      <c r="G295" s="824">
        <f t="shared" si="4"/>
        <v>0</v>
      </c>
      <c r="H295" s="824">
        <f t="shared" si="4"/>
        <v>1</v>
      </c>
      <c r="I295" s="731"/>
    </row>
    <row r="296" spans="1:9" ht="12.75" customHeight="1">
      <c r="A296" s="842" t="s">
        <v>3248</v>
      </c>
      <c r="B296" s="827" t="s">
        <v>3249</v>
      </c>
      <c r="C296" s="795"/>
      <c r="D296" s="795"/>
      <c r="E296" s="824">
        <v>0</v>
      </c>
      <c r="F296" s="824">
        <v>1</v>
      </c>
      <c r="G296" s="824">
        <f t="shared" si="4"/>
        <v>0</v>
      </c>
      <c r="H296" s="824">
        <f t="shared" si="4"/>
        <v>1</v>
      </c>
      <c r="I296" s="731"/>
    </row>
    <row r="297" spans="1:9" ht="12.75" customHeight="1">
      <c r="A297" s="822" t="s">
        <v>3250</v>
      </c>
      <c r="B297" s="823" t="s">
        <v>3251</v>
      </c>
      <c r="C297" s="795"/>
      <c r="D297" s="795"/>
      <c r="E297" s="824">
        <v>0</v>
      </c>
      <c r="F297" s="824">
        <v>1</v>
      </c>
      <c r="G297" s="824">
        <f t="shared" si="4"/>
        <v>0</v>
      </c>
      <c r="H297" s="824">
        <f t="shared" si="4"/>
        <v>1</v>
      </c>
      <c r="I297" s="731"/>
    </row>
    <row r="298" spans="1:9" ht="12.75" customHeight="1">
      <c r="A298" s="826" t="s">
        <v>3252</v>
      </c>
      <c r="B298" s="827" t="s">
        <v>3253</v>
      </c>
      <c r="C298" s="795"/>
      <c r="D298" s="795"/>
      <c r="E298" s="824">
        <v>9</v>
      </c>
      <c r="F298" s="824">
        <v>8</v>
      </c>
      <c r="G298" s="824">
        <f t="shared" si="4"/>
        <v>9</v>
      </c>
      <c r="H298" s="824">
        <f t="shared" si="4"/>
        <v>8</v>
      </c>
      <c r="I298" s="731"/>
    </row>
    <row r="299" spans="1:9" ht="12.75" customHeight="1">
      <c r="A299" s="826" t="s">
        <v>3254</v>
      </c>
      <c r="B299" s="827" t="s">
        <v>3255</v>
      </c>
      <c r="C299" s="795"/>
      <c r="D299" s="795"/>
      <c r="E299" s="824">
        <v>0</v>
      </c>
      <c r="F299" s="824">
        <v>1</v>
      </c>
      <c r="G299" s="824">
        <f t="shared" si="4"/>
        <v>0</v>
      </c>
      <c r="H299" s="824">
        <f t="shared" si="4"/>
        <v>1</v>
      </c>
      <c r="I299" s="731"/>
    </row>
    <row r="300" spans="1:9" ht="12.75" customHeight="1">
      <c r="A300" s="829" t="s">
        <v>3256</v>
      </c>
      <c r="B300" s="827" t="s">
        <v>3257</v>
      </c>
      <c r="C300" s="795"/>
      <c r="D300" s="795"/>
      <c r="E300" s="824">
        <v>3</v>
      </c>
      <c r="F300" s="824">
        <v>2</v>
      </c>
      <c r="G300" s="824">
        <f t="shared" si="4"/>
        <v>3</v>
      </c>
      <c r="H300" s="824">
        <f t="shared" si="4"/>
        <v>2</v>
      </c>
      <c r="I300" s="731"/>
    </row>
    <row r="301" spans="1:9" ht="12.75" customHeight="1">
      <c r="A301" s="831" t="s">
        <v>3258</v>
      </c>
      <c r="B301" s="746" t="s">
        <v>3259</v>
      </c>
      <c r="C301" s="795"/>
      <c r="D301" s="795"/>
      <c r="E301" s="824">
        <v>0</v>
      </c>
      <c r="F301" s="824">
        <v>1</v>
      </c>
      <c r="G301" s="824">
        <f t="shared" si="4"/>
        <v>0</v>
      </c>
      <c r="H301" s="824">
        <f t="shared" si="4"/>
        <v>1</v>
      </c>
      <c r="I301" s="731"/>
    </row>
    <row r="302" spans="1:9" ht="12.75" customHeight="1">
      <c r="A302" s="829" t="s">
        <v>3260</v>
      </c>
      <c r="B302" s="827" t="s">
        <v>3261</v>
      </c>
      <c r="C302" s="795"/>
      <c r="D302" s="795"/>
      <c r="E302" s="824">
        <v>0</v>
      </c>
      <c r="F302" s="824">
        <v>1</v>
      </c>
      <c r="G302" s="824">
        <f t="shared" si="4"/>
        <v>0</v>
      </c>
      <c r="H302" s="824">
        <f t="shared" si="4"/>
        <v>1</v>
      </c>
      <c r="I302" s="731"/>
    </row>
    <row r="303" spans="1:9" ht="12.75" customHeight="1">
      <c r="A303" s="836" t="s">
        <v>3262</v>
      </c>
      <c r="B303" s="747" t="s">
        <v>3263</v>
      </c>
      <c r="C303" s="795"/>
      <c r="D303" s="795"/>
      <c r="E303" s="824">
        <v>0</v>
      </c>
      <c r="F303" s="824">
        <v>1</v>
      </c>
      <c r="G303" s="824">
        <f t="shared" si="4"/>
        <v>0</v>
      </c>
      <c r="H303" s="824">
        <f t="shared" si="4"/>
        <v>1</v>
      </c>
      <c r="I303" s="731"/>
    </row>
    <row r="304" spans="1:9" ht="12.75" customHeight="1">
      <c r="A304" s="826" t="s">
        <v>3264</v>
      </c>
      <c r="B304" s="835" t="s">
        <v>3265</v>
      </c>
      <c r="C304" s="795"/>
      <c r="D304" s="795"/>
      <c r="E304" s="824">
        <v>0</v>
      </c>
      <c r="F304" s="824">
        <v>1</v>
      </c>
      <c r="G304" s="824">
        <f t="shared" si="4"/>
        <v>0</v>
      </c>
      <c r="H304" s="824">
        <f t="shared" si="4"/>
        <v>1</v>
      </c>
      <c r="I304" s="731"/>
    </row>
    <row r="305" spans="1:9" ht="12.75" customHeight="1">
      <c r="A305" s="822" t="s">
        <v>3266</v>
      </c>
      <c r="B305" s="823" t="s">
        <v>3267</v>
      </c>
      <c r="C305" s="795"/>
      <c r="D305" s="795"/>
      <c r="E305" s="824">
        <v>0</v>
      </c>
      <c r="F305" s="824">
        <v>1</v>
      </c>
      <c r="G305" s="824">
        <f t="shared" si="4"/>
        <v>0</v>
      </c>
      <c r="H305" s="824">
        <f t="shared" si="4"/>
        <v>1</v>
      </c>
      <c r="I305" s="731"/>
    </row>
    <row r="306" spans="1:9" ht="12.75" customHeight="1">
      <c r="A306" s="826" t="s">
        <v>3268</v>
      </c>
      <c r="B306" s="827" t="s">
        <v>3269</v>
      </c>
      <c r="C306" s="795"/>
      <c r="D306" s="795"/>
      <c r="E306" s="824">
        <v>8</v>
      </c>
      <c r="F306" s="824">
        <v>8</v>
      </c>
      <c r="G306" s="824">
        <f t="shared" si="4"/>
        <v>8</v>
      </c>
      <c r="H306" s="824">
        <f t="shared" si="4"/>
        <v>8</v>
      </c>
      <c r="I306" s="731"/>
    </row>
    <row r="307" spans="1:9" ht="12.75" customHeight="1">
      <c r="A307" s="826" t="s">
        <v>3270</v>
      </c>
      <c r="B307" s="827" t="s">
        <v>3271</v>
      </c>
      <c r="C307" s="795"/>
      <c r="D307" s="795"/>
      <c r="E307" s="824">
        <v>4</v>
      </c>
      <c r="F307" s="824">
        <v>6</v>
      </c>
      <c r="G307" s="824">
        <f t="shared" si="4"/>
        <v>4</v>
      </c>
      <c r="H307" s="824">
        <f t="shared" si="4"/>
        <v>6</v>
      </c>
      <c r="I307" s="731"/>
    </row>
    <row r="308" spans="1:9" ht="12.75" customHeight="1">
      <c r="A308" s="822" t="s">
        <v>3272</v>
      </c>
      <c r="B308" s="823" t="s">
        <v>3273</v>
      </c>
      <c r="C308" s="795"/>
      <c r="D308" s="795"/>
      <c r="E308" s="824">
        <v>0</v>
      </c>
      <c r="F308" s="824">
        <v>1</v>
      </c>
      <c r="G308" s="824">
        <f t="shared" si="4"/>
        <v>0</v>
      </c>
      <c r="H308" s="824">
        <f t="shared" si="4"/>
        <v>1</v>
      </c>
      <c r="I308" s="731"/>
    </row>
    <row r="309" spans="1:9" ht="12.75" customHeight="1">
      <c r="A309" s="822" t="s">
        <v>3274</v>
      </c>
      <c r="B309" s="823" t="s">
        <v>3275</v>
      </c>
      <c r="C309" s="795"/>
      <c r="D309" s="795"/>
      <c r="E309" s="824">
        <v>0</v>
      </c>
      <c r="F309" s="824">
        <v>1</v>
      </c>
      <c r="G309" s="824">
        <f t="shared" si="4"/>
        <v>0</v>
      </c>
      <c r="H309" s="824">
        <f t="shared" si="4"/>
        <v>1</v>
      </c>
      <c r="I309" s="731"/>
    </row>
    <row r="310" spans="1:9" ht="12.75" customHeight="1">
      <c r="A310" s="822" t="s">
        <v>3276</v>
      </c>
      <c r="B310" s="823" t="s">
        <v>3277</v>
      </c>
      <c r="C310" s="795"/>
      <c r="D310" s="795"/>
      <c r="E310" s="824">
        <v>0</v>
      </c>
      <c r="F310" s="824">
        <v>1</v>
      </c>
      <c r="G310" s="824">
        <f t="shared" si="4"/>
        <v>0</v>
      </c>
      <c r="H310" s="824">
        <f t="shared" si="4"/>
        <v>1</v>
      </c>
      <c r="I310" s="731"/>
    </row>
    <row r="311" spans="1:9" ht="12.75" customHeight="1">
      <c r="A311" s="822" t="s">
        <v>3278</v>
      </c>
      <c r="B311" s="823" t="s">
        <v>3279</v>
      </c>
      <c r="C311" s="795"/>
      <c r="D311" s="795"/>
      <c r="E311" s="824">
        <v>0</v>
      </c>
      <c r="F311" s="824">
        <v>1</v>
      </c>
      <c r="G311" s="824">
        <f t="shared" si="4"/>
        <v>0</v>
      </c>
      <c r="H311" s="824">
        <f t="shared" si="4"/>
        <v>1</v>
      </c>
      <c r="I311" s="731"/>
    </row>
    <row r="312" spans="1:9" ht="12.75" customHeight="1">
      <c r="A312" s="822" t="s">
        <v>3280</v>
      </c>
      <c r="B312" s="823" t="s">
        <v>3281</v>
      </c>
      <c r="C312" s="795"/>
      <c r="D312" s="795"/>
      <c r="E312" s="824">
        <v>0</v>
      </c>
      <c r="F312" s="824">
        <v>1</v>
      </c>
      <c r="G312" s="824">
        <f t="shared" si="4"/>
        <v>0</v>
      </c>
      <c r="H312" s="824">
        <f t="shared" si="4"/>
        <v>1</v>
      </c>
      <c r="I312" s="731"/>
    </row>
    <row r="313" spans="1:9" ht="12.75" customHeight="1">
      <c r="A313" s="829" t="s">
        <v>3282</v>
      </c>
      <c r="B313" s="827" t="s">
        <v>3283</v>
      </c>
      <c r="C313" s="795"/>
      <c r="D313" s="795"/>
      <c r="E313" s="824">
        <v>0</v>
      </c>
      <c r="F313" s="824">
        <v>1</v>
      </c>
      <c r="G313" s="824">
        <f t="shared" si="4"/>
        <v>0</v>
      </c>
      <c r="H313" s="824">
        <f t="shared" si="4"/>
        <v>1</v>
      </c>
      <c r="I313" s="731"/>
    </row>
    <row r="314" spans="1:9" ht="12.75" customHeight="1">
      <c r="A314" s="822" t="s">
        <v>3284</v>
      </c>
      <c r="B314" s="823" t="s">
        <v>3285</v>
      </c>
      <c r="C314" s="795"/>
      <c r="D314" s="795"/>
      <c r="E314" s="824">
        <v>0</v>
      </c>
      <c r="F314" s="824">
        <v>1</v>
      </c>
      <c r="G314" s="824">
        <f t="shared" si="4"/>
        <v>0</v>
      </c>
      <c r="H314" s="824">
        <f t="shared" si="4"/>
        <v>1</v>
      </c>
      <c r="I314" s="731"/>
    </row>
    <row r="315" spans="1:9" ht="12.75" customHeight="1">
      <c r="A315" s="826" t="s">
        <v>3286</v>
      </c>
      <c r="B315" s="827" t="s">
        <v>3287</v>
      </c>
      <c r="C315" s="795"/>
      <c r="D315" s="795"/>
      <c r="E315" s="824">
        <v>1</v>
      </c>
      <c r="F315" s="824">
        <v>1</v>
      </c>
      <c r="G315" s="824">
        <f t="shared" si="4"/>
        <v>1</v>
      </c>
      <c r="H315" s="824">
        <f t="shared" si="4"/>
        <v>1</v>
      </c>
      <c r="I315" s="731"/>
    </row>
    <row r="316" spans="1:9" ht="12.75" customHeight="1">
      <c r="A316" s="829" t="s">
        <v>3288</v>
      </c>
      <c r="B316" s="827" t="s">
        <v>3289</v>
      </c>
      <c r="C316" s="795"/>
      <c r="D316" s="795"/>
      <c r="E316" s="824">
        <v>0</v>
      </c>
      <c r="F316" s="824">
        <v>1</v>
      </c>
      <c r="G316" s="824">
        <f t="shared" si="4"/>
        <v>0</v>
      </c>
      <c r="H316" s="824">
        <f t="shared" si="4"/>
        <v>1</v>
      </c>
      <c r="I316" s="731"/>
    </row>
    <row r="317" spans="1:9" ht="12.75" customHeight="1">
      <c r="A317" s="822" t="s">
        <v>3290</v>
      </c>
      <c r="B317" s="823" t="s">
        <v>3291</v>
      </c>
      <c r="C317" s="795"/>
      <c r="D317" s="795"/>
      <c r="E317" s="824">
        <v>0</v>
      </c>
      <c r="F317" s="824">
        <v>1</v>
      </c>
      <c r="G317" s="824">
        <f t="shared" si="4"/>
        <v>0</v>
      </c>
      <c r="H317" s="824">
        <f t="shared" si="4"/>
        <v>1</v>
      </c>
      <c r="I317" s="731"/>
    </row>
    <row r="318" spans="1:9" ht="12.75" customHeight="1">
      <c r="A318" s="822" t="s">
        <v>3292</v>
      </c>
      <c r="B318" s="823" t="s">
        <v>3293</v>
      </c>
      <c r="C318" s="795"/>
      <c r="D318" s="795"/>
      <c r="E318" s="824">
        <v>0</v>
      </c>
      <c r="F318" s="824">
        <v>1</v>
      </c>
      <c r="G318" s="824">
        <f t="shared" si="4"/>
        <v>0</v>
      </c>
      <c r="H318" s="824">
        <f t="shared" si="4"/>
        <v>1</v>
      </c>
      <c r="I318" s="731"/>
    </row>
    <row r="319" spans="1:9" ht="12.75" customHeight="1">
      <c r="A319" s="822" t="s">
        <v>3294</v>
      </c>
      <c r="B319" s="823" t="s">
        <v>3295</v>
      </c>
      <c r="C319" s="795"/>
      <c r="D319" s="795"/>
      <c r="E319" s="824">
        <v>0</v>
      </c>
      <c r="F319" s="824">
        <v>1</v>
      </c>
      <c r="G319" s="824">
        <f t="shared" si="4"/>
        <v>0</v>
      </c>
      <c r="H319" s="824">
        <f t="shared" si="4"/>
        <v>1</v>
      </c>
      <c r="I319" s="731"/>
    </row>
    <row r="320" spans="1:9" ht="12.75" customHeight="1">
      <c r="A320" s="826" t="s">
        <v>3296</v>
      </c>
      <c r="B320" s="827" t="s">
        <v>3297</v>
      </c>
      <c r="C320" s="795"/>
      <c r="D320" s="795"/>
      <c r="E320" s="824">
        <v>0</v>
      </c>
      <c r="F320" s="824">
        <v>1</v>
      </c>
      <c r="G320" s="824">
        <f t="shared" si="4"/>
        <v>0</v>
      </c>
      <c r="H320" s="824">
        <f t="shared" si="4"/>
        <v>1</v>
      </c>
      <c r="I320" s="731"/>
    </row>
    <row r="321" spans="1:9" ht="12.75" customHeight="1">
      <c r="A321" s="826" t="s">
        <v>3298</v>
      </c>
      <c r="B321" s="827" t="s">
        <v>3299</v>
      </c>
      <c r="C321" s="795"/>
      <c r="D321" s="795"/>
      <c r="E321" s="824">
        <v>0</v>
      </c>
      <c r="F321" s="824">
        <v>1</v>
      </c>
      <c r="G321" s="824">
        <f t="shared" si="4"/>
        <v>0</v>
      </c>
      <c r="H321" s="824">
        <f t="shared" si="4"/>
        <v>1</v>
      </c>
      <c r="I321" s="731"/>
    </row>
    <row r="322" spans="1:9" ht="12.75" customHeight="1">
      <c r="A322" s="826" t="s">
        <v>3300</v>
      </c>
      <c r="B322" s="827" t="s">
        <v>3301</v>
      </c>
      <c r="C322" s="795"/>
      <c r="D322" s="795"/>
      <c r="E322" s="824">
        <v>0</v>
      </c>
      <c r="F322" s="824">
        <v>1</v>
      </c>
      <c r="G322" s="824">
        <f t="shared" si="4"/>
        <v>0</v>
      </c>
      <c r="H322" s="824">
        <f t="shared" si="4"/>
        <v>1</v>
      </c>
      <c r="I322" s="731"/>
    </row>
    <row r="323" spans="1:9" ht="12.75" customHeight="1">
      <c r="A323" s="822" t="s">
        <v>3302</v>
      </c>
      <c r="B323" s="835" t="s">
        <v>3303</v>
      </c>
      <c r="C323" s="795"/>
      <c r="D323" s="795"/>
      <c r="E323" s="824">
        <v>0</v>
      </c>
      <c r="F323" s="824">
        <v>1</v>
      </c>
      <c r="G323" s="824">
        <f t="shared" si="4"/>
        <v>0</v>
      </c>
      <c r="H323" s="824">
        <f t="shared" si="4"/>
        <v>1</v>
      </c>
      <c r="I323" s="731"/>
    </row>
    <row r="324" spans="1:9" ht="12.75" customHeight="1">
      <c r="A324" s="822" t="s">
        <v>3304</v>
      </c>
      <c r="B324" s="835" t="s">
        <v>3305</v>
      </c>
      <c r="C324" s="795"/>
      <c r="D324" s="795"/>
      <c r="E324" s="824">
        <v>0</v>
      </c>
      <c r="F324" s="824">
        <v>1</v>
      </c>
      <c r="G324" s="824">
        <f t="shared" si="4"/>
        <v>0</v>
      </c>
      <c r="H324" s="824">
        <f t="shared" si="4"/>
        <v>1</v>
      </c>
      <c r="I324" s="731"/>
    </row>
    <row r="325" spans="1:9" ht="12.75" customHeight="1">
      <c r="A325" s="822" t="s">
        <v>3306</v>
      </c>
      <c r="B325" s="823" t="s">
        <v>3307</v>
      </c>
      <c r="C325" s="795"/>
      <c r="D325" s="795"/>
      <c r="E325" s="824">
        <v>0</v>
      </c>
      <c r="F325" s="824">
        <v>1</v>
      </c>
      <c r="G325" s="824">
        <f t="shared" si="4"/>
        <v>0</v>
      </c>
      <c r="H325" s="824">
        <f t="shared" si="4"/>
        <v>1</v>
      </c>
      <c r="I325" s="731"/>
    </row>
    <row r="326" spans="1:9" ht="12.75" customHeight="1">
      <c r="A326" s="841" t="s">
        <v>523</v>
      </c>
      <c r="B326" s="843" t="s">
        <v>524</v>
      </c>
      <c r="C326" s="795"/>
      <c r="D326" s="795"/>
      <c r="E326" s="824">
        <v>1</v>
      </c>
      <c r="F326" s="824">
        <v>1</v>
      </c>
      <c r="G326" s="824">
        <f t="shared" si="4"/>
        <v>1</v>
      </c>
      <c r="H326" s="824">
        <f t="shared" si="4"/>
        <v>1</v>
      </c>
      <c r="I326" s="731"/>
    </row>
    <row r="327" spans="1:9" ht="12.75" customHeight="1">
      <c r="A327" s="822" t="s">
        <v>1458</v>
      </c>
      <c r="B327" s="823" t="s">
        <v>1459</v>
      </c>
      <c r="C327" s="795"/>
      <c r="D327" s="795"/>
      <c r="E327" s="824">
        <v>0</v>
      </c>
      <c r="F327" s="824">
        <v>1</v>
      </c>
      <c r="G327" s="824">
        <f t="shared" si="4"/>
        <v>0</v>
      </c>
      <c r="H327" s="824">
        <f t="shared" si="4"/>
        <v>1</v>
      </c>
      <c r="I327" s="731"/>
    </row>
    <row r="328" spans="1:9" ht="12.75" customHeight="1">
      <c r="A328" s="822" t="s">
        <v>1575</v>
      </c>
      <c r="B328" s="823" t="s">
        <v>1576</v>
      </c>
      <c r="C328" s="795"/>
      <c r="D328" s="795"/>
      <c r="E328" s="824">
        <v>0</v>
      </c>
      <c r="F328" s="824">
        <v>1</v>
      </c>
      <c r="G328" s="824">
        <f t="shared" si="4"/>
        <v>0</v>
      </c>
      <c r="H328" s="824">
        <f t="shared" si="4"/>
        <v>1</v>
      </c>
      <c r="I328" s="731"/>
    </row>
    <row r="329" spans="1:9" ht="12.75" customHeight="1">
      <c r="A329" s="841" t="s">
        <v>2761</v>
      </c>
      <c r="B329" s="843" t="s">
        <v>2762</v>
      </c>
      <c r="C329" s="795"/>
      <c r="D329" s="795"/>
      <c r="E329" s="824">
        <v>0</v>
      </c>
      <c r="F329" s="824">
        <v>1</v>
      </c>
      <c r="G329" s="824">
        <f t="shared" ref="G329:H355" si="5">C329+E329</f>
        <v>0</v>
      </c>
      <c r="H329" s="824">
        <f t="shared" si="5"/>
        <v>1</v>
      </c>
      <c r="I329" s="731"/>
    </row>
    <row r="330" spans="1:9" ht="12.75" customHeight="1">
      <c r="A330" s="836" t="s">
        <v>409</v>
      </c>
      <c r="B330" s="747" t="s">
        <v>410</v>
      </c>
      <c r="C330" s="795"/>
      <c r="D330" s="795"/>
      <c r="E330" s="824">
        <v>28</v>
      </c>
      <c r="F330" s="824">
        <v>18</v>
      </c>
      <c r="G330" s="824">
        <f t="shared" si="5"/>
        <v>28</v>
      </c>
      <c r="H330" s="824">
        <f t="shared" si="5"/>
        <v>18</v>
      </c>
      <c r="I330" s="731"/>
    </row>
    <row r="331" spans="1:9" ht="12.75" customHeight="1">
      <c r="A331" s="826" t="s">
        <v>411</v>
      </c>
      <c r="B331" s="827" t="s">
        <v>412</v>
      </c>
      <c r="C331" s="795"/>
      <c r="D331" s="795"/>
      <c r="E331" s="824">
        <v>15</v>
      </c>
      <c r="F331" s="824">
        <v>20</v>
      </c>
      <c r="G331" s="824">
        <f t="shared" si="5"/>
        <v>15</v>
      </c>
      <c r="H331" s="824">
        <f t="shared" si="5"/>
        <v>20</v>
      </c>
      <c r="I331" s="731"/>
    </row>
    <row r="332" spans="1:9" ht="12.75" customHeight="1">
      <c r="A332" s="836" t="s">
        <v>3308</v>
      </c>
      <c r="B332" s="745" t="s">
        <v>3309</v>
      </c>
      <c r="C332" s="795"/>
      <c r="D332" s="795"/>
      <c r="E332" s="824">
        <v>0</v>
      </c>
      <c r="F332" s="824">
        <v>1</v>
      </c>
      <c r="G332" s="824">
        <f t="shared" si="5"/>
        <v>0</v>
      </c>
      <c r="H332" s="824">
        <f t="shared" si="5"/>
        <v>1</v>
      </c>
      <c r="I332" s="731"/>
    </row>
    <row r="333" spans="1:9" ht="12.75" customHeight="1">
      <c r="A333" s="826" t="s">
        <v>3310</v>
      </c>
      <c r="B333" s="827" t="s">
        <v>3311</v>
      </c>
      <c r="C333" s="795"/>
      <c r="D333" s="795"/>
      <c r="E333" s="824">
        <v>2</v>
      </c>
      <c r="F333" s="824">
        <v>2</v>
      </c>
      <c r="G333" s="824">
        <f t="shared" si="5"/>
        <v>2</v>
      </c>
      <c r="H333" s="824">
        <f t="shared" si="5"/>
        <v>2</v>
      </c>
      <c r="I333" s="731"/>
    </row>
    <row r="334" spans="1:9" ht="12.75" customHeight="1">
      <c r="A334" s="829" t="s">
        <v>3312</v>
      </c>
      <c r="B334" s="838" t="s">
        <v>3313</v>
      </c>
      <c r="C334" s="795"/>
      <c r="D334" s="795"/>
      <c r="E334" s="824">
        <v>0</v>
      </c>
      <c r="F334" s="824">
        <v>1</v>
      </c>
      <c r="G334" s="824">
        <f t="shared" si="5"/>
        <v>0</v>
      </c>
      <c r="H334" s="824">
        <f t="shared" si="5"/>
        <v>1</v>
      </c>
      <c r="I334" s="731"/>
    </row>
    <row r="335" spans="1:9" ht="12.75" customHeight="1">
      <c r="A335" s="829" t="s">
        <v>3314</v>
      </c>
      <c r="B335" s="827" t="s">
        <v>3315</v>
      </c>
      <c r="C335" s="795"/>
      <c r="D335" s="795"/>
      <c r="E335" s="824">
        <v>34</v>
      </c>
      <c r="F335" s="824">
        <v>24</v>
      </c>
      <c r="G335" s="824">
        <f t="shared" si="5"/>
        <v>34</v>
      </c>
      <c r="H335" s="824">
        <f t="shared" si="5"/>
        <v>24</v>
      </c>
      <c r="I335" s="731"/>
    </row>
    <row r="336" spans="1:9" ht="12.75" customHeight="1">
      <c r="A336" s="831" t="s">
        <v>3316</v>
      </c>
      <c r="B336" s="835" t="s">
        <v>3317</v>
      </c>
      <c r="C336" s="795"/>
      <c r="D336" s="795"/>
      <c r="E336" s="824">
        <v>0</v>
      </c>
      <c r="F336" s="824">
        <v>1</v>
      </c>
      <c r="G336" s="824">
        <f t="shared" si="5"/>
        <v>0</v>
      </c>
      <c r="H336" s="824">
        <f t="shared" si="5"/>
        <v>1</v>
      </c>
      <c r="I336" s="731"/>
    </row>
    <row r="337" spans="1:11" ht="12.75" customHeight="1">
      <c r="A337" s="822" t="s">
        <v>3318</v>
      </c>
      <c r="B337" s="823" t="s">
        <v>3319</v>
      </c>
      <c r="C337" s="795"/>
      <c r="D337" s="795"/>
      <c r="E337" s="824">
        <v>0</v>
      </c>
      <c r="F337" s="824">
        <v>1</v>
      </c>
      <c r="G337" s="824">
        <f t="shared" si="5"/>
        <v>0</v>
      </c>
      <c r="H337" s="824">
        <f t="shared" si="5"/>
        <v>1</v>
      </c>
      <c r="I337" s="731"/>
    </row>
    <row r="338" spans="1:11" ht="12.75" customHeight="1">
      <c r="A338" s="822" t="s">
        <v>2368</v>
      </c>
      <c r="B338" s="823" t="s">
        <v>2369</v>
      </c>
      <c r="C338" s="795"/>
      <c r="D338" s="795"/>
      <c r="E338" s="824">
        <v>3</v>
      </c>
      <c r="F338" s="824">
        <v>1</v>
      </c>
      <c r="G338" s="824">
        <f t="shared" si="5"/>
        <v>3</v>
      </c>
      <c r="H338" s="824">
        <f t="shared" si="5"/>
        <v>1</v>
      </c>
      <c r="I338" s="731"/>
    </row>
    <row r="339" spans="1:11" ht="12.75" customHeight="1">
      <c r="A339" s="829" t="s">
        <v>2370</v>
      </c>
      <c r="B339" s="827" t="s">
        <v>2371</v>
      </c>
      <c r="C339" s="795"/>
      <c r="D339" s="795"/>
      <c r="E339" s="824">
        <v>3</v>
      </c>
      <c r="F339" s="824">
        <v>1</v>
      </c>
      <c r="G339" s="824">
        <f t="shared" si="5"/>
        <v>3</v>
      </c>
      <c r="H339" s="824">
        <f t="shared" si="5"/>
        <v>1</v>
      </c>
      <c r="I339" s="731"/>
    </row>
    <row r="340" spans="1:11" ht="12.75" customHeight="1">
      <c r="A340" s="822" t="s">
        <v>3320</v>
      </c>
      <c r="B340" s="823" t="s">
        <v>3321</v>
      </c>
      <c r="C340" s="795"/>
      <c r="D340" s="795"/>
      <c r="E340" s="824">
        <v>1</v>
      </c>
      <c r="F340" s="824">
        <v>1</v>
      </c>
      <c r="G340" s="824">
        <f t="shared" si="5"/>
        <v>1</v>
      </c>
      <c r="H340" s="824">
        <f t="shared" si="5"/>
        <v>1</v>
      </c>
      <c r="I340" s="731"/>
    </row>
    <row r="341" spans="1:11" ht="12.75" customHeight="1">
      <c r="A341" s="822" t="s">
        <v>3322</v>
      </c>
      <c r="B341" s="823" t="s">
        <v>3323</v>
      </c>
      <c r="C341" s="795"/>
      <c r="D341" s="795"/>
      <c r="E341" s="824">
        <v>0</v>
      </c>
      <c r="F341" s="824">
        <v>1</v>
      </c>
      <c r="G341" s="824">
        <f t="shared" si="5"/>
        <v>0</v>
      </c>
      <c r="H341" s="824">
        <f t="shared" si="5"/>
        <v>1</v>
      </c>
      <c r="I341" s="731"/>
    </row>
    <row r="342" spans="1:11" ht="12.75" customHeight="1">
      <c r="A342" s="822" t="s">
        <v>3324</v>
      </c>
      <c r="B342" s="823" t="s">
        <v>3325</v>
      </c>
      <c r="C342" s="795"/>
      <c r="D342" s="795"/>
      <c r="E342" s="824">
        <v>0</v>
      </c>
      <c r="F342" s="824">
        <v>1</v>
      </c>
      <c r="G342" s="824">
        <f t="shared" si="5"/>
        <v>0</v>
      </c>
      <c r="H342" s="824">
        <f t="shared" si="5"/>
        <v>1</v>
      </c>
      <c r="I342" s="731"/>
    </row>
    <row r="343" spans="1:11" ht="12.75" customHeight="1">
      <c r="A343" s="826" t="s">
        <v>3326</v>
      </c>
      <c r="B343" s="827" t="s">
        <v>3327</v>
      </c>
      <c r="C343" s="795"/>
      <c r="D343" s="795"/>
      <c r="E343" s="824">
        <v>0</v>
      </c>
      <c r="F343" s="824">
        <v>1</v>
      </c>
      <c r="G343" s="824">
        <f t="shared" si="5"/>
        <v>0</v>
      </c>
      <c r="H343" s="824">
        <f t="shared" si="5"/>
        <v>1</v>
      </c>
      <c r="I343" s="731"/>
    </row>
    <row r="344" spans="1:11" ht="12.75" customHeight="1">
      <c r="A344" s="822" t="s">
        <v>3328</v>
      </c>
      <c r="B344" s="823" t="s">
        <v>3329</v>
      </c>
      <c r="C344" s="795"/>
      <c r="D344" s="795"/>
      <c r="E344" s="824">
        <v>0</v>
      </c>
      <c r="F344" s="824">
        <v>1</v>
      </c>
      <c r="G344" s="824">
        <f t="shared" si="5"/>
        <v>0</v>
      </c>
      <c r="H344" s="824">
        <f t="shared" si="5"/>
        <v>1</v>
      </c>
      <c r="I344" s="731"/>
    </row>
    <row r="345" spans="1:11" ht="12.75" customHeight="1">
      <c r="A345" s="822" t="s">
        <v>3330</v>
      </c>
      <c r="B345" s="823" t="s">
        <v>3331</v>
      </c>
      <c r="C345" s="795"/>
      <c r="D345" s="795"/>
      <c r="E345" s="824">
        <v>0</v>
      </c>
      <c r="F345" s="824">
        <v>1</v>
      </c>
      <c r="G345" s="824">
        <f t="shared" si="5"/>
        <v>0</v>
      </c>
      <c r="H345" s="824">
        <f t="shared" si="5"/>
        <v>1</v>
      </c>
      <c r="I345" s="731"/>
    </row>
    <row r="346" spans="1:11" ht="12.75" customHeight="1">
      <c r="A346" s="822" t="s">
        <v>3332</v>
      </c>
      <c r="B346" s="823" t="s">
        <v>3333</v>
      </c>
      <c r="C346" s="795"/>
      <c r="D346" s="795"/>
      <c r="E346" s="824">
        <v>1</v>
      </c>
      <c r="F346" s="824">
        <v>1</v>
      </c>
      <c r="G346" s="824">
        <f t="shared" si="5"/>
        <v>1</v>
      </c>
      <c r="H346" s="824">
        <f t="shared" si="5"/>
        <v>1</v>
      </c>
      <c r="I346" s="731"/>
    </row>
    <row r="347" spans="1:11" ht="12.75" customHeight="1">
      <c r="A347" s="822" t="s">
        <v>3334</v>
      </c>
      <c r="B347" s="835" t="s">
        <v>3335</v>
      </c>
      <c r="C347" s="795"/>
      <c r="D347" s="795"/>
      <c r="E347" s="824">
        <v>0</v>
      </c>
      <c r="F347" s="824">
        <v>1</v>
      </c>
      <c r="G347" s="824">
        <f t="shared" si="5"/>
        <v>0</v>
      </c>
      <c r="H347" s="824">
        <f t="shared" si="5"/>
        <v>1</v>
      </c>
      <c r="I347" s="731"/>
    </row>
    <row r="348" spans="1:11" ht="12.75" customHeight="1">
      <c r="A348" s="822" t="s">
        <v>3336</v>
      </c>
      <c r="B348" s="823" t="s">
        <v>3337</v>
      </c>
      <c r="C348" s="795"/>
      <c r="D348" s="795"/>
      <c r="E348" s="824">
        <v>0</v>
      </c>
      <c r="F348" s="824">
        <v>1</v>
      </c>
      <c r="G348" s="824">
        <f t="shared" si="5"/>
        <v>0</v>
      </c>
      <c r="H348" s="824">
        <f t="shared" si="5"/>
        <v>1</v>
      </c>
      <c r="I348" s="731"/>
    </row>
    <row r="349" spans="1:11" ht="12.75" customHeight="1">
      <c r="A349" s="761" t="s">
        <v>3338</v>
      </c>
      <c r="B349" s="828" t="s">
        <v>3339</v>
      </c>
      <c r="C349" s="734"/>
      <c r="D349" s="734"/>
      <c r="E349" s="824">
        <v>2</v>
      </c>
      <c r="F349" s="824">
        <v>1</v>
      </c>
      <c r="G349" s="824">
        <f t="shared" si="5"/>
        <v>2</v>
      </c>
      <c r="H349" s="824">
        <f t="shared" si="5"/>
        <v>1</v>
      </c>
      <c r="I349" s="731"/>
      <c r="K349" s="735"/>
    </row>
    <row r="350" spans="1:11" ht="12.75" customHeight="1">
      <c r="A350" s="740" t="s">
        <v>421</v>
      </c>
      <c r="B350" s="837" t="s">
        <v>422</v>
      </c>
      <c r="C350" s="734"/>
      <c r="D350" s="734"/>
      <c r="E350" s="824">
        <v>2</v>
      </c>
      <c r="F350" s="824">
        <v>1</v>
      </c>
      <c r="G350" s="824">
        <f t="shared" si="5"/>
        <v>2</v>
      </c>
      <c r="H350" s="824">
        <f t="shared" si="5"/>
        <v>1</v>
      </c>
      <c r="I350" s="731"/>
      <c r="K350" s="735"/>
    </row>
    <row r="351" spans="1:11" ht="12.75" customHeight="1">
      <c r="A351" s="740" t="s">
        <v>2765</v>
      </c>
      <c r="B351" s="837" t="s">
        <v>3340</v>
      </c>
      <c r="C351" s="734"/>
      <c r="D351" s="734"/>
      <c r="E351" s="824">
        <v>1</v>
      </c>
      <c r="F351" s="824">
        <v>1</v>
      </c>
      <c r="G351" s="824">
        <f t="shared" si="5"/>
        <v>1</v>
      </c>
      <c r="H351" s="824">
        <f t="shared" si="5"/>
        <v>1</v>
      </c>
      <c r="I351" s="731"/>
      <c r="K351" s="735"/>
    </row>
    <row r="352" spans="1:11" ht="12.75" customHeight="1">
      <c r="A352" s="748" t="s">
        <v>1420</v>
      </c>
      <c r="B352" s="750" t="s">
        <v>1421</v>
      </c>
      <c r="C352" s="734"/>
      <c r="D352" s="734"/>
      <c r="E352" s="824">
        <v>1</v>
      </c>
      <c r="F352" s="824">
        <v>1</v>
      </c>
      <c r="G352" s="824">
        <f t="shared" si="5"/>
        <v>1</v>
      </c>
      <c r="H352" s="824">
        <f t="shared" si="5"/>
        <v>1</v>
      </c>
      <c r="I352" s="731"/>
      <c r="K352" s="735"/>
    </row>
    <row r="353" spans="1:9" ht="12.75" customHeight="1">
      <c r="A353" s="847" t="s">
        <v>755</v>
      </c>
      <c r="B353" s="781" t="s">
        <v>756</v>
      </c>
      <c r="C353" s="795"/>
      <c r="D353" s="795"/>
      <c r="E353" s="824">
        <v>24</v>
      </c>
      <c r="F353" s="824">
        <v>18</v>
      </c>
      <c r="G353" s="824">
        <f t="shared" si="5"/>
        <v>24</v>
      </c>
      <c r="H353" s="824">
        <f t="shared" si="5"/>
        <v>18</v>
      </c>
      <c r="I353" s="731"/>
    </row>
    <row r="354" spans="1:9" ht="12.75" customHeight="1">
      <c r="A354" s="848" t="s">
        <v>3341</v>
      </c>
      <c r="B354" s="752" t="s">
        <v>3342</v>
      </c>
      <c r="C354" s="795"/>
      <c r="D354" s="795"/>
      <c r="E354" s="824">
        <v>0</v>
      </c>
      <c r="F354" s="824">
        <v>1</v>
      </c>
      <c r="G354" s="824">
        <f t="shared" si="5"/>
        <v>0</v>
      </c>
      <c r="H354" s="824">
        <f t="shared" si="5"/>
        <v>1</v>
      </c>
      <c r="I354" s="731"/>
    </row>
    <row r="355" spans="1:9" ht="12.75" customHeight="1">
      <c r="A355" s="849" t="s">
        <v>429</v>
      </c>
      <c r="B355" s="749" t="s">
        <v>430</v>
      </c>
      <c r="C355" s="795"/>
      <c r="D355" s="795"/>
      <c r="E355" s="824">
        <v>1</v>
      </c>
      <c r="F355" s="824">
        <v>1</v>
      </c>
      <c r="G355" s="824">
        <f t="shared" si="5"/>
        <v>1</v>
      </c>
      <c r="H355" s="824">
        <f t="shared" si="5"/>
        <v>1</v>
      </c>
      <c r="I355" s="731"/>
    </row>
    <row r="356" spans="1:9">
      <c r="A356" s="755"/>
      <c r="B356" s="805" t="s">
        <v>67</v>
      </c>
      <c r="C356" s="795"/>
      <c r="D356" s="795"/>
      <c r="E356" s="795">
        <f>SUM(E9:E355)</f>
        <v>1828</v>
      </c>
      <c r="F356" s="753">
        <f t="shared" ref="F356:H356" si="6">SUM(F9:F355)</f>
        <v>1623</v>
      </c>
      <c r="G356" s="795">
        <f t="shared" si="6"/>
        <v>1828</v>
      </c>
      <c r="H356" s="795">
        <f t="shared" si="6"/>
        <v>1623</v>
      </c>
      <c r="I356" s="731"/>
    </row>
    <row r="357" spans="1:9">
      <c r="A357" s="755"/>
      <c r="B357" s="805" t="s">
        <v>431</v>
      </c>
      <c r="C357" s="741"/>
      <c r="D357" s="741"/>
      <c r="E357" s="741"/>
      <c r="F357" s="741"/>
      <c r="G357" s="824"/>
      <c r="H357" s="741"/>
      <c r="I357" s="731"/>
    </row>
    <row r="358" spans="1:9">
      <c r="A358" s="844" t="s">
        <v>3343</v>
      </c>
      <c r="B358" s="845" t="s">
        <v>3344</v>
      </c>
      <c r="C358" s="741"/>
      <c r="D358" s="741"/>
      <c r="E358" s="824">
        <v>4</v>
      </c>
      <c r="F358" s="824">
        <v>2</v>
      </c>
      <c r="G358" s="824">
        <f t="shared" ref="G358:H381" si="7">C358+E358</f>
        <v>4</v>
      </c>
      <c r="H358" s="824">
        <f t="shared" si="7"/>
        <v>2</v>
      </c>
      <c r="I358" s="731"/>
    </row>
    <row r="359" spans="1:9">
      <c r="A359" s="826" t="s">
        <v>2802</v>
      </c>
      <c r="B359" s="835" t="s">
        <v>2803</v>
      </c>
      <c r="C359" s="741"/>
      <c r="D359" s="741"/>
      <c r="E359" s="824">
        <v>0</v>
      </c>
      <c r="F359" s="824">
        <v>1</v>
      </c>
      <c r="G359" s="824">
        <f t="shared" si="7"/>
        <v>0</v>
      </c>
      <c r="H359" s="824">
        <f t="shared" si="7"/>
        <v>1</v>
      </c>
      <c r="I359" s="731"/>
    </row>
    <row r="360" spans="1:9">
      <c r="A360" s="826" t="s">
        <v>2816</v>
      </c>
      <c r="B360" s="835" t="s">
        <v>2817</v>
      </c>
      <c r="C360" s="741"/>
      <c r="D360" s="741"/>
      <c r="E360" s="824">
        <v>0</v>
      </c>
      <c r="F360" s="824">
        <v>2</v>
      </c>
      <c r="G360" s="824">
        <f t="shared" si="7"/>
        <v>0</v>
      </c>
      <c r="H360" s="824">
        <f t="shared" si="7"/>
        <v>2</v>
      </c>
      <c r="I360" s="731"/>
    </row>
    <row r="361" spans="1:9">
      <c r="A361" s="826" t="s">
        <v>2818</v>
      </c>
      <c r="B361" s="835" t="s">
        <v>2819</v>
      </c>
      <c r="C361" s="741"/>
      <c r="D361" s="741"/>
      <c r="E361" s="824">
        <v>0</v>
      </c>
      <c r="F361" s="824">
        <v>1</v>
      </c>
      <c r="G361" s="824">
        <f t="shared" si="7"/>
        <v>0</v>
      </c>
      <c r="H361" s="824">
        <f t="shared" si="7"/>
        <v>1</v>
      </c>
      <c r="I361" s="731"/>
    </row>
    <row r="362" spans="1:9">
      <c r="A362" s="826" t="s">
        <v>2832</v>
      </c>
      <c r="B362" s="827" t="s">
        <v>2833</v>
      </c>
      <c r="C362" s="741"/>
      <c r="D362" s="741"/>
      <c r="E362" s="824">
        <v>57</v>
      </c>
      <c r="F362" s="824">
        <v>55</v>
      </c>
      <c r="G362" s="824">
        <f t="shared" si="7"/>
        <v>57</v>
      </c>
      <c r="H362" s="824">
        <f t="shared" si="7"/>
        <v>55</v>
      </c>
      <c r="I362" s="731"/>
    </row>
    <row r="363" spans="1:9">
      <c r="A363" s="844" t="s">
        <v>442</v>
      </c>
      <c r="B363" s="845" t="s">
        <v>443</v>
      </c>
      <c r="C363" s="741"/>
      <c r="D363" s="741"/>
      <c r="E363" s="824">
        <v>0</v>
      </c>
      <c r="F363" s="824">
        <v>1</v>
      </c>
      <c r="G363" s="824">
        <f t="shared" si="7"/>
        <v>0</v>
      </c>
      <c r="H363" s="824">
        <f t="shared" si="7"/>
        <v>1</v>
      </c>
      <c r="I363" s="731"/>
    </row>
    <row r="364" spans="1:9">
      <c r="A364" s="826" t="s">
        <v>313</v>
      </c>
      <c r="B364" s="827" t="s">
        <v>314</v>
      </c>
      <c r="C364" s="741"/>
      <c r="D364" s="741"/>
      <c r="E364" s="824">
        <v>0</v>
      </c>
      <c r="F364" s="824">
        <v>1</v>
      </c>
      <c r="G364" s="824">
        <f t="shared" si="7"/>
        <v>0</v>
      </c>
      <c r="H364" s="824">
        <f t="shared" si="7"/>
        <v>1</v>
      </c>
      <c r="I364" s="731"/>
    </row>
    <row r="365" spans="1:9">
      <c r="A365" s="740" t="s">
        <v>446</v>
      </c>
      <c r="B365" s="837" t="s">
        <v>447</v>
      </c>
      <c r="C365" s="741"/>
      <c r="D365" s="741"/>
      <c r="E365" s="824">
        <v>32</v>
      </c>
      <c r="F365" s="824">
        <v>28</v>
      </c>
      <c r="G365" s="824">
        <f t="shared" si="7"/>
        <v>32</v>
      </c>
      <c r="H365" s="824">
        <f t="shared" si="7"/>
        <v>28</v>
      </c>
      <c r="I365" s="731"/>
    </row>
    <row r="366" spans="1:9">
      <c r="A366" s="826" t="s">
        <v>2844</v>
      </c>
      <c r="B366" s="827" t="s">
        <v>2845</v>
      </c>
      <c r="C366" s="741"/>
      <c r="D366" s="741"/>
      <c r="E366" s="824">
        <v>0</v>
      </c>
      <c r="F366" s="824">
        <v>1</v>
      </c>
      <c r="G366" s="824">
        <f t="shared" si="7"/>
        <v>0</v>
      </c>
      <c r="H366" s="824">
        <f t="shared" si="7"/>
        <v>1</v>
      </c>
      <c r="I366" s="731"/>
    </row>
    <row r="367" spans="1:9">
      <c r="A367" s="822" t="s">
        <v>2904</v>
      </c>
      <c r="B367" s="823" t="s">
        <v>2905</v>
      </c>
      <c r="C367" s="741"/>
      <c r="D367" s="741"/>
      <c r="E367" s="824">
        <v>612</v>
      </c>
      <c r="F367" s="824">
        <v>820</v>
      </c>
      <c r="G367" s="824">
        <f t="shared" si="7"/>
        <v>612</v>
      </c>
      <c r="H367" s="824">
        <f t="shared" si="7"/>
        <v>820</v>
      </c>
      <c r="I367" s="731"/>
    </row>
    <row r="368" spans="1:9">
      <c r="A368" s="826" t="s">
        <v>3012</v>
      </c>
      <c r="B368" s="827" t="s">
        <v>3013</v>
      </c>
      <c r="C368" s="741"/>
      <c r="D368" s="741"/>
      <c r="E368" s="824">
        <v>0</v>
      </c>
      <c r="F368" s="824">
        <v>1</v>
      </c>
      <c r="G368" s="824">
        <f t="shared" si="7"/>
        <v>0</v>
      </c>
      <c r="H368" s="824">
        <f t="shared" si="7"/>
        <v>1</v>
      </c>
      <c r="I368" s="731"/>
    </row>
    <row r="369" spans="1:13">
      <c r="A369" s="826" t="s">
        <v>3016</v>
      </c>
      <c r="B369" s="827" t="s">
        <v>3017</v>
      </c>
      <c r="C369" s="741"/>
      <c r="D369" s="741"/>
      <c r="E369" s="824">
        <v>0</v>
      </c>
      <c r="F369" s="824">
        <v>1</v>
      </c>
      <c r="G369" s="824">
        <f t="shared" si="7"/>
        <v>0</v>
      </c>
      <c r="H369" s="824">
        <f t="shared" si="7"/>
        <v>1</v>
      </c>
      <c r="I369" s="731"/>
    </row>
    <row r="370" spans="1:13">
      <c r="A370" s="826" t="s">
        <v>3020</v>
      </c>
      <c r="B370" s="835" t="s">
        <v>3021</v>
      </c>
      <c r="C370" s="741"/>
      <c r="D370" s="741"/>
      <c r="E370" s="824">
        <v>0</v>
      </c>
      <c r="F370" s="824">
        <v>1</v>
      </c>
      <c r="G370" s="824">
        <f t="shared" si="7"/>
        <v>0</v>
      </c>
      <c r="H370" s="824">
        <f t="shared" si="7"/>
        <v>1</v>
      </c>
      <c r="I370" s="731"/>
    </row>
    <row r="371" spans="1:13">
      <c r="A371" s="740" t="s">
        <v>3030</v>
      </c>
      <c r="B371" s="837" t="s">
        <v>3031</v>
      </c>
      <c r="C371" s="741"/>
      <c r="D371" s="741"/>
      <c r="E371" s="824">
        <v>4</v>
      </c>
      <c r="F371" s="824">
        <v>3</v>
      </c>
      <c r="G371" s="824">
        <f t="shared" si="7"/>
        <v>4</v>
      </c>
      <c r="H371" s="824">
        <f t="shared" si="7"/>
        <v>3</v>
      </c>
      <c r="I371" s="731"/>
    </row>
    <row r="372" spans="1:13">
      <c r="A372" s="826" t="s">
        <v>3046</v>
      </c>
      <c r="B372" s="827" t="s">
        <v>3047</v>
      </c>
      <c r="C372" s="741"/>
      <c r="D372" s="741"/>
      <c r="E372" s="824">
        <v>0</v>
      </c>
      <c r="F372" s="824">
        <v>1</v>
      </c>
      <c r="G372" s="824">
        <f t="shared" si="7"/>
        <v>0</v>
      </c>
      <c r="H372" s="824">
        <f t="shared" si="7"/>
        <v>1</v>
      </c>
      <c r="I372" s="731"/>
    </row>
    <row r="373" spans="1:13" ht="24">
      <c r="A373" s="826" t="s">
        <v>3048</v>
      </c>
      <c r="B373" s="827" t="s">
        <v>3049</v>
      </c>
      <c r="C373" s="741"/>
      <c r="D373" s="741"/>
      <c r="E373" s="824">
        <v>0</v>
      </c>
      <c r="F373" s="824">
        <v>1</v>
      </c>
      <c r="G373" s="824">
        <f t="shared" si="7"/>
        <v>0</v>
      </c>
      <c r="H373" s="824">
        <f t="shared" si="7"/>
        <v>1</v>
      </c>
      <c r="I373" s="731"/>
    </row>
    <row r="374" spans="1:13">
      <c r="A374" s="826" t="s">
        <v>3050</v>
      </c>
      <c r="B374" s="827" t="s">
        <v>3051</v>
      </c>
      <c r="C374" s="741"/>
      <c r="D374" s="741"/>
      <c r="E374" s="824">
        <v>0</v>
      </c>
      <c r="F374" s="824">
        <v>1</v>
      </c>
      <c r="G374" s="824">
        <f t="shared" si="7"/>
        <v>0</v>
      </c>
      <c r="H374" s="824">
        <f t="shared" si="7"/>
        <v>1</v>
      </c>
      <c r="I374" s="731"/>
    </row>
    <row r="375" spans="1:13">
      <c r="A375" s="826" t="s">
        <v>3062</v>
      </c>
      <c r="B375" s="827" t="s">
        <v>3063</v>
      </c>
      <c r="C375" s="741"/>
      <c r="D375" s="741"/>
      <c r="E375" s="824">
        <v>0</v>
      </c>
      <c r="F375" s="824">
        <v>1</v>
      </c>
      <c r="G375" s="824">
        <f t="shared" si="7"/>
        <v>0</v>
      </c>
      <c r="H375" s="824">
        <f t="shared" si="7"/>
        <v>1</v>
      </c>
      <c r="I375" s="731"/>
    </row>
    <row r="376" spans="1:13">
      <c r="A376" s="826" t="s">
        <v>3064</v>
      </c>
      <c r="B376" s="835" t="s">
        <v>3065</v>
      </c>
      <c r="C376" s="741"/>
      <c r="D376" s="741"/>
      <c r="E376" s="824">
        <v>0</v>
      </c>
      <c r="F376" s="824">
        <v>1</v>
      </c>
      <c r="G376" s="824">
        <f t="shared" si="7"/>
        <v>0</v>
      </c>
      <c r="H376" s="824">
        <f t="shared" si="7"/>
        <v>1</v>
      </c>
      <c r="I376" s="731"/>
    </row>
    <row r="377" spans="1:13">
      <c r="A377" s="822" t="s">
        <v>3178</v>
      </c>
      <c r="B377" s="823" t="s">
        <v>3179</v>
      </c>
      <c r="C377" s="741"/>
      <c r="D377" s="741"/>
      <c r="E377" s="824">
        <v>0</v>
      </c>
      <c r="F377" s="824">
        <v>1</v>
      </c>
      <c r="G377" s="824">
        <f t="shared" si="7"/>
        <v>0</v>
      </c>
      <c r="H377" s="824">
        <f t="shared" si="7"/>
        <v>1</v>
      </c>
      <c r="I377" s="731"/>
    </row>
    <row r="378" spans="1:13">
      <c r="A378" s="826" t="s">
        <v>3196</v>
      </c>
      <c r="B378" s="835" t="s">
        <v>3197</v>
      </c>
      <c r="C378" s="741"/>
      <c r="D378" s="741"/>
      <c r="E378" s="824">
        <v>0</v>
      </c>
      <c r="F378" s="824">
        <v>1</v>
      </c>
      <c r="G378" s="824">
        <f t="shared" si="7"/>
        <v>0</v>
      </c>
      <c r="H378" s="824">
        <f t="shared" si="7"/>
        <v>1</v>
      </c>
      <c r="I378" s="731"/>
    </row>
    <row r="379" spans="1:13">
      <c r="A379" s="826" t="s">
        <v>3218</v>
      </c>
      <c r="B379" s="827" t="s">
        <v>3219</v>
      </c>
      <c r="C379" s="741"/>
      <c r="D379" s="741"/>
      <c r="E379" s="824">
        <v>0</v>
      </c>
      <c r="F379" s="824">
        <v>1</v>
      </c>
      <c r="G379" s="824">
        <f t="shared" si="7"/>
        <v>0</v>
      </c>
      <c r="H379" s="824">
        <f t="shared" si="7"/>
        <v>1</v>
      </c>
      <c r="I379" s="731"/>
    </row>
    <row r="380" spans="1:13">
      <c r="A380" s="826" t="s">
        <v>3345</v>
      </c>
      <c r="B380" s="835" t="s">
        <v>3346</v>
      </c>
      <c r="C380" s="741"/>
      <c r="D380" s="741"/>
      <c r="E380" s="824">
        <v>10</v>
      </c>
      <c r="F380" s="824">
        <v>9</v>
      </c>
      <c r="G380" s="824">
        <f t="shared" si="7"/>
        <v>10</v>
      </c>
      <c r="H380" s="824">
        <f t="shared" si="7"/>
        <v>9</v>
      </c>
      <c r="I380" s="731"/>
    </row>
    <row r="381" spans="1:13">
      <c r="A381" s="826" t="s">
        <v>3252</v>
      </c>
      <c r="B381" s="827" t="s">
        <v>3253</v>
      </c>
      <c r="C381" s="741"/>
      <c r="D381" s="741"/>
      <c r="E381" s="850">
        <v>0</v>
      </c>
      <c r="F381" s="824">
        <v>1</v>
      </c>
      <c r="G381" s="824">
        <f t="shared" si="7"/>
        <v>0</v>
      </c>
      <c r="H381" s="824">
        <f t="shared" si="7"/>
        <v>1</v>
      </c>
      <c r="I381" s="731"/>
    </row>
    <row r="382" spans="1:13">
      <c r="A382" s="755"/>
      <c r="B382" s="805" t="s">
        <v>69</v>
      </c>
      <c r="C382" s="795"/>
      <c r="D382" s="795"/>
      <c r="E382" s="753">
        <f>SUM(E358:E381)</f>
        <v>719</v>
      </c>
      <c r="F382" s="753">
        <f t="shared" ref="F382:H382" si="8">SUM(F358:F381)</f>
        <v>936</v>
      </c>
      <c r="G382" s="753">
        <f t="shared" si="8"/>
        <v>719</v>
      </c>
      <c r="H382" s="753">
        <f t="shared" si="8"/>
        <v>936</v>
      </c>
      <c r="I382" s="731"/>
    </row>
    <row r="383" spans="1:13">
      <c r="A383" s="798"/>
      <c r="B383" s="851" t="s">
        <v>70</v>
      </c>
      <c r="C383" s="795"/>
      <c r="D383" s="795"/>
      <c r="E383" s="753">
        <f t="shared" ref="E383:H383" si="9">E356+E382</f>
        <v>2547</v>
      </c>
      <c r="F383" s="753">
        <f t="shared" si="9"/>
        <v>2559</v>
      </c>
      <c r="G383" s="753">
        <f t="shared" si="9"/>
        <v>2547</v>
      </c>
      <c r="H383" s="753">
        <f t="shared" si="9"/>
        <v>2559</v>
      </c>
      <c r="I383" s="731"/>
      <c r="M383" s="722"/>
    </row>
    <row r="384" spans="1:13">
      <c r="A384" s="3183" t="s">
        <v>458</v>
      </c>
      <c r="B384" s="3184"/>
      <c r="C384" s="833"/>
      <c r="D384" s="833"/>
      <c r="E384" s="852"/>
      <c r="F384" s="833"/>
      <c r="G384" s="824"/>
      <c r="H384" s="833"/>
      <c r="I384" s="731"/>
    </row>
    <row r="385" spans="1:9" ht="12" customHeight="1">
      <c r="A385" s="740" t="s">
        <v>3347</v>
      </c>
      <c r="B385" s="853" t="s">
        <v>3348</v>
      </c>
      <c r="C385" s="736">
        <v>0</v>
      </c>
      <c r="D385" s="736">
        <v>1</v>
      </c>
      <c r="E385" s="854">
        <v>0</v>
      </c>
      <c r="F385" s="855">
        <v>1</v>
      </c>
      <c r="G385" s="824">
        <f t="shared" ref="G385:H448" si="10">C385+E385</f>
        <v>0</v>
      </c>
      <c r="H385" s="824">
        <f t="shared" si="10"/>
        <v>2</v>
      </c>
      <c r="I385" s="731"/>
    </row>
    <row r="386" spans="1:9" ht="24">
      <c r="A386" s="826" t="s">
        <v>657</v>
      </c>
      <c r="B386" s="827" t="s">
        <v>658</v>
      </c>
      <c r="C386" s="736">
        <v>1</v>
      </c>
      <c r="D386" s="736">
        <v>1</v>
      </c>
      <c r="E386" s="855">
        <v>14</v>
      </c>
      <c r="F386" s="855">
        <v>13</v>
      </c>
      <c r="G386" s="824">
        <f t="shared" si="10"/>
        <v>15</v>
      </c>
      <c r="H386" s="824">
        <f t="shared" si="10"/>
        <v>14</v>
      </c>
      <c r="I386" s="731"/>
    </row>
    <row r="387" spans="1:9" ht="13.5" customHeight="1">
      <c r="A387" s="841" t="s">
        <v>663</v>
      </c>
      <c r="B387" s="843" t="s">
        <v>664</v>
      </c>
      <c r="C387" s="736">
        <v>27</v>
      </c>
      <c r="D387" s="736">
        <v>16</v>
      </c>
      <c r="E387" s="855">
        <v>310</v>
      </c>
      <c r="F387" s="855">
        <v>235</v>
      </c>
      <c r="G387" s="824">
        <f t="shared" si="10"/>
        <v>337</v>
      </c>
      <c r="H387" s="824">
        <f t="shared" si="10"/>
        <v>251</v>
      </c>
      <c r="I387" s="731"/>
    </row>
    <row r="388" spans="1:9" ht="13.5" customHeight="1">
      <c r="A388" s="822" t="s">
        <v>673</v>
      </c>
      <c r="B388" s="823" t="s">
        <v>674</v>
      </c>
      <c r="C388" s="736">
        <v>0</v>
      </c>
      <c r="D388" s="736">
        <v>1</v>
      </c>
      <c r="E388" s="855">
        <v>0</v>
      </c>
      <c r="F388" s="855">
        <v>1</v>
      </c>
      <c r="G388" s="824">
        <f t="shared" si="10"/>
        <v>0</v>
      </c>
      <c r="H388" s="824">
        <f t="shared" si="10"/>
        <v>2</v>
      </c>
      <c r="I388" s="731"/>
    </row>
    <row r="389" spans="1:9" ht="13.5" customHeight="1">
      <c r="A389" s="826" t="s">
        <v>469</v>
      </c>
      <c r="B389" s="827" t="s">
        <v>470</v>
      </c>
      <c r="C389" s="736">
        <v>0</v>
      </c>
      <c r="D389" s="736">
        <v>1</v>
      </c>
      <c r="E389" s="855">
        <v>624</v>
      </c>
      <c r="F389" s="855">
        <v>520</v>
      </c>
      <c r="G389" s="824">
        <f t="shared" si="10"/>
        <v>624</v>
      </c>
      <c r="H389" s="824">
        <f t="shared" si="10"/>
        <v>521</v>
      </c>
      <c r="I389" s="731"/>
    </row>
    <row r="390" spans="1:9" ht="13.5" customHeight="1">
      <c r="A390" s="841" t="s">
        <v>675</v>
      </c>
      <c r="B390" s="843" t="s">
        <v>676</v>
      </c>
      <c r="C390" s="736">
        <v>0</v>
      </c>
      <c r="D390" s="736">
        <v>1</v>
      </c>
      <c r="E390" s="855">
        <v>0</v>
      </c>
      <c r="F390" s="855">
        <v>1</v>
      </c>
      <c r="G390" s="824">
        <f t="shared" si="10"/>
        <v>0</v>
      </c>
      <c r="H390" s="824">
        <f t="shared" si="10"/>
        <v>2</v>
      </c>
      <c r="I390" s="731"/>
    </row>
    <row r="391" spans="1:9" ht="13.5" customHeight="1">
      <c r="A391" s="841" t="s">
        <v>471</v>
      </c>
      <c r="B391" s="843" t="s">
        <v>472</v>
      </c>
      <c r="C391" s="736">
        <v>1</v>
      </c>
      <c r="D391" s="736">
        <v>1</v>
      </c>
      <c r="E391" s="855">
        <v>74</v>
      </c>
      <c r="F391" s="855">
        <v>67</v>
      </c>
      <c r="G391" s="824">
        <f t="shared" si="10"/>
        <v>75</v>
      </c>
      <c r="H391" s="824">
        <f t="shared" si="10"/>
        <v>68</v>
      </c>
      <c r="I391" s="731"/>
    </row>
    <row r="392" spans="1:9" ht="13.5" customHeight="1">
      <c r="A392" s="841" t="s">
        <v>1505</v>
      </c>
      <c r="B392" s="843" t="s">
        <v>1506</v>
      </c>
      <c r="C392" s="736">
        <v>0</v>
      </c>
      <c r="D392" s="736">
        <v>1</v>
      </c>
      <c r="E392" s="855">
        <v>0</v>
      </c>
      <c r="F392" s="855">
        <v>1</v>
      </c>
      <c r="G392" s="824">
        <f t="shared" si="10"/>
        <v>0</v>
      </c>
      <c r="H392" s="824">
        <f t="shared" si="10"/>
        <v>2</v>
      </c>
      <c r="I392" s="731"/>
    </row>
    <row r="393" spans="1:9" ht="13.5" customHeight="1">
      <c r="A393" s="826" t="s">
        <v>473</v>
      </c>
      <c r="B393" s="827" t="s">
        <v>474</v>
      </c>
      <c r="C393" s="736">
        <v>0</v>
      </c>
      <c r="D393" s="736">
        <v>1</v>
      </c>
      <c r="E393" s="855">
        <v>417</v>
      </c>
      <c r="F393" s="855">
        <v>325</v>
      </c>
      <c r="G393" s="824">
        <f t="shared" si="10"/>
        <v>417</v>
      </c>
      <c r="H393" s="824">
        <f t="shared" si="10"/>
        <v>326</v>
      </c>
      <c r="I393" s="731"/>
    </row>
    <row r="394" spans="1:9" ht="13.5" customHeight="1">
      <c r="A394" s="826" t="s">
        <v>475</v>
      </c>
      <c r="B394" s="827" t="s">
        <v>476</v>
      </c>
      <c r="C394" s="736">
        <v>817</v>
      </c>
      <c r="D394" s="736">
        <v>842</v>
      </c>
      <c r="E394" s="855">
        <v>838</v>
      </c>
      <c r="F394" s="855">
        <v>760</v>
      </c>
      <c r="G394" s="824">
        <f t="shared" si="10"/>
        <v>1655</v>
      </c>
      <c r="H394" s="824">
        <f t="shared" si="10"/>
        <v>1602</v>
      </c>
      <c r="I394" s="731"/>
    </row>
    <row r="395" spans="1:9" ht="13.5" customHeight="1">
      <c r="A395" s="826" t="s">
        <v>477</v>
      </c>
      <c r="B395" s="827" t="s">
        <v>478</v>
      </c>
      <c r="C395" s="736">
        <v>190</v>
      </c>
      <c r="D395" s="736">
        <v>184</v>
      </c>
      <c r="E395" s="855">
        <v>8</v>
      </c>
      <c r="F395" s="855">
        <v>4</v>
      </c>
      <c r="G395" s="824">
        <f t="shared" si="10"/>
        <v>198</v>
      </c>
      <c r="H395" s="824">
        <f t="shared" si="10"/>
        <v>188</v>
      </c>
      <c r="I395" s="731"/>
    </row>
    <row r="396" spans="1:9" ht="24">
      <c r="A396" s="829" t="s">
        <v>1003</v>
      </c>
      <c r="B396" s="827" t="s">
        <v>1004</v>
      </c>
      <c r="C396" s="736">
        <v>0</v>
      </c>
      <c r="D396" s="736">
        <v>1</v>
      </c>
      <c r="E396" s="855">
        <v>0</v>
      </c>
      <c r="F396" s="855">
        <v>1</v>
      </c>
      <c r="G396" s="824">
        <f t="shared" si="10"/>
        <v>0</v>
      </c>
      <c r="H396" s="824">
        <f t="shared" si="10"/>
        <v>2</v>
      </c>
      <c r="I396" s="731"/>
    </row>
    <row r="397" spans="1:9" ht="12.75" customHeight="1">
      <c r="A397" s="755" t="s">
        <v>3349</v>
      </c>
      <c r="B397" s="856" t="s">
        <v>3350</v>
      </c>
      <c r="C397" s="736">
        <v>0</v>
      </c>
      <c r="D397" s="736">
        <v>1</v>
      </c>
      <c r="E397" s="855">
        <v>0</v>
      </c>
      <c r="F397" s="855">
        <v>1</v>
      </c>
      <c r="G397" s="824">
        <f t="shared" si="10"/>
        <v>0</v>
      </c>
      <c r="H397" s="824">
        <f t="shared" si="10"/>
        <v>2</v>
      </c>
      <c r="I397" s="731"/>
    </row>
    <row r="398" spans="1:9" ht="12.75" customHeight="1">
      <c r="A398" s="755" t="s">
        <v>3351</v>
      </c>
      <c r="B398" s="856" t="s">
        <v>3352</v>
      </c>
      <c r="C398" s="736">
        <v>0</v>
      </c>
      <c r="D398" s="736">
        <v>1</v>
      </c>
      <c r="E398" s="855">
        <v>0</v>
      </c>
      <c r="F398" s="855">
        <v>1</v>
      </c>
      <c r="G398" s="824">
        <f t="shared" si="10"/>
        <v>0</v>
      </c>
      <c r="H398" s="824">
        <f t="shared" si="10"/>
        <v>2</v>
      </c>
      <c r="I398" s="731"/>
    </row>
    <row r="399" spans="1:9" ht="12.75" customHeight="1">
      <c r="A399" s="826" t="s">
        <v>479</v>
      </c>
      <c r="B399" s="827" t="s">
        <v>480</v>
      </c>
      <c r="C399" s="736">
        <v>0</v>
      </c>
      <c r="D399" s="736">
        <v>1</v>
      </c>
      <c r="E399" s="855">
        <v>707</v>
      </c>
      <c r="F399" s="855">
        <v>520</v>
      </c>
      <c r="G399" s="824">
        <f t="shared" si="10"/>
        <v>707</v>
      </c>
      <c r="H399" s="824">
        <f t="shared" si="10"/>
        <v>521</v>
      </c>
      <c r="I399" s="731"/>
    </row>
    <row r="400" spans="1:9" ht="12.75" customHeight="1">
      <c r="A400" s="826" t="s">
        <v>481</v>
      </c>
      <c r="B400" s="827" t="s">
        <v>482</v>
      </c>
      <c r="C400" s="736">
        <v>0</v>
      </c>
      <c r="D400" s="736">
        <v>1</v>
      </c>
      <c r="E400" s="855">
        <v>34</v>
      </c>
      <c r="F400" s="855">
        <v>25</v>
      </c>
      <c r="G400" s="824">
        <f t="shared" si="10"/>
        <v>34</v>
      </c>
      <c r="H400" s="824">
        <f t="shared" si="10"/>
        <v>26</v>
      </c>
      <c r="I400" s="731"/>
    </row>
    <row r="401" spans="1:9" ht="12.75" customHeight="1">
      <c r="A401" s="826" t="s">
        <v>683</v>
      </c>
      <c r="B401" s="827" t="s">
        <v>684</v>
      </c>
      <c r="C401" s="736">
        <v>0</v>
      </c>
      <c r="D401" s="736">
        <v>1</v>
      </c>
      <c r="E401" s="855">
        <v>2</v>
      </c>
      <c r="F401" s="855">
        <v>2</v>
      </c>
      <c r="G401" s="824">
        <f t="shared" si="10"/>
        <v>2</v>
      </c>
      <c r="H401" s="824">
        <f t="shared" si="10"/>
        <v>3</v>
      </c>
      <c r="I401" s="731"/>
    </row>
    <row r="402" spans="1:9" ht="12.75" customHeight="1">
      <c r="A402" s="822" t="s">
        <v>685</v>
      </c>
      <c r="B402" s="823" t="s">
        <v>686</v>
      </c>
      <c r="C402" s="736">
        <v>0</v>
      </c>
      <c r="D402" s="736">
        <v>1</v>
      </c>
      <c r="E402" s="855">
        <v>0</v>
      </c>
      <c r="F402" s="855">
        <v>1</v>
      </c>
      <c r="G402" s="824">
        <f t="shared" si="10"/>
        <v>0</v>
      </c>
      <c r="H402" s="824">
        <f t="shared" si="10"/>
        <v>2</v>
      </c>
      <c r="I402" s="731"/>
    </row>
    <row r="403" spans="1:9" ht="12.75" customHeight="1">
      <c r="A403" s="826" t="s">
        <v>483</v>
      </c>
      <c r="B403" s="827" t="s">
        <v>484</v>
      </c>
      <c r="C403" s="736">
        <v>127</v>
      </c>
      <c r="D403" s="736">
        <v>98</v>
      </c>
      <c r="E403" s="855">
        <v>4712</v>
      </c>
      <c r="F403" s="855">
        <v>3600</v>
      </c>
      <c r="G403" s="824">
        <f t="shared" si="10"/>
        <v>4839</v>
      </c>
      <c r="H403" s="824">
        <f t="shared" si="10"/>
        <v>3698</v>
      </c>
      <c r="I403" s="731"/>
    </row>
    <row r="404" spans="1:9" ht="12.75" customHeight="1">
      <c r="A404" s="822" t="s">
        <v>485</v>
      </c>
      <c r="B404" s="823" t="s">
        <v>486</v>
      </c>
      <c r="C404" s="736">
        <v>0</v>
      </c>
      <c r="D404" s="736">
        <v>1</v>
      </c>
      <c r="E404" s="855">
        <v>0</v>
      </c>
      <c r="F404" s="855">
        <v>1</v>
      </c>
      <c r="G404" s="824">
        <f t="shared" si="10"/>
        <v>0</v>
      </c>
      <c r="H404" s="824">
        <f t="shared" si="10"/>
        <v>2</v>
      </c>
      <c r="I404" s="731"/>
    </row>
    <row r="405" spans="1:9" ht="12.75" customHeight="1">
      <c r="A405" s="841" t="s">
        <v>687</v>
      </c>
      <c r="B405" s="843" t="s">
        <v>688</v>
      </c>
      <c r="C405" s="736">
        <v>0</v>
      </c>
      <c r="D405" s="736">
        <v>1</v>
      </c>
      <c r="E405" s="855">
        <v>0</v>
      </c>
      <c r="F405" s="855">
        <v>1</v>
      </c>
      <c r="G405" s="824">
        <f t="shared" si="10"/>
        <v>0</v>
      </c>
      <c r="H405" s="824">
        <f t="shared" si="10"/>
        <v>2</v>
      </c>
      <c r="I405" s="731"/>
    </row>
    <row r="406" spans="1:9" ht="12.75" customHeight="1">
      <c r="A406" s="841" t="s">
        <v>691</v>
      </c>
      <c r="B406" s="843" t="s">
        <v>692</v>
      </c>
      <c r="C406" s="736">
        <v>0</v>
      </c>
      <c r="D406" s="736">
        <v>1</v>
      </c>
      <c r="E406" s="855">
        <v>0</v>
      </c>
      <c r="F406" s="855">
        <v>1</v>
      </c>
      <c r="G406" s="824">
        <f t="shared" si="10"/>
        <v>0</v>
      </c>
      <c r="H406" s="824">
        <f t="shared" si="10"/>
        <v>2</v>
      </c>
      <c r="I406" s="731"/>
    </row>
    <row r="407" spans="1:9" ht="12.75" customHeight="1">
      <c r="A407" s="841" t="s">
        <v>3353</v>
      </c>
      <c r="B407" s="843" t="s">
        <v>3354</v>
      </c>
      <c r="C407" s="736">
        <v>0</v>
      </c>
      <c r="D407" s="736">
        <v>1</v>
      </c>
      <c r="E407" s="855">
        <v>0</v>
      </c>
      <c r="F407" s="855">
        <v>1</v>
      </c>
      <c r="G407" s="824">
        <f t="shared" si="10"/>
        <v>0</v>
      </c>
      <c r="H407" s="824">
        <f t="shared" si="10"/>
        <v>2</v>
      </c>
      <c r="I407" s="731"/>
    </row>
    <row r="408" spans="1:9" ht="12.75" customHeight="1">
      <c r="A408" s="740" t="s">
        <v>705</v>
      </c>
      <c r="B408" s="837" t="s">
        <v>706</v>
      </c>
      <c r="C408" s="736">
        <v>0</v>
      </c>
      <c r="D408" s="736">
        <v>1</v>
      </c>
      <c r="E408" s="855">
        <v>0</v>
      </c>
      <c r="F408" s="855">
        <v>1</v>
      </c>
      <c r="G408" s="824">
        <f t="shared" si="10"/>
        <v>0</v>
      </c>
      <c r="H408" s="824">
        <f t="shared" si="10"/>
        <v>2</v>
      </c>
      <c r="I408" s="731"/>
    </row>
    <row r="409" spans="1:9" ht="12.75" customHeight="1">
      <c r="A409" s="841" t="s">
        <v>707</v>
      </c>
      <c r="B409" s="843" t="s">
        <v>708</v>
      </c>
      <c r="C409" s="736">
        <v>0</v>
      </c>
      <c r="D409" s="736">
        <v>1</v>
      </c>
      <c r="E409" s="855">
        <v>0</v>
      </c>
      <c r="F409" s="855">
        <v>1</v>
      </c>
      <c r="G409" s="824">
        <f t="shared" si="10"/>
        <v>0</v>
      </c>
      <c r="H409" s="824">
        <f t="shared" si="10"/>
        <v>2</v>
      </c>
      <c r="I409" s="731"/>
    </row>
    <row r="410" spans="1:9" ht="12.75" customHeight="1">
      <c r="A410" s="841" t="s">
        <v>709</v>
      </c>
      <c r="B410" s="835" t="s">
        <v>710</v>
      </c>
      <c r="C410" s="736">
        <v>0</v>
      </c>
      <c r="D410" s="736">
        <v>1</v>
      </c>
      <c r="E410" s="855">
        <v>0</v>
      </c>
      <c r="F410" s="855">
        <v>1</v>
      </c>
      <c r="G410" s="824">
        <f t="shared" si="10"/>
        <v>0</v>
      </c>
      <c r="H410" s="824">
        <f t="shared" si="10"/>
        <v>2</v>
      </c>
      <c r="I410" s="731"/>
    </row>
    <row r="411" spans="1:9" ht="12.75" customHeight="1">
      <c r="A411" s="799" t="s">
        <v>1935</v>
      </c>
      <c r="B411" s="745" t="s">
        <v>1936</v>
      </c>
      <c r="C411" s="736">
        <v>0</v>
      </c>
      <c r="D411" s="736">
        <v>1</v>
      </c>
      <c r="E411" s="855">
        <v>0</v>
      </c>
      <c r="F411" s="855">
        <v>1</v>
      </c>
      <c r="G411" s="824">
        <f t="shared" si="10"/>
        <v>0</v>
      </c>
      <c r="H411" s="824">
        <f t="shared" si="10"/>
        <v>2</v>
      </c>
      <c r="I411" s="731"/>
    </row>
    <row r="412" spans="1:9" ht="12.75" customHeight="1">
      <c r="A412" s="799" t="s">
        <v>1016</v>
      </c>
      <c r="B412" s="745" t="s">
        <v>1017</v>
      </c>
      <c r="C412" s="736">
        <v>0</v>
      </c>
      <c r="D412" s="736">
        <v>1</v>
      </c>
      <c r="E412" s="855">
        <v>0</v>
      </c>
      <c r="F412" s="855">
        <v>1</v>
      </c>
      <c r="G412" s="824">
        <f t="shared" si="10"/>
        <v>0</v>
      </c>
      <c r="H412" s="824">
        <f t="shared" si="10"/>
        <v>2</v>
      </c>
      <c r="I412" s="731"/>
    </row>
    <row r="413" spans="1:9" ht="12.75" customHeight="1">
      <c r="A413" s="826" t="s">
        <v>487</v>
      </c>
      <c r="B413" s="827" t="s">
        <v>488</v>
      </c>
      <c r="C413" s="736">
        <v>649</v>
      </c>
      <c r="D413" s="736">
        <v>630</v>
      </c>
      <c r="E413" s="855">
        <v>3815</v>
      </c>
      <c r="F413" s="855">
        <v>2860</v>
      </c>
      <c r="G413" s="824">
        <f t="shared" si="10"/>
        <v>4464</v>
      </c>
      <c r="H413" s="824">
        <f t="shared" si="10"/>
        <v>3490</v>
      </c>
      <c r="I413" s="731"/>
    </row>
    <row r="414" spans="1:9" ht="12.75" customHeight="1">
      <c r="A414" s="841" t="s">
        <v>1509</v>
      </c>
      <c r="B414" s="843" t="s">
        <v>1510</v>
      </c>
      <c r="C414" s="736">
        <v>0</v>
      </c>
      <c r="D414" s="736">
        <v>1</v>
      </c>
      <c r="E414" s="855">
        <v>1</v>
      </c>
      <c r="F414" s="855">
        <v>1</v>
      </c>
      <c r="G414" s="824">
        <f t="shared" si="10"/>
        <v>1</v>
      </c>
      <c r="H414" s="824">
        <f t="shared" si="10"/>
        <v>2</v>
      </c>
      <c r="I414" s="731"/>
    </row>
    <row r="415" spans="1:9" ht="12.75" customHeight="1">
      <c r="A415" s="799" t="s">
        <v>489</v>
      </c>
      <c r="B415" s="746" t="s">
        <v>490</v>
      </c>
      <c r="C415" s="736">
        <v>0</v>
      </c>
      <c r="D415" s="736">
        <v>1</v>
      </c>
      <c r="E415" s="855">
        <v>0</v>
      </c>
      <c r="F415" s="855">
        <v>1</v>
      </c>
      <c r="G415" s="824">
        <f t="shared" si="10"/>
        <v>0</v>
      </c>
      <c r="H415" s="824">
        <f t="shared" si="10"/>
        <v>2</v>
      </c>
      <c r="I415" s="731"/>
    </row>
    <row r="416" spans="1:9" ht="12.75" customHeight="1">
      <c r="A416" s="826" t="s">
        <v>3355</v>
      </c>
      <c r="B416" s="827" t="s">
        <v>2780</v>
      </c>
      <c r="C416" s="736">
        <v>0</v>
      </c>
      <c r="D416" s="736">
        <v>1</v>
      </c>
      <c r="E416" s="855">
        <v>16</v>
      </c>
      <c r="F416" s="855">
        <v>14</v>
      </c>
      <c r="G416" s="824">
        <f t="shared" si="10"/>
        <v>16</v>
      </c>
      <c r="H416" s="824">
        <f t="shared" si="10"/>
        <v>15</v>
      </c>
      <c r="I416" s="731"/>
    </row>
    <row r="417" spans="1:9" ht="12.75" customHeight="1">
      <c r="A417" s="829" t="s">
        <v>3343</v>
      </c>
      <c r="B417" s="827" t="s">
        <v>3344</v>
      </c>
      <c r="C417" s="736">
        <v>0</v>
      </c>
      <c r="D417" s="736">
        <v>1</v>
      </c>
      <c r="E417" s="855">
        <v>0</v>
      </c>
      <c r="F417" s="855">
        <v>1</v>
      </c>
      <c r="G417" s="824">
        <f t="shared" si="10"/>
        <v>0</v>
      </c>
      <c r="H417" s="824">
        <f t="shared" si="10"/>
        <v>2</v>
      </c>
      <c r="I417" s="731"/>
    </row>
    <row r="418" spans="1:9" ht="12.75" customHeight="1">
      <c r="A418" s="829" t="s">
        <v>105</v>
      </c>
      <c r="B418" s="827" t="s">
        <v>106</v>
      </c>
      <c r="C418" s="736">
        <v>0</v>
      </c>
      <c r="D418" s="736">
        <v>1</v>
      </c>
      <c r="E418" s="855">
        <v>0</v>
      </c>
      <c r="F418" s="855">
        <v>1</v>
      </c>
      <c r="G418" s="824">
        <f t="shared" si="10"/>
        <v>0</v>
      </c>
      <c r="H418" s="824">
        <f t="shared" si="10"/>
        <v>2</v>
      </c>
      <c r="I418" s="731"/>
    </row>
    <row r="419" spans="1:9" ht="12.75" customHeight="1">
      <c r="A419" s="857" t="s">
        <v>3356</v>
      </c>
      <c r="B419" s="838" t="s">
        <v>3357</v>
      </c>
      <c r="C419" s="736">
        <v>0</v>
      </c>
      <c r="D419" s="736">
        <v>1</v>
      </c>
      <c r="E419" s="855">
        <v>0</v>
      </c>
      <c r="F419" s="855">
        <v>1</v>
      </c>
      <c r="G419" s="824">
        <f t="shared" si="10"/>
        <v>0</v>
      </c>
      <c r="H419" s="824">
        <f t="shared" si="10"/>
        <v>2</v>
      </c>
      <c r="I419" s="731"/>
    </row>
    <row r="420" spans="1:9" ht="12.75" customHeight="1">
      <c r="A420" s="822" t="s">
        <v>497</v>
      </c>
      <c r="B420" s="823" t="s">
        <v>498</v>
      </c>
      <c r="C420" s="736">
        <v>0</v>
      </c>
      <c r="D420" s="736">
        <v>1</v>
      </c>
      <c r="E420" s="855">
        <v>0</v>
      </c>
      <c r="F420" s="855">
        <v>1</v>
      </c>
      <c r="G420" s="824">
        <f t="shared" si="10"/>
        <v>0</v>
      </c>
      <c r="H420" s="824">
        <f t="shared" si="10"/>
        <v>2</v>
      </c>
      <c r="I420" s="731"/>
    </row>
    <row r="421" spans="1:9" ht="12.75" customHeight="1">
      <c r="A421" s="829" t="s">
        <v>499</v>
      </c>
      <c r="B421" s="827" t="s">
        <v>500</v>
      </c>
      <c r="C421" s="736">
        <v>0</v>
      </c>
      <c r="D421" s="736">
        <v>1</v>
      </c>
      <c r="E421" s="855">
        <v>0</v>
      </c>
      <c r="F421" s="855">
        <v>1</v>
      </c>
      <c r="G421" s="824">
        <f t="shared" si="10"/>
        <v>0</v>
      </c>
      <c r="H421" s="824">
        <f t="shared" si="10"/>
        <v>2</v>
      </c>
      <c r="I421" s="731"/>
    </row>
    <row r="422" spans="1:9" ht="12.75" customHeight="1">
      <c r="A422" s="799" t="s">
        <v>3358</v>
      </c>
      <c r="B422" s="835" t="s">
        <v>3359</v>
      </c>
      <c r="C422" s="736">
        <v>0</v>
      </c>
      <c r="D422" s="736">
        <v>1</v>
      </c>
      <c r="E422" s="855">
        <v>0</v>
      </c>
      <c r="F422" s="855">
        <v>1</v>
      </c>
      <c r="G422" s="824">
        <f t="shared" si="10"/>
        <v>0</v>
      </c>
      <c r="H422" s="824">
        <f t="shared" si="10"/>
        <v>2</v>
      </c>
      <c r="I422" s="731"/>
    </row>
    <row r="423" spans="1:9" ht="12.75" customHeight="1">
      <c r="A423" s="799" t="s">
        <v>161</v>
      </c>
      <c r="B423" s="746" t="s">
        <v>162</v>
      </c>
      <c r="C423" s="736">
        <v>0</v>
      </c>
      <c r="D423" s="736">
        <v>1</v>
      </c>
      <c r="E423" s="855">
        <v>0</v>
      </c>
      <c r="F423" s="855">
        <v>1</v>
      </c>
      <c r="G423" s="824">
        <f t="shared" si="10"/>
        <v>0</v>
      </c>
      <c r="H423" s="824">
        <f t="shared" si="10"/>
        <v>2</v>
      </c>
      <c r="I423" s="731"/>
    </row>
    <row r="424" spans="1:9" ht="12.75" customHeight="1">
      <c r="A424" s="826" t="s">
        <v>3360</v>
      </c>
      <c r="B424" s="835" t="s">
        <v>3361</v>
      </c>
      <c r="C424" s="736">
        <v>0</v>
      </c>
      <c r="D424" s="736">
        <v>1</v>
      </c>
      <c r="E424" s="855">
        <v>0</v>
      </c>
      <c r="F424" s="855">
        <v>1</v>
      </c>
      <c r="G424" s="824">
        <f t="shared" si="10"/>
        <v>0</v>
      </c>
      <c r="H424" s="824">
        <f t="shared" si="10"/>
        <v>2</v>
      </c>
      <c r="I424" s="731"/>
    </row>
    <row r="425" spans="1:9" ht="12.75" customHeight="1">
      <c r="A425" s="799" t="s">
        <v>3362</v>
      </c>
      <c r="B425" s="835" t="s">
        <v>3363</v>
      </c>
      <c r="C425" s="736">
        <v>0</v>
      </c>
      <c r="D425" s="736">
        <v>1</v>
      </c>
      <c r="E425" s="855">
        <v>0</v>
      </c>
      <c r="F425" s="855">
        <v>1</v>
      </c>
      <c r="G425" s="824">
        <f t="shared" si="10"/>
        <v>0</v>
      </c>
      <c r="H425" s="824">
        <f t="shared" si="10"/>
        <v>2</v>
      </c>
      <c r="I425" s="731"/>
    </row>
    <row r="426" spans="1:9" ht="12.75" customHeight="1">
      <c r="A426" s="799" t="s">
        <v>3364</v>
      </c>
      <c r="B426" s="746" t="s">
        <v>3365</v>
      </c>
      <c r="C426" s="736">
        <v>0</v>
      </c>
      <c r="D426" s="736">
        <v>1</v>
      </c>
      <c r="E426" s="855">
        <v>0</v>
      </c>
      <c r="F426" s="855">
        <v>1</v>
      </c>
      <c r="G426" s="824">
        <f t="shared" si="10"/>
        <v>0</v>
      </c>
      <c r="H426" s="824">
        <f t="shared" si="10"/>
        <v>2</v>
      </c>
      <c r="I426" s="731"/>
    </row>
    <row r="427" spans="1:9" ht="12.75" customHeight="1">
      <c r="A427" s="826" t="s">
        <v>2832</v>
      </c>
      <c r="B427" s="827" t="s">
        <v>2833</v>
      </c>
      <c r="C427" s="736">
        <v>1</v>
      </c>
      <c r="D427" s="736">
        <v>1</v>
      </c>
      <c r="E427" s="855">
        <v>0</v>
      </c>
      <c r="F427" s="855">
        <v>1</v>
      </c>
      <c r="G427" s="824">
        <f t="shared" si="10"/>
        <v>1</v>
      </c>
      <c r="H427" s="824">
        <f t="shared" si="10"/>
        <v>2</v>
      </c>
      <c r="I427" s="731"/>
    </row>
    <row r="428" spans="1:9" ht="12.75" customHeight="1">
      <c r="A428" s="857" t="s">
        <v>3366</v>
      </c>
      <c r="B428" s="838" t="s">
        <v>3367</v>
      </c>
      <c r="C428" s="736">
        <v>0</v>
      </c>
      <c r="D428" s="736">
        <v>1</v>
      </c>
      <c r="E428" s="855">
        <v>0</v>
      </c>
      <c r="F428" s="855">
        <v>1</v>
      </c>
      <c r="G428" s="824">
        <f t="shared" si="10"/>
        <v>0</v>
      </c>
      <c r="H428" s="824">
        <f t="shared" si="10"/>
        <v>2</v>
      </c>
      <c r="I428" s="731"/>
    </row>
    <row r="429" spans="1:9" ht="12.75" customHeight="1">
      <c r="A429" s="800" t="s">
        <v>309</v>
      </c>
      <c r="B429" s="858" t="s">
        <v>310</v>
      </c>
      <c r="C429" s="736">
        <v>0</v>
      </c>
      <c r="D429" s="736">
        <v>1</v>
      </c>
      <c r="E429" s="855">
        <v>0</v>
      </c>
      <c r="F429" s="855">
        <v>1</v>
      </c>
      <c r="G429" s="824">
        <f t="shared" si="10"/>
        <v>0</v>
      </c>
      <c r="H429" s="824">
        <f t="shared" si="10"/>
        <v>2</v>
      </c>
      <c r="I429" s="731"/>
    </row>
    <row r="430" spans="1:9" ht="12.75" customHeight="1">
      <c r="A430" s="826" t="s">
        <v>515</v>
      </c>
      <c r="B430" s="827" t="s">
        <v>516</v>
      </c>
      <c r="C430" s="736">
        <v>633</v>
      </c>
      <c r="D430" s="736">
        <v>648</v>
      </c>
      <c r="E430" s="855">
        <v>4</v>
      </c>
      <c r="F430" s="855">
        <v>2</v>
      </c>
      <c r="G430" s="824">
        <f t="shared" si="10"/>
        <v>637</v>
      </c>
      <c r="H430" s="824">
        <f t="shared" si="10"/>
        <v>650</v>
      </c>
      <c r="I430" s="731"/>
    </row>
    <row r="431" spans="1:9" ht="12.75" customHeight="1">
      <c r="A431" s="822" t="s">
        <v>3368</v>
      </c>
      <c r="B431" s="823" t="s">
        <v>3369</v>
      </c>
      <c r="C431" s="736">
        <v>0</v>
      </c>
      <c r="D431" s="736">
        <v>1</v>
      </c>
      <c r="E431" s="855">
        <v>0</v>
      </c>
      <c r="F431" s="855">
        <v>1</v>
      </c>
      <c r="G431" s="824">
        <f t="shared" si="10"/>
        <v>0</v>
      </c>
      <c r="H431" s="824">
        <f t="shared" si="10"/>
        <v>2</v>
      </c>
      <c r="I431" s="731"/>
    </row>
    <row r="432" spans="1:9" ht="12.75" customHeight="1">
      <c r="A432" s="822" t="s">
        <v>3370</v>
      </c>
      <c r="B432" s="823" t="s">
        <v>3371</v>
      </c>
      <c r="C432" s="736">
        <v>0</v>
      </c>
      <c r="D432" s="736">
        <v>1</v>
      </c>
      <c r="E432" s="855">
        <v>1</v>
      </c>
      <c r="F432" s="855">
        <v>1</v>
      </c>
      <c r="G432" s="824">
        <f t="shared" si="10"/>
        <v>1</v>
      </c>
      <c r="H432" s="824">
        <f t="shared" si="10"/>
        <v>2</v>
      </c>
      <c r="I432" s="731"/>
    </row>
    <row r="433" spans="1:9" ht="12.75" customHeight="1">
      <c r="A433" s="829" t="s">
        <v>717</v>
      </c>
      <c r="B433" s="827" t="s">
        <v>718</v>
      </c>
      <c r="C433" s="736">
        <v>0</v>
      </c>
      <c r="D433" s="736">
        <v>1</v>
      </c>
      <c r="E433" s="855">
        <v>0</v>
      </c>
      <c r="F433" s="855">
        <v>1</v>
      </c>
      <c r="G433" s="824">
        <f t="shared" si="10"/>
        <v>0</v>
      </c>
      <c r="H433" s="824">
        <f t="shared" si="10"/>
        <v>2</v>
      </c>
      <c r="I433" s="731"/>
    </row>
    <row r="434" spans="1:9" ht="12.75" customHeight="1">
      <c r="A434" s="826" t="s">
        <v>3372</v>
      </c>
      <c r="B434" s="827" t="s">
        <v>3373</v>
      </c>
      <c r="C434" s="736">
        <v>0</v>
      </c>
      <c r="D434" s="736">
        <v>1</v>
      </c>
      <c r="E434" s="855">
        <v>0</v>
      </c>
      <c r="F434" s="855">
        <v>1</v>
      </c>
      <c r="G434" s="824">
        <f t="shared" si="10"/>
        <v>0</v>
      </c>
      <c r="H434" s="824">
        <f t="shared" si="10"/>
        <v>2</v>
      </c>
      <c r="I434" s="731"/>
    </row>
    <row r="435" spans="1:9" ht="12.75" customHeight="1">
      <c r="A435" s="822" t="s">
        <v>3374</v>
      </c>
      <c r="B435" s="823" t="s">
        <v>3375</v>
      </c>
      <c r="C435" s="736">
        <v>0</v>
      </c>
      <c r="D435" s="736">
        <v>1</v>
      </c>
      <c r="E435" s="855">
        <v>0</v>
      </c>
      <c r="F435" s="855">
        <v>1</v>
      </c>
      <c r="G435" s="824">
        <f t="shared" si="10"/>
        <v>0</v>
      </c>
      <c r="H435" s="824">
        <f t="shared" si="10"/>
        <v>2</v>
      </c>
      <c r="I435" s="731"/>
    </row>
    <row r="436" spans="1:9" ht="12.75" customHeight="1">
      <c r="A436" s="826" t="s">
        <v>2844</v>
      </c>
      <c r="B436" s="827" t="s">
        <v>2845</v>
      </c>
      <c r="C436" s="736">
        <v>0</v>
      </c>
      <c r="D436" s="736">
        <v>1</v>
      </c>
      <c r="E436" s="855">
        <v>0</v>
      </c>
      <c r="F436" s="855">
        <v>1</v>
      </c>
      <c r="G436" s="824">
        <f t="shared" si="10"/>
        <v>0</v>
      </c>
      <c r="H436" s="824">
        <f t="shared" si="10"/>
        <v>2</v>
      </c>
      <c r="I436" s="731"/>
    </row>
    <row r="437" spans="1:9" ht="12.75" customHeight="1">
      <c r="A437" s="826" t="s">
        <v>3376</v>
      </c>
      <c r="B437" s="827" t="s">
        <v>3377</v>
      </c>
      <c r="C437" s="736">
        <v>0</v>
      </c>
      <c r="D437" s="736">
        <v>1</v>
      </c>
      <c r="E437" s="855">
        <v>1</v>
      </c>
      <c r="F437" s="855">
        <v>1</v>
      </c>
      <c r="G437" s="824">
        <f t="shared" si="10"/>
        <v>1</v>
      </c>
      <c r="H437" s="824">
        <f t="shared" si="10"/>
        <v>2</v>
      </c>
      <c r="I437" s="731"/>
    </row>
    <row r="438" spans="1:9" ht="12.75" customHeight="1">
      <c r="A438" s="822" t="s">
        <v>3378</v>
      </c>
      <c r="B438" s="823" t="s">
        <v>3379</v>
      </c>
      <c r="C438" s="736">
        <v>0</v>
      </c>
      <c r="D438" s="736">
        <v>1</v>
      </c>
      <c r="E438" s="855">
        <v>0</v>
      </c>
      <c r="F438" s="855">
        <v>1</v>
      </c>
      <c r="G438" s="824">
        <f t="shared" si="10"/>
        <v>0</v>
      </c>
      <c r="H438" s="824">
        <f t="shared" si="10"/>
        <v>2</v>
      </c>
      <c r="I438" s="731"/>
    </row>
    <row r="439" spans="1:9" ht="12.75" customHeight="1">
      <c r="A439" s="822" t="s">
        <v>3380</v>
      </c>
      <c r="B439" s="823" t="s">
        <v>3381</v>
      </c>
      <c r="C439" s="736">
        <v>0</v>
      </c>
      <c r="D439" s="736">
        <v>1</v>
      </c>
      <c r="E439" s="855">
        <v>0</v>
      </c>
      <c r="F439" s="855">
        <v>1</v>
      </c>
      <c r="G439" s="824">
        <f t="shared" si="10"/>
        <v>0</v>
      </c>
      <c r="H439" s="824">
        <f t="shared" si="10"/>
        <v>2</v>
      </c>
      <c r="I439" s="731"/>
    </row>
    <row r="440" spans="1:9" ht="12.75" customHeight="1">
      <c r="A440" s="799" t="s">
        <v>3382</v>
      </c>
      <c r="B440" s="746" t="s">
        <v>3383</v>
      </c>
      <c r="C440" s="736">
        <v>0</v>
      </c>
      <c r="D440" s="736">
        <v>1</v>
      </c>
      <c r="E440" s="855">
        <v>1</v>
      </c>
      <c r="F440" s="855">
        <v>1</v>
      </c>
      <c r="G440" s="824">
        <f t="shared" si="10"/>
        <v>1</v>
      </c>
      <c r="H440" s="824">
        <f t="shared" si="10"/>
        <v>2</v>
      </c>
      <c r="I440" s="731"/>
    </row>
    <row r="441" spans="1:9" ht="12.75" customHeight="1">
      <c r="A441" s="799" t="s">
        <v>3384</v>
      </c>
      <c r="B441" s="835" t="s">
        <v>3385</v>
      </c>
      <c r="C441" s="736">
        <v>0</v>
      </c>
      <c r="D441" s="736">
        <v>1</v>
      </c>
      <c r="E441" s="855">
        <v>0</v>
      </c>
      <c r="F441" s="855">
        <v>1</v>
      </c>
      <c r="G441" s="824">
        <f t="shared" si="10"/>
        <v>0</v>
      </c>
      <c r="H441" s="824">
        <f t="shared" si="10"/>
        <v>2</v>
      </c>
      <c r="I441" s="731"/>
    </row>
    <row r="442" spans="1:9" ht="12.75" customHeight="1">
      <c r="A442" s="800" t="s">
        <v>3386</v>
      </c>
      <c r="B442" s="858" t="s">
        <v>3387</v>
      </c>
      <c r="C442" s="736">
        <v>0</v>
      </c>
      <c r="D442" s="736">
        <v>1</v>
      </c>
      <c r="E442" s="855">
        <v>1</v>
      </c>
      <c r="F442" s="855">
        <v>1</v>
      </c>
      <c r="G442" s="824">
        <f t="shared" si="10"/>
        <v>1</v>
      </c>
      <c r="H442" s="824">
        <f t="shared" si="10"/>
        <v>2</v>
      </c>
      <c r="I442" s="731"/>
    </row>
    <row r="443" spans="1:9" ht="24">
      <c r="A443" s="857" t="s">
        <v>3388</v>
      </c>
      <c r="B443" s="835" t="s">
        <v>3389</v>
      </c>
      <c r="C443" s="736">
        <v>0</v>
      </c>
      <c r="D443" s="736">
        <v>1</v>
      </c>
      <c r="E443" s="855">
        <v>0</v>
      </c>
      <c r="F443" s="855">
        <v>1</v>
      </c>
      <c r="G443" s="824">
        <f t="shared" si="10"/>
        <v>0</v>
      </c>
      <c r="H443" s="824">
        <f t="shared" si="10"/>
        <v>2</v>
      </c>
      <c r="I443" s="731"/>
    </row>
    <row r="444" spans="1:9" ht="12.75" customHeight="1">
      <c r="A444" s="857" t="s">
        <v>3390</v>
      </c>
      <c r="B444" s="838" t="s">
        <v>3391</v>
      </c>
      <c r="C444" s="736">
        <v>0</v>
      </c>
      <c r="D444" s="736">
        <v>1</v>
      </c>
      <c r="E444" s="855">
        <v>0</v>
      </c>
      <c r="F444" s="855">
        <v>1</v>
      </c>
      <c r="G444" s="824">
        <f t="shared" si="10"/>
        <v>0</v>
      </c>
      <c r="H444" s="824">
        <f t="shared" si="10"/>
        <v>2</v>
      </c>
      <c r="I444" s="731"/>
    </row>
    <row r="445" spans="1:9" ht="12.75" customHeight="1">
      <c r="A445" s="826" t="s">
        <v>946</v>
      </c>
      <c r="B445" s="827" t="s">
        <v>947</v>
      </c>
      <c r="C445" s="736">
        <v>0</v>
      </c>
      <c r="D445" s="736">
        <v>1</v>
      </c>
      <c r="E445" s="855">
        <v>1</v>
      </c>
      <c r="F445" s="855">
        <v>1</v>
      </c>
      <c r="G445" s="824">
        <f t="shared" si="10"/>
        <v>1</v>
      </c>
      <c r="H445" s="824">
        <f t="shared" si="10"/>
        <v>2</v>
      </c>
      <c r="I445" s="731"/>
    </row>
    <row r="446" spans="1:9" ht="12.75" customHeight="1">
      <c r="A446" s="829" t="s">
        <v>3392</v>
      </c>
      <c r="B446" s="827" t="s">
        <v>3393</v>
      </c>
      <c r="C446" s="736">
        <v>0</v>
      </c>
      <c r="D446" s="736">
        <v>1</v>
      </c>
      <c r="E446" s="855">
        <v>0</v>
      </c>
      <c r="F446" s="855">
        <v>1</v>
      </c>
      <c r="G446" s="824">
        <f t="shared" si="10"/>
        <v>0</v>
      </c>
      <c r="H446" s="824">
        <f t="shared" si="10"/>
        <v>2</v>
      </c>
      <c r="I446" s="731"/>
    </row>
    <row r="447" spans="1:9" ht="12.75" customHeight="1">
      <c r="A447" s="826" t="s">
        <v>3394</v>
      </c>
      <c r="B447" s="827" t="s">
        <v>3395</v>
      </c>
      <c r="C447" s="736">
        <v>0</v>
      </c>
      <c r="D447" s="736">
        <v>1</v>
      </c>
      <c r="E447" s="855">
        <v>0</v>
      </c>
      <c r="F447" s="855">
        <v>1</v>
      </c>
      <c r="G447" s="824">
        <f t="shared" si="10"/>
        <v>0</v>
      </c>
      <c r="H447" s="824">
        <f t="shared" si="10"/>
        <v>2</v>
      </c>
      <c r="I447" s="731"/>
    </row>
    <row r="448" spans="1:9" ht="12.75" customHeight="1">
      <c r="A448" s="799" t="s">
        <v>3396</v>
      </c>
      <c r="B448" s="746" t="s">
        <v>3397</v>
      </c>
      <c r="C448" s="736">
        <v>0</v>
      </c>
      <c r="D448" s="736">
        <v>1</v>
      </c>
      <c r="E448" s="855">
        <v>39</v>
      </c>
      <c r="F448" s="855">
        <v>26</v>
      </c>
      <c r="G448" s="824">
        <f t="shared" si="10"/>
        <v>39</v>
      </c>
      <c r="H448" s="824">
        <f t="shared" si="10"/>
        <v>27</v>
      </c>
      <c r="I448" s="731"/>
    </row>
    <row r="449" spans="1:9" ht="12.75" customHeight="1">
      <c r="A449" s="826" t="s">
        <v>3398</v>
      </c>
      <c r="B449" s="835" t="s">
        <v>3399</v>
      </c>
      <c r="C449" s="736">
        <v>0</v>
      </c>
      <c r="D449" s="736">
        <v>1</v>
      </c>
      <c r="E449" s="855">
        <v>0</v>
      </c>
      <c r="F449" s="855">
        <v>1</v>
      </c>
      <c r="G449" s="824">
        <f t="shared" ref="G449:H512" si="11">C449+E449</f>
        <v>0</v>
      </c>
      <c r="H449" s="824">
        <f t="shared" si="11"/>
        <v>2</v>
      </c>
      <c r="I449" s="731"/>
    </row>
    <row r="450" spans="1:9" ht="12.75" customHeight="1">
      <c r="A450" s="857" t="s">
        <v>3400</v>
      </c>
      <c r="B450" s="835" t="s">
        <v>3401</v>
      </c>
      <c r="C450" s="736">
        <v>0</v>
      </c>
      <c r="D450" s="736">
        <v>1</v>
      </c>
      <c r="E450" s="855">
        <v>61</v>
      </c>
      <c r="F450" s="855">
        <v>55</v>
      </c>
      <c r="G450" s="824">
        <f t="shared" si="11"/>
        <v>61</v>
      </c>
      <c r="H450" s="824">
        <f t="shared" si="11"/>
        <v>56</v>
      </c>
      <c r="I450" s="731"/>
    </row>
    <row r="451" spans="1:9" ht="12.75" customHeight="1">
      <c r="A451" s="836" t="s">
        <v>3402</v>
      </c>
      <c r="B451" s="745" t="s">
        <v>3403</v>
      </c>
      <c r="C451" s="736">
        <v>0</v>
      </c>
      <c r="D451" s="736">
        <v>1</v>
      </c>
      <c r="E451" s="855">
        <v>2</v>
      </c>
      <c r="F451" s="855">
        <v>2</v>
      </c>
      <c r="G451" s="824">
        <f t="shared" si="11"/>
        <v>2</v>
      </c>
      <c r="H451" s="824">
        <f t="shared" si="11"/>
        <v>3</v>
      </c>
      <c r="I451" s="731"/>
    </row>
    <row r="452" spans="1:9" ht="12.75" customHeight="1">
      <c r="A452" s="826" t="s">
        <v>521</v>
      </c>
      <c r="B452" s="835" t="s">
        <v>522</v>
      </c>
      <c r="C452" s="736">
        <v>627</v>
      </c>
      <c r="D452" s="736">
        <v>560</v>
      </c>
      <c r="E452" s="855">
        <v>562</v>
      </c>
      <c r="F452" s="855">
        <v>430</v>
      </c>
      <c r="G452" s="824">
        <f t="shared" si="11"/>
        <v>1189</v>
      </c>
      <c r="H452" s="824">
        <f t="shared" si="11"/>
        <v>990</v>
      </c>
      <c r="I452" s="731"/>
    </row>
    <row r="453" spans="1:9" ht="12.75" customHeight="1">
      <c r="A453" s="826" t="s">
        <v>1901</v>
      </c>
      <c r="B453" s="835" t="s">
        <v>1902</v>
      </c>
      <c r="C453" s="736">
        <v>1545</v>
      </c>
      <c r="D453" s="736">
        <v>1500</v>
      </c>
      <c r="E453" s="855">
        <v>72</v>
      </c>
      <c r="F453" s="855">
        <v>56</v>
      </c>
      <c r="G453" s="824">
        <f t="shared" si="11"/>
        <v>1617</v>
      </c>
      <c r="H453" s="824">
        <f t="shared" si="11"/>
        <v>1556</v>
      </c>
      <c r="I453" s="731"/>
    </row>
    <row r="454" spans="1:9" ht="12.75" customHeight="1">
      <c r="A454" s="826" t="s">
        <v>3404</v>
      </c>
      <c r="B454" s="835" t="s">
        <v>3405</v>
      </c>
      <c r="C454" s="736">
        <v>5</v>
      </c>
      <c r="D454" s="736">
        <v>6</v>
      </c>
      <c r="E454" s="855">
        <v>1</v>
      </c>
      <c r="F454" s="855">
        <v>1</v>
      </c>
      <c r="G454" s="824">
        <f t="shared" si="11"/>
        <v>6</v>
      </c>
      <c r="H454" s="824">
        <f t="shared" si="11"/>
        <v>7</v>
      </c>
      <c r="I454" s="731"/>
    </row>
    <row r="455" spans="1:9" ht="12.75" customHeight="1">
      <c r="A455" s="826" t="s">
        <v>1903</v>
      </c>
      <c r="B455" s="835" t="s">
        <v>1904</v>
      </c>
      <c r="C455" s="736">
        <v>282</v>
      </c>
      <c r="D455" s="736">
        <v>264</v>
      </c>
      <c r="E455" s="855">
        <v>828</v>
      </c>
      <c r="F455" s="855">
        <v>645</v>
      </c>
      <c r="G455" s="824">
        <f t="shared" si="11"/>
        <v>1110</v>
      </c>
      <c r="H455" s="824">
        <f t="shared" si="11"/>
        <v>909</v>
      </c>
      <c r="I455" s="731"/>
    </row>
    <row r="456" spans="1:9" ht="12.75" customHeight="1">
      <c r="A456" s="826" t="s">
        <v>3406</v>
      </c>
      <c r="B456" s="827" t="s">
        <v>3407</v>
      </c>
      <c r="C456" s="736">
        <v>0</v>
      </c>
      <c r="D456" s="736">
        <v>1</v>
      </c>
      <c r="E456" s="855">
        <v>0</v>
      </c>
      <c r="F456" s="855">
        <v>1</v>
      </c>
      <c r="G456" s="824">
        <f t="shared" si="11"/>
        <v>0</v>
      </c>
      <c r="H456" s="824">
        <f t="shared" si="11"/>
        <v>2</v>
      </c>
      <c r="I456" s="731"/>
    </row>
    <row r="457" spans="1:9" ht="12.75" customHeight="1">
      <c r="A457" s="826" t="s">
        <v>3408</v>
      </c>
      <c r="B457" s="827" t="s">
        <v>3409</v>
      </c>
      <c r="C457" s="736">
        <v>146</v>
      </c>
      <c r="D457" s="736">
        <v>150</v>
      </c>
      <c r="E457" s="855">
        <v>975</v>
      </c>
      <c r="F457" s="855">
        <v>720</v>
      </c>
      <c r="G457" s="824">
        <f t="shared" si="11"/>
        <v>1121</v>
      </c>
      <c r="H457" s="824">
        <f t="shared" si="11"/>
        <v>870</v>
      </c>
      <c r="I457" s="731"/>
    </row>
    <row r="458" spans="1:9" ht="24">
      <c r="A458" s="826" t="s">
        <v>3410</v>
      </c>
      <c r="B458" s="835" t="s">
        <v>3411</v>
      </c>
      <c r="C458" s="736">
        <v>0</v>
      </c>
      <c r="D458" s="736">
        <v>1</v>
      </c>
      <c r="E458" s="855">
        <v>0</v>
      </c>
      <c r="F458" s="855">
        <v>1</v>
      </c>
      <c r="G458" s="824">
        <f t="shared" si="11"/>
        <v>0</v>
      </c>
      <c r="H458" s="824">
        <f t="shared" si="11"/>
        <v>2</v>
      </c>
      <c r="I458" s="731"/>
    </row>
    <row r="459" spans="1:9" ht="12.75" customHeight="1">
      <c r="A459" s="755" t="s">
        <v>3412</v>
      </c>
      <c r="B459" s="835" t="s">
        <v>3413</v>
      </c>
      <c r="C459" s="736">
        <v>0</v>
      </c>
      <c r="D459" s="736">
        <v>1</v>
      </c>
      <c r="E459" s="855">
        <v>0</v>
      </c>
      <c r="F459" s="855">
        <v>1</v>
      </c>
      <c r="G459" s="824">
        <f t="shared" si="11"/>
        <v>0</v>
      </c>
      <c r="H459" s="824">
        <f t="shared" si="11"/>
        <v>2</v>
      </c>
      <c r="I459" s="731"/>
    </row>
    <row r="460" spans="1:9" ht="12.75" customHeight="1">
      <c r="A460" s="826" t="s">
        <v>3414</v>
      </c>
      <c r="B460" s="827" t="s">
        <v>3415</v>
      </c>
      <c r="C460" s="736">
        <v>0</v>
      </c>
      <c r="D460" s="736">
        <v>1</v>
      </c>
      <c r="E460" s="855">
        <v>1</v>
      </c>
      <c r="F460" s="855">
        <v>1</v>
      </c>
      <c r="G460" s="824">
        <f t="shared" si="11"/>
        <v>1</v>
      </c>
      <c r="H460" s="824">
        <f t="shared" si="11"/>
        <v>2</v>
      </c>
      <c r="I460" s="731"/>
    </row>
    <row r="461" spans="1:9" ht="12.75" customHeight="1">
      <c r="A461" s="826" t="s">
        <v>2256</v>
      </c>
      <c r="B461" s="835" t="s">
        <v>2257</v>
      </c>
      <c r="C461" s="736">
        <v>19</v>
      </c>
      <c r="D461" s="736">
        <v>20</v>
      </c>
      <c r="E461" s="855">
        <v>439</v>
      </c>
      <c r="F461" s="855">
        <v>350</v>
      </c>
      <c r="G461" s="824">
        <f t="shared" si="11"/>
        <v>458</v>
      </c>
      <c r="H461" s="824">
        <f t="shared" si="11"/>
        <v>370</v>
      </c>
      <c r="I461" s="731"/>
    </row>
    <row r="462" spans="1:9" ht="12.75" customHeight="1">
      <c r="A462" s="826" t="s">
        <v>3416</v>
      </c>
      <c r="B462" s="835" t="s">
        <v>3417</v>
      </c>
      <c r="C462" s="736">
        <v>3</v>
      </c>
      <c r="D462" s="736">
        <v>4</v>
      </c>
      <c r="E462" s="855">
        <v>51</v>
      </c>
      <c r="F462" s="855">
        <v>30</v>
      </c>
      <c r="G462" s="824">
        <f t="shared" si="11"/>
        <v>54</v>
      </c>
      <c r="H462" s="824">
        <f t="shared" si="11"/>
        <v>34</v>
      </c>
      <c r="I462" s="731"/>
    </row>
    <row r="463" spans="1:9" ht="12.75" customHeight="1">
      <c r="A463" s="826" t="s">
        <v>3418</v>
      </c>
      <c r="B463" s="835" t="s">
        <v>3419</v>
      </c>
      <c r="C463" s="736">
        <v>0</v>
      </c>
      <c r="D463" s="736">
        <v>1</v>
      </c>
      <c r="E463" s="855">
        <v>1</v>
      </c>
      <c r="F463" s="855">
        <v>1</v>
      </c>
      <c r="G463" s="824">
        <f t="shared" si="11"/>
        <v>1</v>
      </c>
      <c r="H463" s="824">
        <f t="shared" si="11"/>
        <v>2</v>
      </c>
      <c r="I463" s="731"/>
    </row>
    <row r="464" spans="1:9" ht="12.75" customHeight="1">
      <c r="A464" s="826" t="s">
        <v>3420</v>
      </c>
      <c r="B464" s="835" t="s">
        <v>3421</v>
      </c>
      <c r="C464" s="736">
        <v>153</v>
      </c>
      <c r="D464" s="736">
        <v>140</v>
      </c>
      <c r="E464" s="855">
        <v>179</v>
      </c>
      <c r="F464" s="855">
        <v>140</v>
      </c>
      <c r="G464" s="824">
        <f t="shared" si="11"/>
        <v>332</v>
      </c>
      <c r="H464" s="824">
        <f t="shared" si="11"/>
        <v>280</v>
      </c>
      <c r="I464" s="731"/>
    </row>
    <row r="465" spans="1:9" ht="12.75" customHeight="1">
      <c r="A465" s="826" t="s">
        <v>3422</v>
      </c>
      <c r="B465" s="827" t="s">
        <v>3423</v>
      </c>
      <c r="C465" s="736">
        <v>1</v>
      </c>
      <c r="D465" s="736">
        <v>1</v>
      </c>
      <c r="E465" s="855">
        <v>1150</v>
      </c>
      <c r="F465" s="855">
        <v>1020</v>
      </c>
      <c r="G465" s="824">
        <f t="shared" si="11"/>
        <v>1151</v>
      </c>
      <c r="H465" s="824">
        <f t="shared" si="11"/>
        <v>1021</v>
      </c>
      <c r="I465" s="731"/>
    </row>
    <row r="466" spans="1:9" ht="12.75" customHeight="1">
      <c r="A466" s="826" t="s">
        <v>3424</v>
      </c>
      <c r="B466" s="827" t="s">
        <v>3425</v>
      </c>
      <c r="C466" s="736">
        <v>0</v>
      </c>
      <c r="D466" s="736">
        <v>1</v>
      </c>
      <c r="E466" s="855">
        <v>0</v>
      </c>
      <c r="F466" s="855">
        <v>1</v>
      </c>
      <c r="G466" s="824">
        <f t="shared" si="11"/>
        <v>0</v>
      </c>
      <c r="H466" s="824">
        <f t="shared" si="11"/>
        <v>2</v>
      </c>
      <c r="I466" s="731"/>
    </row>
    <row r="467" spans="1:9" ht="12.75" customHeight="1">
      <c r="A467" s="826" t="s">
        <v>3426</v>
      </c>
      <c r="B467" s="827" t="s">
        <v>3427</v>
      </c>
      <c r="C467" s="736">
        <v>0</v>
      </c>
      <c r="D467" s="736">
        <v>1</v>
      </c>
      <c r="E467" s="855">
        <v>0</v>
      </c>
      <c r="F467" s="855">
        <v>1</v>
      </c>
      <c r="G467" s="824">
        <f t="shared" si="11"/>
        <v>0</v>
      </c>
      <c r="H467" s="824">
        <f t="shared" si="11"/>
        <v>2</v>
      </c>
      <c r="I467" s="731"/>
    </row>
    <row r="468" spans="1:9" ht="12.75" customHeight="1">
      <c r="A468" s="826" t="s">
        <v>3096</v>
      </c>
      <c r="B468" s="823" t="s">
        <v>3097</v>
      </c>
      <c r="C468" s="736">
        <v>7</v>
      </c>
      <c r="D468" s="736">
        <v>8</v>
      </c>
      <c r="E468" s="855">
        <v>0</v>
      </c>
      <c r="F468" s="855">
        <v>1</v>
      </c>
      <c r="G468" s="824">
        <f t="shared" si="11"/>
        <v>7</v>
      </c>
      <c r="H468" s="824">
        <f t="shared" si="11"/>
        <v>9</v>
      </c>
      <c r="I468" s="731"/>
    </row>
    <row r="469" spans="1:9" ht="12.75" customHeight="1">
      <c r="A469" s="857" t="s">
        <v>3428</v>
      </c>
      <c r="B469" s="838" t="s">
        <v>3429</v>
      </c>
      <c r="C469" s="736">
        <v>0</v>
      </c>
      <c r="D469" s="736">
        <v>1</v>
      </c>
      <c r="E469" s="855">
        <v>0</v>
      </c>
      <c r="F469" s="855">
        <v>1</v>
      </c>
      <c r="G469" s="824">
        <f t="shared" si="11"/>
        <v>0</v>
      </c>
      <c r="H469" s="824">
        <f t="shared" si="11"/>
        <v>2</v>
      </c>
      <c r="I469" s="731"/>
    </row>
    <row r="470" spans="1:9" ht="12.75" customHeight="1">
      <c r="A470" s="740" t="s">
        <v>3124</v>
      </c>
      <c r="B470" s="853" t="s">
        <v>3125</v>
      </c>
      <c r="C470" s="736">
        <v>0</v>
      </c>
      <c r="D470" s="736">
        <v>1</v>
      </c>
      <c r="E470" s="855">
        <v>0</v>
      </c>
      <c r="F470" s="855">
        <v>1</v>
      </c>
      <c r="G470" s="824">
        <f t="shared" si="11"/>
        <v>0</v>
      </c>
      <c r="H470" s="824">
        <f t="shared" si="11"/>
        <v>2</v>
      </c>
      <c r="I470" s="731"/>
    </row>
    <row r="471" spans="1:9" ht="12.75" customHeight="1">
      <c r="A471" s="857" t="s">
        <v>3430</v>
      </c>
      <c r="B471" s="838" t="s">
        <v>3431</v>
      </c>
      <c r="C471" s="736">
        <v>0</v>
      </c>
      <c r="D471" s="736">
        <v>1</v>
      </c>
      <c r="E471" s="855">
        <v>0</v>
      </c>
      <c r="F471" s="855">
        <v>1</v>
      </c>
      <c r="G471" s="824">
        <f t="shared" si="11"/>
        <v>0</v>
      </c>
      <c r="H471" s="824">
        <f t="shared" si="11"/>
        <v>2</v>
      </c>
      <c r="I471" s="731"/>
    </row>
    <row r="472" spans="1:9" ht="12.75" customHeight="1">
      <c r="A472" s="836" t="s">
        <v>3164</v>
      </c>
      <c r="B472" s="846" t="s">
        <v>3165</v>
      </c>
      <c r="C472" s="736">
        <v>0</v>
      </c>
      <c r="D472" s="736">
        <v>1</v>
      </c>
      <c r="E472" s="855">
        <v>0</v>
      </c>
      <c r="F472" s="855">
        <v>1</v>
      </c>
      <c r="G472" s="824">
        <f t="shared" si="11"/>
        <v>0</v>
      </c>
      <c r="H472" s="824">
        <f t="shared" si="11"/>
        <v>2</v>
      </c>
      <c r="I472" s="731"/>
    </row>
    <row r="473" spans="1:9" ht="12.75" customHeight="1">
      <c r="A473" s="826" t="s">
        <v>3432</v>
      </c>
      <c r="B473" s="827" t="s">
        <v>3433</v>
      </c>
      <c r="C473" s="736">
        <v>3</v>
      </c>
      <c r="D473" s="736">
        <v>1</v>
      </c>
      <c r="E473" s="855">
        <v>0</v>
      </c>
      <c r="F473" s="855">
        <v>1</v>
      </c>
      <c r="G473" s="824">
        <f t="shared" si="11"/>
        <v>3</v>
      </c>
      <c r="H473" s="824">
        <f t="shared" si="11"/>
        <v>2</v>
      </c>
      <c r="I473" s="731"/>
    </row>
    <row r="474" spans="1:9" ht="12.75" customHeight="1">
      <c r="A474" s="800" t="s">
        <v>3434</v>
      </c>
      <c r="B474" s="858" t="s">
        <v>3435</v>
      </c>
      <c r="C474" s="736">
        <v>0</v>
      </c>
      <c r="D474" s="736">
        <v>1</v>
      </c>
      <c r="E474" s="855">
        <v>0</v>
      </c>
      <c r="F474" s="855">
        <v>1</v>
      </c>
      <c r="G474" s="824">
        <f t="shared" si="11"/>
        <v>0</v>
      </c>
      <c r="H474" s="824">
        <f t="shared" si="11"/>
        <v>2</v>
      </c>
      <c r="I474" s="731"/>
    </row>
    <row r="475" spans="1:9" ht="12.75" customHeight="1">
      <c r="A475" s="826" t="s">
        <v>3436</v>
      </c>
      <c r="B475" s="827" t="s">
        <v>3437</v>
      </c>
      <c r="C475" s="736">
        <v>0</v>
      </c>
      <c r="D475" s="736">
        <v>1</v>
      </c>
      <c r="E475" s="855">
        <v>0</v>
      </c>
      <c r="F475" s="855">
        <v>1</v>
      </c>
      <c r="G475" s="824">
        <f t="shared" si="11"/>
        <v>0</v>
      </c>
      <c r="H475" s="824">
        <f t="shared" si="11"/>
        <v>2</v>
      </c>
      <c r="I475" s="731"/>
    </row>
    <row r="476" spans="1:9" ht="12.75" customHeight="1">
      <c r="A476" s="799" t="s">
        <v>3438</v>
      </c>
      <c r="B476" s="835" t="s">
        <v>3439</v>
      </c>
      <c r="C476" s="736">
        <v>0</v>
      </c>
      <c r="D476" s="736">
        <v>1</v>
      </c>
      <c r="E476" s="855">
        <v>0</v>
      </c>
      <c r="F476" s="855">
        <v>1</v>
      </c>
      <c r="G476" s="824">
        <f t="shared" si="11"/>
        <v>0</v>
      </c>
      <c r="H476" s="824">
        <f t="shared" si="11"/>
        <v>2</v>
      </c>
      <c r="I476" s="731"/>
    </row>
    <row r="477" spans="1:9" ht="12.75" customHeight="1">
      <c r="A477" s="826" t="s">
        <v>3440</v>
      </c>
      <c r="B477" s="835" t="s">
        <v>3441</v>
      </c>
      <c r="C477" s="736">
        <v>0</v>
      </c>
      <c r="D477" s="736">
        <v>1</v>
      </c>
      <c r="E477" s="855">
        <v>0</v>
      </c>
      <c r="F477" s="855">
        <v>1</v>
      </c>
      <c r="G477" s="824">
        <f t="shared" si="11"/>
        <v>0</v>
      </c>
      <c r="H477" s="824">
        <f t="shared" si="11"/>
        <v>2</v>
      </c>
      <c r="I477" s="731"/>
    </row>
    <row r="478" spans="1:9" ht="12.75" customHeight="1">
      <c r="A478" s="826" t="s">
        <v>3442</v>
      </c>
      <c r="B478" s="827" t="s">
        <v>3443</v>
      </c>
      <c r="C478" s="736">
        <v>0</v>
      </c>
      <c r="D478" s="736">
        <v>1</v>
      </c>
      <c r="E478" s="855">
        <v>0</v>
      </c>
      <c r="F478" s="855">
        <v>1</v>
      </c>
      <c r="G478" s="824">
        <f t="shared" si="11"/>
        <v>0</v>
      </c>
      <c r="H478" s="824">
        <f t="shared" si="11"/>
        <v>2</v>
      </c>
      <c r="I478" s="731"/>
    </row>
    <row r="479" spans="1:9" ht="12.75" customHeight="1">
      <c r="A479" s="826" t="s">
        <v>948</v>
      </c>
      <c r="B479" s="827" t="s">
        <v>949</v>
      </c>
      <c r="C479" s="736">
        <v>0</v>
      </c>
      <c r="D479" s="736">
        <v>1</v>
      </c>
      <c r="E479" s="855">
        <v>1</v>
      </c>
      <c r="F479" s="855">
        <v>1</v>
      </c>
      <c r="G479" s="824">
        <f t="shared" si="11"/>
        <v>1</v>
      </c>
      <c r="H479" s="824">
        <f t="shared" si="11"/>
        <v>2</v>
      </c>
      <c r="I479" s="731"/>
    </row>
    <row r="480" spans="1:9" ht="12.75" customHeight="1">
      <c r="A480" s="826" t="s">
        <v>3444</v>
      </c>
      <c r="B480" s="835" t="s">
        <v>3445</v>
      </c>
      <c r="C480" s="736">
        <v>735</v>
      </c>
      <c r="D480" s="736">
        <v>725</v>
      </c>
      <c r="E480" s="855">
        <v>4</v>
      </c>
      <c r="F480" s="855">
        <v>3</v>
      </c>
      <c r="G480" s="824">
        <f t="shared" si="11"/>
        <v>739</v>
      </c>
      <c r="H480" s="824">
        <f t="shared" si="11"/>
        <v>728</v>
      </c>
      <c r="I480" s="731"/>
    </row>
    <row r="481" spans="1:9" ht="12.75" customHeight="1">
      <c r="A481" s="826" t="s">
        <v>3446</v>
      </c>
      <c r="B481" s="859" t="s">
        <v>3447</v>
      </c>
      <c r="C481" s="736">
        <v>0</v>
      </c>
      <c r="D481" s="736">
        <v>1</v>
      </c>
      <c r="E481" s="855">
        <v>0</v>
      </c>
      <c r="F481" s="855">
        <v>1</v>
      </c>
      <c r="G481" s="824">
        <f t="shared" si="11"/>
        <v>0</v>
      </c>
      <c r="H481" s="824">
        <f t="shared" si="11"/>
        <v>2</v>
      </c>
      <c r="I481" s="731"/>
    </row>
    <row r="482" spans="1:9" ht="12.75" customHeight="1">
      <c r="A482" s="826" t="s">
        <v>3448</v>
      </c>
      <c r="B482" s="859" t="s">
        <v>3449</v>
      </c>
      <c r="C482" s="736">
        <v>0</v>
      </c>
      <c r="D482" s="736">
        <v>1</v>
      </c>
      <c r="E482" s="855">
        <v>0</v>
      </c>
      <c r="F482" s="855">
        <v>1</v>
      </c>
      <c r="G482" s="824">
        <f t="shared" si="11"/>
        <v>0</v>
      </c>
      <c r="H482" s="824">
        <f t="shared" si="11"/>
        <v>2</v>
      </c>
      <c r="I482" s="731"/>
    </row>
    <row r="483" spans="1:9" ht="12.75" customHeight="1">
      <c r="A483" s="836" t="s">
        <v>3450</v>
      </c>
      <c r="B483" s="846" t="s">
        <v>3451</v>
      </c>
      <c r="C483" s="736">
        <v>0</v>
      </c>
      <c r="D483" s="736">
        <v>1</v>
      </c>
      <c r="E483" s="855">
        <v>0</v>
      </c>
      <c r="F483" s="855">
        <v>1</v>
      </c>
      <c r="G483" s="824">
        <f t="shared" si="11"/>
        <v>0</v>
      </c>
      <c r="H483" s="824">
        <f t="shared" si="11"/>
        <v>2</v>
      </c>
      <c r="I483" s="731"/>
    </row>
    <row r="484" spans="1:9" ht="12.75" customHeight="1">
      <c r="A484" s="822" t="s">
        <v>3192</v>
      </c>
      <c r="B484" s="823" t="s">
        <v>3193</v>
      </c>
      <c r="C484" s="736">
        <v>0</v>
      </c>
      <c r="D484" s="736">
        <v>1</v>
      </c>
      <c r="E484" s="855">
        <v>0</v>
      </c>
      <c r="F484" s="855">
        <v>1</v>
      </c>
      <c r="G484" s="824">
        <f t="shared" si="11"/>
        <v>0</v>
      </c>
      <c r="H484" s="824">
        <f t="shared" si="11"/>
        <v>2</v>
      </c>
      <c r="I484" s="731"/>
    </row>
    <row r="485" spans="1:9" ht="12.75" customHeight="1">
      <c r="A485" s="842" t="s">
        <v>3452</v>
      </c>
      <c r="B485" s="827" t="s">
        <v>3453</v>
      </c>
      <c r="C485" s="736">
        <v>0</v>
      </c>
      <c r="D485" s="736">
        <v>1</v>
      </c>
      <c r="E485" s="855">
        <v>0</v>
      </c>
      <c r="F485" s="855">
        <v>1</v>
      </c>
      <c r="G485" s="824">
        <f t="shared" si="11"/>
        <v>0</v>
      </c>
      <c r="H485" s="824">
        <f t="shared" si="11"/>
        <v>2</v>
      </c>
      <c r="I485" s="731"/>
    </row>
    <row r="486" spans="1:9" ht="12.75" customHeight="1">
      <c r="A486" s="826" t="s">
        <v>3454</v>
      </c>
      <c r="B486" s="859" t="s">
        <v>3455</v>
      </c>
      <c r="C486" s="736">
        <v>0</v>
      </c>
      <c r="D486" s="736">
        <v>1</v>
      </c>
      <c r="E486" s="855">
        <v>0</v>
      </c>
      <c r="F486" s="855">
        <v>1</v>
      </c>
      <c r="G486" s="824">
        <f t="shared" si="11"/>
        <v>0</v>
      </c>
      <c r="H486" s="824">
        <f t="shared" si="11"/>
        <v>2</v>
      </c>
      <c r="I486" s="731"/>
    </row>
    <row r="487" spans="1:9" ht="12.75" customHeight="1">
      <c r="A487" s="826" t="s">
        <v>3222</v>
      </c>
      <c r="B487" s="835" t="s">
        <v>3223</v>
      </c>
      <c r="C487" s="736">
        <v>0</v>
      </c>
      <c r="D487" s="736">
        <v>1</v>
      </c>
      <c r="E487" s="855">
        <v>0</v>
      </c>
      <c r="F487" s="855">
        <v>1</v>
      </c>
      <c r="G487" s="824">
        <f t="shared" si="11"/>
        <v>0</v>
      </c>
      <c r="H487" s="824">
        <f t="shared" si="11"/>
        <v>2</v>
      </c>
      <c r="I487" s="731"/>
    </row>
    <row r="488" spans="1:9" ht="12.75" customHeight="1">
      <c r="A488" s="826" t="s">
        <v>3456</v>
      </c>
      <c r="B488" s="859" t="s">
        <v>3457</v>
      </c>
      <c r="C488" s="736">
        <v>0</v>
      </c>
      <c r="D488" s="736">
        <v>1</v>
      </c>
      <c r="E488" s="855">
        <v>0</v>
      </c>
      <c r="F488" s="855">
        <v>1</v>
      </c>
      <c r="G488" s="824">
        <f t="shared" si="11"/>
        <v>0</v>
      </c>
      <c r="H488" s="824">
        <f t="shared" si="11"/>
        <v>2</v>
      </c>
      <c r="I488" s="731"/>
    </row>
    <row r="489" spans="1:9" ht="12.75" customHeight="1">
      <c r="A489" s="826" t="s">
        <v>3458</v>
      </c>
      <c r="B489" s="859" t="s">
        <v>3459</v>
      </c>
      <c r="C489" s="736">
        <v>0</v>
      </c>
      <c r="D489" s="736">
        <v>1</v>
      </c>
      <c r="E489" s="855">
        <v>0</v>
      </c>
      <c r="F489" s="855">
        <v>1</v>
      </c>
      <c r="G489" s="824">
        <f t="shared" si="11"/>
        <v>0</v>
      </c>
      <c r="H489" s="824">
        <f t="shared" si="11"/>
        <v>2</v>
      </c>
      <c r="I489" s="731"/>
    </row>
    <row r="490" spans="1:9" ht="12.75" customHeight="1">
      <c r="A490" s="826" t="s">
        <v>3460</v>
      </c>
      <c r="B490" s="859" t="s">
        <v>3461</v>
      </c>
      <c r="C490" s="736">
        <v>0</v>
      </c>
      <c r="D490" s="736">
        <v>1</v>
      </c>
      <c r="E490" s="855">
        <v>0</v>
      </c>
      <c r="F490" s="855">
        <v>1</v>
      </c>
      <c r="G490" s="824">
        <f t="shared" si="11"/>
        <v>0</v>
      </c>
      <c r="H490" s="824">
        <f t="shared" si="11"/>
        <v>2</v>
      </c>
      <c r="I490" s="731"/>
    </row>
    <row r="491" spans="1:9" ht="12.75" customHeight="1">
      <c r="A491" s="826" t="s">
        <v>3462</v>
      </c>
      <c r="B491" s="835" t="s">
        <v>3463</v>
      </c>
      <c r="C491" s="736">
        <v>0</v>
      </c>
      <c r="D491" s="736">
        <v>1</v>
      </c>
      <c r="E491" s="855">
        <v>0</v>
      </c>
      <c r="F491" s="855">
        <v>1</v>
      </c>
      <c r="G491" s="824">
        <f t="shared" si="11"/>
        <v>0</v>
      </c>
      <c r="H491" s="824">
        <f t="shared" si="11"/>
        <v>2</v>
      </c>
      <c r="I491" s="731"/>
    </row>
    <row r="492" spans="1:9" ht="12.75" customHeight="1">
      <c r="A492" s="826" t="s">
        <v>397</v>
      </c>
      <c r="B492" s="747" t="s">
        <v>398</v>
      </c>
      <c r="C492" s="736">
        <v>0</v>
      </c>
      <c r="D492" s="736">
        <v>1</v>
      </c>
      <c r="E492" s="855">
        <v>0</v>
      </c>
      <c r="F492" s="855">
        <v>1</v>
      </c>
      <c r="G492" s="824">
        <f t="shared" si="11"/>
        <v>0</v>
      </c>
      <c r="H492" s="824">
        <f t="shared" si="11"/>
        <v>2</v>
      </c>
      <c r="I492" s="731"/>
    </row>
    <row r="493" spans="1:9" ht="12.75" customHeight="1">
      <c r="A493" s="826" t="s">
        <v>3345</v>
      </c>
      <c r="B493" s="835" t="s">
        <v>3346</v>
      </c>
      <c r="C493" s="736">
        <v>0</v>
      </c>
      <c r="D493" s="736">
        <v>1</v>
      </c>
      <c r="E493" s="855">
        <v>0</v>
      </c>
      <c r="F493" s="855">
        <v>1</v>
      </c>
      <c r="G493" s="824">
        <f t="shared" si="11"/>
        <v>0</v>
      </c>
      <c r="H493" s="824">
        <f t="shared" si="11"/>
        <v>2</v>
      </c>
      <c r="I493" s="731"/>
    </row>
    <row r="494" spans="1:9" ht="12.75" customHeight="1">
      <c r="A494" s="829" t="s">
        <v>3464</v>
      </c>
      <c r="B494" s="827" t="s">
        <v>3465</v>
      </c>
      <c r="C494" s="736">
        <v>0</v>
      </c>
      <c r="D494" s="736">
        <v>1</v>
      </c>
      <c r="E494" s="855">
        <v>2</v>
      </c>
      <c r="F494" s="855">
        <v>1</v>
      </c>
      <c r="G494" s="824">
        <f t="shared" si="11"/>
        <v>2</v>
      </c>
      <c r="H494" s="824">
        <f t="shared" si="11"/>
        <v>2</v>
      </c>
      <c r="I494" s="731"/>
    </row>
    <row r="495" spans="1:9" ht="12.75" customHeight="1">
      <c r="A495" s="826" t="s">
        <v>3466</v>
      </c>
      <c r="B495" s="859" t="s">
        <v>3467</v>
      </c>
      <c r="C495" s="736">
        <v>0</v>
      </c>
      <c r="D495" s="736">
        <v>1</v>
      </c>
      <c r="E495" s="855">
        <v>0</v>
      </c>
      <c r="F495" s="855">
        <v>1</v>
      </c>
      <c r="G495" s="824">
        <f t="shared" si="11"/>
        <v>0</v>
      </c>
      <c r="H495" s="824">
        <f t="shared" si="11"/>
        <v>2</v>
      </c>
      <c r="I495" s="731"/>
    </row>
    <row r="496" spans="1:9" ht="12.75" customHeight="1">
      <c r="A496" s="826" t="s">
        <v>3468</v>
      </c>
      <c r="B496" s="827" t="s">
        <v>3469</v>
      </c>
      <c r="C496" s="736">
        <v>0</v>
      </c>
      <c r="D496" s="736">
        <v>1</v>
      </c>
      <c r="E496" s="855">
        <v>0</v>
      </c>
      <c r="F496" s="855">
        <v>1</v>
      </c>
      <c r="G496" s="824">
        <f t="shared" si="11"/>
        <v>0</v>
      </c>
      <c r="H496" s="824">
        <f t="shared" si="11"/>
        <v>2</v>
      </c>
      <c r="I496" s="731"/>
    </row>
    <row r="497" spans="1:9" ht="12.75" customHeight="1">
      <c r="A497" s="829" t="s">
        <v>3470</v>
      </c>
      <c r="B497" s="843" t="s">
        <v>2776</v>
      </c>
      <c r="C497" s="736">
        <v>0</v>
      </c>
      <c r="D497" s="736">
        <v>1</v>
      </c>
      <c r="E497" s="855">
        <v>0</v>
      </c>
      <c r="F497" s="855">
        <v>1</v>
      </c>
      <c r="G497" s="824">
        <f t="shared" si="11"/>
        <v>0</v>
      </c>
      <c r="H497" s="824">
        <f t="shared" si="11"/>
        <v>2</v>
      </c>
      <c r="I497" s="731"/>
    </row>
    <row r="498" spans="1:9" ht="12.75" customHeight="1">
      <c r="A498" s="805" t="s">
        <v>3471</v>
      </c>
      <c r="B498" s="827" t="s">
        <v>3472</v>
      </c>
      <c r="C498" s="736">
        <v>0</v>
      </c>
      <c r="D498" s="736">
        <v>1</v>
      </c>
      <c r="E498" s="855">
        <v>0</v>
      </c>
      <c r="F498" s="855">
        <v>1</v>
      </c>
      <c r="G498" s="824">
        <f t="shared" si="11"/>
        <v>0</v>
      </c>
      <c r="H498" s="824">
        <f t="shared" si="11"/>
        <v>2</v>
      </c>
      <c r="I498" s="731"/>
    </row>
    <row r="499" spans="1:9" ht="12.75" customHeight="1">
      <c r="A499" s="826" t="s">
        <v>3473</v>
      </c>
      <c r="B499" s="859" t="s">
        <v>3474</v>
      </c>
      <c r="C499" s="736">
        <v>0</v>
      </c>
      <c r="D499" s="736">
        <v>1</v>
      </c>
      <c r="E499" s="855">
        <v>0</v>
      </c>
      <c r="F499" s="855">
        <v>1</v>
      </c>
      <c r="G499" s="824">
        <f t="shared" si="11"/>
        <v>0</v>
      </c>
      <c r="H499" s="824">
        <f t="shared" si="11"/>
        <v>2</v>
      </c>
      <c r="I499" s="731"/>
    </row>
    <row r="500" spans="1:9" ht="12.75" customHeight="1">
      <c r="A500" s="836" t="s">
        <v>3475</v>
      </c>
      <c r="B500" s="860" t="s">
        <v>3476</v>
      </c>
      <c r="C500" s="736">
        <v>0</v>
      </c>
      <c r="D500" s="736">
        <v>1</v>
      </c>
      <c r="E500" s="855">
        <v>0</v>
      </c>
      <c r="F500" s="855">
        <v>1</v>
      </c>
      <c r="G500" s="824">
        <f t="shared" si="11"/>
        <v>0</v>
      </c>
      <c r="H500" s="824">
        <f t="shared" si="11"/>
        <v>2</v>
      </c>
      <c r="I500" s="731"/>
    </row>
    <row r="501" spans="1:9" ht="12.75" customHeight="1">
      <c r="A501" s="841" t="s">
        <v>725</v>
      </c>
      <c r="B501" s="843" t="s">
        <v>726</v>
      </c>
      <c r="C501" s="736">
        <v>0</v>
      </c>
      <c r="D501" s="736">
        <v>1</v>
      </c>
      <c r="E501" s="855">
        <v>0</v>
      </c>
      <c r="F501" s="855">
        <v>1</v>
      </c>
      <c r="G501" s="824">
        <f t="shared" si="11"/>
        <v>0</v>
      </c>
      <c r="H501" s="824">
        <f t="shared" si="11"/>
        <v>2</v>
      </c>
      <c r="I501" s="731"/>
    </row>
    <row r="502" spans="1:9" ht="12.75" customHeight="1">
      <c r="A502" s="822" t="s">
        <v>3477</v>
      </c>
      <c r="B502" s="823" t="s">
        <v>3478</v>
      </c>
      <c r="C502" s="736">
        <v>0</v>
      </c>
      <c r="D502" s="736">
        <v>1</v>
      </c>
      <c r="E502" s="855">
        <v>0</v>
      </c>
      <c r="F502" s="855">
        <v>1</v>
      </c>
      <c r="G502" s="824">
        <f t="shared" si="11"/>
        <v>0</v>
      </c>
      <c r="H502" s="824">
        <f t="shared" si="11"/>
        <v>2</v>
      </c>
      <c r="I502" s="731"/>
    </row>
    <row r="503" spans="1:9" ht="12.75" customHeight="1">
      <c r="A503" s="841" t="s">
        <v>527</v>
      </c>
      <c r="B503" s="843" t="s">
        <v>528</v>
      </c>
      <c r="C503" s="736">
        <v>0</v>
      </c>
      <c r="D503" s="736">
        <v>1</v>
      </c>
      <c r="E503" s="855">
        <v>1376</v>
      </c>
      <c r="F503" s="855">
        <v>860</v>
      </c>
      <c r="G503" s="824">
        <f t="shared" si="11"/>
        <v>1376</v>
      </c>
      <c r="H503" s="824">
        <f t="shared" si="11"/>
        <v>861</v>
      </c>
      <c r="I503" s="731"/>
    </row>
    <row r="504" spans="1:9" ht="12.75" customHeight="1">
      <c r="A504" s="822" t="s">
        <v>3479</v>
      </c>
      <c r="B504" s="823" t="s">
        <v>3480</v>
      </c>
      <c r="C504" s="736">
        <v>0</v>
      </c>
      <c r="D504" s="736">
        <v>1</v>
      </c>
      <c r="E504" s="855">
        <v>4</v>
      </c>
      <c r="F504" s="855">
        <v>2</v>
      </c>
      <c r="G504" s="824">
        <f t="shared" si="11"/>
        <v>4</v>
      </c>
      <c r="H504" s="824">
        <f t="shared" si="11"/>
        <v>3</v>
      </c>
      <c r="I504" s="731"/>
    </row>
    <row r="505" spans="1:9" ht="12.75" customHeight="1">
      <c r="A505" s="822" t="s">
        <v>3481</v>
      </c>
      <c r="B505" s="823" t="s">
        <v>3482</v>
      </c>
      <c r="C505" s="736">
        <v>0</v>
      </c>
      <c r="D505" s="736">
        <v>1</v>
      </c>
      <c r="E505" s="855">
        <v>0</v>
      </c>
      <c r="F505" s="855">
        <v>1</v>
      </c>
      <c r="G505" s="824">
        <f t="shared" si="11"/>
        <v>0</v>
      </c>
      <c r="H505" s="824">
        <f t="shared" si="11"/>
        <v>2</v>
      </c>
      <c r="I505" s="731"/>
    </row>
    <row r="506" spans="1:9" ht="12.75" customHeight="1">
      <c r="A506" s="822" t="s">
        <v>3483</v>
      </c>
      <c r="B506" s="823" t="s">
        <v>3484</v>
      </c>
      <c r="C506" s="736">
        <v>0</v>
      </c>
      <c r="D506" s="736">
        <v>1</v>
      </c>
      <c r="E506" s="855">
        <v>0</v>
      </c>
      <c r="F506" s="855">
        <v>1</v>
      </c>
      <c r="G506" s="824">
        <f t="shared" si="11"/>
        <v>0</v>
      </c>
      <c r="H506" s="824">
        <f t="shared" si="11"/>
        <v>2</v>
      </c>
      <c r="I506" s="731"/>
    </row>
    <row r="507" spans="1:9" ht="12.75" customHeight="1">
      <c r="A507" s="822" t="s">
        <v>3485</v>
      </c>
      <c r="B507" s="823" t="s">
        <v>3486</v>
      </c>
      <c r="C507" s="736">
        <v>0</v>
      </c>
      <c r="D507" s="736">
        <v>1</v>
      </c>
      <c r="E507" s="855">
        <v>0</v>
      </c>
      <c r="F507" s="855">
        <v>1</v>
      </c>
      <c r="G507" s="824">
        <f t="shared" si="11"/>
        <v>0</v>
      </c>
      <c r="H507" s="824">
        <f t="shared" si="11"/>
        <v>2</v>
      </c>
      <c r="I507" s="731"/>
    </row>
    <row r="508" spans="1:9" ht="12.75" customHeight="1">
      <c r="A508" s="822" t="s">
        <v>3487</v>
      </c>
      <c r="B508" s="823" t="s">
        <v>3488</v>
      </c>
      <c r="C508" s="736">
        <v>0</v>
      </c>
      <c r="D508" s="736">
        <v>1</v>
      </c>
      <c r="E508" s="855">
        <v>3</v>
      </c>
      <c r="F508" s="855">
        <v>1</v>
      </c>
      <c r="G508" s="824">
        <f t="shared" si="11"/>
        <v>3</v>
      </c>
      <c r="H508" s="824">
        <f t="shared" si="11"/>
        <v>2</v>
      </c>
      <c r="I508" s="731"/>
    </row>
    <row r="509" spans="1:9" ht="12.75" customHeight="1">
      <c r="A509" s="829" t="s">
        <v>3489</v>
      </c>
      <c r="B509" s="827" t="s">
        <v>3490</v>
      </c>
      <c r="C509" s="736">
        <v>0</v>
      </c>
      <c r="D509" s="736">
        <v>1</v>
      </c>
      <c r="E509" s="855">
        <v>0</v>
      </c>
      <c r="F509" s="855">
        <v>1</v>
      </c>
      <c r="G509" s="824">
        <f t="shared" si="11"/>
        <v>0</v>
      </c>
      <c r="H509" s="824">
        <f t="shared" si="11"/>
        <v>2</v>
      </c>
      <c r="I509" s="731"/>
    </row>
    <row r="510" spans="1:9" ht="12.75" customHeight="1">
      <c r="A510" s="826" t="s">
        <v>3491</v>
      </c>
      <c r="B510" s="827" t="s">
        <v>3492</v>
      </c>
      <c r="C510" s="736">
        <v>0</v>
      </c>
      <c r="D510" s="736">
        <v>1</v>
      </c>
      <c r="E510" s="855">
        <v>0</v>
      </c>
      <c r="F510" s="855">
        <v>1</v>
      </c>
      <c r="G510" s="824">
        <f t="shared" si="11"/>
        <v>0</v>
      </c>
      <c r="H510" s="824">
        <f t="shared" si="11"/>
        <v>2</v>
      </c>
      <c r="I510" s="731"/>
    </row>
    <row r="511" spans="1:9" ht="12.75" customHeight="1">
      <c r="A511" s="857" t="s">
        <v>2372</v>
      </c>
      <c r="B511" s="838" t="s">
        <v>2373</v>
      </c>
      <c r="C511" s="736">
        <v>12</v>
      </c>
      <c r="D511" s="736">
        <v>1</v>
      </c>
      <c r="E511" s="855">
        <v>0</v>
      </c>
      <c r="F511" s="855">
        <v>1</v>
      </c>
      <c r="G511" s="824">
        <f t="shared" si="11"/>
        <v>12</v>
      </c>
      <c r="H511" s="824">
        <f t="shared" si="11"/>
        <v>2</v>
      </c>
      <c r="I511" s="731"/>
    </row>
    <row r="512" spans="1:9" ht="12.75" customHeight="1">
      <c r="A512" s="857" t="s">
        <v>3493</v>
      </c>
      <c r="B512" s="838" t="s">
        <v>3494</v>
      </c>
      <c r="C512" s="736">
        <v>0</v>
      </c>
      <c r="D512" s="736">
        <v>1</v>
      </c>
      <c r="E512" s="855">
        <v>0</v>
      </c>
      <c r="F512" s="855">
        <v>1</v>
      </c>
      <c r="G512" s="824">
        <f t="shared" si="11"/>
        <v>0</v>
      </c>
      <c r="H512" s="824">
        <f t="shared" si="11"/>
        <v>2</v>
      </c>
      <c r="I512" s="731"/>
    </row>
    <row r="513" spans="1:9" ht="12.75" customHeight="1">
      <c r="A513" s="829" t="s">
        <v>3495</v>
      </c>
      <c r="B513" s="827" t="s">
        <v>3496</v>
      </c>
      <c r="C513" s="736">
        <v>0</v>
      </c>
      <c r="D513" s="736">
        <v>1</v>
      </c>
      <c r="E513" s="855">
        <v>3</v>
      </c>
      <c r="F513" s="855">
        <v>1</v>
      </c>
      <c r="G513" s="824">
        <f t="shared" ref="G513:H576" si="12">C513+E513</f>
        <v>3</v>
      </c>
      <c r="H513" s="824">
        <f t="shared" si="12"/>
        <v>2</v>
      </c>
      <c r="I513" s="731"/>
    </row>
    <row r="514" spans="1:9" ht="12.75" customHeight="1">
      <c r="A514" s="800" t="s">
        <v>3497</v>
      </c>
      <c r="B514" s="858" t="s">
        <v>3498</v>
      </c>
      <c r="C514" s="736">
        <v>0</v>
      </c>
      <c r="D514" s="736">
        <v>1</v>
      </c>
      <c r="E514" s="855">
        <v>0</v>
      </c>
      <c r="F514" s="855">
        <v>1</v>
      </c>
      <c r="G514" s="824">
        <f t="shared" si="12"/>
        <v>0</v>
      </c>
      <c r="H514" s="824">
        <f t="shared" si="12"/>
        <v>2</v>
      </c>
      <c r="I514" s="731"/>
    </row>
    <row r="515" spans="1:9" ht="12.75" customHeight="1">
      <c r="A515" s="826" t="s">
        <v>3499</v>
      </c>
      <c r="B515" s="859" t="s">
        <v>3500</v>
      </c>
      <c r="C515" s="736">
        <v>0</v>
      </c>
      <c r="D515" s="736">
        <v>1</v>
      </c>
      <c r="E515" s="855">
        <v>0</v>
      </c>
      <c r="F515" s="855">
        <v>1</v>
      </c>
      <c r="G515" s="824">
        <f t="shared" si="12"/>
        <v>0</v>
      </c>
      <c r="H515" s="824">
        <f t="shared" si="12"/>
        <v>2</v>
      </c>
      <c r="I515" s="731"/>
    </row>
    <row r="516" spans="1:9" ht="12.75" customHeight="1">
      <c r="A516" s="826" t="s">
        <v>3501</v>
      </c>
      <c r="B516" s="859" t="s">
        <v>3502</v>
      </c>
      <c r="C516" s="736">
        <v>0</v>
      </c>
      <c r="D516" s="736">
        <v>1</v>
      </c>
      <c r="E516" s="855">
        <v>0</v>
      </c>
      <c r="F516" s="855">
        <v>1</v>
      </c>
      <c r="G516" s="824">
        <f t="shared" si="12"/>
        <v>0</v>
      </c>
      <c r="H516" s="824">
        <f t="shared" si="12"/>
        <v>2</v>
      </c>
      <c r="I516" s="731"/>
    </row>
    <row r="517" spans="1:9" ht="12.75" customHeight="1">
      <c r="A517" s="822" t="s">
        <v>3503</v>
      </c>
      <c r="B517" s="823" t="s">
        <v>3504</v>
      </c>
      <c r="C517" s="736">
        <v>0</v>
      </c>
      <c r="D517" s="736">
        <v>1</v>
      </c>
      <c r="E517" s="855">
        <v>1</v>
      </c>
      <c r="F517" s="855">
        <v>1</v>
      </c>
      <c r="G517" s="824">
        <f t="shared" si="12"/>
        <v>1</v>
      </c>
      <c r="H517" s="824">
        <f t="shared" si="12"/>
        <v>2</v>
      </c>
      <c r="I517" s="731"/>
    </row>
    <row r="518" spans="1:9" ht="12.75" customHeight="1">
      <c r="A518" s="822" t="s">
        <v>3505</v>
      </c>
      <c r="B518" s="823" t="s">
        <v>3506</v>
      </c>
      <c r="C518" s="736">
        <v>0</v>
      </c>
      <c r="D518" s="736">
        <v>1</v>
      </c>
      <c r="E518" s="855">
        <v>1</v>
      </c>
      <c r="F518" s="855">
        <v>1</v>
      </c>
      <c r="G518" s="824">
        <f t="shared" si="12"/>
        <v>1</v>
      </c>
      <c r="H518" s="824">
        <f t="shared" si="12"/>
        <v>2</v>
      </c>
      <c r="I518" s="731"/>
    </row>
    <row r="519" spans="1:9" ht="12.75" customHeight="1">
      <c r="A519" s="826" t="s">
        <v>3507</v>
      </c>
      <c r="B519" s="827" t="s">
        <v>3508</v>
      </c>
      <c r="C519" s="736">
        <v>0</v>
      </c>
      <c r="D519" s="736">
        <v>1</v>
      </c>
      <c r="E519" s="855">
        <v>1</v>
      </c>
      <c r="F519" s="855">
        <v>1</v>
      </c>
      <c r="G519" s="824">
        <f t="shared" si="12"/>
        <v>1</v>
      </c>
      <c r="H519" s="824">
        <f t="shared" si="12"/>
        <v>2</v>
      </c>
      <c r="I519" s="731"/>
    </row>
    <row r="520" spans="1:9" ht="12.75" customHeight="1">
      <c r="A520" s="800" t="s">
        <v>3509</v>
      </c>
      <c r="B520" s="858" t="s">
        <v>3510</v>
      </c>
      <c r="C520" s="736">
        <v>0</v>
      </c>
      <c r="D520" s="736">
        <v>1</v>
      </c>
      <c r="E520" s="855">
        <v>0</v>
      </c>
      <c r="F520" s="855">
        <v>1</v>
      </c>
      <c r="G520" s="824">
        <f t="shared" si="12"/>
        <v>0</v>
      </c>
      <c r="H520" s="824">
        <f t="shared" si="12"/>
        <v>2</v>
      </c>
      <c r="I520" s="731"/>
    </row>
    <row r="521" spans="1:9" ht="12.75" customHeight="1">
      <c r="A521" s="826" t="s">
        <v>3511</v>
      </c>
      <c r="B521" s="859" t="s">
        <v>3512</v>
      </c>
      <c r="C521" s="736">
        <v>0</v>
      </c>
      <c r="D521" s="736">
        <v>1</v>
      </c>
      <c r="E521" s="855">
        <v>2</v>
      </c>
      <c r="F521" s="855">
        <v>1</v>
      </c>
      <c r="G521" s="824">
        <f t="shared" si="12"/>
        <v>2</v>
      </c>
      <c r="H521" s="824">
        <f t="shared" si="12"/>
        <v>2</v>
      </c>
      <c r="I521" s="731"/>
    </row>
    <row r="522" spans="1:9" ht="12.75" customHeight="1">
      <c r="A522" s="826" t="s">
        <v>3513</v>
      </c>
      <c r="B522" s="747" t="s">
        <v>3514</v>
      </c>
      <c r="C522" s="736">
        <v>0</v>
      </c>
      <c r="D522" s="736">
        <v>1</v>
      </c>
      <c r="E522" s="855">
        <v>1</v>
      </c>
      <c r="F522" s="855">
        <v>1</v>
      </c>
      <c r="G522" s="824">
        <f t="shared" si="12"/>
        <v>1</v>
      </c>
      <c r="H522" s="824">
        <f t="shared" si="12"/>
        <v>2</v>
      </c>
      <c r="I522" s="731"/>
    </row>
    <row r="523" spans="1:9" ht="12.75" customHeight="1">
      <c r="A523" s="826" t="s">
        <v>3515</v>
      </c>
      <c r="B523" s="747" t="s">
        <v>3516</v>
      </c>
      <c r="C523" s="736">
        <v>0</v>
      </c>
      <c r="D523" s="736">
        <v>1</v>
      </c>
      <c r="E523" s="855">
        <v>0</v>
      </c>
      <c r="F523" s="855">
        <v>1</v>
      </c>
      <c r="G523" s="824">
        <f t="shared" si="12"/>
        <v>0</v>
      </c>
      <c r="H523" s="824">
        <f t="shared" si="12"/>
        <v>2</v>
      </c>
      <c r="I523" s="731"/>
    </row>
    <row r="524" spans="1:9" ht="12.75" customHeight="1">
      <c r="A524" s="826" t="s">
        <v>1007</v>
      </c>
      <c r="B524" s="827" t="s">
        <v>1008</v>
      </c>
      <c r="C524" s="736">
        <v>0</v>
      </c>
      <c r="D524" s="736">
        <v>1</v>
      </c>
      <c r="E524" s="855">
        <v>1</v>
      </c>
      <c r="F524" s="855">
        <v>1</v>
      </c>
      <c r="G524" s="824">
        <f t="shared" si="12"/>
        <v>1</v>
      </c>
      <c r="H524" s="824">
        <f t="shared" si="12"/>
        <v>2</v>
      </c>
      <c r="I524" s="731"/>
    </row>
    <row r="525" spans="1:9" ht="12.75" customHeight="1">
      <c r="A525" s="826" t="s">
        <v>531</v>
      </c>
      <c r="B525" s="827" t="s">
        <v>532</v>
      </c>
      <c r="C525" s="736">
        <v>0</v>
      </c>
      <c r="D525" s="736">
        <v>1</v>
      </c>
      <c r="E525" s="855">
        <v>48</v>
      </c>
      <c r="F525" s="855">
        <v>1</v>
      </c>
      <c r="G525" s="824">
        <f t="shared" si="12"/>
        <v>48</v>
      </c>
      <c r="H525" s="824">
        <f t="shared" si="12"/>
        <v>2</v>
      </c>
      <c r="I525" s="731"/>
    </row>
    <row r="526" spans="1:9" ht="12.75" customHeight="1">
      <c r="A526" s="826" t="s">
        <v>745</v>
      </c>
      <c r="B526" s="827" t="s">
        <v>746</v>
      </c>
      <c r="C526" s="736">
        <v>0</v>
      </c>
      <c r="D526" s="736">
        <v>1</v>
      </c>
      <c r="E526" s="855">
        <v>0</v>
      </c>
      <c r="F526" s="855">
        <v>1</v>
      </c>
      <c r="G526" s="824">
        <f t="shared" si="12"/>
        <v>0</v>
      </c>
      <c r="H526" s="824">
        <f t="shared" si="12"/>
        <v>2</v>
      </c>
      <c r="I526" s="731"/>
    </row>
    <row r="527" spans="1:9" ht="12.75" customHeight="1">
      <c r="A527" s="732" t="s">
        <v>533</v>
      </c>
      <c r="B527" s="825" t="s">
        <v>534</v>
      </c>
      <c r="C527" s="736">
        <v>0</v>
      </c>
      <c r="D527" s="736">
        <v>1</v>
      </c>
      <c r="E527" s="855">
        <v>8</v>
      </c>
      <c r="F527" s="855">
        <v>1</v>
      </c>
      <c r="G527" s="824">
        <f t="shared" si="12"/>
        <v>8</v>
      </c>
      <c r="H527" s="824">
        <f t="shared" si="12"/>
        <v>2</v>
      </c>
      <c r="I527" s="731"/>
    </row>
    <row r="528" spans="1:9" ht="12.75" customHeight="1">
      <c r="A528" s="822" t="s">
        <v>535</v>
      </c>
      <c r="B528" s="823" t="s">
        <v>536</v>
      </c>
      <c r="C528" s="736">
        <v>0</v>
      </c>
      <c r="D528" s="736">
        <v>1</v>
      </c>
      <c r="E528" s="855">
        <v>84</v>
      </c>
      <c r="F528" s="855">
        <v>60</v>
      </c>
      <c r="G528" s="824">
        <f t="shared" si="12"/>
        <v>84</v>
      </c>
      <c r="H528" s="824">
        <f t="shared" si="12"/>
        <v>61</v>
      </c>
      <c r="I528" s="731"/>
    </row>
    <row r="529" spans="1:9" ht="12.75" customHeight="1">
      <c r="A529" s="826" t="s">
        <v>539</v>
      </c>
      <c r="B529" s="827" t="s">
        <v>540</v>
      </c>
      <c r="C529" s="736">
        <v>0</v>
      </c>
      <c r="D529" s="736">
        <v>1</v>
      </c>
      <c r="E529" s="855">
        <v>0</v>
      </c>
      <c r="F529" s="855">
        <v>1</v>
      </c>
      <c r="G529" s="824">
        <f t="shared" si="12"/>
        <v>0</v>
      </c>
      <c r="H529" s="824">
        <f t="shared" si="12"/>
        <v>2</v>
      </c>
      <c r="I529" s="731"/>
    </row>
    <row r="530" spans="1:9" ht="12.75" customHeight="1">
      <c r="A530" s="826" t="s">
        <v>541</v>
      </c>
      <c r="B530" s="827" t="s">
        <v>542</v>
      </c>
      <c r="C530" s="736">
        <v>0</v>
      </c>
      <c r="D530" s="736">
        <v>1</v>
      </c>
      <c r="E530" s="855">
        <v>94</v>
      </c>
      <c r="F530" s="855">
        <v>72</v>
      </c>
      <c r="G530" s="824">
        <f t="shared" si="12"/>
        <v>94</v>
      </c>
      <c r="H530" s="824">
        <f t="shared" si="12"/>
        <v>73</v>
      </c>
      <c r="I530" s="731"/>
    </row>
    <row r="531" spans="1:9" ht="12.75" customHeight="1">
      <c r="A531" s="841" t="s">
        <v>763</v>
      </c>
      <c r="B531" s="843" t="s">
        <v>764</v>
      </c>
      <c r="C531" s="736">
        <v>0</v>
      </c>
      <c r="D531" s="736">
        <v>1</v>
      </c>
      <c r="E531" s="855">
        <v>0</v>
      </c>
      <c r="F531" s="855">
        <v>1</v>
      </c>
      <c r="G531" s="824">
        <f t="shared" si="12"/>
        <v>0</v>
      </c>
      <c r="H531" s="824">
        <f t="shared" si="12"/>
        <v>2</v>
      </c>
      <c r="I531" s="731"/>
    </row>
    <row r="532" spans="1:9" ht="12.75" customHeight="1">
      <c r="A532" s="822" t="s">
        <v>543</v>
      </c>
      <c r="B532" s="823" t="s">
        <v>544</v>
      </c>
      <c r="C532" s="736">
        <v>0</v>
      </c>
      <c r="D532" s="736">
        <v>1</v>
      </c>
      <c r="E532" s="855">
        <v>23</v>
      </c>
      <c r="F532" s="855">
        <v>20</v>
      </c>
      <c r="G532" s="824">
        <f t="shared" si="12"/>
        <v>23</v>
      </c>
      <c r="H532" s="824">
        <f t="shared" si="12"/>
        <v>21</v>
      </c>
      <c r="I532" s="731"/>
    </row>
    <row r="533" spans="1:9" ht="12.75" customHeight="1">
      <c r="A533" s="822" t="s">
        <v>765</v>
      </c>
      <c r="B533" s="823" t="s">
        <v>766</v>
      </c>
      <c r="C533" s="736">
        <v>0</v>
      </c>
      <c r="D533" s="736">
        <v>1</v>
      </c>
      <c r="E533" s="855">
        <v>1</v>
      </c>
      <c r="F533" s="855">
        <v>1</v>
      </c>
      <c r="G533" s="824">
        <f t="shared" si="12"/>
        <v>1</v>
      </c>
      <c r="H533" s="824">
        <f t="shared" si="12"/>
        <v>2</v>
      </c>
      <c r="I533" s="731"/>
    </row>
    <row r="534" spans="1:9" ht="12.75" customHeight="1">
      <c r="A534" s="822" t="s">
        <v>545</v>
      </c>
      <c r="B534" s="823" t="s">
        <v>546</v>
      </c>
      <c r="C534" s="736">
        <v>0</v>
      </c>
      <c r="D534" s="736">
        <v>1</v>
      </c>
      <c r="E534" s="855">
        <v>482</v>
      </c>
      <c r="F534" s="855">
        <v>340</v>
      </c>
      <c r="G534" s="824">
        <f t="shared" si="12"/>
        <v>482</v>
      </c>
      <c r="H534" s="824">
        <f t="shared" si="12"/>
        <v>341</v>
      </c>
      <c r="I534" s="731"/>
    </row>
    <row r="535" spans="1:9" ht="12.75" customHeight="1">
      <c r="A535" s="826" t="s">
        <v>3517</v>
      </c>
      <c r="B535" s="827" t="s">
        <v>3518</v>
      </c>
      <c r="C535" s="736">
        <v>1</v>
      </c>
      <c r="D535" s="736">
        <v>2</v>
      </c>
      <c r="E535" s="855">
        <v>11</v>
      </c>
      <c r="F535" s="855">
        <v>1</v>
      </c>
      <c r="G535" s="824">
        <f t="shared" si="12"/>
        <v>12</v>
      </c>
      <c r="H535" s="824">
        <f t="shared" si="12"/>
        <v>3</v>
      </c>
      <c r="I535" s="731"/>
    </row>
    <row r="536" spans="1:9" ht="12.75" customHeight="1">
      <c r="A536" s="829" t="s">
        <v>769</v>
      </c>
      <c r="B536" s="827" t="s">
        <v>770</v>
      </c>
      <c r="C536" s="736">
        <v>0</v>
      </c>
      <c r="D536" s="736">
        <v>1</v>
      </c>
      <c r="E536" s="855">
        <v>0</v>
      </c>
      <c r="F536" s="855">
        <v>1</v>
      </c>
      <c r="G536" s="824">
        <f t="shared" si="12"/>
        <v>0</v>
      </c>
      <c r="H536" s="824">
        <f t="shared" si="12"/>
        <v>2</v>
      </c>
      <c r="I536" s="731"/>
    </row>
    <row r="537" spans="1:9" ht="12.75" customHeight="1">
      <c r="A537" s="826" t="s">
        <v>958</v>
      </c>
      <c r="B537" s="827" t="s">
        <v>959</v>
      </c>
      <c r="C537" s="736">
        <v>1</v>
      </c>
      <c r="D537" s="736">
        <v>1</v>
      </c>
      <c r="E537" s="855">
        <v>9</v>
      </c>
      <c r="F537" s="855">
        <v>2</v>
      </c>
      <c r="G537" s="824">
        <f t="shared" si="12"/>
        <v>10</v>
      </c>
      <c r="H537" s="824">
        <f t="shared" si="12"/>
        <v>3</v>
      </c>
      <c r="I537" s="731"/>
    </row>
    <row r="538" spans="1:9" ht="12.75" customHeight="1">
      <c r="A538" s="826" t="s">
        <v>771</v>
      </c>
      <c r="B538" s="827" t="s">
        <v>772</v>
      </c>
      <c r="C538" s="736">
        <v>0</v>
      </c>
      <c r="D538" s="736">
        <v>1</v>
      </c>
      <c r="E538" s="855">
        <v>3</v>
      </c>
      <c r="F538" s="855">
        <v>1</v>
      </c>
      <c r="G538" s="824">
        <f t="shared" si="12"/>
        <v>3</v>
      </c>
      <c r="H538" s="824">
        <f t="shared" si="12"/>
        <v>2</v>
      </c>
      <c r="I538" s="731"/>
    </row>
    <row r="539" spans="1:9" ht="12.75" customHeight="1">
      <c r="A539" s="826" t="s">
        <v>1915</v>
      </c>
      <c r="B539" s="827" t="s">
        <v>1916</v>
      </c>
      <c r="C539" s="736">
        <v>1</v>
      </c>
      <c r="D539" s="736">
        <v>1</v>
      </c>
      <c r="E539" s="855">
        <v>0</v>
      </c>
      <c r="F539" s="855">
        <v>1</v>
      </c>
      <c r="G539" s="824">
        <f t="shared" si="12"/>
        <v>1</v>
      </c>
      <c r="H539" s="824">
        <f t="shared" si="12"/>
        <v>2</v>
      </c>
      <c r="I539" s="731"/>
    </row>
    <row r="540" spans="1:9" ht="12.75" customHeight="1">
      <c r="A540" s="826" t="s">
        <v>1917</v>
      </c>
      <c r="B540" s="827" t="s">
        <v>1918</v>
      </c>
      <c r="C540" s="736">
        <v>0</v>
      </c>
      <c r="D540" s="736">
        <v>1</v>
      </c>
      <c r="E540" s="855">
        <v>0</v>
      </c>
      <c r="F540" s="855">
        <v>1</v>
      </c>
      <c r="G540" s="824">
        <f t="shared" si="12"/>
        <v>0</v>
      </c>
      <c r="H540" s="824">
        <f t="shared" si="12"/>
        <v>2</v>
      </c>
      <c r="I540" s="731"/>
    </row>
    <row r="541" spans="1:9" ht="12.75" customHeight="1">
      <c r="A541" s="826" t="s">
        <v>3519</v>
      </c>
      <c r="B541" s="827" t="s">
        <v>3520</v>
      </c>
      <c r="C541" s="736">
        <v>11</v>
      </c>
      <c r="D541" s="736">
        <v>13</v>
      </c>
      <c r="E541" s="855">
        <v>6</v>
      </c>
      <c r="F541" s="855">
        <v>2</v>
      </c>
      <c r="G541" s="824">
        <f t="shared" si="12"/>
        <v>17</v>
      </c>
      <c r="H541" s="824">
        <f t="shared" si="12"/>
        <v>15</v>
      </c>
      <c r="I541" s="731"/>
    </row>
    <row r="542" spans="1:9" ht="12.75" customHeight="1">
      <c r="A542" s="826" t="s">
        <v>773</v>
      </c>
      <c r="B542" s="827" t="s">
        <v>774</v>
      </c>
      <c r="C542" s="736">
        <v>4</v>
      </c>
      <c r="D542" s="736">
        <v>5</v>
      </c>
      <c r="E542" s="855">
        <v>425</v>
      </c>
      <c r="F542" s="855">
        <v>330</v>
      </c>
      <c r="G542" s="824">
        <f t="shared" si="12"/>
        <v>429</v>
      </c>
      <c r="H542" s="824">
        <f t="shared" si="12"/>
        <v>335</v>
      </c>
      <c r="I542" s="731"/>
    </row>
    <row r="543" spans="1:9" ht="12.75" customHeight="1">
      <c r="A543" s="829" t="s">
        <v>779</v>
      </c>
      <c r="B543" s="827" t="s">
        <v>780</v>
      </c>
      <c r="C543" s="736">
        <v>36</v>
      </c>
      <c r="D543" s="736">
        <v>38</v>
      </c>
      <c r="E543" s="855">
        <v>1994</v>
      </c>
      <c r="F543" s="855">
        <v>1520</v>
      </c>
      <c r="G543" s="824">
        <f t="shared" si="12"/>
        <v>2030</v>
      </c>
      <c r="H543" s="824">
        <f t="shared" si="12"/>
        <v>1558</v>
      </c>
      <c r="I543" s="731"/>
    </row>
    <row r="544" spans="1:9" ht="12.75" customHeight="1">
      <c r="A544" s="740" t="s">
        <v>3521</v>
      </c>
      <c r="B544" s="853" t="s">
        <v>3522</v>
      </c>
      <c r="C544" s="736">
        <v>0</v>
      </c>
      <c r="D544" s="736">
        <v>1</v>
      </c>
      <c r="E544" s="855">
        <v>0</v>
      </c>
      <c r="F544" s="855">
        <v>1</v>
      </c>
      <c r="G544" s="824">
        <f t="shared" si="12"/>
        <v>0</v>
      </c>
      <c r="H544" s="824">
        <f t="shared" si="12"/>
        <v>2</v>
      </c>
      <c r="I544" s="731"/>
    </row>
    <row r="545" spans="1:11" ht="12.75" customHeight="1">
      <c r="A545" s="826" t="s">
        <v>549</v>
      </c>
      <c r="B545" s="827" t="s">
        <v>550</v>
      </c>
      <c r="C545" s="736">
        <v>176</v>
      </c>
      <c r="D545" s="736">
        <v>170</v>
      </c>
      <c r="E545" s="855">
        <v>22</v>
      </c>
      <c r="F545" s="855">
        <v>20</v>
      </c>
      <c r="G545" s="824">
        <f t="shared" si="12"/>
        <v>198</v>
      </c>
      <c r="H545" s="824">
        <f t="shared" si="12"/>
        <v>190</v>
      </c>
      <c r="I545" s="731"/>
    </row>
    <row r="546" spans="1:11" ht="12.75" customHeight="1">
      <c r="A546" s="822" t="s">
        <v>1472</v>
      </c>
      <c r="B546" s="823" t="s">
        <v>1473</v>
      </c>
      <c r="C546" s="736">
        <v>0</v>
      </c>
      <c r="D546" s="736">
        <v>1</v>
      </c>
      <c r="E546" s="855">
        <v>0</v>
      </c>
      <c r="F546" s="855">
        <v>1</v>
      </c>
      <c r="G546" s="824">
        <f t="shared" si="12"/>
        <v>0</v>
      </c>
      <c r="H546" s="824">
        <f t="shared" si="12"/>
        <v>2</v>
      </c>
      <c r="I546" s="731"/>
    </row>
    <row r="547" spans="1:11" ht="12.75" customHeight="1">
      <c r="A547" s="841" t="s">
        <v>781</v>
      </c>
      <c r="B547" s="835" t="s">
        <v>1593</v>
      </c>
      <c r="C547" s="736">
        <v>0</v>
      </c>
      <c r="D547" s="736">
        <v>1</v>
      </c>
      <c r="E547" s="855">
        <v>0</v>
      </c>
      <c r="F547" s="855">
        <v>1</v>
      </c>
      <c r="G547" s="824">
        <f t="shared" si="12"/>
        <v>0</v>
      </c>
      <c r="H547" s="824">
        <f t="shared" si="12"/>
        <v>2</v>
      </c>
      <c r="I547" s="731"/>
    </row>
    <row r="548" spans="1:11" ht="12.75" customHeight="1">
      <c r="A548" s="841" t="s">
        <v>783</v>
      </c>
      <c r="B548" s="835" t="s">
        <v>784</v>
      </c>
      <c r="C548" s="736">
        <v>0</v>
      </c>
      <c r="D548" s="736">
        <v>1</v>
      </c>
      <c r="E548" s="855">
        <v>0</v>
      </c>
      <c r="F548" s="855">
        <v>1</v>
      </c>
      <c r="G548" s="824">
        <f t="shared" si="12"/>
        <v>0</v>
      </c>
      <c r="H548" s="824">
        <f t="shared" si="12"/>
        <v>2</v>
      </c>
      <c r="I548" s="731"/>
    </row>
    <row r="549" spans="1:11" ht="12.75" customHeight="1">
      <c r="A549" s="841" t="s">
        <v>785</v>
      </c>
      <c r="B549" s="835" t="s">
        <v>3523</v>
      </c>
      <c r="C549" s="736">
        <v>0</v>
      </c>
      <c r="D549" s="736">
        <v>1</v>
      </c>
      <c r="E549" s="855">
        <v>0</v>
      </c>
      <c r="F549" s="855">
        <v>1</v>
      </c>
      <c r="G549" s="824">
        <f t="shared" si="12"/>
        <v>0</v>
      </c>
      <c r="H549" s="824">
        <f t="shared" si="12"/>
        <v>2</v>
      </c>
      <c r="I549" s="731"/>
    </row>
    <row r="550" spans="1:11" ht="12.75" customHeight="1">
      <c r="A550" s="841" t="s">
        <v>791</v>
      </c>
      <c r="B550" s="843" t="s">
        <v>792</v>
      </c>
      <c r="C550" s="736">
        <v>0</v>
      </c>
      <c r="D550" s="736">
        <v>1</v>
      </c>
      <c r="E550" s="855">
        <v>0</v>
      </c>
      <c r="F550" s="855">
        <v>1</v>
      </c>
      <c r="G550" s="824">
        <f t="shared" si="12"/>
        <v>0</v>
      </c>
      <c r="H550" s="824">
        <f t="shared" si="12"/>
        <v>2</v>
      </c>
      <c r="I550" s="731"/>
    </row>
    <row r="551" spans="1:11" ht="12.75" customHeight="1">
      <c r="A551" s="841" t="s">
        <v>934</v>
      </c>
      <c r="B551" s="843" t="s">
        <v>935</v>
      </c>
      <c r="C551" s="736">
        <v>0</v>
      </c>
      <c r="D551" s="736">
        <v>1</v>
      </c>
      <c r="E551" s="855">
        <v>0</v>
      </c>
      <c r="F551" s="855">
        <v>1</v>
      </c>
      <c r="G551" s="824">
        <f t="shared" si="12"/>
        <v>0</v>
      </c>
      <c r="H551" s="824">
        <f t="shared" si="12"/>
        <v>2</v>
      </c>
      <c r="I551" s="731"/>
    </row>
    <row r="552" spans="1:11" ht="12.75" customHeight="1">
      <c r="A552" s="822" t="s">
        <v>1919</v>
      </c>
      <c r="B552" s="823" t="s">
        <v>1920</v>
      </c>
      <c r="C552" s="736">
        <v>0</v>
      </c>
      <c r="D552" s="736">
        <v>1</v>
      </c>
      <c r="E552" s="855">
        <v>0</v>
      </c>
      <c r="F552" s="855">
        <v>1</v>
      </c>
      <c r="G552" s="824">
        <f t="shared" si="12"/>
        <v>0</v>
      </c>
      <c r="H552" s="824">
        <f t="shared" si="12"/>
        <v>2</v>
      </c>
      <c r="I552" s="731"/>
    </row>
    <row r="553" spans="1:11" ht="12.75" customHeight="1">
      <c r="A553" s="841" t="s">
        <v>561</v>
      </c>
      <c r="B553" s="843" t="s">
        <v>562</v>
      </c>
      <c r="C553" s="736">
        <v>0</v>
      </c>
      <c r="D553" s="736">
        <v>1</v>
      </c>
      <c r="E553" s="855">
        <v>87</v>
      </c>
      <c r="F553" s="855">
        <v>66</v>
      </c>
      <c r="G553" s="824">
        <f t="shared" si="12"/>
        <v>87</v>
      </c>
      <c r="H553" s="824">
        <f t="shared" si="12"/>
        <v>67</v>
      </c>
      <c r="I553" s="731"/>
    </row>
    <row r="554" spans="1:11" ht="12.75" customHeight="1">
      <c r="A554" s="841" t="s">
        <v>563</v>
      </c>
      <c r="B554" s="843" t="s">
        <v>564</v>
      </c>
      <c r="C554" s="736">
        <v>0</v>
      </c>
      <c r="D554" s="736">
        <v>1</v>
      </c>
      <c r="E554" s="855">
        <v>46</v>
      </c>
      <c r="F554" s="855">
        <v>32</v>
      </c>
      <c r="G554" s="824">
        <f t="shared" si="12"/>
        <v>46</v>
      </c>
      <c r="H554" s="824">
        <f t="shared" si="12"/>
        <v>33</v>
      </c>
      <c r="I554" s="731"/>
    </row>
    <row r="555" spans="1:11" ht="12.75" customHeight="1">
      <c r="A555" s="732" t="s">
        <v>966</v>
      </c>
      <c r="B555" s="825" t="s">
        <v>967</v>
      </c>
      <c r="C555" s="736">
        <v>0</v>
      </c>
      <c r="D555" s="736">
        <v>1</v>
      </c>
      <c r="E555" s="855">
        <v>1</v>
      </c>
      <c r="F555" s="855">
        <v>1</v>
      </c>
      <c r="G555" s="824">
        <f t="shared" si="12"/>
        <v>1</v>
      </c>
      <c r="H555" s="824">
        <f t="shared" si="12"/>
        <v>2</v>
      </c>
      <c r="I555" s="731"/>
    </row>
    <row r="556" spans="1:11" ht="12.75" customHeight="1">
      <c r="A556" s="826" t="s">
        <v>3524</v>
      </c>
      <c r="B556" s="747" t="s">
        <v>3525</v>
      </c>
      <c r="C556" s="736">
        <v>0</v>
      </c>
      <c r="D556" s="736">
        <v>1</v>
      </c>
      <c r="E556" s="855">
        <v>0</v>
      </c>
      <c r="F556" s="855">
        <v>1</v>
      </c>
      <c r="G556" s="824">
        <f t="shared" si="12"/>
        <v>0</v>
      </c>
      <c r="H556" s="824">
        <f t="shared" si="12"/>
        <v>2</v>
      </c>
      <c r="I556" s="731"/>
    </row>
    <row r="557" spans="1:11" ht="12.75" customHeight="1">
      <c r="A557" s="836" t="s">
        <v>3526</v>
      </c>
      <c r="B557" s="745" t="s">
        <v>3527</v>
      </c>
      <c r="C557" s="736">
        <v>0</v>
      </c>
      <c r="D557" s="736">
        <v>1</v>
      </c>
      <c r="E557" s="855">
        <v>0</v>
      </c>
      <c r="F557" s="855">
        <v>1</v>
      </c>
      <c r="G557" s="824">
        <f t="shared" si="12"/>
        <v>0</v>
      </c>
      <c r="H557" s="824">
        <f t="shared" si="12"/>
        <v>2</v>
      </c>
      <c r="I557" s="731"/>
    </row>
    <row r="558" spans="1:11" ht="12.75" customHeight="1">
      <c r="A558" s="740" t="s">
        <v>2394</v>
      </c>
      <c r="B558" s="837" t="s">
        <v>2395</v>
      </c>
      <c r="C558" s="736">
        <v>0</v>
      </c>
      <c r="D558" s="736">
        <v>1</v>
      </c>
      <c r="E558" s="855">
        <v>5</v>
      </c>
      <c r="F558" s="855">
        <v>1</v>
      </c>
      <c r="G558" s="824">
        <f t="shared" si="12"/>
        <v>5</v>
      </c>
      <c r="H558" s="824">
        <f t="shared" si="12"/>
        <v>2</v>
      </c>
      <c r="I558" s="731"/>
      <c r="K558" s="735"/>
    </row>
    <row r="559" spans="1:11" ht="12.75" customHeight="1">
      <c r="A559" s="822" t="s">
        <v>1923</v>
      </c>
      <c r="B559" s="823" t="s">
        <v>1924</v>
      </c>
      <c r="C559" s="736">
        <v>0</v>
      </c>
      <c r="D559" s="736">
        <v>1</v>
      </c>
      <c r="E559" s="855">
        <v>337</v>
      </c>
      <c r="F559" s="855">
        <v>250</v>
      </c>
      <c r="G559" s="824">
        <f t="shared" si="12"/>
        <v>337</v>
      </c>
      <c r="H559" s="824">
        <f t="shared" si="12"/>
        <v>251</v>
      </c>
      <c r="I559" s="731"/>
    </row>
    <row r="560" spans="1:11" ht="12.75" customHeight="1">
      <c r="A560" s="829" t="s">
        <v>571</v>
      </c>
      <c r="B560" s="827" t="s">
        <v>572</v>
      </c>
      <c r="C560" s="736">
        <v>0</v>
      </c>
      <c r="D560" s="736">
        <v>1</v>
      </c>
      <c r="E560" s="855">
        <v>1</v>
      </c>
      <c r="F560" s="855">
        <v>1</v>
      </c>
      <c r="G560" s="824">
        <f t="shared" si="12"/>
        <v>1</v>
      </c>
      <c r="H560" s="824">
        <f t="shared" si="12"/>
        <v>2</v>
      </c>
      <c r="I560" s="731"/>
    </row>
    <row r="561" spans="1:9" ht="12.75" customHeight="1">
      <c r="A561" s="826" t="s">
        <v>573</v>
      </c>
      <c r="B561" s="827" t="s">
        <v>574</v>
      </c>
      <c r="C561" s="736">
        <v>0</v>
      </c>
      <c r="D561" s="736">
        <v>1</v>
      </c>
      <c r="E561" s="855">
        <v>2</v>
      </c>
      <c r="F561" s="855">
        <v>1</v>
      </c>
      <c r="G561" s="824">
        <f t="shared" si="12"/>
        <v>2</v>
      </c>
      <c r="H561" s="824">
        <f t="shared" si="12"/>
        <v>2</v>
      </c>
      <c r="I561" s="731"/>
    </row>
    <row r="562" spans="1:9" ht="24">
      <c r="A562" s="826" t="s">
        <v>577</v>
      </c>
      <c r="B562" s="827" t="s">
        <v>578</v>
      </c>
      <c r="C562" s="736">
        <v>124</v>
      </c>
      <c r="D562" s="736">
        <v>116</v>
      </c>
      <c r="E562" s="855">
        <v>1139</v>
      </c>
      <c r="F562" s="855">
        <v>890</v>
      </c>
      <c r="G562" s="824">
        <f t="shared" si="12"/>
        <v>1263</v>
      </c>
      <c r="H562" s="824">
        <f t="shared" si="12"/>
        <v>1006</v>
      </c>
      <c r="I562" s="731"/>
    </row>
    <row r="563" spans="1:9" ht="12.75" customHeight="1">
      <c r="A563" s="829" t="s">
        <v>3528</v>
      </c>
      <c r="B563" s="827" t="s">
        <v>3529</v>
      </c>
      <c r="C563" s="736">
        <v>0</v>
      </c>
      <c r="D563" s="736">
        <v>1</v>
      </c>
      <c r="E563" s="855">
        <v>16</v>
      </c>
      <c r="F563" s="855">
        <v>2</v>
      </c>
      <c r="G563" s="824">
        <f t="shared" si="12"/>
        <v>16</v>
      </c>
      <c r="H563" s="824">
        <f t="shared" si="12"/>
        <v>3</v>
      </c>
      <c r="I563" s="731"/>
    </row>
    <row r="564" spans="1:9" ht="12.75" customHeight="1">
      <c r="A564" s="826" t="s">
        <v>3530</v>
      </c>
      <c r="B564" s="827" t="s">
        <v>3531</v>
      </c>
      <c r="C564" s="736">
        <v>0</v>
      </c>
      <c r="D564" s="736">
        <v>1</v>
      </c>
      <c r="E564" s="855">
        <v>36</v>
      </c>
      <c r="F564" s="855">
        <v>30</v>
      </c>
      <c r="G564" s="824">
        <f t="shared" si="12"/>
        <v>36</v>
      </c>
      <c r="H564" s="824">
        <f t="shared" si="12"/>
        <v>31</v>
      </c>
      <c r="I564" s="731"/>
    </row>
    <row r="565" spans="1:9" ht="12.75" customHeight="1">
      <c r="A565" s="829" t="s">
        <v>579</v>
      </c>
      <c r="B565" s="827" t="s">
        <v>580</v>
      </c>
      <c r="C565" s="736">
        <v>0</v>
      </c>
      <c r="D565" s="736">
        <v>1</v>
      </c>
      <c r="E565" s="855">
        <v>0</v>
      </c>
      <c r="F565" s="855">
        <v>1</v>
      </c>
      <c r="G565" s="824">
        <f t="shared" si="12"/>
        <v>0</v>
      </c>
      <c r="H565" s="824">
        <f t="shared" si="12"/>
        <v>2</v>
      </c>
      <c r="I565" s="731"/>
    </row>
    <row r="566" spans="1:9" ht="12.75" customHeight="1">
      <c r="A566" s="822" t="s">
        <v>581</v>
      </c>
      <c r="B566" s="823" t="s">
        <v>582</v>
      </c>
      <c r="C566" s="736">
        <v>0</v>
      </c>
      <c r="D566" s="736">
        <v>1</v>
      </c>
      <c r="E566" s="855">
        <v>1</v>
      </c>
      <c r="F566" s="855">
        <v>1</v>
      </c>
      <c r="G566" s="824">
        <f t="shared" si="12"/>
        <v>1</v>
      </c>
      <c r="H566" s="824">
        <f t="shared" si="12"/>
        <v>2</v>
      </c>
      <c r="I566" s="731"/>
    </row>
    <row r="567" spans="1:9" ht="12.75" customHeight="1">
      <c r="A567" s="826" t="s">
        <v>583</v>
      </c>
      <c r="B567" s="827" t="s">
        <v>584</v>
      </c>
      <c r="C567" s="736">
        <v>0</v>
      </c>
      <c r="D567" s="736">
        <v>1</v>
      </c>
      <c r="E567" s="855">
        <v>13228</v>
      </c>
      <c r="F567" s="855">
        <v>10079</v>
      </c>
      <c r="G567" s="824">
        <f t="shared" si="12"/>
        <v>13228</v>
      </c>
      <c r="H567" s="824">
        <f t="shared" si="12"/>
        <v>10080</v>
      </c>
      <c r="I567" s="731"/>
    </row>
    <row r="568" spans="1:9" ht="12.75" customHeight="1">
      <c r="A568" s="841" t="s">
        <v>585</v>
      </c>
      <c r="B568" s="843" t="s">
        <v>586</v>
      </c>
      <c r="C568" s="736">
        <v>0</v>
      </c>
      <c r="D568" s="736">
        <v>1</v>
      </c>
      <c r="E568" s="855">
        <v>16</v>
      </c>
      <c r="F568" s="855">
        <v>10</v>
      </c>
      <c r="G568" s="824">
        <f t="shared" si="12"/>
        <v>16</v>
      </c>
      <c r="H568" s="824">
        <f t="shared" si="12"/>
        <v>11</v>
      </c>
      <c r="I568" s="731"/>
    </row>
    <row r="569" spans="1:9" ht="12.75" customHeight="1">
      <c r="A569" s="732" t="s">
        <v>587</v>
      </c>
      <c r="B569" s="825" t="s">
        <v>588</v>
      </c>
      <c r="C569" s="736">
        <v>0</v>
      </c>
      <c r="D569" s="736">
        <v>1</v>
      </c>
      <c r="E569" s="855">
        <v>0</v>
      </c>
      <c r="F569" s="855">
        <v>1</v>
      </c>
      <c r="G569" s="824">
        <f t="shared" si="12"/>
        <v>0</v>
      </c>
      <c r="H569" s="824">
        <f t="shared" si="12"/>
        <v>2</v>
      </c>
      <c r="I569" s="731"/>
    </row>
    <row r="570" spans="1:9" ht="12.75" customHeight="1">
      <c r="A570" s="732" t="s">
        <v>589</v>
      </c>
      <c r="B570" s="825" t="s">
        <v>590</v>
      </c>
      <c r="C570" s="736">
        <v>0</v>
      </c>
      <c r="D570" s="736">
        <v>1</v>
      </c>
      <c r="E570" s="855">
        <v>0</v>
      </c>
      <c r="F570" s="855">
        <v>1</v>
      </c>
      <c r="G570" s="824">
        <f t="shared" si="12"/>
        <v>0</v>
      </c>
      <c r="H570" s="824">
        <f t="shared" si="12"/>
        <v>2</v>
      </c>
      <c r="I570" s="731"/>
    </row>
    <row r="571" spans="1:9" ht="12.75" customHeight="1">
      <c r="A571" s="826" t="s">
        <v>591</v>
      </c>
      <c r="B571" s="827" t="s">
        <v>592</v>
      </c>
      <c r="C571" s="736">
        <v>0</v>
      </c>
      <c r="D571" s="736">
        <v>1</v>
      </c>
      <c r="E571" s="855">
        <v>3516</v>
      </c>
      <c r="F571" s="855">
        <v>2750</v>
      </c>
      <c r="G571" s="824">
        <f t="shared" si="12"/>
        <v>3516</v>
      </c>
      <c r="H571" s="824">
        <f t="shared" si="12"/>
        <v>2751</v>
      </c>
      <c r="I571" s="731"/>
    </row>
    <row r="572" spans="1:9" ht="12.75" customHeight="1">
      <c r="A572" s="826" t="s">
        <v>593</v>
      </c>
      <c r="B572" s="827" t="s">
        <v>594</v>
      </c>
      <c r="C572" s="736">
        <v>0</v>
      </c>
      <c r="D572" s="736">
        <v>2</v>
      </c>
      <c r="E572" s="855">
        <v>8786</v>
      </c>
      <c r="F572" s="855">
        <v>6500</v>
      </c>
      <c r="G572" s="824">
        <f t="shared" si="12"/>
        <v>8786</v>
      </c>
      <c r="H572" s="824">
        <f t="shared" si="12"/>
        <v>6502</v>
      </c>
      <c r="I572" s="731"/>
    </row>
    <row r="573" spans="1:9" ht="24">
      <c r="A573" s="826" t="s">
        <v>595</v>
      </c>
      <c r="B573" s="827" t="s">
        <v>596</v>
      </c>
      <c r="C573" s="736">
        <v>0</v>
      </c>
      <c r="D573" s="736">
        <v>2</v>
      </c>
      <c r="E573" s="855">
        <v>10089</v>
      </c>
      <c r="F573" s="855">
        <v>7600</v>
      </c>
      <c r="G573" s="824">
        <f t="shared" si="12"/>
        <v>10089</v>
      </c>
      <c r="H573" s="824">
        <f t="shared" si="12"/>
        <v>7602</v>
      </c>
      <c r="I573" s="731"/>
    </row>
    <row r="574" spans="1:9" ht="12.75" customHeight="1">
      <c r="A574" s="826" t="s">
        <v>974</v>
      </c>
      <c r="B574" s="747" t="s">
        <v>975</v>
      </c>
      <c r="C574" s="736">
        <v>0</v>
      </c>
      <c r="D574" s="736">
        <v>1</v>
      </c>
      <c r="E574" s="855">
        <v>135</v>
      </c>
      <c r="F574" s="855">
        <v>99</v>
      </c>
      <c r="G574" s="824">
        <f t="shared" si="12"/>
        <v>135</v>
      </c>
      <c r="H574" s="824">
        <f t="shared" si="12"/>
        <v>100</v>
      </c>
      <c r="I574" s="731"/>
    </row>
    <row r="575" spans="1:9" ht="12.75" customHeight="1">
      <c r="A575" s="826" t="s">
        <v>597</v>
      </c>
      <c r="B575" s="827" t="s">
        <v>598</v>
      </c>
      <c r="C575" s="736">
        <v>3</v>
      </c>
      <c r="D575" s="736">
        <v>1</v>
      </c>
      <c r="E575" s="855">
        <v>8569</v>
      </c>
      <c r="F575" s="855">
        <v>6450</v>
      </c>
      <c r="G575" s="824">
        <f t="shared" si="12"/>
        <v>8572</v>
      </c>
      <c r="H575" s="824">
        <f t="shared" si="12"/>
        <v>6451</v>
      </c>
      <c r="I575" s="731"/>
    </row>
    <row r="576" spans="1:9" ht="12.75" customHeight="1">
      <c r="A576" s="822" t="s">
        <v>599</v>
      </c>
      <c r="B576" s="823" t="s">
        <v>600</v>
      </c>
      <c r="C576" s="736">
        <v>0</v>
      </c>
      <c r="D576" s="736">
        <v>1</v>
      </c>
      <c r="E576" s="855">
        <v>0</v>
      </c>
      <c r="F576" s="855">
        <v>1</v>
      </c>
      <c r="G576" s="824">
        <f t="shared" si="12"/>
        <v>0</v>
      </c>
      <c r="H576" s="824">
        <f t="shared" si="12"/>
        <v>2</v>
      </c>
      <c r="I576" s="731"/>
    </row>
    <row r="577" spans="1:11" ht="12.75" customHeight="1">
      <c r="A577" s="826" t="s">
        <v>976</v>
      </c>
      <c r="B577" s="827" t="s">
        <v>977</v>
      </c>
      <c r="C577" s="736">
        <v>0</v>
      </c>
      <c r="D577" s="736">
        <v>1</v>
      </c>
      <c r="E577" s="855">
        <v>13</v>
      </c>
      <c r="F577" s="855">
        <v>12</v>
      </c>
      <c r="G577" s="824">
        <f t="shared" ref="G577:H594" si="13">C577+E577</f>
        <v>13</v>
      </c>
      <c r="H577" s="824">
        <f t="shared" si="13"/>
        <v>13</v>
      </c>
      <c r="I577" s="731"/>
    </row>
    <row r="578" spans="1:11" ht="24">
      <c r="A578" s="826" t="s">
        <v>605</v>
      </c>
      <c r="B578" s="827" t="s">
        <v>606</v>
      </c>
      <c r="C578" s="736">
        <v>0</v>
      </c>
      <c r="D578" s="736">
        <v>1</v>
      </c>
      <c r="E578" s="855">
        <v>13</v>
      </c>
      <c r="F578" s="855">
        <v>11</v>
      </c>
      <c r="G578" s="824">
        <f t="shared" si="13"/>
        <v>13</v>
      </c>
      <c r="H578" s="824">
        <f t="shared" si="13"/>
        <v>12</v>
      </c>
      <c r="I578" s="731"/>
    </row>
    <row r="579" spans="1:11" ht="12.75" customHeight="1">
      <c r="A579" s="740" t="s">
        <v>980</v>
      </c>
      <c r="B579" s="837" t="s">
        <v>981</v>
      </c>
      <c r="C579" s="736">
        <v>0</v>
      </c>
      <c r="D579" s="736">
        <v>1</v>
      </c>
      <c r="E579" s="855">
        <v>3</v>
      </c>
      <c r="F579" s="855">
        <v>1</v>
      </c>
      <c r="G579" s="824">
        <f t="shared" si="13"/>
        <v>3</v>
      </c>
      <c r="H579" s="824">
        <f t="shared" si="13"/>
        <v>2</v>
      </c>
      <c r="I579" s="731"/>
      <c r="K579" s="735"/>
    </row>
    <row r="580" spans="1:11" ht="12.75" customHeight="1">
      <c r="A580" s="841" t="s">
        <v>982</v>
      </c>
      <c r="B580" s="843" t="s">
        <v>983</v>
      </c>
      <c r="C580" s="736">
        <v>0</v>
      </c>
      <c r="D580" s="736">
        <v>1</v>
      </c>
      <c r="E580" s="855">
        <v>0</v>
      </c>
      <c r="F580" s="855">
        <v>1</v>
      </c>
      <c r="G580" s="824">
        <f t="shared" si="13"/>
        <v>0</v>
      </c>
      <c r="H580" s="824">
        <f t="shared" si="13"/>
        <v>2</v>
      </c>
      <c r="I580" s="731"/>
    </row>
    <row r="581" spans="1:11" ht="24">
      <c r="A581" s="841" t="s">
        <v>609</v>
      </c>
      <c r="B581" s="843" t="s">
        <v>610</v>
      </c>
      <c r="C581" s="736">
        <v>0</v>
      </c>
      <c r="D581" s="736">
        <v>1</v>
      </c>
      <c r="E581" s="855">
        <v>0</v>
      </c>
      <c r="F581" s="855">
        <v>1</v>
      </c>
      <c r="G581" s="824">
        <f t="shared" si="13"/>
        <v>0</v>
      </c>
      <c r="H581" s="824">
        <f t="shared" si="13"/>
        <v>2</v>
      </c>
      <c r="I581" s="731"/>
    </row>
    <row r="582" spans="1:11" ht="12.75" customHeight="1">
      <c r="A582" s="829" t="s">
        <v>611</v>
      </c>
      <c r="B582" s="835" t="s">
        <v>612</v>
      </c>
      <c r="C582" s="736">
        <v>0</v>
      </c>
      <c r="D582" s="736">
        <v>1</v>
      </c>
      <c r="E582" s="855">
        <v>3</v>
      </c>
      <c r="F582" s="855">
        <v>1</v>
      </c>
      <c r="G582" s="824">
        <f t="shared" si="13"/>
        <v>3</v>
      </c>
      <c r="H582" s="824">
        <f t="shared" si="13"/>
        <v>2</v>
      </c>
      <c r="I582" s="731"/>
    </row>
    <row r="583" spans="1:11" ht="12.75" customHeight="1">
      <c r="A583" s="822" t="s">
        <v>613</v>
      </c>
      <c r="B583" s="823" t="s">
        <v>614</v>
      </c>
      <c r="C583" s="736">
        <v>0</v>
      </c>
      <c r="D583" s="736">
        <v>1</v>
      </c>
      <c r="E583" s="855">
        <v>6</v>
      </c>
      <c r="F583" s="855">
        <v>1</v>
      </c>
      <c r="G583" s="824">
        <f t="shared" si="13"/>
        <v>6</v>
      </c>
      <c r="H583" s="824">
        <f t="shared" si="13"/>
        <v>2</v>
      </c>
      <c r="I583" s="731"/>
    </row>
    <row r="584" spans="1:11" ht="12.75" customHeight="1">
      <c r="A584" s="826" t="s">
        <v>615</v>
      </c>
      <c r="B584" s="827" t="s">
        <v>616</v>
      </c>
      <c r="C584" s="736">
        <v>0</v>
      </c>
      <c r="D584" s="736">
        <v>1</v>
      </c>
      <c r="E584" s="855">
        <v>1244</v>
      </c>
      <c r="F584" s="855">
        <v>1</v>
      </c>
      <c r="G584" s="824">
        <f t="shared" si="13"/>
        <v>1244</v>
      </c>
      <c r="H584" s="824">
        <f t="shared" si="13"/>
        <v>2</v>
      </c>
      <c r="I584" s="731"/>
    </row>
    <row r="585" spans="1:11" ht="12.75" customHeight="1">
      <c r="A585" s="841" t="s">
        <v>984</v>
      </c>
      <c r="B585" s="843" t="s">
        <v>985</v>
      </c>
      <c r="C585" s="736">
        <v>0</v>
      </c>
      <c r="D585" s="736">
        <v>1</v>
      </c>
      <c r="E585" s="855">
        <v>0</v>
      </c>
      <c r="F585" s="855">
        <v>1</v>
      </c>
      <c r="G585" s="824">
        <f t="shared" si="13"/>
        <v>0</v>
      </c>
      <c r="H585" s="824">
        <f t="shared" si="13"/>
        <v>2</v>
      </c>
      <c r="I585" s="731"/>
    </row>
    <row r="586" spans="1:11" ht="12.75" customHeight="1">
      <c r="A586" s="841" t="s">
        <v>3532</v>
      </c>
      <c r="B586" s="843" t="s">
        <v>3533</v>
      </c>
      <c r="C586" s="736">
        <v>0</v>
      </c>
      <c r="D586" s="736">
        <v>1</v>
      </c>
      <c r="E586" s="855">
        <v>1</v>
      </c>
      <c r="F586" s="855">
        <v>1</v>
      </c>
      <c r="G586" s="824">
        <f t="shared" si="13"/>
        <v>1</v>
      </c>
      <c r="H586" s="824">
        <f t="shared" si="13"/>
        <v>2</v>
      </c>
      <c r="I586" s="731"/>
    </row>
    <row r="587" spans="1:11" ht="12.75" customHeight="1">
      <c r="A587" s="826" t="s">
        <v>2398</v>
      </c>
      <c r="B587" s="827" t="s">
        <v>2399</v>
      </c>
      <c r="C587" s="736">
        <v>0</v>
      </c>
      <c r="D587" s="736">
        <v>1</v>
      </c>
      <c r="E587" s="855">
        <v>0</v>
      </c>
      <c r="F587" s="855">
        <v>1</v>
      </c>
      <c r="G587" s="824">
        <f t="shared" si="13"/>
        <v>0</v>
      </c>
      <c r="H587" s="824">
        <f t="shared" si="13"/>
        <v>2</v>
      </c>
      <c r="I587" s="731"/>
    </row>
    <row r="588" spans="1:11" ht="12.75" customHeight="1">
      <c r="A588" s="826" t="s">
        <v>617</v>
      </c>
      <c r="B588" s="827" t="s">
        <v>618</v>
      </c>
      <c r="C588" s="736">
        <v>0</v>
      </c>
      <c r="D588" s="736">
        <v>1</v>
      </c>
      <c r="E588" s="855">
        <v>12</v>
      </c>
      <c r="F588" s="855">
        <v>1</v>
      </c>
      <c r="G588" s="824">
        <f t="shared" si="13"/>
        <v>12</v>
      </c>
      <c r="H588" s="824">
        <f t="shared" si="13"/>
        <v>2</v>
      </c>
      <c r="I588" s="731"/>
    </row>
    <row r="589" spans="1:11" ht="12.75" customHeight="1">
      <c r="A589" s="826" t="s">
        <v>619</v>
      </c>
      <c r="B589" s="827" t="s">
        <v>620</v>
      </c>
      <c r="C589" s="736">
        <v>0</v>
      </c>
      <c r="D589" s="736">
        <v>1</v>
      </c>
      <c r="E589" s="855">
        <v>4</v>
      </c>
      <c r="F589" s="855">
        <v>2</v>
      </c>
      <c r="G589" s="824">
        <f t="shared" si="13"/>
        <v>4</v>
      </c>
      <c r="H589" s="824">
        <f t="shared" si="13"/>
        <v>3</v>
      </c>
      <c r="I589" s="731"/>
    </row>
    <row r="590" spans="1:11" ht="24">
      <c r="A590" s="826" t="s">
        <v>621</v>
      </c>
      <c r="B590" s="827" t="s">
        <v>622</v>
      </c>
      <c r="C590" s="736">
        <v>1</v>
      </c>
      <c r="D590" s="736">
        <v>1</v>
      </c>
      <c r="E590" s="855">
        <v>3908</v>
      </c>
      <c r="F590" s="855">
        <v>2900</v>
      </c>
      <c r="G590" s="824">
        <f t="shared" si="13"/>
        <v>3909</v>
      </c>
      <c r="H590" s="824">
        <f t="shared" si="13"/>
        <v>2901</v>
      </c>
      <c r="I590" s="731"/>
    </row>
    <row r="591" spans="1:11">
      <c r="A591" s="822" t="s">
        <v>986</v>
      </c>
      <c r="B591" s="823" t="s">
        <v>987</v>
      </c>
      <c r="C591" s="736">
        <v>0</v>
      </c>
      <c r="D591" s="736">
        <v>1</v>
      </c>
      <c r="E591" s="855">
        <v>0</v>
      </c>
      <c r="F591" s="855">
        <v>1</v>
      </c>
      <c r="G591" s="824">
        <f t="shared" si="13"/>
        <v>0</v>
      </c>
      <c r="H591" s="824">
        <f t="shared" si="13"/>
        <v>2</v>
      </c>
      <c r="I591" s="731"/>
    </row>
    <row r="592" spans="1:11" ht="24">
      <c r="A592" s="822" t="s">
        <v>3534</v>
      </c>
      <c r="B592" s="823" t="s">
        <v>3535</v>
      </c>
      <c r="C592" s="736">
        <v>0</v>
      </c>
      <c r="D592" s="736">
        <v>1</v>
      </c>
      <c r="E592" s="855">
        <v>0</v>
      </c>
      <c r="F592" s="855">
        <v>1</v>
      </c>
      <c r="G592" s="824">
        <f t="shared" si="13"/>
        <v>0</v>
      </c>
      <c r="H592" s="824">
        <f t="shared" si="13"/>
        <v>2</v>
      </c>
      <c r="I592" s="731"/>
    </row>
    <row r="593" spans="1:13" ht="24">
      <c r="A593" s="740" t="s">
        <v>623</v>
      </c>
      <c r="B593" s="837" t="s">
        <v>624</v>
      </c>
      <c r="C593" s="736">
        <v>0</v>
      </c>
      <c r="D593" s="736">
        <v>0</v>
      </c>
      <c r="E593" s="855">
        <v>1</v>
      </c>
      <c r="F593" s="855">
        <v>1</v>
      </c>
      <c r="G593" s="824">
        <f t="shared" si="13"/>
        <v>1</v>
      </c>
      <c r="H593" s="824">
        <f t="shared" si="13"/>
        <v>1</v>
      </c>
      <c r="I593" s="731"/>
      <c r="K593" s="735"/>
    </row>
    <row r="594" spans="1:13">
      <c r="A594" s="740" t="s">
        <v>3536</v>
      </c>
      <c r="B594" s="837" t="s">
        <v>3537</v>
      </c>
      <c r="C594" s="736">
        <v>0</v>
      </c>
      <c r="D594" s="736">
        <v>0</v>
      </c>
      <c r="E594" s="855">
        <v>3</v>
      </c>
      <c r="F594" s="855">
        <v>1</v>
      </c>
      <c r="G594" s="824">
        <f t="shared" si="13"/>
        <v>3</v>
      </c>
      <c r="H594" s="824">
        <f t="shared" si="13"/>
        <v>1</v>
      </c>
      <c r="I594" s="731"/>
      <c r="K594" s="735"/>
    </row>
    <row r="595" spans="1:13">
      <c r="A595" s="3234" t="s">
        <v>627</v>
      </c>
      <c r="B595" s="3235"/>
      <c r="C595" s="804">
        <f t="shared" ref="C595:H595" si="14">SUM(C385:C594)</f>
        <v>6342</v>
      </c>
      <c r="D595" s="804">
        <f t="shared" si="14"/>
        <v>6327</v>
      </c>
      <c r="E595" s="804">
        <f t="shared" si="14"/>
        <v>71773</v>
      </c>
      <c r="F595" s="804">
        <f t="shared" si="14"/>
        <v>53491</v>
      </c>
      <c r="G595" s="804">
        <f t="shared" si="14"/>
        <v>78115</v>
      </c>
      <c r="H595" s="804">
        <f t="shared" si="14"/>
        <v>59818</v>
      </c>
      <c r="I595" s="765"/>
    </row>
    <row r="596" spans="1:13">
      <c r="A596" s="808" t="s">
        <v>629</v>
      </c>
      <c r="B596" s="809" t="s">
        <v>630</v>
      </c>
      <c r="C596" s="861"/>
      <c r="D596" s="861"/>
      <c r="E596" s="861"/>
      <c r="F596" s="810"/>
      <c r="G596" s="810"/>
      <c r="H596" s="810"/>
      <c r="I596" s="767"/>
    </row>
    <row r="597" spans="1:13">
      <c r="A597" s="808" t="s">
        <v>631</v>
      </c>
      <c r="B597" s="809" t="s">
        <v>632</v>
      </c>
      <c r="C597" s="861"/>
      <c r="D597" s="861"/>
      <c r="E597" s="861"/>
      <c r="F597" s="810"/>
      <c r="G597" s="810"/>
      <c r="H597" s="810"/>
      <c r="I597" s="767"/>
    </row>
    <row r="598" spans="1:13">
      <c r="A598" s="808" t="s">
        <v>633</v>
      </c>
      <c r="B598" s="809" t="s">
        <v>634</v>
      </c>
      <c r="C598" s="861"/>
      <c r="D598" s="861"/>
      <c r="E598" s="861"/>
      <c r="F598" s="810"/>
      <c r="G598" s="810"/>
      <c r="H598" s="810"/>
      <c r="I598" s="767"/>
    </row>
    <row r="599" spans="1:13">
      <c r="A599" s="808" t="s">
        <v>635</v>
      </c>
      <c r="B599" s="809" t="s">
        <v>636</v>
      </c>
      <c r="C599" s="861"/>
      <c r="D599" s="861"/>
      <c r="E599" s="861"/>
      <c r="F599" s="810"/>
      <c r="G599" s="810"/>
      <c r="H599" s="810"/>
      <c r="I599" s="767"/>
    </row>
    <row r="600" spans="1:13">
      <c r="A600" s="808" t="s">
        <v>637</v>
      </c>
      <c r="B600" s="809" t="s">
        <v>638</v>
      </c>
      <c r="C600" s="861"/>
      <c r="D600" s="861"/>
      <c r="E600" s="861"/>
      <c r="F600" s="810"/>
      <c r="G600" s="810"/>
      <c r="H600" s="810"/>
      <c r="I600" s="767"/>
    </row>
    <row r="601" spans="1:13">
      <c r="A601" s="808" t="s">
        <v>639</v>
      </c>
      <c r="B601" s="809" t="s">
        <v>640</v>
      </c>
      <c r="C601" s="861"/>
      <c r="D601" s="861"/>
      <c r="E601" s="861"/>
      <c r="F601" s="810"/>
      <c r="G601" s="810"/>
      <c r="H601" s="810"/>
      <c r="I601" s="767"/>
    </row>
    <row r="602" spans="1:13" ht="24">
      <c r="A602" s="808" t="s">
        <v>641</v>
      </c>
      <c r="B602" s="862" t="s">
        <v>642</v>
      </c>
      <c r="C602" s="861"/>
      <c r="D602" s="861"/>
      <c r="E602" s="861"/>
      <c r="F602" s="810"/>
      <c r="G602" s="810"/>
      <c r="H602" s="810"/>
      <c r="I602" s="767"/>
    </row>
    <row r="603" spans="1:13" ht="36">
      <c r="A603" s="808" t="s">
        <v>643</v>
      </c>
      <c r="B603" s="809" t="s">
        <v>644</v>
      </c>
      <c r="C603" s="861"/>
      <c r="D603" s="861"/>
      <c r="E603" s="861"/>
      <c r="F603" s="810"/>
      <c r="G603" s="810"/>
      <c r="H603" s="810"/>
      <c r="I603" s="767"/>
    </row>
    <row r="604" spans="1:13">
      <c r="A604" s="3236" t="s">
        <v>645</v>
      </c>
      <c r="B604" s="3237"/>
      <c r="C604" s="861"/>
      <c r="D604" s="861"/>
      <c r="E604" s="861"/>
      <c r="F604" s="810"/>
      <c r="G604" s="810"/>
      <c r="H604" s="810"/>
      <c r="I604" s="767"/>
    </row>
    <row r="605" spans="1:13">
      <c r="A605" s="3238" t="s">
        <v>646</v>
      </c>
      <c r="B605" s="3239"/>
      <c r="C605" s="753">
        <f t="shared" ref="C605:H605" si="15">C595+C383</f>
        <v>6342</v>
      </c>
      <c r="D605" s="753">
        <f t="shared" si="15"/>
        <v>6327</v>
      </c>
      <c r="E605" s="753">
        <f t="shared" si="15"/>
        <v>74320</v>
      </c>
      <c r="F605" s="753">
        <f t="shared" si="15"/>
        <v>56050</v>
      </c>
      <c r="G605" s="753">
        <f t="shared" si="15"/>
        <v>80662</v>
      </c>
      <c r="H605" s="753">
        <f t="shared" si="15"/>
        <v>62377</v>
      </c>
      <c r="I605" s="722"/>
      <c r="L605" s="863"/>
      <c r="M605" s="863"/>
    </row>
    <row r="606" spans="1:13">
      <c r="A606" s="729"/>
      <c r="B606" s="864"/>
      <c r="C606" s="754"/>
      <c r="D606" s="754"/>
      <c r="E606" s="754"/>
      <c r="F606" s="754"/>
      <c r="G606" s="754"/>
      <c r="H606" s="754"/>
      <c r="I606" s="722"/>
    </row>
    <row r="607" spans="1:13">
      <c r="A607" s="782"/>
      <c r="B607" s="865" t="s">
        <v>1000</v>
      </c>
      <c r="C607" s="866"/>
      <c r="D607" s="866"/>
      <c r="E607" s="867"/>
      <c r="F607" s="867"/>
      <c r="G607" s="868"/>
      <c r="H607" s="867"/>
      <c r="I607" s="813"/>
    </row>
    <row r="608" spans="1:13">
      <c r="A608" s="782"/>
      <c r="B608" s="3231" t="s">
        <v>3538</v>
      </c>
      <c r="C608" s="3231"/>
      <c r="D608" s="3231"/>
      <c r="E608" s="3231"/>
      <c r="F608" s="3231"/>
      <c r="G608" s="3231"/>
      <c r="H608" s="3231"/>
    </row>
    <row r="609" spans="2:8">
      <c r="B609" s="3231"/>
      <c r="C609" s="3231"/>
      <c r="D609" s="3231"/>
      <c r="E609" s="3231"/>
      <c r="F609" s="3231"/>
      <c r="G609" s="3231"/>
      <c r="H609" s="3231"/>
    </row>
  </sheetData>
  <mergeCells count="11">
    <mergeCell ref="B608:H609"/>
    <mergeCell ref="G6:H6"/>
    <mergeCell ref="A384:B384"/>
    <mergeCell ref="A595:B595"/>
    <mergeCell ref="A604:B604"/>
    <mergeCell ref="A605:B605"/>
    <mergeCell ref="A8:B8"/>
    <mergeCell ref="A6:A7"/>
    <mergeCell ref="B6:B7"/>
    <mergeCell ref="C6:D6"/>
    <mergeCell ref="E6:F6"/>
  </mergeCells>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0"/>
  <sheetViews>
    <sheetView zoomScaleNormal="100" workbookViewId="0">
      <pane ySplit="7" topLeftCell="A8" activePane="bottomLeft" state="frozen"/>
      <selection activeCell="C1" sqref="C1:H1048576"/>
      <selection pane="bottomLeft" activeCell="M24" sqref="M24"/>
    </sheetView>
  </sheetViews>
  <sheetFormatPr defaultRowHeight="15"/>
  <cols>
    <col min="1" max="1" width="9.42578125" style="723" customWidth="1"/>
    <col min="2" max="2" width="68.5703125" style="654" customWidth="1"/>
    <col min="3" max="8" width="9" style="723" customWidth="1"/>
    <col min="9" max="10" width="8.5703125" style="723" customWidth="1"/>
    <col min="11" max="16384" width="9.140625" style="723"/>
  </cols>
  <sheetData>
    <row r="1" spans="1:11">
      <c r="A1" s="409"/>
      <c r="B1" s="76" t="s">
        <v>1934</v>
      </c>
      <c r="C1" s="786" t="s">
        <v>1</v>
      </c>
      <c r="D1" s="722"/>
      <c r="E1" s="722"/>
      <c r="F1" s="722"/>
      <c r="G1" s="722"/>
      <c r="H1" s="722"/>
      <c r="I1" s="722"/>
      <c r="J1" s="722"/>
    </row>
    <row r="2" spans="1:11">
      <c r="A2" s="409"/>
      <c r="B2" s="76" t="s">
        <v>2</v>
      </c>
      <c r="C2" s="28" t="s">
        <v>3</v>
      </c>
      <c r="D2" s="722"/>
      <c r="E2" s="722"/>
      <c r="F2" s="722"/>
      <c r="G2" s="722"/>
      <c r="H2" s="722"/>
      <c r="I2" s="722"/>
      <c r="J2" s="722"/>
    </row>
    <row r="3" spans="1:11">
      <c r="A3" s="409"/>
      <c r="B3" s="76" t="s">
        <v>62</v>
      </c>
      <c r="C3" s="870" t="s">
        <v>63</v>
      </c>
      <c r="D3" s="871"/>
      <c r="E3" s="871"/>
      <c r="F3" s="871"/>
      <c r="G3" s="871"/>
      <c r="H3" s="871"/>
      <c r="I3" s="871"/>
      <c r="J3" s="871"/>
    </row>
    <row r="4" spans="1:11">
      <c r="A4" s="409"/>
      <c r="B4" s="76" t="s">
        <v>653</v>
      </c>
      <c r="C4" s="870" t="s">
        <v>26</v>
      </c>
      <c r="D4" s="871"/>
      <c r="E4" s="871"/>
      <c r="F4" s="871"/>
      <c r="G4" s="871"/>
      <c r="H4" s="871"/>
      <c r="I4" s="871"/>
      <c r="J4" s="871"/>
    </row>
    <row r="5" spans="1:11">
      <c r="A5" s="725"/>
      <c r="B5" s="786"/>
      <c r="C5" s="722"/>
      <c r="D5" s="722"/>
      <c r="E5" s="722"/>
      <c r="F5" s="722"/>
      <c r="G5" s="722"/>
      <c r="H5" s="722"/>
      <c r="I5" s="722"/>
      <c r="J5" s="722"/>
    </row>
    <row r="6" spans="1:11">
      <c r="A6" s="3218" t="s">
        <v>90</v>
      </c>
      <c r="B6" s="3218" t="s">
        <v>91</v>
      </c>
      <c r="C6" s="3183" t="s">
        <v>8</v>
      </c>
      <c r="D6" s="3184"/>
      <c r="E6" s="3185" t="s">
        <v>9</v>
      </c>
      <c r="F6" s="3186"/>
      <c r="G6" s="3187" t="s">
        <v>10</v>
      </c>
      <c r="H6" s="3187"/>
      <c r="I6" s="727"/>
      <c r="J6" s="727"/>
    </row>
    <row r="7" spans="1:11" ht="22.5">
      <c r="A7" s="3219"/>
      <c r="B7" s="3219"/>
      <c r="C7" s="699" t="s">
        <v>75</v>
      </c>
      <c r="D7" s="699" t="s">
        <v>76</v>
      </c>
      <c r="E7" s="699" t="s">
        <v>75</v>
      </c>
      <c r="F7" s="699" t="s">
        <v>76</v>
      </c>
      <c r="G7" s="699" t="s">
        <v>75</v>
      </c>
      <c r="H7" s="699" t="s">
        <v>76</v>
      </c>
      <c r="I7" s="728"/>
      <c r="J7" s="728"/>
    </row>
    <row r="8" spans="1:11">
      <c r="A8" s="3232" t="s">
        <v>92</v>
      </c>
      <c r="B8" s="3244"/>
      <c r="C8" s="872"/>
      <c r="D8" s="872"/>
      <c r="E8" s="872"/>
      <c r="F8" s="872"/>
      <c r="G8" s="872"/>
      <c r="H8" s="873"/>
    </row>
    <row r="9" spans="1:11" ht="12.75" customHeight="1">
      <c r="A9" s="1559" t="s">
        <v>683</v>
      </c>
      <c r="B9" s="1447" t="s">
        <v>684</v>
      </c>
      <c r="C9" s="1004"/>
      <c r="D9" s="1004"/>
      <c r="E9" s="1560">
        <v>3</v>
      </c>
      <c r="F9" s="1560">
        <v>5</v>
      </c>
      <c r="G9" s="1004">
        <f t="shared" ref="G9:H40" si="0">C9+E9</f>
        <v>3</v>
      </c>
      <c r="H9" s="1004">
        <f t="shared" si="0"/>
        <v>5</v>
      </c>
      <c r="I9" s="731"/>
      <c r="J9" s="731"/>
    </row>
    <row r="10" spans="1:11" ht="12.75" customHeight="1">
      <c r="A10" s="1442" t="s">
        <v>432</v>
      </c>
      <c r="B10" s="1443" t="s">
        <v>433</v>
      </c>
      <c r="C10" s="1004"/>
      <c r="D10" s="1004"/>
      <c r="E10" s="1560">
        <v>1</v>
      </c>
      <c r="F10" s="1560">
        <v>2</v>
      </c>
      <c r="G10" s="1004">
        <f t="shared" si="0"/>
        <v>1</v>
      </c>
      <c r="H10" s="1004">
        <f t="shared" si="0"/>
        <v>2</v>
      </c>
      <c r="I10" s="731"/>
      <c r="J10" s="731"/>
    </row>
    <row r="11" spans="1:11" ht="12.75" customHeight="1">
      <c r="A11" s="1429" t="s">
        <v>1046</v>
      </c>
      <c r="B11" s="1444" t="s">
        <v>1047</v>
      </c>
      <c r="C11" s="1004"/>
      <c r="D11" s="1004"/>
      <c r="E11" s="1560">
        <v>2</v>
      </c>
      <c r="F11" s="1560">
        <v>2</v>
      </c>
      <c r="G11" s="1004">
        <f t="shared" si="0"/>
        <v>2</v>
      </c>
      <c r="H11" s="1004">
        <f t="shared" si="0"/>
        <v>2</v>
      </c>
      <c r="I11" s="731"/>
      <c r="J11" s="731"/>
    </row>
    <row r="12" spans="1:11" ht="12.75" customHeight="1">
      <c r="A12" s="1458" t="s">
        <v>121</v>
      </c>
      <c r="B12" s="1459" t="s">
        <v>122</v>
      </c>
      <c r="C12" s="1004"/>
      <c r="D12" s="1004"/>
      <c r="E12" s="1560">
        <v>1</v>
      </c>
      <c r="F12" s="1560">
        <v>1</v>
      </c>
      <c r="G12" s="1004">
        <f t="shared" si="0"/>
        <v>1</v>
      </c>
      <c r="H12" s="1004">
        <f t="shared" si="0"/>
        <v>1</v>
      </c>
      <c r="I12" s="731"/>
      <c r="J12" s="731"/>
      <c r="K12" s="735"/>
    </row>
    <row r="13" spans="1:11" ht="12.75" customHeight="1">
      <c r="A13" s="1442" t="s">
        <v>125</v>
      </c>
      <c r="B13" s="1443" t="s">
        <v>126</v>
      </c>
      <c r="C13" s="1004"/>
      <c r="D13" s="1004"/>
      <c r="E13" s="1560">
        <v>0</v>
      </c>
      <c r="F13" s="1560">
        <v>1</v>
      </c>
      <c r="G13" s="1004">
        <f t="shared" si="0"/>
        <v>0</v>
      </c>
      <c r="H13" s="1004">
        <f t="shared" si="0"/>
        <v>1</v>
      </c>
      <c r="I13" s="731"/>
      <c r="J13" s="731"/>
    </row>
    <row r="14" spans="1:11" ht="12.75" customHeight="1">
      <c r="A14" s="1429" t="s">
        <v>2423</v>
      </c>
      <c r="B14" s="1444" t="s">
        <v>2424</v>
      </c>
      <c r="C14" s="1004"/>
      <c r="D14" s="1004"/>
      <c r="E14" s="1560">
        <v>0</v>
      </c>
      <c r="F14" s="1560">
        <v>1</v>
      </c>
      <c r="G14" s="1004">
        <f t="shared" si="0"/>
        <v>0</v>
      </c>
      <c r="H14" s="1004">
        <f t="shared" si="0"/>
        <v>1</v>
      </c>
      <c r="I14" s="731"/>
      <c r="J14" s="731"/>
    </row>
    <row r="15" spans="1:11" ht="12.75" customHeight="1">
      <c r="A15" s="1409" t="s">
        <v>129</v>
      </c>
      <c r="B15" s="1410" t="s">
        <v>130</v>
      </c>
      <c r="C15" s="1004"/>
      <c r="D15" s="1004"/>
      <c r="E15" s="1560">
        <v>4</v>
      </c>
      <c r="F15" s="1560">
        <v>4</v>
      </c>
      <c r="G15" s="1004">
        <f t="shared" si="0"/>
        <v>4</v>
      </c>
      <c r="H15" s="1004">
        <f t="shared" si="0"/>
        <v>4</v>
      </c>
      <c r="I15" s="731"/>
      <c r="J15" s="731"/>
      <c r="K15" s="735"/>
    </row>
    <row r="16" spans="1:11" ht="12.75" customHeight="1">
      <c r="A16" s="1458" t="s">
        <v>145</v>
      </c>
      <c r="B16" s="1459" t="s">
        <v>146</v>
      </c>
      <c r="C16" s="1004"/>
      <c r="D16" s="1004"/>
      <c r="E16" s="1560">
        <v>1</v>
      </c>
      <c r="F16" s="1560">
        <v>1</v>
      </c>
      <c r="G16" s="1004">
        <f t="shared" si="0"/>
        <v>1</v>
      </c>
      <c r="H16" s="1004">
        <f t="shared" si="0"/>
        <v>1</v>
      </c>
      <c r="I16" s="731"/>
      <c r="J16" s="731"/>
      <c r="K16" s="735"/>
    </row>
    <row r="17" spans="1:11" ht="12.75" customHeight="1">
      <c r="A17" s="1458" t="s">
        <v>153</v>
      </c>
      <c r="B17" s="1459" t="s">
        <v>154</v>
      </c>
      <c r="C17" s="1004"/>
      <c r="D17" s="1004"/>
      <c r="E17" s="1560">
        <v>1</v>
      </c>
      <c r="F17" s="1560">
        <v>1</v>
      </c>
      <c r="G17" s="1004">
        <f t="shared" si="0"/>
        <v>1</v>
      </c>
      <c r="H17" s="1004">
        <f t="shared" si="0"/>
        <v>1</v>
      </c>
      <c r="I17" s="731"/>
      <c r="J17" s="731"/>
      <c r="K17" s="735"/>
    </row>
    <row r="18" spans="1:11" ht="12.75" customHeight="1">
      <c r="A18" s="1458" t="s">
        <v>161</v>
      </c>
      <c r="B18" s="1459" t="s">
        <v>162</v>
      </c>
      <c r="C18" s="1004"/>
      <c r="D18" s="1004"/>
      <c r="E18" s="1560">
        <v>1</v>
      </c>
      <c r="F18" s="1560">
        <v>1</v>
      </c>
      <c r="G18" s="1004">
        <f t="shared" si="0"/>
        <v>1</v>
      </c>
      <c r="H18" s="1004">
        <f t="shared" si="0"/>
        <v>1</v>
      </c>
      <c r="I18" s="731"/>
      <c r="J18" s="731"/>
      <c r="K18" s="735"/>
    </row>
    <row r="19" spans="1:11" ht="12.75" customHeight="1">
      <c r="A19" s="1428" t="s">
        <v>163</v>
      </c>
      <c r="B19" s="1415" t="s">
        <v>164</v>
      </c>
      <c r="C19" s="1004"/>
      <c r="D19" s="1004"/>
      <c r="E19" s="1560">
        <v>1</v>
      </c>
      <c r="F19" s="1560">
        <v>1</v>
      </c>
      <c r="G19" s="1004">
        <f t="shared" si="0"/>
        <v>1</v>
      </c>
      <c r="H19" s="1004">
        <f t="shared" si="0"/>
        <v>1</v>
      </c>
      <c r="I19" s="731"/>
      <c r="J19" s="731"/>
      <c r="K19" s="735"/>
    </row>
    <row r="20" spans="1:11" ht="12.75" customHeight="1">
      <c r="A20" s="1458" t="s">
        <v>165</v>
      </c>
      <c r="B20" s="1459" t="s">
        <v>166</v>
      </c>
      <c r="C20" s="1004"/>
      <c r="D20" s="1004"/>
      <c r="E20" s="1560">
        <v>1</v>
      </c>
      <c r="F20" s="1560">
        <v>1</v>
      </c>
      <c r="G20" s="1004">
        <f t="shared" si="0"/>
        <v>1</v>
      </c>
      <c r="H20" s="1004">
        <f t="shared" si="0"/>
        <v>1</v>
      </c>
      <c r="I20" s="731"/>
      <c r="J20" s="731"/>
      <c r="K20" s="735"/>
    </row>
    <row r="21" spans="1:11" ht="12.75" customHeight="1">
      <c r="A21" s="1413" t="s">
        <v>169</v>
      </c>
      <c r="B21" s="1414" t="s">
        <v>170</v>
      </c>
      <c r="C21" s="1004"/>
      <c r="D21" s="1004"/>
      <c r="E21" s="1560">
        <v>0</v>
      </c>
      <c r="F21" s="1560">
        <v>1</v>
      </c>
      <c r="G21" s="1004">
        <f t="shared" si="0"/>
        <v>0</v>
      </c>
      <c r="H21" s="1004">
        <f t="shared" si="0"/>
        <v>1</v>
      </c>
      <c r="I21" s="731"/>
      <c r="J21" s="731"/>
    </row>
    <row r="22" spans="1:11" ht="12.75" customHeight="1">
      <c r="A22" s="1442" t="s">
        <v>173</v>
      </c>
      <c r="B22" s="1466" t="s">
        <v>174</v>
      </c>
      <c r="C22" s="1004"/>
      <c r="D22" s="1004"/>
      <c r="E22" s="1560">
        <v>0</v>
      </c>
      <c r="F22" s="1560">
        <v>1</v>
      </c>
      <c r="G22" s="1004">
        <f t="shared" si="0"/>
        <v>0</v>
      </c>
      <c r="H22" s="1004">
        <f t="shared" si="0"/>
        <v>1</v>
      </c>
      <c r="I22" s="731"/>
      <c r="J22" s="731"/>
    </row>
    <row r="23" spans="1:11" ht="12.75" customHeight="1">
      <c r="A23" s="1405" t="s">
        <v>3539</v>
      </c>
      <c r="B23" s="1466" t="s">
        <v>3540</v>
      </c>
      <c r="C23" s="1004"/>
      <c r="D23" s="1004"/>
      <c r="E23" s="1560">
        <v>0</v>
      </c>
      <c r="F23" s="1560">
        <v>1</v>
      </c>
      <c r="G23" s="1004">
        <f t="shared" si="0"/>
        <v>0</v>
      </c>
      <c r="H23" s="1004">
        <f t="shared" si="0"/>
        <v>1</v>
      </c>
      <c r="I23" s="731"/>
      <c r="J23" s="731"/>
    </row>
    <row r="24" spans="1:11" ht="12.75" customHeight="1">
      <c r="A24" s="1429" t="s">
        <v>444</v>
      </c>
      <c r="B24" s="1444" t="s">
        <v>445</v>
      </c>
      <c r="C24" s="1004"/>
      <c r="D24" s="1004"/>
      <c r="E24" s="1560">
        <v>1</v>
      </c>
      <c r="F24" s="1560">
        <v>1</v>
      </c>
      <c r="G24" s="1004">
        <f t="shared" si="0"/>
        <v>1</v>
      </c>
      <c r="H24" s="1004">
        <f t="shared" si="0"/>
        <v>1</v>
      </c>
      <c r="I24" s="731"/>
      <c r="J24" s="731"/>
    </row>
    <row r="25" spans="1:11" ht="12.75" customHeight="1">
      <c r="A25" s="1413" t="s">
        <v>448</v>
      </c>
      <c r="B25" s="1414" t="s">
        <v>449</v>
      </c>
      <c r="C25" s="1004"/>
      <c r="D25" s="1004"/>
      <c r="E25" s="1560">
        <v>0</v>
      </c>
      <c r="F25" s="1560">
        <v>1</v>
      </c>
      <c r="G25" s="1004">
        <f t="shared" si="0"/>
        <v>0</v>
      </c>
      <c r="H25" s="1004">
        <f t="shared" si="0"/>
        <v>1</v>
      </c>
      <c r="I25" s="731"/>
      <c r="J25" s="731"/>
    </row>
    <row r="26" spans="1:11" ht="12.75" customHeight="1">
      <c r="A26" s="1411" t="s">
        <v>315</v>
      </c>
      <c r="B26" s="1412" t="s">
        <v>316</v>
      </c>
      <c r="C26" s="1004"/>
      <c r="D26" s="1004"/>
      <c r="E26" s="1560">
        <v>0</v>
      </c>
      <c r="F26" s="1560">
        <v>1</v>
      </c>
      <c r="G26" s="1004">
        <f t="shared" si="0"/>
        <v>0</v>
      </c>
      <c r="H26" s="1004">
        <f t="shared" si="0"/>
        <v>1</v>
      </c>
      <c r="I26" s="731"/>
      <c r="J26" s="731"/>
    </row>
    <row r="27" spans="1:11" ht="12.75" customHeight="1">
      <c r="A27" s="1467" t="s">
        <v>452</v>
      </c>
      <c r="B27" s="1468" t="s">
        <v>453</v>
      </c>
      <c r="C27" s="1004"/>
      <c r="D27" s="1004"/>
      <c r="E27" s="1560">
        <v>1</v>
      </c>
      <c r="F27" s="1560">
        <v>1</v>
      </c>
      <c r="G27" s="1004">
        <f t="shared" si="0"/>
        <v>1</v>
      </c>
      <c r="H27" s="1004">
        <f t="shared" si="0"/>
        <v>1</v>
      </c>
      <c r="I27" s="731"/>
      <c r="J27" s="731"/>
    </row>
    <row r="28" spans="1:11" ht="12.75" customHeight="1">
      <c r="A28" s="1405" t="s">
        <v>3541</v>
      </c>
      <c r="B28" s="1452" t="s">
        <v>3542</v>
      </c>
      <c r="C28" s="1004"/>
      <c r="D28" s="1004"/>
      <c r="E28" s="1560">
        <v>56</v>
      </c>
      <c r="F28" s="1560">
        <v>60</v>
      </c>
      <c r="G28" s="1004">
        <f t="shared" si="0"/>
        <v>56</v>
      </c>
      <c r="H28" s="1004">
        <f t="shared" si="0"/>
        <v>60</v>
      </c>
      <c r="I28" s="731"/>
      <c r="J28" s="731"/>
    </row>
    <row r="29" spans="1:11" ht="12.75" customHeight="1">
      <c r="A29" s="1405" t="s">
        <v>3543</v>
      </c>
      <c r="B29" s="1452" t="s">
        <v>3544</v>
      </c>
      <c r="C29" s="1004"/>
      <c r="D29" s="1004"/>
      <c r="E29" s="1560">
        <v>57</v>
      </c>
      <c r="F29" s="1560">
        <v>60</v>
      </c>
      <c r="G29" s="1004">
        <f t="shared" si="0"/>
        <v>57</v>
      </c>
      <c r="H29" s="1004">
        <f t="shared" si="0"/>
        <v>60</v>
      </c>
      <c r="I29" s="731"/>
      <c r="J29" s="731"/>
    </row>
    <row r="30" spans="1:11" ht="12.75" customHeight="1">
      <c r="A30" s="1405" t="s">
        <v>3545</v>
      </c>
      <c r="B30" s="1452" t="s">
        <v>3546</v>
      </c>
      <c r="C30" s="1004"/>
      <c r="D30" s="1004"/>
      <c r="E30" s="1560">
        <v>5</v>
      </c>
      <c r="F30" s="1560">
        <v>7</v>
      </c>
      <c r="G30" s="1004">
        <f t="shared" si="0"/>
        <v>5</v>
      </c>
      <c r="H30" s="1004">
        <f t="shared" si="0"/>
        <v>7</v>
      </c>
      <c r="I30" s="731"/>
      <c r="J30" s="731"/>
    </row>
    <row r="31" spans="1:11" ht="12.75" customHeight="1">
      <c r="A31" s="1440" t="s">
        <v>3547</v>
      </c>
      <c r="B31" s="1561" t="s">
        <v>3548</v>
      </c>
      <c r="C31" s="1004"/>
      <c r="D31" s="1004"/>
      <c r="E31" s="1560">
        <v>8</v>
      </c>
      <c r="F31" s="1560">
        <v>10</v>
      </c>
      <c r="G31" s="1004">
        <f t="shared" si="0"/>
        <v>8</v>
      </c>
      <c r="H31" s="1004">
        <f t="shared" si="0"/>
        <v>10</v>
      </c>
      <c r="I31" s="731"/>
      <c r="J31" s="731"/>
    </row>
    <row r="32" spans="1:11" ht="12.75" customHeight="1">
      <c r="A32" s="1440" t="s">
        <v>3549</v>
      </c>
      <c r="B32" s="1561" t="s">
        <v>3550</v>
      </c>
      <c r="C32" s="1004"/>
      <c r="D32" s="1004"/>
      <c r="E32" s="1560">
        <v>0</v>
      </c>
      <c r="F32" s="1560">
        <v>1</v>
      </c>
      <c r="G32" s="1004">
        <f t="shared" si="0"/>
        <v>0</v>
      </c>
      <c r="H32" s="1004">
        <f t="shared" si="0"/>
        <v>1</v>
      </c>
      <c r="I32" s="731"/>
      <c r="J32" s="731"/>
    </row>
    <row r="33" spans="1:11" ht="12.75" customHeight="1">
      <c r="A33" s="1405" t="s">
        <v>3551</v>
      </c>
      <c r="B33" s="1562" t="s">
        <v>3552</v>
      </c>
      <c r="C33" s="1004"/>
      <c r="D33" s="1004"/>
      <c r="E33" s="1560">
        <v>1</v>
      </c>
      <c r="F33" s="1560">
        <v>1</v>
      </c>
      <c r="G33" s="1004">
        <f t="shared" si="0"/>
        <v>1</v>
      </c>
      <c r="H33" s="1004">
        <f t="shared" si="0"/>
        <v>1</v>
      </c>
      <c r="I33" s="731"/>
      <c r="J33" s="731"/>
    </row>
    <row r="34" spans="1:11" ht="12.75" customHeight="1">
      <c r="A34" s="1440" t="s">
        <v>3553</v>
      </c>
      <c r="B34" s="1561" t="s">
        <v>3554</v>
      </c>
      <c r="C34" s="1004"/>
      <c r="D34" s="1004"/>
      <c r="E34" s="1560">
        <v>110</v>
      </c>
      <c r="F34" s="1560">
        <v>110</v>
      </c>
      <c r="G34" s="1004">
        <f t="shared" si="0"/>
        <v>110</v>
      </c>
      <c r="H34" s="1004">
        <f t="shared" si="0"/>
        <v>110</v>
      </c>
      <c r="I34" s="731"/>
      <c r="J34" s="731"/>
    </row>
    <row r="35" spans="1:11" ht="12.75" customHeight="1">
      <c r="A35" s="1405" t="s">
        <v>3555</v>
      </c>
      <c r="B35" s="1452" t="s">
        <v>3556</v>
      </c>
      <c r="C35" s="1004"/>
      <c r="D35" s="1004"/>
      <c r="E35" s="1560">
        <v>35</v>
      </c>
      <c r="F35" s="1560">
        <v>45</v>
      </c>
      <c r="G35" s="1004">
        <f t="shared" si="0"/>
        <v>35</v>
      </c>
      <c r="H35" s="1004">
        <f t="shared" si="0"/>
        <v>45</v>
      </c>
      <c r="I35" s="731"/>
      <c r="J35" s="731"/>
    </row>
    <row r="36" spans="1:11" ht="12.75" customHeight="1">
      <c r="A36" s="1405" t="s">
        <v>2834</v>
      </c>
      <c r="B36" s="1452" t="s">
        <v>2835</v>
      </c>
      <c r="C36" s="1004"/>
      <c r="D36" s="1004"/>
      <c r="E36" s="1560">
        <v>5</v>
      </c>
      <c r="F36" s="1560">
        <v>5</v>
      </c>
      <c r="G36" s="1004">
        <f t="shared" si="0"/>
        <v>5</v>
      </c>
      <c r="H36" s="1004">
        <f t="shared" si="0"/>
        <v>5</v>
      </c>
      <c r="I36" s="731"/>
      <c r="J36" s="731"/>
    </row>
    <row r="37" spans="1:11" ht="12.75" customHeight="1">
      <c r="A37" s="1440" t="s">
        <v>3557</v>
      </c>
      <c r="B37" s="1441" t="s">
        <v>3558</v>
      </c>
      <c r="C37" s="1004"/>
      <c r="D37" s="1004"/>
      <c r="E37" s="1560">
        <v>1</v>
      </c>
      <c r="F37" s="1560">
        <v>1</v>
      </c>
      <c r="G37" s="1004">
        <f t="shared" si="0"/>
        <v>1</v>
      </c>
      <c r="H37" s="1004">
        <f t="shared" si="0"/>
        <v>1</v>
      </c>
      <c r="I37" s="731"/>
      <c r="J37" s="731"/>
    </row>
    <row r="38" spans="1:11" ht="12.75" customHeight="1">
      <c r="A38" s="1405" t="s">
        <v>3559</v>
      </c>
      <c r="B38" s="1452" t="s">
        <v>3560</v>
      </c>
      <c r="C38" s="1004"/>
      <c r="D38" s="1004"/>
      <c r="E38" s="1560">
        <v>15</v>
      </c>
      <c r="F38" s="1560">
        <v>15</v>
      </c>
      <c r="G38" s="1004">
        <f t="shared" si="0"/>
        <v>15</v>
      </c>
      <c r="H38" s="1004">
        <f t="shared" si="0"/>
        <v>15</v>
      </c>
      <c r="I38" s="731"/>
      <c r="J38" s="731"/>
    </row>
    <row r="39" spans="1:11" ht="12.75" customHeight="1">
      <c r="A39" s="1413" t="s">
        <v>3561</v>
      </c>
      <c r="B39" s="1414" t="s">
        <v>3562</v>
      </c>
      <c r="C39" s="1004"/>
      <c r="D39" s="1004"/>
      <c r="E39" s="1560">
        <v>8</v>
      </c>
      <c r="F39" s="1560">
        <v>10</v>
      </c>
      <c r="G39" s="1004">
        <f t="shared" si="0"/>
        <v>8</v>
      </c>
      <c r="H39" s="1004">
        <f t="shared" si="0"/>
        <v>10</v>
      </c>
      <c r="I39" s="731"/>
      <c r="J39" s="731"/>
    </row>
    <row r="40" spans="1:11" ht="12.75" customHeight="1">
      <c r="A40" s="1405" t="s">
        <v>3563</v>
      </c>
      <c r="B40" s="1452" t="s">
        <v>3564</v>
      </c>
      <c r="C40" s="1004"/>
      <c r="D40" s="1004"/>
      <c r="E40" s="1560">
        <v>25</v>
      </c>
      <c r="F40" s="1560">
        <v>22</v>
      </c>
      <c r="G40" s="1004">
        <f t="shared" si="0"/>
        <v>25</v>
      </c>
      <c r="H40" s="1004">
        <f t="shared" si="0"/>
        <v>22</v>
      </c>
      <c r="I40" s="731"/>
      <c r="J40" s="731"/>
    </row>
    <row r="41" spans="1:11" ht="12.75" customHeight="1">
      <c r="A41" s="1405" t="s">
        <v>3565</v>
      </c>
      <c r="B41" s="1452" t="s">
        <v>3566</v>
      </c>
      <c r="C41" s="1004"/>
      <c r="D41" s="1004"/>
      <c r="E41" s="1560">
        <v>16</v>
      </c>
      <c r="F41" s="1560">
        <v>20</v>
      </c>
      <c r="G41" s="1004">
        <f t="shared" ref="G41:H72" si="1">C41+E41</f>
        <v>16</v>
      </c>
      <c r="H41" s="1004">
        <f t="shared" si="1"/>
        <v>20</v>
      </c>
      <c r="I41" s="731"/>
      <c r="J41" s="731"/>
    </row>
    <row r="42" spans="1:11" ht="12.75" customHeight="1">
      <c r="A42" s="1413" t="s">
        <v>3567</v>
      </c>
      <c r="B42" s="1414" t="s">
        <v>3568</v>
      </c>
      <c r="C42" s="1004"/>
      <c r="D42" s="1004"/>
      <c r="E42" s="1560">
        <v>1</v>
      </c>
      <c r="F42" s="1560">
        <v>2</v>
      </c>
      <c r="G42" s="1004">
        <f t="shared" si="1"/>
        <v>1</v>
      </c>
      <c r="H42" s="1004">
        <f t="shared" si="1"/>
        <v>2</v>
      </c>
      <c r="I42" s="731"/>
      <c r="J42" s="731"/>
    </row>
    <row r="43" spans="1:11" s="2629" customFormat="1" ht="12.75" customHeight="1">
      <c r="A43" s="2625" t="s">
        <v>3569</v>
      </c>
      <c r="B43" s="2624" t="s">
        <v>3570</v>
      </c>
      <c r="C43" s="2626"/>
      <c r="D43" s="2626"/>
      <c r="E43" s="2627">
        <v>1</v>
      </c>
      <c r="F43" s="2627">
        <v>2</v>
      </c>
      <c r="G43" s="2626">
        <f t="shared" si="1"/>
        <v>1</v>
      </c>
      <c r="H43" s="2626">
        <f t="shared" si="1"/>
        <v>2</v>
      </c>
      <c r="I43" s="2628"/>
      <c r="J43" s="2628"/>
    </row>
    <row r="44" spans="1:11" ht="12.75" customHeight="1">
      <c r="A44" s="1429" t="s">
        <v>3571</v>
      </c>
      <c r="B44" s="1444" t="s">
        <v>3572</v>
      </c>
      <c r="C44" s="1004"/>
      <c r="D44" s="1004"/>
      <c r="E44" s="1560">
        <v>5</v>
      </c>
      <c r="F44" s="1560">
        <v>10</v>
      </c>
      <c r="G44" s="1004">
        <f t="shared" si="1"/>
        <v>5</v>
      </c>
      <c r="H44" s="1004">
        <f t="shared" si="1"/>
        <v>10</v>
      </c>
      <c r="I44" s="731"/>
      <c r="J44" s="731"/>
    </row>
    <row r="45" spans="1:11" ht="12.75" customHeight="1">
      <c r="A45" s="1409" t="s">
        <v>3573</v>
      </c>
      <c r="B45" s="1410" t="s">
        <v>3574</v>
      </c>
      <c r="C45" s="1004"/>
      <c r="D45" s="1004"/>
      <c r="E45" s="1560">
        <v>1</v>
      </c>
      <c r="F45" s="1560">
        <v>1</v>
      </c>
      <c r="G45" s="1004">
        <f t="shared" si="1"/>
        <v>1</v>
      </c>
      <c r="H45" s="1004">
        <f t="shared" si="1"/>
        <v>1</v>
      </c>
      <c r="I45" s="731"/>
      <c r="J45" s="731"/>
      <c r="K45" s="735"/>
    </row>
    <row r="46" spans="1:11" ht="12.75" customHeight="1">
      <c r="A46" s="1405" t="s">
        <v>3575</v>
      </c>
      <c r="B46" s="1452" t="s">
        <v>3576</v>
      </c>
      <c r="C46" s="1004"/>
      <c r="D46" s="1004"/>
      <c r="E46" s="1560">
        <v>49</v>
      </c>
      <c r="F46" s="1560">
        <v>50</v>
      </c>
      <c r="G46" s="1004">
        <f t="shared" si="1"/>
        <v>49</v>
      </c>
      <c r="H46" s="1004">
        <f t="shared" si="1"/>
        <v>50</v>
      </c>
      <c r="I46" s="731"/>
      <c r="J46" s="731"/>
    </row>
    <row r="47" spans="1:11" ht="12.75" customHeight="1">
      <c r="A47" s="1467" t="s">
        <v>3577</v>
      </c>
      <c r="B47" s="1468" t="s">
        <v>3578</v>
      </c>
      <c r="C47" s="1563"/>
      <c r="D47" s="1563"/>
      <c r="E47" s="1560">
        <v>4</v>
      </c>
      <c r="F47" s="1560">
        <v>4</v>
      </c>
      <c r="G47" s="1004">
        <f t="shared" si="1"/>
        <v>4</v>
      </c>
      <c r="H47" s="1004">
        <f t="shared" si="1"/>
        <v>4</v>
      </c>
      <c r="I47" s="731"/>
      <c r="J47" s="731"/>
    </row>
    <row r="48" spans="1:11" ht="12.75" customHeight="1">
      <c r="A48" s="1413" t="s">
        <v>3579</v>
      </c>
      <c r="B48" s="1414" t="s">
        <v>3580</v>
      </c>
      <c r="C48" s="1004"/>
      <c r="D48" s="1004"/>
      <c r="E48" s="1560">
        <v>2</v>
      </c>
      <c r="F48" s="1560">
        <v>1</v>
      </c>
      <c r="G48" s="1004">
        <f t="shared" si="1"/>
        <v>2</v>
      </c>
      <c r="H48" s="1004">
        <f t="shared" si="1"/>
        <v>1</v>
      </c>
      <c r="I48" s="731"/>
      <c r="J48" s="731"/>
    </row>
    <row r="49" spans="1:10" ht="12.75" customHeight="1">
      <c r="A49" s="1417" t="s">
        <v>3581</v>
      </c>
      <c r="B49" s="1472" t="s">
        <v>3582</v>
      </c>
      <c r="C49" s="1004"/>
      <c r="D49" s="1004"/>
      <c r="E49" s="1560">
        <v>0</v>
      </c>
      <c r="F49" s="1560">
        <v>1</v>
      </c>
      <c r="G49" s="1004">
        <f t="shared" si="1"/>
        <v>0</v>
      </c>
      <c r="H49" s="1004">
        <f t="shared" si="1"/>
        <v>1</v>
      </c>
      <c r="I49" s="731"/>
      <c r="J49" s="731"/>
    </row>
    <row r="50" spans="1:10" ht="12.75" customHeight="1">
      <c r="A50" s="1411" t="s">
        <v>3583</v>
      </c>
      <c r="B50" s="1412" t="s">
        <v>3584</v>
      </c>
      <c r="C50" s="1004"/>
      <c r="D50" s="1004"/>
      <c r="E50" s="1560">
        <v>0</v>
      </c>
      <c r="F50" s="1560">
        <v>1</v>
      </c>
      <c r="G50" s="1004">
        <f t="shared" si="1"/>
        <v>0</v>
      </c>
      <c r="H50" s="1004">
        <f t="shared" si="1"/>
        <v>1</v>
      </c>
      <c r="I50" s="731"/>
      <c r="J50" s="731"/>
    </row>
    <row r="51" spans="1:10" ht="12.75" customHeight="1">
      <c r="A51" s="1467" t="s">
        <v>3585</v>
      </c>
      <c r="B51" s="1468" t="s">
        <v>3586</v>
      </c>
      <c r="C51" s="1004"/>
      <c r="D51" s="1004"/>
      <c r="E51" s="1560">
        <v>0</v>
      </c>
      <c r="F51" s="1560">
        <v>1</v>
      </c>
      <c r="G51" s="1004">
        <f t="shared" si="1"/>
        <v>0</v>
      </c>
      <c r="H51" s="1004">
        <f t="shared" si="1"/>
        <v>1</v>
      </c>
      <c r="I51" s="731"/>
      <c r="J51" s="731"/>
    </row>
    <row r="52" spans="1:10" ht="12.75" customHeight="1">
      <c r="A52" s="1405" t="s">
        <v>3587</v>
      </c>
      <c r="B52" s="1452" t="s">
        <v>3588</v>
      </c>
      <c r="C52" s="1004"/>
      <c r="D52" s="1004"/>
      <c r="E52" s="1560">
        <v>3</v>
      </c>
      <c r="F52" s="1560">
        <v>3</v>
      </c>
      <c r="G52" s="1004">
        <f t="shared" si="1"/>
        <v>3</v>
      </c>
      <c r="H52" s="1004">
        <f t="shared" si="1"/>
        <v>3</v>
      </c>
      <c r="I52" s="731"/>
      <c r="J52" s="731"/>
    </row>
    <row r="53" spans="1:10" ht="12.75" customHeight="1">
      <c r="A53" s="1440" t="s">
        <v>3589</v>
      </c>
      <c r="B53" s="1561" t="s">
        <v>3590</v>
      </c>
      <c r="C53" s="1004"/>
      <c r="D53" s="1004"/>
      <c r="E53" s="1560">
        <v>0</v>
      </c>
      <c r="F53" s="1560">
        <v>1</v>
      </c>
      <c r="G53" s="1004">
        <f t="shared" si="1"/>
        <v>0</v>
      </c>
      <c r="H53" s="1004">
        <f t="shared" si="1"/>
        <v>1</v>
      </c>
      <c r="I53" s="731"/>
      <c r="J53" s="731"/>
    </row>
    <row r="54" spans="1:10" ht="12.75" customHeight="1">
      <c r="A54" s="1413" t="s">
        <v>3591</v>
      </c>
      <c r="B54" s="1414" t="s">
        <v>3592</v>
      </c>
      <c r="C54" s="1004"/>
      <c r="D54" s="1004"/>
      <c r="E54" s="1560">
        <v>5</v>
      </c>
      <c r="F54" s="1560">
        <v>10</v>
      </c>
      <c r="G54" s="1004">
        <f t="shared" si="1"/>
        <v>5</v>
      </c>
      <c r="H54" s="1004">
        <f t="shared" si="1"/>
        <v>10</v>
      </c>
      <c r="I54" s="731"/>
      <c r="J54" s="731"/>
    </row>
    <row r="55" spans="1:10" ht="12.75" customHeight="1">
      <c r="A55" s="1413" t="s">
        <v>3593</v>
      </c>
      <c r="B55" s="1414" t="s">
        <v>3594</v>
      </c>
      <c r="C55" s="1004"/>
      <c r="D55" s="1004"/>
      <c r="E55" s="1560">
        <v>0</v>
      </c>
      <c r="F55" s="1560">
        <v>1</v>
      </c>
      <c r="G55" s="1004">
        <f t="shared" si="1"/>
        <v>0</v>
      </c>
      <c r="H55" s="1004">
        <f t="shared" si="1"/>
        <v>1</v>
      </c>
      <c r="I55" s="731"/>
      <c r="J55" s="731"/>
    </row>
    <row r="56" spans="1:10" ht="12.75" customHeight="1">
      <c r="A56" s="1405" t="s">
        <v>3595</v>
      </c>
      <c r="B56" s="1452" t="s">
        <v>3596</v>
      </c>
      <c r="C56" s="1004"/>
      <c r="D56" s="1004"/>
      <c r="E56" s="1560">
        <v>61</v>
      </c>
      <c r="F56" s="1560">
        <v>70</v>
      </c>
      <c r="G56" s="1004">
        <f t="shared" si="1"/>
        <v>61</v>
      </c>
      <c r="H56" s="1004">
        <f t="shared" si="1"/>
        <v>70</v>
      </c>
      <c r="I56" s="731"/>
      <c r="J56" s="731"/>
    </row>
    <row r="57" spans="1:10" ht="12.75" customHeight="1">
      <c r="A57" s="1405" t="s">
        <v>3597</v>
      </c>
      <c r="B57" s="1452" t="s">
        <v>3598</v>
      </c>
      <c r="C57" s="1004"/>
      <c r="D57" s="1004"/>
      <c r="E57" s="1560">
        <v>3</v>
      </c>
      <c r="F57" s="1560">
        <v>15</v>
      </c>
      <c r="G57" s="1004">
        <f t="shared" si="1"/>
        <v>3</v>
      </c>
      <c r="H57" s="1004">
        <f t="shared" si="1"/>
        <v>15</v>
      </c>
      <c r="I57" s="731"/>
      <c r="J57" s="731"/>
    </row>
    <row r="58" spans="1:10" s="2629" customFormat="1" ht="12.75" customHeight="1">
      <c r="A58" s="2630" t="s">
        <v>3599</v>
      </c>
      <c r="B58" s="2631" t="s">
        <v>3600</v>
      </c>
      <c r="C58" s="2626"/>
      <c r="D58" s="2626"/>
      <c r="E58" s="2627">
        <v>20</v>
      </c>
      <c r="F58" s="2627">
        <v>20</v>
      </c>
      <c r="G58" s="2626">
        <f t="shared" si="1"/>
        <v>20</v>
      </c>
      <c r="H58" s="2626">
        <f t="shared" si="1"/>
        <v>20</v>
      </c>
      <c r="I58" s="2628"/>
      <c r="J58" s="2628"/>
    </row>
    <row r="59" spans="1:10" s="2629" customFormat="1" ht="12.75" customHeight="1">
      <c r="A59" s="2632" t="s">
        <v>3601</v>
      </c>
      <c r="B59" s="2622" t="s">
        <v>3602</v>
      </c>
      <c r="C59" s="2626"/>
      <c r="D59" s="2626"/>
      <c r="E59" s="2627">
        <v>8</v>
      </c>
      <c r="F59" s="2627">
        <v>10</v>
      </c>
      <c r="G59" s="2626">
        <f t="shared" si="1"/>
        <v>8</v>
      </c>
      <c r="H59" s="2626">
        <f t="shared" si="1"/>
        <v>10</v>
      </c>
      <c r="I59" s="2628"/>
      <c r="J59" s="2628"/>
    </row>
    <row r="60" spans="1:10" s="2629" customFormat="1" ht="12.75" customHeight="1">
      <c r="A60" s="2630" t="s">
        <v>3603</v>
      </c>
      <c r="B60" s="2631" t="s">
        <v>3604</v>
      </c>
      <c r="C60" s="2626"/>
      <c r="D60" s="2626"/>
      <c r="E60" s="2627">
        <v>3</v>
      </c>
      <c r="F60" s="2627">
        <v>5</v>
      </c>
      <c r="G60" s="2626">
        <f t="shared" si="1"/>
        <v>3</v>
      </c>
      <c r="H60" s="2626">
        <f t="shared" si="1"/>
        <v>5</v>
      </c>
      <c r="I60" s="2628"/>
      <c r="J60" s="2628"/>
    </row>
    <row r="61" spans="1:10" s="2629" customFormat="1" ht="12.75" customHeight="1">
      <c r="A61" s="2630" t="s">
        <v>3605</v>
      </c>
      <c r="B61" s="2631" t="s">
        <v>3606</v>
      </c>
      <c r="C61" s="2626"/>
      <c r="D61" s="2626"/>
      <c r="E61" s="2627">
        <v>1</v>
      </c>
      <c r="F61" s="2627">
        <v>2</v>
      </c>
      <c r="G61" s="2626">
        <f t="shared" si="1"/>
        <v>1</v>
      </c>
      <c r="H61" s="2626">
        <f t="shared" si="1"/>
        <v>2</v>
      </c>
      <c r="I61" s="2628"/>
      <c r="J61" s="2628"/>
    </row>
    <row r="62" spans="1:10" s="2629" customFormat="1" ht="12.75" customHeight="1">
      <c r="A62" s="2630" t="s">
        <v>3607</v>
      </c>
      <c r="B62" s="2631" t="s">
        <v>3608</v>
      </c>
      <c r="C62" s="2626"/>
      <c r="D62" s="2626"/>
      <c r="E62" s="2627">
        <v>27</v>
      </c>
      <c r="F62" s="2627">
        <v>35</v>
      </c>
      <c r="G62" s="2626">
        <f t="shared" si="1"/>
        <v>27</v>
      </c>
      <c r="H62" s="2626">
        <f t="shared" si="1"/>
        <v>35</v>
      </c>
      <c r="I62" s="2628"/>
      <c r="J62" s="2628"/>
    </row>
    <row r="63" spans="1:10" s="2629" customFormat="1" ht="12.75" customHeight="1">
      <c r="A63" s="2633" t="s">
        <v>3609</v>
      </c>
      <c r="B63" s="2634" t="s">
        <v>3610</v>
      </c>
      <c r="C63" s="2626"/>
      <c r="D63" s="2626"/>
      <c r="E63" s="2627">
        <v>2</v>
      </c>
      <c r="F63" s="2627">
        <v>15</v>
      </c>
      <c r="G63" s="2626">
        <f t="shared" si="1"/>
        <v>2</v>
      </c>
      <c r="H63" s="2626">
        <f t="shared" si="1"/>
        <v>15</v>
      </c>
      <c r="I63" s="2628"/>
      <c r="J63" s="2628"/>
    </row>
    <row r="64" spans="1:10" s="2629" customFormat="1" ht="12.75" customHeight="1">
      <c r="A64" s="2633" t="s">
        <v>3611</v>
      </c>
      <c r="B64" s="2634" t="s">
        <v>3612</v>
      </c>
      <c r="C64" s="2626"/>
      <c r="D64" s="2626"/>
      <c r="E64" s="2627">
        <v>1</v>
      </c>
      <c r="F64" s="2627">
        <v>2</v>
      </c>
      <c r="G64" s="2626">
        <f t="shared" si="1"/>
        <v>1</v>
      </c>
      <c r="H64" s="2626">
        <f t="shared" si="1"/>
        <v>2</v>
      </c>
      <c r="I64" s="2628"/>
      <c r="J64" s="2628"/>
    </row>
    <row r="65" spans="1:10" ht="12.75" customHeight="1">
      <c r="A65" s="1405" t="s">
        <v>3613</v>
      </c>
      <c r="B65" s="1452" t="s">
        <v>3614</v>
      </c>
      <c r="C65" s="1004"/>
      <c r="D65" s="1004"/>
      <c r="E65" s="1560">
        <v>0</v>
      </c>
      <c r="F65" s="1560">
        <v>5</v>
      </c>
      <c r="G65" s="1004">
        <f t="shared" si="1"/>
        <v>0</v>
      </c>
      <c r="H65" s="1004">
        <f t="shared" si="1"/>
        <v>5</v>
      </c>
      <c r="I65" s="731"/>
      <c r="J65" s="731"/>
    </row>
    <row r="66" spans="1:10" ht="12.75" customHeight="1">
      <c r="A66" s="1405" t="s">
        <v>3615</v>
      </c>
      <c r="B66" s="1452" t="s">
        <v>3616</v>
      </c>
      <c r="C66" s="1004"/>
      <c r="D66" s="1004"/>
      <c r="E66" s="1560">
        <v>75</v>
      </c>
      <c r="F66" s="1560">
        <v>80</v>
      </c>
      <c r="G66" s="1004">
        <f t="shared" si="1"/>
        <v>75</v>
      </c>
      <c r="H66" s="1004">
        <f t="shared" si="1"/>
        <v>80</v>
      </c>
      <c r="I66" s="731"/>
      <c r="J66" s="731"/>
    </row>
    <row r="67" spans="1:10" ht="12.75" customHeight="1">
      <c r="A67" s="1467" t="s">
        <v>3617</v>
      </c>
      <c r="B67" s="1468" t="s">
        <v>3618</v>
      </c>
      <c r="C67" s="1004"/>
      <c r="D67" s="1004"/>
      <c r="E67" s="1560">
        <v>11</v>
      </c>
      <c r="F67" s="1560">
        <v>15</v>
      </c>
      <c r="G67" s="1004">
        <f t="shared" si="1"/>
        <v>11</v>
      </c>
      <c r="H67" s="1004">
        <f t="shared" si="1"/>
        <v>15</v>
      </c>
      <c r="I67" s="731"/>
      <c r="J67" s="731"/>
    </row>
    <row r="68" spans="1:10" ht="12.75" customHeight="1">
      <c r="A68" s="1440" t="s">
        <v>3619</v>
      </c>
      <c r="B68" s="1441" t="s">
        <v>3620</v>
      </c>
      <c r="C68" s="1004"/>
      <c r="D68" s="1004"/>
      <c r="E68" s="1560">
        <v>0</v>
      </c>
      <c r="F68" s="1560">
        <v>1</v>
      </c>
      <c r="G68" s="1004">
        <f t="shared" si="1"/>
        <v>0</v>
      </c>
      <c r="H68" s="1004">
        <f t="shared" si="1"/>
        <v>1</v>
      </c>
      <c r="I68" s="731"/>
      <c r="J68" s="731"/>
    </row>
    <row r="69" spans="1:10" ht="12.75" customHeight="1">
      <c r="A69" s="1405" t="s">
        <v>3621</v>
      </c>
      <c r="B69" s="1562" t="s">
        <v>3622</v>
      </c>
      <c r="C69" s="1004"/>
      <c r="D69" s="1004"/>
      <c r="E69" s="1560">
        <v>1</v>
      </c>
      <c r="F69" s="1560">
        <v>1</v>
      </c>
      <c r="G69" s="1004">
        <f t="shared" si="1"/>
        <v>1</v>
      </c>
      <c r="H69" s="1004">
        <f t="shared" si="1"/>
        <v>1</v>
      </c>
      <c r="I69" s="731"/>
      <c r="J69" s="731"/>
    </row>
    <row r="70" spans="1:10" ht="12.75" customHeight="1">
      <c r="A70" s="1440" t="s">
        <v>3623</v>
      </c>
      <c r="B70" s="1561" t="s">
        <v>3624</v>
      </c>
      <c r="C70" s="1004"/>
      <c r="D70" s="1004"/>
      <c r="E70" s="1560">
        <v>28</v>
      </c>
      <c r="F70" s="1560">
        <v>40</v>
      </c>
      <c r="G70" s="1004">
        <f t="shared" si="1"/>
        <v>28</v>
      </c>
      <c r="H70" s="1004">
        <f t="shared" si="1"/>
        <v>40</v>
      </c>
      <c r="I70" s="731"/>
      <c r="J70" s="731"/>
    </row>
    <row r="71" spans="1:10" ht="12.75" customHeight="1">
      <c r="A71" s="1405" t="s">
        <v>3625</v>
      </c>
      <c r="B71" s="1452" t="s">
        <v>3626</v>
      </c>
      <c r="C71" s="1004"/>
      <c r="D71" s="1004"/>
      <c r="E71" s="1560">
        <v>0</v>
      </c>
      <c r="F71" s="1560">
        <v>1</v>
      </c>
      <c r="G71" s="1004">
        <f t="shared" si="1"/>
        <v>0</v>
      </c>
      <c r="H71" s="1004">
        <f t="shared" si="1"/>
        <v>1</v>
      </c>
      <c r="I71" s="731"/>
      <c r="J71" s="731"/>
    </row>
    <row r="72" spans="1:10" ht="12.75" customHeight="1">
      <c r="A72" s="1467" t="s">
        <v>3627</v>
      </c>
      <c r="B72" s="1468" t="s">
        <v>3628</v>
      </c>
      <c r="C72" s="1004"/>
      <c r="D72" s="1004"/>
      <c r="E72" s="1560">
        <v>2</v>
      </c>
      <c r="F72" s="1560">
        <v>2</v>
      </c>
      <c r="G72" s="1004">
        <f t="shared" si="1"/>
        <v>2</v>
      </c>
      <c r="H72" s="1004">
        <f t="shared" si="1"/>
        <v>2</v>
      </c>
      <c r="I72" s="731"/>
      <c r="J72" s="731"/>
    </row>
    <row r="73" spans="1:10" ht="12.75" customHeight="1">
      <c r="A73" s="1405" t="s">
        <v>3629</v>
      </c>
      <c r="B73" s="1452" t="s">
        <v>3630</v>
      </c>
      <c r="C73" s="1004"/>
      <c r="D73" s="1004"/>
      <c r="E73" s="1560">
        <v>59</v>
      </c>
      <c r="F73" s="1560">
        <v>60</v>
      </c>
      <c r="G73" s="1004">
        <f t="shared" ref="G73:H104" si="2">C73+E73</f>
        <v>59</v>
      </c>
      <c r="H73" s="1004">
        <f t="shared" si="2"/>
        <v>60</v>
      </c>
      <c r="I73" s="731"/>
      <c r="J73" s="731"/>
    </row>
    <row r="74" spans="1:10" ht="12.75" customHeight="1">
      <c r="A74" s="1405" t="s">
        <v>3631</v>
      </c>
      <c r="B74" s="2631" t="s">
        <v>3632</v>
      </c>
      <c r="C74" s="1004"/>
      <c r="D74" s="1004"/>
      <c r="E74" s="1560">
        <v>45</v>
      </c>
      <c r="F74" s="1560">
        <v>45</v>
      </c>
      <c r="G74" s="1004">
        <f t="shared" si="2"/>
        <v>45</v>
      </c>
      <c r="H74" s="1004">
        <f t="shared" si="2"/>
        <v>45</v>
      </c>
      <c r="I74" s="731"/>
      <c r="J74" s="731"/>
    </row>
    <row r="75" spans="1:10" ht="12.75" customHeight="1">
      <c r="A75" s="1442" t="s">
        <v>3633</v>
      </c>
      <c r="B75" s="1443" t="s">
        <v>3634</v>
      </c>
      <c r="C75" s="1004"/>
      <c r="D75" s="1004"/>
      <c r="E75" s="1560">
        <v>0</v>
      </c>
      <c r="F75" s="1560">
        <v>1</v>
      </c>
      <c r="G75" s="1004">
        <f t="shared" si="2"/>
        <v>0</v>
      </c>
      <c r="H75" s="1004">
        <f t="shared" si="2"/>
        <v>1</v>
      </c>
      <c r="I75" s="731"/>
      <c r="J75" s="731"/>
    </row>
    <row r="76" spans="1:10" ht="12.75" customHeight="1">
      <c r="A76" s="1440" t="s">
        <v>3635</v>
      </c>
      <c r="B76" s="1561" t="s">
        <v>3636</v>
      </c>
      <c r="C76" s="1004"/>
      <c r="D76" s="1004"/>
      <c r="E76" s="1560">
        <v>0</v>
      </c>
      <c r="F76" s="1560">
        <v>1</v>
      </c>
      <c r="G76" s="1004">
        <f t="shared" si="2"/>
        <v>0</v>
      </c>
      <c r="H76" s="1004">
        <f t="shared" si="2"/>
        <v>1</v>
      </c>
      <c r="I76" s="731"/>
      <c r="J76" s="731"/>
    </row>
    <row r="77" spans="1:10" ht="12.75" customHeight="1">
      <c r="A77" s="1440" t="s">
        <v>3637</v>
      </c>
      <c r="B77" s="1561" t="s">
        <v>3638</v>
      </c>
      <c r="C77" s="1004"/>
      <c r="D77" s="1004"/>
      <c r="E77" s="1560">
        <v>1</v>
      </c>
      <c r="F77" s="1560">
        <v>1</v>
      </c>
      <c r="G77" s="1004">
        <f t="shared" si="2"/>
        <v>1</v>
      </c>
      <c r="H77" s="1004">
        <f t="shared" si="2"/>
        <v>1</v>
      </c>
      <c r="I77" s="731"/>
      <c r="J77" s="731"/>
    </row>
    <row r="78" spans="1:10" ht="12.75" customHeight="1">
      <c r="A78" s="1440" t="s">
        <v>3639</v>
      </c>
      <c r="B78" s="1561" t="s">
        <v>3640</v>
      </c>
      <c r="C78" s="1004"/>
      <c r="D78" s="1004"/>
      <c r="E78" s="1560">
        <v>4</v>
      </c>
      <c r="F78" s="1560">
        <v>7</v>
      </c>
      <c r="G78" s="1004">
        <f t="shared" si="2"/>
        <v>4</v>
      </c>
      <c r="H78" s="1004">
        <f t="shared" si="2"/>
        <v>7</v>
      </c>
      <c r="I78" s="731"/>
      <c r="J78" s="731"/>
    </row>
    <row r="79" spans="1:10" ht="12.75" customHeight="1">
      <c r="A79" s="1405" t="s">
        <v>3641</v>
      </c>
      <c r="B79" s="1452" t="s">
        <v>3642</v>
      </c>
      <c r="C79" s="1004"/>
      <c r="D79" s="1004"/>
      <c r="E79" s="1560">
        <v>1</v>
      </c>
      <c r="F79" s="1560">
        <v>1</v>
      </c>
      <c r="G79" s="1004">
        <f t="shared" si="2"/>
        <v>1</v>
      </c>
      <c r="H79" s="1004">
        <f t="shared" si="2"/>
        <v>1</v>
      </c>
      <c r="I79" s="731"/>
      <c r="J79" s="731"/>
    </row>
    <row r="80" spans="1:10" ht="12.75" customHeight="1">
      <c r="A80" s="1405" t="s">
        <v>3643</v>
      </c>
      <c r="B80" s="1452" t="s">
        <v>3644</v>
      </c>
      <c r="C80" s="1004"/>
      <c r="D80" s="1004"/>
      <c r="E80" s="1560">
        <v>1</v>
      </c>
      <c r="F80" s="1560">
        <v>3</v>
      </c>
      <c r="G80" s="1004">
        <f t="shared" si="2"/>
        <v>1</v>
      </c>
      <c r="H80" s="1004">
        <f t="shared" si="2"/>
        <v>3</v>
      </c>
      <c r="I80" s="731"/>
      <c r="J80" s="731"/>
    </row>
    <row r="81" spans="1:11" ht="12.75" customHeight="1">
      <c r="A81" s="1405" t="s">
        <v>3645</v>
      </c>
      <c r="B81" s="1452" t="s">
        <v>3646</v>
      </c>
      <c r="C81" s="1004"/>
      <c r="D81" s="1004"/>
      <c r="E81" s="1560">
        <v>5</v>
      </c>
      <c r="F81" s="1560">
        <v>3</v>
      </c>
      <c r="G81" s="1004">
        <f t="shared" si="2"/>
        <v>5</v>
      </c>
      <c r="H81" s="1004">
        <f t="shared" si="2"/>
        <v>3</v>
      </c>
      <c r="I81" s="731"/>
      <c r="J81" s="731"/>
    </row>
    <row r="82" spans="1:11" ht="12.75" customHeight="1">
      <c r="A82" s="1405" t="s">
        <v>3647</v>
      </c>
      <c r="B82" s="1452" t="s">
        <v>3648</v>
      </c>
      <c r="C82" s="1004"/>
      <c r="D82" s="1004"/>
      <c r="E82" s="1560">
        <v>2</v>
      </c>
      <c r="F82" s="1560">
        <v>4</v>
      </c>
      <c r="G82" s="1004">
        <f t="shared" si="2"/>
        <v>2</v>
      </c>
      <c r="H82" s="1004">
        <f t="shared" si="2"/>
        <v>4</v>
      </c>
      <c r="I82" s="731"/>
      <c r="J82" s="731"/>
    </row>
    <row r="83" spans="1:11" ht="12.75" customHeight="1">
      <c r="A83" s="1467" t="s">
        <v>3649</v>
      </c>
      <c r="B83" s="1468" t="s">
        <v>3650</v>
      </c>
      <c r="C83" s="1004"/>
      <c r="D83" s="1004"/>
      <c r="E83" s="1560">
        <v>1</v>
      </c>
      <c r="F83" s="1560">
        <v>1</v>
      </c>
      <c r="G83" s="1004">
        <f t="shared" si="2"/>
        <v>1</v>
      </c>
      <c r="H83" s="1004">
        <f t="shared" si="2"/>
        <v>1</v>
      </c>
      <c r="I83" s="731"/>
      <c r="J83" s="731"/>
    </row>
    <row r="84" spans="1:11" ht="12.75" customHeight="1">
      <c r="A84" s="1405" t="s">
        <v>3651</v>
      </c>
      <c r="B84" s="1452" t="s">
        <v>3652</v>
      </c>
      <c r="C84" s="1004"/>
      <c r="D84" s="1004"/>
      <c r="E84" s="1560">
        <v>2</v>
      </c>
      <c r="F84" s="1560">
        <v>4</v>
      </c>
      <c r="G84" s="1004">
        <f t="shared" si="2"/>
        <v>2</v>
      </c>
      <c r="H84" s="1004">
        <f t="shared" si="2"/>
        <v>4</v>
      </c>
      <c r="I84" s="731"/>
      <c r="J84" s="731"/>
    </row>
    <row r="85" spans="1:11" ht="12.75" customHeight="1">
      <c r="A85" s="1411" t="s">
        <v>2439</v>
      </c>
      <c r="B85" s="1412" t="s">
        <v>2440</v>
      </c>
      <c r="C85" s="1004"/>
      <c r="D85" s="1004"/>
      <c r="E85" s="1560">
        <v>0</v>
      </c>
      <c r="F85" s="1560">
        <v>1</v>
      </c>
      <c r="G85" s="1004">
        <f t="shared" si="2"/>
        <v>0</v>
      </c>
      <c r="H85" s="1004">
        <f t="shared" si="2"/>
        <v>1</v>
      </c>
      <c r="I85" s="731"/>
      <c r="J85" s="731"/>
    </row>
    <row r="86" spans="1:11" ht="12.75" customHeight="1">
      <c r="A86" s="1405" t="s">
        <v>3653</v>
      </c>
      <c r="B86" s="1452" t="s">
        <v>3654</v>
      </c>
      <c r="C86" s="1004"/>
      <c r="D86" s="1004"/>
      <c r="E86" s="1560">
        <v>2</v>
      </c>
      <c r="F86" s="1560">
        <v>3</v>
      </c>
      <c r="G86" s="1004">
        <f t="shared" si="2"/>
        <v>2</v>
      </c>
      <c r="H86" s="1004">
        <f t="shared" si="2"/>
        <v>3</v>
      </c>
      <c r="I86" s="731"/>
      <c r="J86" s="731"/>
    </row>
    <row r="87" spans="1:11" ht="12.75" customHeight="1">
      <c r="A87" s="1409" t="s">
        <v>3655</v>
      </c>
      <c r="B87" s="1410" t="s">
        <v>3656</v>
      </c>
      <c r="C87" s="1004"/>
      <c r="D87" s="1004"/>
      <c r="E87" s="1560">
        <v>1</v>
      </c>
      <c r="F87" s="1560">
        <v>1</v>
      </c>
      <c r="G87" s="1004">
        <f t="shared" si="2"/>
        <v>1</v>
      </c>
      <c r="H87" s="1004">
        <f t="shared" si="2"/>
        <v>1</v>
      </c>
      <c r="I87" s="731"/>
      <c r="J87" s="731"/>
      <c r="K87" s="735"/>
    </row>
    <row r="88" spans="1:11" ht="12.75" customHeight="1">
      <c r="A88" s="1458" t="s">
        <v>3657</v>
      </c>
      <c r="B88" s="1459" t="s">
        <v>3658</v>
      </c>
      <c r="C88" s="1004"/>
      <c r="D88" s="1004"/>
      <c r="E88" s="1560">
        <v>1</v>
      </c>
      <c r="F88" s="1560">
        <v>1</v>
      </c>
      <c r="G88" s="1004">
        <f t="shared" si="2"/>
        <v>1</v>
      </c>
      <c r="H88" s="1004">
        <f t="shared" si="2"/>
        <v>1</v>
      </c>
      <c r="I88" s="731"/>
      <c r="J88" s="731"/>
      <c r="K88" s="735"/>
    </row>
    <row r="89" spans="1:11" ht="12.75" customHeight="1">
      <c r="A89" s="1429" t="s">
        <v>3659</v>
      </c>
      <c r="B89" s="1444" t="s">
        <v>3660</v>
      </c>
      <c r="C89" s="1004"/>
      <c r="D89" s="1004"/>
      <c r="E89" s="1560">
        <v>0</v>
      </c>
      <c r="F89" s="1560">
        <v>1</v>
      </c>
      <c r="G89" s="1004">
        <f t="shared" si="2"/>
        <v>0</v>
      </c>
      <c r="H89" s="1004">
        <f t="shared" si="2"/>
        <v>1</v>
      </c>
      <c r="I89" s="731"/>
      <c r="J89" s="731"/>
    </row>
    <row r="90" spans="1:11" ht="12.75" customHeight="1">
      <c r="A90" s="1409" t="s">
        <v>3661</v>
      </c>
      <c r="B90" s="1410" t="s">
        <v>3662</v>
      </c>
      <c r="C90" s="1004"/>
      <c r="D90" s="1004"/>
      <c r="E90" s="1560">
        <v>3</v>
      </c>
      <c r="F90" s="1560">
        <v>1</v>
      </c>
      <c r="G90" s="1004">
        <f t="shared" si="2"/>
        <v>3</v>
      </c>
      <c r="H90" s="1004">
        <f t="shared" si="2"/>
        <v>1</v>
      </c>
      <c r="I90" s="731"/>
      <c r="J90" s="731"/>
      <c r="K90" s="735"/>
    </row>
    <row r="91" spans="1:11" ht="12.75" customHeight="1">
      <c r="A91" s="1407" t="s">
        <v>3663</v>
      </c>
      <c r="B91" s="1452" t="s">
        <v>3664</v>
      </c>
      <c r="C91" s="1004"/>
      <c r="D91" s="1004"/>
      <c r="E91" s="1560">
        <v>1</v>
      </c>
      <c r="F91" s="1560">
        <v>2</v>
      </c>
      <c r="G91" s="1004">
        <f t="shared" si="2"/>
        <v>1</v>
      </c>
      <c r="H91" s="1004">
        <f t="shared" si="2"/>
        <v>2</v>
      </c>
      <c r="I91" s="731"/>
      <c r="J91" s="731"/>
    </row>
    <row r="92" spans="1:11" ht="12.75" customHeight="1">
      <c r="A92" s="1405" t="s">
        <v>3665</v>
      </c>
      <c r="B92" s="1406" t="s">
        <v>3666</v>
      </c>
      <c r="C92" s="1004"/>
      <c r="D92" s="1004"/>
      <c r="E92" s="1560">
        <v>0</v>
      </c>
      <c r="F92" s="1560">
        <v>1</v>
      </c>
      <c r="G92" s="1004">
        <f t="shared" si="2"/>
        <v>0</v>
      </c>
      <c r="H92" s="1004">
        <f t="shared" si="2"/>
        <v>1</v>
      </c>
      <c r="I92" s="731"/>
      <c r="J92" s="731"/>
    </row>
    <row r="93" spans="1:11" ht="12.75" customHeight="1">
      <c r="A93" s="1467" t="s">
        <v>2838</v>
      </c>
      <c r="B93" s="1468" t="s">
        <v>2839</v>
      </c>
      <c r="C93" s="1004"/>
      <c r="D93" s="1004"/>
      <c r="E93" s="1560">
        <v>0</v>
      </c>
      <c r="F93" s="1560">
        <v>1</v>
      </c>
      <c r="G93" s="1004">
        <f t="shared" si="2"/>
        <v>0</v>
      </c>
      <c r="H93" s="1004">
        <f t="shared" si="2"/>
        <v>1</v>
      </c>
      <c r="I93" s="731"/>
      <c r="J93" s="731"/>
    </row>
    <row r="94" spans="1:11" ht="12.75" customHeight="1">
      <c r="A94" s="1418" t="s">
        <v>3667</v>
      </c>
      <c r="B94" s="1406" t="s">
        <v>3668</v>
      </c>
      <c r="C94" s="1004"/>
      <c r="D94" s="1004"/>
      <c r="E94" s="1560">
        <v>0</v>
      </c>
      <c r="F94" s="1560">
        <v>1</v>
      </c>
      <c r="G94" s="1004">
        <f t="shared" si="2"/>
        <v>0</v>
      </c>
      <c r="H94" s="1004">
        <f t="shared" si="2"/>
        <v>1</v>
      </c>
      <c r="I94" s="731"/>
      <c r="J94" s="731"/>
    </row>
    <row r="95" spans="1:11" ht="12.75" customHeight="1">
      <c r="A95" s="1407" t="s">
        <v>3669</v>
      </c>
      <c r="B95" s="2631" t="s">
        <v>3670</v>
      </c>
      <c r="C95" s="1004"/>
      <c r="D95" s="1004"/>
      <c r="E95" s="1560">
        <v>1</v>
      </c>
      <c r="F95" s="1560">
        <v>5</v>
      </c>
      <c r="G95" s="1004">
        <f t="shared" si="2"/>
        <v>1</v>
      </c>
      <c r="H95" s="1004">
        <f t="shared" si="2"/>
        <v>5</v>
      </c>
      <c r="I95" s="731"/>
      <c r="J95" s="731"/>
    </row>
    <row r="96" spans="1:11" ht="12.75" customHeight="1">
      <c r="A96" s="1405" t="s">
        <v>3671</v>
      </c>
      <c r="B96" s="2631" t="s">
        <v>3672</v>
      </c>
      <c r="C96" s="1004"/>
      <c r="D96" s="1004"/>
      <c r="E96" s="1560">
        <v>0</v>
      </c>
      <c r="F96" s="1560">
        <v>1</v>
      </c>
      <c r="G96" s="1004">
        <f t="shared" si="2"/>
        <v>0</v>
      </c>
      <c r="H96" s="1004">
        <f t="shared" si="2"/>
        <v>1</v>
      </c>
      <c r="I96" s="731"/>
      <c r="J96" s="731"/>
    </row>
    <row r="97" spans="1:10" ht="12.75" customHeight="1">
      <c r="A97" s="1467" t="s">
        <v>1100</v>
      </c>
      <c r="B97" s="2635" t="s">
        <v>1101</v>
      </c>
      <c r="C97" s="1004"/>
      <c r="D97" s="1004"/>
      <c r="E97" s="1560">
        <v>0</v>
      </c>
      <c r="F97" s="1560">
        <v>1</v>
      </c>
      <c r="G97" s="1004">
        <f t="shared" si="2"/>
        <v>0</v>
      </c>
      <c r="H97" s="1004">
        <f t="shared" si="2"/>
        <v>1</v>
      </c>
      <c r="I97" s="731"/>
      <c r="J97" s="731"/>
    </row>
    <row r="98" spans="1:10" ht="12.75" customHeight="1">
      <c r="A98" s="1413" t="s">
        <v>1102</v>
      </c>
      <c r="B98" s="2624" t="s">
        <v>1103</v>
      </c>
      <c r="C98" s="1004"/>
      <c r="D98" s="1004"/>
      <c r="E98" s="1560">
        <v>0</v>
      </c>
      <c r="F98" s="1560">
        <v>1</v>
      </c>
      <c r="G98" s="1004">
        <f t="shared" si="2"/>
        <v>0</v>
      </c>
      <c r="H98" s="1004">
        <f t="shared" si="2"/>
        <v>1</v>
      </c>
      <c r="I98" s="731"/>
      <c r="J98" s="731"/>
    </row>
    <row r="99" spans="1:10" ht="12.75" customHeight="1">
      <c r="A99" s="1413" t="s">
        <v>1106</v>
      </c>
      <c r="B99" s="2624" t="s">
        <v>1107</v>
      </c>
      <c r="C99" s="1004"/>
      <c r="D99" s="1004"/>
      <c r="E99" s="1560">
        <v>0</v>
      </c>
      <c r="F99" s="1560">
        <v>1</v>
      </c>
      <c r="G99" s="1004">
        <f t="shared" si="2"/>
        <v>0</v>
      </c>
      <c r="H99" s="1004">
        <f t="shared" si="2"/>
        <v>1</v>
      </c>
      <c r="I99" s="731"/>
      <c r="J99" s="731"/>
    </row>
    <row r="100" spans="1:10" ht="12.75" customHeight="1">
      <c r="A100" s="1417" t="s">
        <v>3673</v>
      </c>
      <c r="B100" s="2636" t="s">
        <v>3674</v>
      </c>
      <c r="C100" s="1004"/>
      <c r="D100" s="1004"/>
      <c r="E100" s="1560">
        <v>0</v>
      </c>
      <c r="F100" s="1560">
        <v>1</v>
      </c>
      <c r="G100" s="1004">
        <f t="shared" si="2"/>
        <v>0</v>
      </c>
      <c r="H100" s="1004">
        <f t="shared" si="2"/>
        <v>1</v>
      </c>
      <c r="I100" s="731"/>
      <c r="J100" s="731"/>
    </row>
    <row r="101" spans="1:10" ht="12.75" customHeight="1">
      <c r="A101" s="1467" t="s">
        <v>3675</v>
      </c>
      <c r="B101" s="2635" t="s">
        <v>3676</v>
      </c>
      <c r="C101" s="1004"/>
      <c r="D101" s="1004"/>
      <c r="E101" s="1560">
        <v>0</v>
      </c>
      <c r="F101" s="1560">
        <v>1</v>
      </c>
      <c r="G101" s="1004">
        <f t="shared" si="2"/>
        <v>0</v>
      </c>
      <c r="H101" s="1004">
        <f t="shared" si="2"/>
        <v>1</v>
      </c>
      <c r="I101" s="731"/>
      <c r="J101" s="731"/>
    </row>
    <row r="102" spans="1:10" ht="12.75" customHeight="1">
      <c r="A102" s="1405" t="s">
        <v>3677</v>
      </c>
      <c r="B102" s="2631" t="s">
        <v>3678</v>
      </c>
      <c r="C102" s="1004"/>
      <c r="D102" s="1004"/>
      <c r="E102" s="1560">
        <v>2</v>
      </c>
      <c r="F102" s="1560">
        <v>3</v>
      </c>
      <c r="G102" s="1004">
        <f t="shared" si="2"/>
        <v>2</v>
      </c>
      <c r="H102" s="1004">
        <f t="shared" si="2"/>
        <v>3</v>
      </c>
      <c r="I102" s="731"/>
      <c r="J102" s="731"/>
    </row>
    <row r="103" spans="1:10" ht="12.75" customHeight="1">
      <c r="A103" s="1405" t="s">
        <v>3679</v>
      </c>
      <c r="B103" s="2631" t="s">
        <v>3680</v>
      </c>
      <c r="C103" s="1004"/>
      <c r="D103" s="1004"/>
      <c r="E103" s="1560">
        <v>1</v>
      </c>
      <c r="F103" s="1560">
        <v>1</v>
      </c>
      <c r="G103" s="1004">
        <f t="shared" si="2"/>
        <v>1</v>
      </c>
      <c r="H103" s="1004">
        <f t="shared" si="2"/>
        <v>1</v>
      </c>
      <c r="I103" s="731"/>
      <c r="J103" s="731"/>
    </row>
    <row r="104" spans="1:10" ht="12.75" customHeight="1">
      <c r="A104" s="1411" t="s">
        <v>3681</v>
      </c>
      <c r="B104" s="2637" t="s">
        <v>3682</v>
      </c>
      <c r="C104" s="1004"/>
      <c r="D104" s="1004"/>
      <c r="E104" s="1560">
        <v>1</v>
      </c>
      <c r="F104" s="1560">
        <v>1</v>
      </c>
      <c r="G104" s="1004">
        <f t="shared" si="2"/>
        <v>1</v>
      </c>
      <c r="H104" s="1004">
        <f t="shared" si="2"/>
        <v>1</v>
      </c>
      <c r="I104" s="731"/>
      <c r="J104" s="731"/>
    </row>
    <row r="105" spans="1:10" ht="12.75" customHeight="1">
      <c r="A105" s="1405" t="s">
        <v>3683</v>
      </c>
      <c r="B105" s="1406" t="s">
        <v>3684</v>
      </c>
      <c r="C105" s="1004"/>
      <c r="D105" s="1004"/>
      <c r="E105" s="1560">
        <v>8</v>
      </c>
      <c r="F105" s="1560">
        <v>15</v>
      </c>
      <c r="G105" s="1004">
        <f t="shared" ref="G105:H136" si="3">C105+E105</f>
        <v>8</v>
      </c>
      <c r="H105" s="1004">
        <f t="shared" si="3"/>
        <v>15</v>
      </c>
      <c r="I105" s="731"/>
      <c r="J105" s="731"/>
    </row>
    <row r="106" spans="1:10" ht="12.75" customHeight="1">
      <c r="A106" s="1440" t="s">
        <v>3685</v>
      </c>
      <c r="B106" s="1561" t="s">
        <v>3686</v>
      </c>
      <c r="C106" s="1004"/>
      <c r="D106" s="1004"/>
      <c r="E106" s="1560">
        <v>0</v>
      </c>
      <c r="F106" s="1560">
        <v>1</v>
      </c>
      <c r="G106" s="1004">
        <f t="shared" si="3"/>
        <v>0</v>
      </c>
      <c r="H106" s="1004">
        <f t="shared" si="3"/>
        <v>1</v>
      </c>
      <c r="I106" s="731"/>
      <c r="J106" s="731"/>
    </row>
    <row r="107" spans="1:10" ht="12.75" customHeight="1">
      <c r="A107" s="1407" t="s">
        <v>3687</v>
      </c>
      <c r="B107" s="1452" t="s">
        <v>3688</v>
      </c>
      <c r="C107" s="1004"/>
      <c r="D107" s="1004"/>
      <c r="E107" s="1560">
        <v>2</v>
      </c>
      <c r="F107" s="1560">
        <v>1</v>
      </c>
      <c r="G107" s="1004">
        <f t="shared" si="3"/>
        <v>2</v>
      </c>
      <c r="H107" s="1004">
        <f t="shared" si="3"/>
        <v>1</v>
      </c>
      <c r="I107" s="731"/>
      <c r="J107" s="731"/>
    </row>
    <row r="108" spans="1:10" ht="12.75" customHeight="1">
      <c r="A108" s="1413" t="s">
        <v>3689</v>
      </c>
      <c r="B108" s="1414" t="s">
        <v>3690</v>
      </c>
      <c r="C108" s="1004"/>
      <c r="D108" s="1004"/>
      <c r="E108" s="1560">
        <v>1</v>
      </c>
      <c r="F108" s="1560">
        <v>1</v>
      </c>
      <c r="G108" s="1004">
        <f t="shared" si="3"/>
        <v>1</v>
      </c>
      <c r="H108" s="1004">
        <f t="shared" si="3"/>
        <v>1</v>
      </c>
      <c r="I108" s="731"/>
      <c r="J108" s="731"/>
    </row>
    <row r="109" spans="1:10" ht="12.75" customHeight="1">
      <c r="A109" s="1405" t="s">
        <v>1646</v>
      </c>
      <c r="B109" s="1452" t="s">
        <v>1647</v>
      </c>
      <c r="C109" s="1004"/>
      <c r="D109" s="1004"/>
      <c r="E109" s="1560">
        <v>35</v>
      </c>
      <c r="F109" s="1560">
        <v>40</v>
      </c>
      <c r="G109" s="1004">
        <f t="shared" si="3"/>
        <v>35</v>
      </c>
      <c r="H109" s="1004">
        <f t="shared" si="3"/>
        <v>40</v>
      </c>
      <c r="I109" s="731"/>
      <c r="J109" s="731"/>
    </row>
    <row r="110" spans="1:10" ht="12.75" customHeight="1">
      <c r="A110" s="1405" t="s">
        <v>3691</v>
      </c>
      <c r="B110" s="1452" t="s">
        <v>3692</v>
      </c>
      <c r="C110" s="1004"/>
      <c r="D110" s="1004"/>
      <c r="E110" s="1560">
        <v>2</v>
      </c>
      <c r="F110" s="1560">
        <v>3</v>
      </c>
      <c r="G110" s="1004">
        <f t="shared" si="3"/>
        <v>2</v>
      </c>
      <c r="H110" s="1004">
        <f t="shared" si="3"/>
        <v>3</v>
      </c>
      <c r="I110" s="731"/>
      <c r="J110" s="731"/>
    </row>
    <row r="111" spans="1:10" ht="12.75" customHeight="1">
      <c r="A111" s="1405" t="s">
        <v>3693</v>
      </c>
      <c r="B111" s="1452" t="s">
        <v>3694</v>
      </c>
      <c r="C111" s="1004"/>
      <c r="D111" s="1004"/>
      <c r="E111" s="1560">
        <v>9</v>
      </c>
      <c r="F111" s="1560">
        <v>10</v>
      </c>
      <c r="G111" s="1004">
        <f t="shared" si="3"/>
        <v>9</v>
      </c>
      <c r="H111" s="1004">
        <f t="shared" si="3"/>
        <v>10</v>
      </c>
      <c r="I111" s="731"/>
      <c r="J111" s="731"/>
    </row>
    <row r="112" spans="1:10" ht="12.75" customHeight="1">
      <c r="A112" s="1442" t="s">
        <v>3695</v>
      </c>
      <c r="B112" s="1443" t="s">
        <v>3696</v>
      </c>
      <c r="C112" s="1004"/>
      <c r="D112" s="1004"/>
      <c r="E112" s="1560">
        <v>3</v>
      </c>
      <c r="F112" s="1560">
        <v>5</v>
      </c>
      <c r="G112" s="1004">
        <f t="shared" si="3"/>
        <v>3</v>
      </c>
      <c r="H112" s="1004">
        <f t="shared" si="3"/>
        <v>5</v>
      </c>
      <c r="I112" s="731"/>
      <c r="J112" s="731"/>
    </row>
    <row r="113" spans="1:11" ht="12.75" customHeight="1">
      <c r="A113" s="1564" t="s">
        <v>3697</v>
      </c>
      <c r="B113" s="1457" t="s">
        <v>3698</v>
      </c>
      <c r="C113" s="1004"/>
      <c r="D113" s="1004"/>
      <c r="E113" s="1560">
        <v>0</v>
      </c>
      <c r="F113" s="1560">
        <v>1</v>
      </c>
      <c r="G113" s="1004">
        <f t="shared" si="3"/>
        <v>0</v>
      </c>
      <c r="H113" s="1004">
        <f t="shared" si="3"/>
        <v>1</v>
      </c>
      <c r="I113" s="731"/>
      <c r="J113" s="731"/>
    </row>
    <row r="114" spans="1:11" ht="12.75" customHeight="1">
      <c r="A114" s="1413" t="s">
        <v>517</v>
      </c>
      <c r="B114" s="1414" t="s">
        <v>518</v>
      </c>
      <c r="C114" s="1004"/>
      <c r="D114" s="1004"/>
      <c r="E114" s="1560">
        <v>0</v>
      </c>
      <c r="F114" s="1560">
        <v>1</v>
      </c>
      <c r="G114" s="1004">
        <f t="shared" si="3"/>
        <v>0</v>
      </c>
      <c r="H114" s="1004">
        <f t="shared" si="3"/>
        <v>1</v>
      </c>
      <c r="I114" s="731"/>
      <c r="J114" s="731"/>
    </row>
    <row r="115" spans="1:11" ht="12.75" customHeight="1">
      <c r="A115" s="1413" t="s">
        <v>3699</v>
      </c>
      <c r="B115" s="1414" t="s">
        <v>3700</v>
      </c>
      <c r="C115" s="1004"/>
      <c r="D115" s="1004"/>
      <c r="E115" s="1560">
        <v>0</v>
      </c>
      <c r="F115" s="1560">
        <v>1</v>
      </c>
      <c r="G115" s="1004">
        <f t="shared" si="3"/>
        <v>0</v>
      </c>
      <c r="H115" s="1004">
        <f t="shared" si="3"/>
        <v>1</v>
      </c>
      <c r="I115" s="731"/>
      <c r="J115" s="731"/>
    </row>
    <row r="116" spans="1:11" ht="12.75" customHeight="1">
      <c r="A116" s="1559" t="s">
        <v>717</v>
      </c>
      <c r="B116" s="1447" t="s">
        <v>718</v>
      </c>
      <c r="C116" s="1004"/>
      <c r="D116" s="1004"/>
      <c r="E116" s="1560">
        <v>44</v>
      </c>
      <c r="F116" s="1560">
        <v>50</v>
      </c>
      <c r="G116" s="1004">
        <f t="shared" si="3"/>
        <v>44</v>
      </c>
      <c r="H116" s="1004">
        <f t="shared" si="3"/>
        <v>50</v>
      </c>
      <c r="I116" s="731"/>
      <c r="J116" s="731"/>
    </row>
    <row r="117" spans="1:11" ht="12.75" customHeight="1">
      <c r="A117" s="1467" t="s">
        <v>3701</v>
      </c>
      <c r="B117" s="1468" t="s">
        <v>3702</v>
      </c>
      <c r="C117" s="1004"/>
      <c r="D117" s="1004"/>
      <c r="E117" s="1560">
        <v>0</v>
      </c>
      <c r="F117" s="1560">
        <v>1</v>
      </c>
      <c r="G117" s="1004">
        <f t="shared" si="3"/>
        <v>0</v>
      </c>
      <c r="H117" s="1004">
        <f t="shared" si="3"/>
        <v>1</v>
      </c>
      <c r="I117" s="731"/>
      <c r="J117" s="731"/>
    </row>
    <row r="118" spans="1:11" ht="12.75" customHeight="1">
      <c r="A118" s="1409" t="s">
        <v>3703</v>
      </c>
      <c r="B118" s="1410" t="s">
        <v>3704</v>
      </c>
      <c r="C118" s="1004"/>
      <c r="D118" s="1004"/>
      <c r="E118" s="1560">
        <v>1</v>
      </c>
      <c r="F118" s="1560">
        <v>1</v>
      </c>
      <c r="G118" s="1004">
        <f t="shared" si="3"/>
        <v>1</v>
      </c>
      <c r="H118" s="1004">
        <f t="shared" si="3"/>
        <v>1</v>
      </c>
      <c r="I118" s="731"/>
      <c r="J118" s="731"/>
      <c r="K118" s="735"/>
    </row>
    <row r="119" spans="1:11" ht="12.75" customHeight="1">
      <c r="A119" s="1405" t="s">
        <v>3705</v>
      </c>
      <c r="B119" s="1452" t="s">
        <v>3706</v>
      </c>
      <c r="C119" s="1004"/>
      <c r="D119" s="1004"/>
      <c r="E119" s="1560">
        <v>0</v>
      </c>
      <c r="F119" s="1560">
        <v>1</v>
      </c>
      <c r="G119" s="1004">
        <f t="shared" si="3"/>
        <v>0</v>
      </c>
      <c r="H119" s="1004">
        <f t="shared" si="3"/>
        <v>1</v>
      </c>
      <c r="I119" s="731"/>
      <c r="J119" s="731"/>
    </row>
    <row r="120" spans="1:11" ht="12.75" customHeight="1">
      <c r="A120" s="1440" t="s">
        <v>3707</v>
      </c>
      <c r="B120" s="1561" t="s">
        <v>3708</v>
      </c>
      <c r="C120" s="1004"/>
      <c r="D120" s="1004"/>
      <c r="E120" s="1560">
        <v>1</v>
      </c>
      <c r="F120" s="1560">
        <v>2</v>
      </c>
      <c r="G120" s="1004">
        <f t="shared" si="3"/>
        <v>1</v>
      </c>
      <c r="H120" s="1004">
        <f t="shared" si="3"/>
        <v>2</v>
      </c>
      <c r="I120" s="731"/>
      <c r="J120" s="731"/>
    </row>
    <row r="121" spans="1:11" ht="12.75" customHeight="1">
      <c r="A121" s="1564" t="s">
        <v>3709</v>
      </c>
      <c r="B121" s="1457" t="s">
        <v>3710</v>
      </c>
      <c r="C121" s="1004"/>
      <c r="D121" s="1004"/>
      <c r="E121" s="1560">
        <v>0</v>
      </c>
      <c r="F121" s="1560">
        <v>1</v>
      </c>
      <c r="G121" s="1004">
        <f t="shared" si="3"/>
        <v>0</v>
      </c>
      <c r="H121" s="1004">
        <f t="shared" si="3"/>
        <v>1</v>
      </c>
      <c r="I121" s="731"/>
      <c r="J121" s="731"/>
    </row>
    <row r="122" spans="1:11" ht="12.75" customHeight="1">
      <c r="A122" s="1564" t="s">
        <v>3711</v>
      </c>
      <c r="B122" s="1457" t="s">
        <v>3712</v>
      </c>
      <c r="C122" s="1004"/>
      <c r="D122" s="1004"/>
      <c r="E122" s="1560">
        <v>0</v>
      </c>
      <c r="F122" s="1560">
        <v>1</v>
      </c>
      <c r="G122" s="1004">
        <f t="shared" si="3"/>
        <v>0</v>
      </c>
      <c r="H122" s="1004">
        <f t="shared" si="3"/>
        <v>1</v>
      </c>
      <c r="I122" s="731"/>
      <c r="J122" s="731"/>
    </row>
    <row r="123" spans="1:11" ht="12.75" customHeight="1">
      <c r="A123" s="1413" t="s">
        <v>3713</v>
      </c>
      <c r="B123" s="1414" t="s">
        <v>3714</v>
      </c>
      <c r="C123" s="1004"/>
      <c r="D123" s="1004"/>
      <c r="E123" s="1560">
        <v>0</v>
      </c>
      <c r="F123" s="1560">
        <v>1</v>
      </c>
      <c r="G123" s="1004">
        <f t="shared" si="3"/>
        <v>0</v>
      </c>
      <c r="H123" s="1004">
        <f t="shared" si="3"/>
        <v>1</v>
      </c>
      <c r="I123" s="731"/>
      <c r="J123" s="731"/>
    </row>
    <row r="124" spans="1:11" ht="12.75" customHeight="1">
      <c r="A124" s="1413" t="s">
        <v>3715</v>
      </c>
      <c r="B124" s="1414" t="s">
        <v>3716</v>
      </c>
      <c r="C124" s="1004"/>
      <c r="D124" s="1004"/>
      <c r="E124" s="1560">
        <v>0</v>
      </c>
      <c r="F124" s="1560">
        <v>1</v>
      </c>
      <c r="G124" s="1004">
        <f t="shared" si="3"/>
        <v>0</v>
      </c>
      <c r="H124" s="1004">
        <f t="shared" si="3"/>
        <v>1</v>
      </c>
      <c r="I124" s="731"/>
      <c r="J124" s="731"/>
    </row>
    <row r="125" spans="1:11" ht="12.75" customHeight="1">
      <c r="A125" s="1413" t="s">
        <v>3372</v>
      </c>
      <c r="B125" s="1414" t="s">
        <v>3373</v>
      </c>
      <c r="C125" s="1004"/>
      <c r="D125" s="1004"/>
      <c r="E125" s="1560">
        <v>0</v>
      </c>
      <c r="F125" s="1560">
        <v>1</v>
      </c>
      <c r="G125" s="1004">
        <f t="shared" si="3"/>
        <v>0</v>
      </c>
      <c r="H125" s="1004">
        <f t="shared" si="3"/>
        <v>1</v>
      </c>
      <c r="I125" s="731"/>
      <c r="J125" s="731"/>
    </row>
    <row r="126" spans="1:11" ht="12.75" customHeight="1">
      <c r="A126" s="1429" t="s">
        <v>3717</v>
      </c>
      <c r="B126" s="1444" t="s">
        <v>3718</v>
      </c>
      <c r="C126" s="1004"/>
      <c r="D126" s="1004"/>
      <c r="E126" s="1560">
        <v>0</v>
      </c>
      <c r="F126" s="1560">
        <v>1</v>
      </c>
      <c r="G126" s="1004">
        <f t="shared" si="3"/>
        <v>0</v>
      </c>
      <c r="H126" s="1004">
        <f t="shared" si="3"/>
        <v>1</v>
      </c>
      <c r="I126" s="731"/>
      <c r="J126" s="731"/>
    </row>
    <row r="127" spans="1:11" ht="12.75" customHeight="1">
      <c r="A127" s="1565" t="s">
        <v>385</v>
      </c>
      <c r="B127" s="1566" t="s">
        <v>386</v>
      </c>
      <c r="C127" s="1004"/>
      <c r="D127" s="1004"/>
      <c r="E127" s="1560">
        <v>1</v>
      </c>
      <c r="F127" s="1560">
        <v>2</v>
      </c>
      <c r="G127" s="1004">
        <f t="shared" si="3"/>
        <v>1</v>
      </c>
      <c r="H127" s="1004">
        <f t="shared" si="3"/>
        <v>2</v>
      </c>
      <c r="I127" s="731"/>
      <c r="J127" s="731"/>
      <c r="K127" s="735"/>
    </row>
    <row r="128" spans="1:11" ht="12.75" customHeight="1">
      <c r="A128" s="1413" t="s">
        <v>2868</v>
      </c>
      <c r="B128" s="1414" t="s">
        <v>2869</v>
      </c>
      <c r="C128" s="1004"/>
      <c r="D128" s="1004"/>
      <c r="E128" s="1560">
        <v>0</v>
      </c>
      <c r="F128" s="1560">
        <v>1</v>
      </c>
      <c r="G128" s="1004">
        <f t="shared" si="3"/>
        <v>0</v>
      </c>
      <c r="H128" s="1004">
        <f t="shared" si="3"/>
        <v>1</v>
      </c>
      <c r="I128" s="731"/>
      <c r="J128" s="731"/>
    </row>
    <row r="129" spans="1:11" ht="12.75" customHeight="1">
      <c r="A129" s="1565" t="s">
        <v>2870</v>
      </c>
      <c r="B129" s="1566" t="s">
        <v>3719</v>
      </c>
      <c r="C129" s="1004"/>
      <c r="D129" s="1004"/>
      <c r="E129" s="1560">
        <v>2</v>
      </c>
      <c r="F129" s="1560">
        <v>10</v>
      </c>
      <c r="G129" s="1004">
        <f t="shared" si="3"/>
        <v>2</v>
      </c>
      <c r="H129" s="1004">
        <f t="shared" si="3"/>
        <v>10</v>
      </c>
      <c r="I129" s="731"/>
      <c r="J129" s="731"/>
      <c r="K129" s="735"/>
    </row>
    <row r="130" spans="1:11" ht="12.75" customHeight="1">
      <c r="A130" s="1429" t="s">
        <v>2948</v>
      </c>
      <c r="B130" s="1466" t="s">
        <v>2949</v>
      </c>
      <c r="C130" s="1004"/>
      <c r="D130" s="1004"/>
      <c r="E130" s="1560">
        <v>14</v>
      </c>
      <c r="F130" s="1560">
        <v>13</v>
      </c>
      <c r="G130" s="1004">
        <f t="shared" si="3"/>
        <v>14</v>
      </c>
      <c r="H130" s="1004">
        <f t="shared" si="3"/>
        <v>13</v>
      </c>
      <c r="I130" s="731"/>
      <c r="J130" s="731"/>
    </row>
    <row r="131" spans="1:11" ht="12.75" customHeight="1">
      <c r="A131" s="1413" t="s">
        <v>946</v>
      </c>
      <c r="B131" s="1414" t="s">
        <v>947</v>
      </c>
      <c r="C131" s="1004"/>
      <c r="D131" s="1004"/>
      <c r="E131" s="1560">
        <v>0</v>
      </c>
      <c r="F131" s="1560">
        <v>1</v>
      </c>
      <c r="G131" s="1004">
        <f t="shared" si="3"/>
        <v>0</v>
      </c>
      <c r="H131" s="1004">
        <f t="shared" si="3"/>
        <v>1</v>
      </c>
      <c r="I131" s="731"/>
      <c r="J131" s="731"/>
    </row>
    <row r="132" spans="1:11" ht="12.75" customHeight="1">
      <c r="A132" s="1429" t="s">
        <v>2256</v>
      </c>
      <c r="B132" s="1466" t="s">
        <v>2257</v>
      </c>
      <c r="C132" s="1004"/>
      <c r="D132" s="1004"/>
      <c r="E132" s="1560">
        <v>1</v>
      </c>
      <c r="F132" s="1560">
        <v>1</v>
      </c>
      <c r="G132" s="1004">
        <f t="shared" si="3"/>
        <v>1</v>
      </c>
      <c r="H132" s="1004">
        <f t="shared" si="3"/>
        <v>1</v>
      </c>
      <c r="I132" s="731"/>
      <c r="J132" s="731"/>
    </row>
    <row r="133" spans="1:11" ht="12.75" customHeight="1">
      <c r="A133" s="1409" t="s">
        <v>523</v>
      </c>
      <c r="B133" s="1410" t="s">
        <v>524</v>
      </c>
      <c r="C133" s="1004"/>
      <c r="D133" s="1004"/>
      <c r="E133" s="1560">
        <v>3</v>
      </c>
      <c r="F133" s="1560">
        <v>1</v>
      </c>
      <c r="G133" s="1004">
        <f t="shared" si="3"/>
        <v>3</v>
      </c>
      <c r="H133" s="1004">
        <f t="shared" si="3"/>
        <v>1</v>
      </c>
      <c r="I133" s="731"/>
      <c r="J133" s="731"/>
      <c r="K133" s="735"/>
    </row>
    <row r="134" spans="1:11" ht="12.75" customHeight="1">
      <c r="A134" s="1417" t="s">
        <v>721</v>
      </c>
      <c r="B134" s="1472" t="s">
        <v>722</v>
      </c>
      <c r="C134" s="1004"/>
      <c r="D134" s="1004"/>
      <c r="E134" s="1560">
        <v>0</v>
      </c>
      <c r="F134" s="1560">
        <v>1</v>
      </c>
      <c r="G134" s="1004">
        <f t="shared" si="3"/>
        <v>0</v>
      </c>
      <c r="H134" s="1004">
        <f t="shared" si="3"/>
        <v>1</v>
      </c>
      <c r="I134" s="731"/>
      <c r="J134" s="731"/>
    </row>
    <row r="135" spans="1:11" ht="12.75" customHeight="1">
      <c r="A135" s="1405" t="s">
        <v>2258</v>
      </c>
      <c r="B135" s="1406" t="s">
        <v>2259</v>
      </c>
      <c r="C135" s="1004"/>
      <c r="D135" s="1004"/>
      <c r="E135" s="1560">
        <v>0</v>
      </c>
      <c r="F135" s="1560">
        <v>1</v>
      </c>
      <c r="G135" s="1004">
        <f t="shared" si="3"/>
        <v>0</v>
      </c>
      <c r="H135" s="1004">
        <f t="shared" si="3"/>
        <v>1</v>
      </c>
      <c r="I135" s="731"/>
      <c r="J135" s="731"/>
    </row>
    <row r="136" spans="1:11" ht="12.75" customHeight="1">
      <c r="A136" s="1440" t="s">
        <v>3720</v>
      </c>
      <c r="B136" s="1561" t="s">
        <v>3721</v>
      </c>
      <c r="C136" s="1004"/>
      <c r="D136" s="1004"/>
      <c r="E136" s="1560">
        <v>0</v>
      </c>
      <c r="F136" s="1560">
        <v>1</v>
      </c>
      <c r="G136" s="1004">
        <f t="shared" si="3"/>
        <v>0</v>
      </c>
      <c r="H136" s="1004">
        <f t="shared" si="3"/>
        <v>1</v>
      </c>
      <c r="I136" s="731"/>
      <c r="J136" s="731"/>
    </row>
    <row r="137" spans="1:11" ht="12.75" customHeight="1">
      <c r="A137" s="1440" t="s">
        <v>3722</v>
      </c>
      <c r="B137" s="1561" t="s">
        <v>3723</v>
      </c>
      <c r="C137" s="1004"/>
      <c r="D137" s="1004"/>
      <c r="E137" s="1560">
        <v>2</v>
      </c>
      <c r="F137" s="1560">
        <v>3</v>
      </c>
      <c r="G137" s="1004">
        <f t="shared" ref="G137:H149" si="4">C137+E137</f>
        <v>2</v>
      </c>
      <c r="H137" s="1004">
        <f t="shared" si="4"/>
        <v>3</v>
      </c>
      <c r="I137" s="731"/>
      <c r="J137" s="731"/>
    </row>
    <row r="138" spans="1:11" ht="12.75" customHeight="1">
      <c r="A138" s="1417" t="s">
        <v>3724</v>
      </c>
      <c r="B138" s="1447" t="s">
        <v>3725</v>
      </c>
      <c r="C138" s="1004"/>
      <c r="D138" s="1004"/>
      <c r="E138" s="1560">
        <v>28</v>
      </c>
      <c r="F138" s="1560">
        <v>35</v>
      </c>
      <c r="G138" s="1004">
        <f t="shared" si="4"/>
        <v>28</v>
      </c>
      <c r="H138" s="1004">
        <f t="shared" si="4"/>
        <v>35</v>
      </c>
      <c r="I138" s="731"/>
      <c r="J138" s="731"/>
    </row>
    <row r="139" spans="1:11" ht="12.75" customHeight="1">
      <c r="A139" s="1405" t="s">
        <v>1949</v>
      </c>
      <c r="B139" s="1452" t="s">
        <v>1950</v>
      </c>
      <c r="C139" s="1004"/>
      <c r="D139" s="1004"/>
      <c r="E139" s="1560">
        <v>12</v>
      </c>
      <c r="F139" s="1560">
        <v>15</v>
      </c>
      <c r="G139" s="1004">
        <f t="shared" si="4"/>
        <v>12</v>
      </c>
      <c r="H139" s="1004">
        <f t="shared" si="4"/>
        <v>15</v>
      </c>
      <c r="I139" s="731"/>
      <c r="J139" s="731"/>
    </row>
    <row r="140" spans="1:11" ht="12.75" customHeight="1">
      <c r="A140" s="1440" t="s">
        <v>3726</v>
      </c>
      <c r="B140" s="1561" t="s">
        <v>3727</v>
      </c>
      <c r="C140" s="1004"/>
      <c r="D140" s="1004"/>
      <c r="E140" s="1560">
        <v>1</v>
      </c>
      <c r="F140" s="1560">
        <v>0</v>
      </c>
      <c r="G140" s="1004">
        <f t="shared" si="4"/>
        <v>1</v>
      </c>
      <c r="H140" s="1004">
        <f t="shared" si="4"/>
        <v>0</v>
      </c>
      <c r="I140" s="731"/>
      <c r="J140" s="731"/>
    </row>
    <row r="141" spans="1:11" ht="12.75" customHeight="1">
      <c r="A141" s="1467" t="s">
        <v>1951</v>
      </c>
      <c r="B141" s="1468" t="s">
        <v>1952</v>
      </c>
      <c r="C141" s="1004"/>
      <c r="D141" s="1004"/>
      <c r="E141" s="1560">
        <v>5</v>
      </c>
      <c r="F141" s="1560">
        <v>5</v>
      </c>
      <c r="G141" s="1004">
        <f t="shared" si="4"/>
        <v>5</v>
      </c>
      <c r="H141" s="1004">
        <f t="shared" si="4"/>
        <v>5</v>
      </c>
      <c r="I141" s="731"/>
      <c r="J141" s="731"/>
    </row>
    <row r="142" spans="1:11" ht="12.75" customHeight="1">
      <c r="A142" s="1567" t="s">
        <v>1456</v>
      </c>
      <c r="B142" s="2638" t="s">
        <v>1457</v>
      </c>
      <c r="C142" s="1004"/>
      <c r="D142" s="1004"/>
      <c r="E142" s="1560">
        <v>0</v>
      </c>
      <c r="F142" s="1560">
        <v>1</v>
      </c>
      <c r="G142" s="1004">
        <f t="shared" si="4"/>
        <v>0</v>
      </c>
      <c r="H142" s="1004">
        <f t="shared" si="4"/>
        <v>1</v>
      </c>
      <c r="I142" s="731"/>
      <c r="J142" s="731"/>
    </row>
    <row r="143" spans="1:11" ht="12.75" customHeight="1">
      <c r="A143" s="1409" t="s">
        <v>1200</v>
      </c>
      <c r="B143" s="1410" t="s">
        <v>1201</v>
      </c>
      <c r="C143" s="1004"/>
      <c r="D143" s="1004"/>
      <c r="E143" s="1560">
        <v>1</v>
      </c>
      <c r="F143" s="1560">
        <v>1</v>
      </c>
      <c r="G143" s="1004">
        <f t="shared" si="4"/>
        <v>1</v>
      </c>
      <c r="H143" s="1004">
        <f t="shared" si="4"/>
        <v>1</v>
      </c>
      <c r="I143" s="731"/>
      <c r="J143" s="731"/>
      <c r="K143" s="735"/>
    </row>
    <row r="144" spans="1:11" ht="12.75" customHeight="1">
      <c r="A144" s="1413" t="s">
        <v>1218</v>
      </c>
      <c r="B144" s="1414" t="s">
        <v>1219</v>
      </c>
      <c r="C144" s="1004"/>
      <c r="D144" s="1004"/>
      <c r="E144" s="1560">
        <v>0</v>
      </c>
      <c r="F144" s="1560">
        <v>1</v>
      </c>
      <c r="G144" s="1004">
        <f t="shared" si="4"/>
        <v>0</v>
      </c>
      <c r="H144" s="1004">
        <f t="shared" si="4"/>
        <v>1</v>
      </c>
      <c r="I144" s="731"/>
      <c r="J144" s="731"/>
    </row>
    <row r="145" spans="1:10" ht="12.75" customHeight="1">
      <c r="A145" s="1413" t="s">
        <v>727</v>
      </c>
      <c r="B145" s="1414" t="s">
        <v>728</v>
      </c>
      <c r="C145" s="1004"/>
      <c r="D145" s="1004"/>
      <c r="E145" s="1560">
        <v>0</v>
      </c>
      <c r="F145" s="1560">
        <v>1</v>
      </c>
      <c r="G145" s="1004">
        <f t="shared" si="4"/>
        <v>0</v>
      </c>
      <c r="H145" s="1004">
        <f t="shared" si="4"/>
        <v>1</v>
      </c>
      <c r="I145" s="731"/>
      <c r="J145" s="731"/>
    </row>
    <row r="146" spans="1:10" ht="12.75" customHeight="1">
      <c r="A146" s="1442" t="s">
        <v>739</v>
      </c>
      <c r="B146" s="1443" t="s">
        <v>740</v>
      </c>
      <c r="C146" s="1004"/>
      <c r="D146" s="1004"/>
      <c r="E146" s="1560">
        <v>0</v>
      </c>
      <c r="F146" s="1560">
        <v>1</v>
      </c>
      <c r="G146" s="1004">
        <f t="shared" si="4"/>
        <v>0</v>
      </c>
      <c r="H146" s="1004">
        <f t="shared" si="4"/>
        <v>1</v>
      </c>
      <c r="I146" s="731"/>
      <c r="J146" s="731"/>
    </row>
    <row r="147" spans="1:10" ht="12.75" customHeight="1">
      <c r="A147" s="1413" t="s">
        <v>2703</v>
      </c>
      <c r="B147" s="1414" t="s">
        <v>2704</v>
      </c>
      <c r="C147" s="1004"/>
      <c r="D147" s="1004"/>
      <c r="E147" s="1560">
        <v>1</v>
      </c>
      <c r="F147" s="1560">
        <v>2</v>
      </c>
      <c r="G147" s="1004">
        <f t="shared" si="4"/>
        <v>1</v>
      </c>
      <c r="H147" s="1004">
        <f t="shared" si="4"/>
        <v>2</v>
      </c>
      <c r="I147" s="731"/>
      <c r="J147" s="731"/>
    </row>
    <row r="148" spans="1:10" ht="12.75" customHeight="1">
      <c r="A148" s="1559" t="s">
        <v>1007</v>
      </c>
      <c r="B148" s="1466" t="s">
        <v>1008</v>
      </c>
      <c r="C148" s="1004"/>
      <c r="D148" s="1004"/>
      <c r="E148" s="1560">
        <v>7</v>
      </c>
      <c r="F148" s="1560">
        <v>8</v>
      </c>
      <c r="G148" s="1004">
        <f t="shared" si="4"/>
        <v>7</v>
      </c>
      <c r="H148" s="1004">
        <f t="shared" si="4"/>
        <v>8</v>
      </c>
      <c r="I148" s="731"/>
      <c r="J148" s="731"/>
    </row>
    <row r="149" spans="1:10" ht="12.75" customHeight="1">
      <c r="A149" s="1417" t="s">
        <v>755</v>
      </c>
      <c r="B149" s="1447" t="s">
        <v>756</v>
      </c>
      <c r="C149" s="1004"/>
      <c r="D149" s="1004"/>
      <c r="E149" s="1560">
        <v>3</v>
      </c>
      <c r="F149" s="1560">
        <v>4</v>
      </c>
      <c r="G149" s="1004">
        <f t="shared" si="4"/>
        <v>3</v>
      </c>
      <c r="H149" s="1004">
        <f t="shared" si="4"/>
        <v>4</v>
      </c>
      <c r="I149" s="731"/>
      <c r="J149" s="731"/>
    </row>
    <row r="150" spans="1:10">
      <c r="A150" s="1426"/>
      <c r="B150" s="1427" t="s">
        <v>67</v>
      </c>
      <c r="C150" s="1404"/>
      <c r="D150" s="1404"/>
      <c r="E150" s="1568">
        <f t="shared" ref="E150:H150" si="5">SUM(E9:E149)</f>
        <v>995</v>
      </c>
      <c r="F150" s="1568">
        <f t="shared" si="5"/>
        <v>1211</v>
      </c>
      <c r="G150" s="1568">
        <f t="shared" si="5"/>
        <v>995</v>
      </c>
      <c r="H150" s="1568">
        <f t="shared" si="5"/>
        <v>1211</v>
      </c>
      <c r="I150" s="765"/>
      <c r="J150" s="731"/>
    </row>
    <row r="151" spans="1:10">
      <c r="A151" s="1426"/>
      <c r="B151" s="1427" t="s">
        <v>431</v>
      </c>
      <c r="C151" s="1003"/>
      <c r="D151" s="1003"/>
      <c r="E151" s="1560"/>
      <c r="F151" s="1003"/>
      <c r="G151" s="1003"/>
      <c r="H151" s="1003"/>
      <c r="I151" s="756"/>
      <c r="J151" s="731"/>
    </row>
    <row r="152" spans="1:10" ht="13.5" customHeight="1">
      <c r="A152" s="1428" t="s">
        <v>2415</v>
      </c>
      <c r="B152" s="1415" t="s">
        <v>2416</v>
      </c>
      <c r="C152" s="1404"/>
      <c r="D152" s="1404"/>
      <c r="E152" s="1560">
        <v>2</v>
      </c>
      <c r="F152" s="1560">
        <v>1</v>
      </c>
      <c r="G152" s="1004">
        <f t="shared" ref="G152:H170" si="6">C152+E152</f>
        <v>2</v>
      </c>
      <c r="H152" s="1004">
        <f t="shared" si="6"/>
        <v>1</v>
      </c>
      <c r="I152" s="731"/>
      <c r="J152" s="731"/>
    </row>
    <row r="153" spans="1:10" ht="13.5" customHeight="1">
      <c r="A153" s="1411" t="s">
        <v>1036</v>
      </c>
      <c r="B153" s="1412" t="s">
        <v>1037</v>
      </c>
      <c r="C153" s="1404"/>
      <c r="D153" s="1404"/>
      <c r="E153" s="1560">
        <v>0</v>
      </c>
      <c r="F153" s="1560">
        <v>2</v>
      </c>
      <c r="G153" s="1004">
        <f t="shared" si="6"/>
        <v>0</v>
      </c>
      <c r="H153" s="1004">
        <f t="shared" si="6"/>
        <v>2</v>
      </c>
      <c r="I153" s="731"/>
      <c r="J153" s="731"/>
    </row>
    <row r="154" spans="1:10" ht="13.5" customHeight="1">
      <c r="A154" s="1411" t="s">
        <v>3728</v>
      </c>
      <c r="B154" s="1412" t="s">
        <v>3729</v>
      </c>
      <c r="C154" s="1404"/>
      <c r="D154" s="1404"/>
      <c r="E154" s="1560">
        <v>0</v>
      </c>
      <c r="F154" s="1560">
        <v>2</v>
      </c>
      <c r="G154" s="1004">
        <f t="shared" si="6"/>
        <v>0</v>
      </c>
      <c r="H154" s="1004">
        <f t="shared" si="6"/>
        <v>2</v>
      </c>
      <c r="I154" s="731"/>
      <c r="J154" s="731"/>
    </row>
    <row r="155" spans="1:10" ht="13.5" customHeight="1">
      <c r="A155" s="1430" t="s">
        <v>499</v>
      </c>
      <c r="B155" s="1569" t="s">
        <v>500</v>
      </c>
      <c r="C155" s="1404"/>
      <c r="D155" s="1404"/>
      <c r="E155" s="1560">
        <v>0</v>
      </c>
      <c r="F155" s="1560">
        <v>4</v>
      </c>
      <c r="G155" s="1004">
        <f t="shared" si="6"/>
        <v>0</v>
      </c>
      <c r="H155" s="1004">
        <f t="shared" si="6"/>
        <v>4</v>
      </c>
      <c r="I155" s="731"/>
      <c r="J155" s="731"/>
    </row>
    <row r="156" spans="1:10" ht="13.5" customHeight="1">
      <c r="A156" s="1405" t="s">
        <v>3730</v>
      </c>
      <c r="B156" s="1452" t="s">
        <v>3731</v>
      </c>
      <c r="C156" s="1404"/>
      <c r="D156" s="1404"/>
      <c r="E156" s="1560">
        <v>0</v>
      </c>
      <c r="F156" s="1560">
        <v>1</v>
      </c>
      <c r="G156" s="1004">
        <f t="shared" si="6"/>
        <v>0</v>
      </c>
      <c r="H156" s="1004">
        <f t="shared" si="6"/>
        <v>1</v>
      </c>
      <c r="I156" s="731"/>
      <c r="J156" s="731"/>
    </row>
    <row r="157" spans="1:10" ht="13.5" customHeight="1">
      <c r="A157" s="1405" t="s">
        <v>3541</v>
      </c>
      <c r="B157" s="1452" t="s">
        <v>3542</v>
      </c>
      <c r="C157" s="1404"/>
      <c r="D157" s="1404"/>
      <c r="E157" s="1560">
        <v>0</v>
      </c>
      <c r="F157" s="1560">
        <v>1</v>
      </c>
      <c r="G157" s="1004">
        <f t="shared" si="6"/>
        <v>0</v>
      </c>
      <c r="H157" s="1004">
        <f t="shared" si="6"/>
        <v>1</v>
      </c>
      <c r="I157" s="731"/>
      <c r="J157" s="731"/>
    </row>
    <row r="158" spans="1:10" ht="13.5" customHeight="1">
      <c r="A158" s="1405" t="s">
        <v>3543</v>
      </c>
      <c r="B158" s="1452" t="s">
        <v>3544</v>
      </c>
      <c r="C158" s="1404"/>
      <c r="D158" s="1404"/>
      <c r="E158" s="1560">
        <v>8</v>
      </c>
      <c r="F158" s="1560">
        <v>10</v>
      </c>
      <c r="G158" s="1004">
        <f t="shared" si="6"/>
        <v>8</v>
      </c>
      <c r="H158" s="1004">
        <f t="shared" si="6"/>
        <v>10</v>
      </c>
      <c r="I158" s="731"/>
      <c r="J158" s="731"/>
    </row>
    <row r="159" spans="1:10" ht="13.5" customHeight="1">
      <c r="A159" s="1409" t="s">
        <v>3683</v>
      </c>
      <c r="B159" s="1410" t="s">
        <v>3684</v>
      </c>
      <c r="C159" s="1404"/>
      <c r="D159" s="1404"/>
      <c r="E159" s="1560">
        <v>2</v>
      </c>
      <c r="F159" s="1560">
        <v>4</v>
      </c>
      <c r="G159" s="1004">
        <f t="shared" si="6"/>
        <v>2</v>
      </c>
      <c r="H159" s="1004">
        <f t="shared" si="6"/>
        <v>4</v>
      </c>
      <c r="I159" s="731"/>
      <c r="J159" s="731"/>
    </row>
    <row r="160" spans="1:10" ht="13.5" customHeight="1">
      <c r="A160" s="1409" t="s">
        <v>1646</v>
      </c>
      <c r="B160" s="1410" t="s">
        <v>1647</v>
      </c>
      <c r="C160" s="1404"/>
      <c r="D160" s="1404"/>
      <c r="E160" s="1560">
        <v>66</v>
      </c>
      <c r="F160" s="1560">
        <v>60</v>
      </c>
      <c r="G160" s="1004">
        <f t="shared" si="6"/>
        <v>66</v>
      </c>
      <c r="H160" s="1004">
        <f t="shared" si="6"/>
        <v>60</v>
      </c>
      <c r="I160" s="731"/>
      <c r="J160" s="731"/>
    </row>
    <row r="161" spans="1:11" ht="13.5" customHeight="1">
      <c r="A161" s="1430" t="s">
        <v>1947</v>
      </c>
      <c r="B161" s="1569" t="s">
        <v>1948</v>
      </c>
      <c r="C161" s="1404"/>
      <c r="D161" s="1404"/>
      <c r="E161" s="1560">
        <v>22</v>
      </c>
      <c r="F161" s="1560">
        <v>20</v>
      </c>
      <c r="G161" s="1004">
        <f t="shared" si="6"/>
        <v>22</v>
      </c>
      <c r="H161" s="1004">
        <f t="shared" si="6"/>
        <v>20</v>
      </c>
      <c r="I161" s="731"/>
      <c r="J161" s="731"/>
    </row>
    <row r="162" spans="1:11" ht="13.5" customHeight="1">
      <c r="A162" s="1564" t="s">
        <v>2443</v>
      </c>
      <c r="B162" s="1451" t="s">
        <v>2444</v>
      </c>
      <c r="C162" s="1404"/>
      <c r="D162" s="1404"/>
      <c r="E162" s="1560">
        <v>0</v>
      </c>
      <c r="F162" s="1560">
        <v>1</v>
      </c>
      <c r="G162" s="1004">
        <f t="shared" si="6"/>
        <v>0</v>
      </c>
      <c r="H162" s="1004">
        <f t="shared" si="6"/>
        <v>1</v>
      </c>
      <c r="I162" s="731"/>
      <c r="J162" s="731"/>
    </row>
    <row r="163" spans="1:11" ht="13.5" customHeight="1">
      <c r="A163" s="1430" t="s">
        <v>3722</v>
      </c>
      <c r="B163" s="1569" t="s">
        <v>3723</v>
      </c>
      <c r="C163" s="1404"/>
      <c r="D163" s="1404"/>
      <c r="E163" s="1560">
        <v>0</v>
      </c>
      <c r="F163" s="1560">
        <v>1</v>
      </c>
      <c r="G163" s="1004">
        <f t="shared" si="6"/>
        <v>0</v>
      </c>
      <c r="H163" s="1004">
        <f t="shared" si="6"/>
        <v>1</v>
      </c>
      <c r="I163" s="731"/>
      <c r="J163" s="731"/>
    </row>
    <row r="164" spans="1:11" ht="13.5" customHeight="1">
      <c r="A164" s="1413" t="s">
        <v>2165</v>
      </c>
      <c r="B164" s="1414" t="s">
        <v>2166</v>
      </c>
      <c r="C164" s="1404"/>
      <c r="D164" s="1404"/>
      <c r="E164" s="1560">
        <v>3</v>
      </c>
      <c r="F164" s="1560">
        <v>5</v>
      </c>
      <c r="G164" s="1004">
        <f t="shared" si="6"/>
        <v>3</v>
      </c>
      <c r="H164" s="1004">
        <f t="shared" si="6"/>
        <v>5</v>
      </c>
      <c r="I164" s="731"/>
      <c r="J164" s="731"/>
    </row>
    <row r="165" spans="1:11" ht="13.5" customHeight="1">
      <c r="A165" s="1430" t="s">
        <v>3732</v>
      </c>
      <c r="B165" s="1569" t="s">
        <v>3733</v>
      </c>
      <c r="C165" s="1404"/>
      <c r="D165" s="1404"/>
      <c r="E165" s="1560">
        <v>0</v>
      </c>
      <c r="F165" s="1560">
        <v>1</v>
      </c>
      <c r="G165" s="1004">
        <f t="shared" si="6"/>
        <v>0</v>
      </c>
      <c r="H165" s="1004">
        <f t="shared" si="6"/>
        <v>1</v>
      </c>
      <c r="I165" s="731"/>
      <c r="J165" s="731"/>
    </row>
    <row r="166" spans="1:11" ht="13.5" customHeight="1">
      <c r="A166" s="1453" t="s">
        <v>649</v>
      </c>
      <c r="B166" s="1454" t="s">
        <v>650</v>
      </c>
      <c r="C166" s="1404"/>
      <c r="D166" s="1404"/>
      <c r="E166" s="1560">
        <v>0</v>
      </c>
      <c r="F166" s="1560">
        <v>1</v>
      </c>
      <c r="G166" s="1004">
        <f t="shared" si="6"/>
        <v>0</v>
      </c>
      <c r="H166" s="1004">
        <f t="shared" si="6"/>
        <v>1</v>
      </c>
      <c r="I166" s="731"/>
      <c r="J166" s="731"/>
    </row>
    <row r="167" spans="1:11" ht="13.5" customHeight="1">
      <c r="A167" s="1430" t="s">
        <v>3734</v>
      </c>
      <c r="B167" s="1569" t="s">
        <v>3735</v>
      </c>
      <c r="C167" s="1404"/>
      <c r="D167" s="1404"/>
      <c r="E167" s="1560">
        <v>0</v>
      </c>
      <c r="F167" s="1560">
        <v>1</v>
      </c>
      <c r="G167" s="1004">
        <f t="shared" si="6"/>
        <v>0</v>
      </c>
      <c r="H167" s="1004">
        <f t="shared" si="6"/>
        <v>1</v>
      </c>
      <c r="I167" s="731"/>
      <c r="J167" s="731"/>
    </row>
    <row r="168" spans="1:11" ht="13.5" customHeight="1">
      <c r="A168" s="1430" t="s">
        <v>2713</v>
      </c>
      <c r="B168" s="1569" t="s">
        <v>2714</v>
      </c>
      <c r="C168" s="1404"/>
      <c r="D168" s="1404"/>
      <c r="E168" s="1560">
        <v>2</v>
      </c>
      <c r="F168" s="1560">
        <v>2</v>
      </c>
      <c r="G168" s="1004">
        <f t="shared" si="6"/>
        <v>2</v>
      </c>
      <c r="H168" s="1004">
        <f t="shared" si="6"/>
        <v>2</v>
      </c>
      <c r="I168" s="731"/>
      <c r="J168" s="731"/>
    </row>
    <row r="169" spans="1:11" ht="13.5" customHeight="1">
      <c r="A169" s="1430" t="s">
        <v>3736</v>
      </c>
      <c r="B169" s="1569" t="s">
        <v>3737</v>
      </c>
      <c r="C169" s="1404"/>
      <c r="D169" s="1404"/>
      <c r="E169" s="1560">
        <v>0</v>
      </c>
      <c r="F169" s="1560">
        <v>1</v>
      </c>
      <c r="G169" s="1004">
        <f t="shared" si="6"/>
        <v>0</v>
      </c>
      <c r="H169" s="1004">
        <f t="shared" si="6"/>
        <v>1</v>
      </c>
      <c r="I169" s="731"/>
      <c r="J169" s="731"/>
    </row>
    <row r="170" spans="1:11" ht="13.5" customHeight="1">
      <c r="A170" s="1413" t="s">
        <v>1420</v>
      </c>
      <c r="B170" s="1414" t="s">
        <v>1421</v>
      </c>
      <c r="C170" s="1404"/>
      <c r="D170" s="1404"/>
      <c r="E170" s="1560">
        <v>0</v>
      </c>
      <c r="F170" s="1560">
        <v>1</v>
      </c>
      <c r="G170" s="1004">
        <f t="shared" si="6"/>
        <v>0</v>
      </c>
      <c r="H170" s="1004">
        <f t="shared" si="6"/>
        <v>1</v>
      </c>
      <c r="I170" s="731"/>
      <c r="J170" s="731"/>
    </row>
    <row r="171" spans="1:11">
      <c r="A171" s="1426"/>
      <c r="B171" s="1427" t="s">
        <v>69</v>
      </c>
      <c r="C171" s="1404"/>
      <c r="D171" s="1404"/>
      <c r="E171" s="1568">
        <f>SUM(E152:E170)</f>
        <v>105</v>
      </c>
      <c r="F171" s="1568">
        <f t="shared" ref="F171:H171" si="7">SUM(F152:F170)</f>
        <v>119</v>
      </c>
      <c r="G171" s="1568">
        <f t="shared" si="7"/>
        <v>105</v>
      </c>
      <c r="H171" s="1568">
        <f t="shared" si="7"/>
        <v>119</v>
      </c>
      <c r="I171" s="881"/>
      <c r="J171" s="731"/>
    </row>
    <row r="172" spans="1:11">
      <c r="A172" s="1430"/>
      <c r="B172" s="1455" t="s">
        <v>70</v>
      </c>
      <c r="C172" s="1404"/>
      <c r="D172" s="1404"/>
      <c r="E172" s="1425">
        <f t="shared" ref="E172:H172" si="8">E171+E150</f>
        <v>1100</v>
      </c>
      <c r="F172" s="1425">
        <f t="shared" si="8"/>
        <v>1330</v>
      </c>
      <c r="G172" s="1425">
        <f t="shared" si="8"/>
        <v>1100</v>
      </c>
      <c r="H172" s="1425">
        <f t="shared" si="8"/>
        <v>1330</v>
      </c>
      <c r="I172" s="754"/>
      <c r="J172" s="731"/>
    </row>
    <row r="173" spans="1:11">
      <c r="A173" s="3213" t="s">
        <v>458</v>
      </c>
      <c r="B173" s="3213"/>
      <c r="C173" s="1404"/>
      <c r="D173" s="1404"/>
      <c r="E173" s="1404"/>
      <c r="F173" s="1404"/>
      <c r="G173" s="1404"/>
      <c r="H173" s="1404"/>
      <c r="I173" s="722"/>
      <c r="J173" s="731"/>
    </row>
    <row r="174" spans="1:11" ht="13.5" customHeight="1">
      <c r="A174" s="1458" t="s">
        <v>1489</v>
      </c>
      <c r="B174" s="1459" t="s">
        <v>1490</v>
      </c>
      <c r="C174" s="1416">
        <v>0</v>
      </c>
      <c r="D174" s="1416">
        <v>0</v>
      </c>
      <c r="E174" s="1416">
        <v>4</v>
      </c>
      <c r="F174" s="1416">
        <v>3</v>
      </c>
      <c r="G174" s="1004">
        <f t="shared" ref="G174:H205" si="9">C174+E174</f>
        <v>4</v>
      </c>
      <c r="H174" s="1004">
        <f t="shared" si="9"/>
        <v>3</v>
      </c>
      <c r="I174" s="731"/>
      <c r="J174" s="731"/>
      <c r="K174" s="735"/>
    </row>
    <row r="175" spans="1:11" ht="13.5" customHeight="1">
      <c r="A175" s="1458" t="s">
        <v>459</v>
      </c>
      <c r="B175" s="1459" t="s">
        <v>460</v>
      </c>
      <c r="C175" s="1416">
        <v>0</v>
      </c>
      <c r="D175" s="1416">
        <v>0</v>
      </c>
      <c r="E175" s="1416">
        <v>1</v>
      </c>
      <c r="F175" s="1416">
        <v>1</v>
      </c>
      <c r="G175" s="1004">
        <f t="shared" si="9"/>
        <v>1</v>
      </c>
      <c r="H175" s="1004">
        <f t="shared" si="9"/>
        <v>1</v>
      </c>
      <c r="I175" s="731"/>
      <c r="J175" s="731"/>
      <c r="K175" s="735"/>
    </row>
    <row r="176" spans="1:11" ht="13.5" customHeight="1">
      <c r="A176" s="1409" t="s">
        <v>463</v>
      </c>
      <c r="B176" s="1410" t="s">
        <v>464</v>
      </c>
      <c r="C176" s="1416">
        <v>0</v>
      </c>
      <c r="D176" s="1416">
        <v>0</v>
      </c>
      <c r="E176" s="1416">
        <v>2013</v>
      </c>
      <c r="F176" s="1416">
        <v>2000</v>
      </c>
      <c r="G176" s="1004">
        <f t="shared" si="9"/>
        <v>2013</v>
      </c>
      <c r="H176" s="1004">
        <f t="shared" si="9"/>
        <v>2000</v>
      </c>
      <c r="I176" s="731"/>
      <c r="J176" s="731"/>
      <c r="K176" s="735"/>
    </row>
    <row r="177" spans="1:11" ht="13.5" customHeight="1">
      <c r="A177" s="1409" t="s">
        <v>3738</v>
      </c>
      <c r="B177" s="1410" t="s">
        <v>3739</v>
      </c>
      <c r="C177" s="1416">
        <v>0</v>
      </c>
      <c r="D177" s="1416">
        <v>0</v>
      </c>
      <c r="E177" s="1416">
        <v>2</v>
      </c>
      <c r="F177" s="1416">
        <v>3</v>
      </c>
      <c r="G177" s="1004">
        <f t="shared" si="9"/>
        <v>2</v>
      </c>
      <c r="H177" s="1004">
        <f t="shared" si="9"/>
        <v>3</v>
      </c>
      <c r="I177" s="731"/>
      <c r="J177" s="731"/>
      <c r="K177" s="735"/>
    </row>
    <row r="178" spans="1:11" ht="24">
      <c r="A178" s="1429" t="s">
        <v>657</v>
      </c>
      <c r="B178" s="1444" t="s">
        <v>658</v>
      </c>
      <c r="C178" s="1416">
        <v>0</v>
      </c>
      <c r="D178" s="1416">
        <v>0</v>
      </c>
      <c r="E178" s="1416">
        <v>2</v>
      </c>
      <c r="F178" s="1416">
        <v>5</v>
      </c>
      <c r="G178" s="1004">
        <f t="shared" si="9"/>
        <v>2</v>
      </c>
      <c r="H178" s="1004">
        <f t="shared" si="9"/>
        <v>5</v>
      </c>
      <c r="I178" s="731"/>
      <c r="J178" s="731"/>
    </row>
    <row r="179" spans="1:11" ht="13.5" customHeight="1">
      <c r="A179" s="1429">
        <v>241014</v>
      </c>
      <c r="B179" s="1444" t="s">
        <v>3740</v>
      </c>
      <c r="C179" s="1416">
        <v>0</v>
      </c>
      <c r="D179" s="1416">
        <v>0</v>
      </c>
      <c r="E179" s="1416">
        <v>0</v>
      </c>
      <c r="F179" s="1416">
        <v>35</v>
      </c>
      <c r="G179" s="1004">
        <f t="shared" si="9"/>
        <v>0</v>
      </c>
      <c r="H179" s="1004">
        <f t="shared" si="9"/>
        <v>35</v>
      </c>
      <c r="I179" s="731"/>
      <c r="J179" s="731"/>
    </row>
    <row r="180" spans="1:11" ht="13.5" customHeight="1">
      <c r="A180" s="1429" t="s">
        <v>663</v>
      </c>
      <c r="B180" s="1444" t="s">
        <v>664</v>
      </c>
      <c r="C180" s="1416">
        <v>0</v>
      </c>
      <c r="D180" s="1416">
        <v>0</v>
      </c>
      <c r="E180" s="1416">
        <v>0</v>
      </c>
      <c r="F180" s="1416">
        <v>1</v>
      </c>
      <c r="G180" s="1004">
        <f t="shared" si="9"/>
        <v>0</v>
      </c>
      <c r="H180" s="1004">
        <f t="shared" si="9"/>
        <v>1</v>
      </c>
      <c r="I180" s="731"/>
      <c r="J180" s="731"/>
    </row>
    <row r="181" spans="1:11" ht="13.5" customHeight="1">
      <c r="A181" s="1442" t="s">
        <v>469</v>
      </c>
      <c r="B181" s="1443" t="s">
        <v>470</v>
      </c>
      <c r="C181" s="1416">
        <v>0</v>
      </c>
      <c r="D181" s="1416">
        <v>0</v>
      </c>
      <c r="E181" s="1416">
        <v>684</v>
      </c>
      <c r="F181" s="1416">
        <v>700</v>
      </c>
      <c r="G181" s="1004">
        <f t="shared" si="9"/>
        <v>684</v>
      </c>
      <c r="H181" s="1004">
        <f t="shared" si="9"/>
        <v>700</v>
      </c>
      <c r="I181" s="731"/>
      <c r="J181" s="731"/>
    </row>
    <row r="182" spans="1:11" ht="13.5" customHeight="1">
      <c r="A182" s="1440" t="s">
        <v>471</v>
      </c>
      <c r="B182" s="1441" t="s">
        <v>472</v>
      </c>
      <c r="C182" s="1416">
        <v>0</v>
      </c>
      <c r="D182" s="1416">
        <v>0</v>
      </c>
      <c r="E182" s="1416">
        <v>687</v>
      </c>
      <c r="F182" s="1416">
        <v>700</v>
      </c>
      <c r="G182" s="1004">
        <f t="shared" si="9"/>
        <v>687</v>
      </c>
      <c r="H182" s="1004">
        <f t="shared" si="9"/>
        <v>700</v>
      </c>
      <c r="I182" s="731"/>
      <c r="J182" s="731"/>
    </row>
    <row r="183" spans="1:11" ht="13.5" customHeight="1">
      <c r="A183" s="1405" t="s">
        <v>1505</v>
      </c>
      <c r="B183" s="1452" t="s">
        <v>1506</v>
      </c>
      <c r="C183" s="1416">
        <v>0</v>
      </c>
      <c r="D183" s="1416">
        <v>0</v>
      </c>
      <c r="E183" s="1416">
        <v>0</v>
      </c>
      <c r="F183" s="1416">
        <v>1</v>
      </c>
      <c r="G183" s="1004">
        <f t="shared" si="9"/>
        <v>0</v>
      </c>
      <c r="H183" s="1004">
        <f t="shared" si="9"/>
        <v>1</v>
      </c>
      <c r="I183" s="731"/>
      <c r="J183" s="731"/>
    </row>
    <row r="184" spans="1:11" ht="13.5" customHeight="1">
      <c r="A184" s="1440" t="s">
        <v>473</v>
      </c>
      <c r="B184" s="1441" t="s">
        <v>474</v>
      </c>
      <c r="C184" s="1416">
        <v>0</v>
      </c>
      <c r="D184" s="1416">
        <v>0</v>
      </c>
      <c r="E184" s="1416">
        <v>391</v>
      </c>
      <c r="F184" s="1416">
        <v>450</v>
      </c>
      <c r="G184" s="1004">
        <f t="shared" si="9"/>
        <v>391</v>
      </c>
      <c r="H184" s="1004">
        <f t="shared" si="9"/>
        <v>450</v>
      </c>
      <c r="I184" s="731"/>
      <c r="J184" s="731"/>
    </row>
    <row r="185" spans="1:11" ht="13.5" customHeight="1">
      <c r="A185" s="1409" t="s">
        <v>475</v>
      </c>
      <c r="B185" s="1410" t="s">
        <v>476</v>
      </c>
      <c r="C185" s="1416">
        <v>0</v>
      </c>
      <c r="D185" s="1416">
        <v>0</v>
      </c>
      <c r="E185" s="1416">
        <v>314</v>
      </c>
      <c r="F185" s="1416">
        <v>300</v>
      </c>
      <c r="G185" s="1004">
        <f t="shared" si="9"/>
        <v>314</v>
      </c>
      <c r="H185" s="1004">
        <f t="shared" si="9"/>
        <v>300</v>
      </c>
      <c r="I185" s="731"/>
      <c r="J185" s="731"/>
      <c r="K185" s="735"/>
    </row>
    <row r="186" spans="1:11" ht="13.5" customHeight="1">
      <c r="A186" s="1405" t="s">
        <v>479</v>
      </c>
      <c r="B186" s="1452" t="s">
        <v>480</v>
      </c>
      <c r="C186" s="1416">
        <v>0</v>
      </c>
      <c r="D186" s="1416">
        <v>0</v>
      </c>
      <c r="E186" s="1416">
        <v>346</v>
      </c>
      <c r="F186" s="1416">
        <v>340</v>
      </c>
      <c r="G186" s="1004">
        <f t="shared" si="9"/>
        <v>346</v>
      </c>
      <c r="H186" s="1004">
        <f t="shared" si="9"/>
        <v>340</v>
      </c>
      <c r="I186" s="731"/>
      <c r="J186" s="731"/>
    </row>
    <row r="187" spans="1:11" ht="13.5" customHeight="1">
      <c r="A187" s="1405" t="s">
        <v>481</v>
      </c>
      <c r="B187" s="1452" t="s">
        <v>482</v>
      </c>
      <c r="C187" s="1416">
        <v>0</v>
      </c>
      <c r="D187" s="1416">
        <v>0</v>
      </c>
      <c r="E187" s="1416">
        <v>3</v>
      </c>
      <c r="F187" s="1416">
        <v>0</v>
      </c>
      <c r="G187" s="1004">
        <f t="shared" si="9"/>
        <v>3</v>
      </c>
      <c r="H187" s="1004">
        <f t="shared" si="9"/>
        <v>0</v>
      </c>
      <c r="I187" s="731"/>
      <c r="J187" s="731"/>
    </row>
    <row r="188" spans="1:11" ht="13.5" customHeight="1">
      <c r="A188" s="1405" t="s">
        <v>483</v>
      </c>
      <c r="B188" s="1452" t="s">
        <v>484</v>
      </c>
      <c r="C188" s="1416">
        <v>19</v>
      </c>
      <c r="D188" s="1416">
        <v>20</v>
      </c>
      <c r="E188" s="1416">
        <v>1367</v>
      </c>
      <c r="F188" s="1416">
        <v>1500</v>
      </c>
      <c r="G188" s="1004">
        <f t="shared" si="9"/>
        <v>1386</v>
      </c>
      <c r="H188" s="1004">
        <f t="shared" si="9"/>
        <v>1520</v>
      </c>
      <c r="I188" s="731"/>
      <c r="J188" s="731"/>
    </row>
    <row r="189" spans="1:11" ht="13.5" customHeight="1">
      <c r="A189" s="1442" t="s">
        <v>485</v>
      </c>
      <c r="B189" s="1443" t="s">
        <v>486</v>
      </c>
      <c r="C189" s="1416">
        <v>0</v>
      </c>
      <c r="D189" s="1416">
        <v>0</v>
      </c>
      <c r="E189" s="1416">
        <v>0</v>
      </c>
      <c r="F189" s="1416">
        <v>1</v>
      </c>
      <c r="G189" s="1004">
        <f t="shared" si="9"/>
        <v>0</v>
      </c>
      <c r="H189" s="1004">
        <f t="shared" si="9"/>
        <v>1</v>
      </c>
      <c r="I189" s="731"/>
      <c r="J189" s="731"/>
    </row>
    <row r="190" spans="1:11" ht="13.5" customHeight="1">
      <c r="A190" s="1429" t="s">
        <v>691</v>
      </c>
      <c r="B190" s="1444" t="s">
        <v>692</v>
      </c>
      <c r="C190" s="1416">
        <v>0</v>
      </c>
      <c r="D190" s="1416">
        <v>0</v>
      </c>
      <c r="E190" s="1416">
        <v>0</v>
      </c>
      <c r="F190" s="1416">
        <v>1</v>
      </c>
      <c r="G190" s="1004">
        <f t="shared" si="9"/>
        <v>0</v>
      </c>
      <c r="H190" s="1004">
        <f t="shared" si="9"/>
        <v>1</v>
      </c>
      <c r="I190" s="731"/>
      <c r="J190" s="731"/>
    </row>
    <row r="191" spans="1:11" ht="13.5" customHeight="1">
      <c r="A191" s="1409" t="s">
        <v>1895</v>
      </c>
      <c r="B191" s="1410" t="s">
        <v>1896</v>
      </c>
      <c r="C191" s="1416">
        <v>0</v>
      </c>
      <c r="D191" s="1416">
        <v>0</v>
      </c>
      <c r="E191" s="1416">
        <v>11</v>
      </c>
      <c r="F191" s="1416">
        <v>10</v>
      </c>
      <c r="G191" s="1004">
        <f t="shared" si="9"/>
        <v>11</v>
      </c>
      <c r="H191" s="1004">
        <f t="shared" si="9"/>
        <v>10</v>
      </c>
      <c r="I191" s="731"/>
      <c r="J191" s="731"/>
      <c r="K191" s="735"/>
    </row>
    <row r="192" spans="1:11" ht="13.5" customHeight="1">
      <c r="A192" s="1458" t="s">
        <v>693</v>
      </c>
      <c r="B192" s="1459" t="s">
        <v>694</v>
      </c>
      <c r="C192" s="1416">
        <v>0</v>
      </c>
      <c r="D192" s="1416">
        <v>0</v>
      </c>
      <c r="E192" s="1416">
        <v>1</v>
      </c>
      <c r="F192" s="1416">
        <v>1</v>
      </c>
      <c r="G192" s="1004">
        <f t="shared" si="9"/>
        <v>1</v>
      </c>
      <c r="H192" s="1004">
        <f t="shared" si="9"/>
        <v>1</v>
      </c>
      <c r="I192" s="731"/>
      <c r="J192" s="731"/>
      <c r="K192" s="735"/>
    </row>
    <row r="193" spans="1:10" ht="13.5" customHeight="1">
      <c r="A193" s="1429" t="s">
        <v>707</v>
      </c>
      <c r="B193" s="1444" t="s">
        <v>708</v>
      </c>
      <c r="C193" s="1416">
        <v>0</v>
      </c>
      <c r="D193" s="1416">
        <v>0</v>
      </c>
      <c r="E193" s="1416">
        <v>0</v>
      </c>
      <c r="F193" s="1416">
        <v>1</v>
      </c>
      <c r="G193" s="1004">
        <f t="shared" si="9"/>
        <v>0</v>
      </c>
      <c r="H193" s="1004">
        <f t="shared" si="9"/>
        <v>1</v>
      </c>
      <c r="I193" s="731"/>
      <c r="J193" s="731"/>
    </row>
    <row r="194" spans="1:10" ht="13.5" customHeight="1">
      <c r="A194" s="1429" t="s">
        <v>709</v>
      </c>
      <c r="B194" s="1466" t="s">
        <v>710</v>
      </c>
      <c r="C194" s="1416">
        <v>0</v>
      </c>
      <c r="D194" s="1416">
        <v>0</v>
      </c>
      <c r="E194" s="1416">
        <v>0</v>
      </c>
      <c r="F194" s="1416">
        <v>1</v>
      </c>
      <c r="G194" s="1004">
        <f t="shared" si="9"/>
        <v>0</v>
      </c>
      <c r="H194" s="1004">
        <f t="shared" si="9"/>
        <v>1</v>
      </c>
      <c r="I194" s="731"/>
      <c r="J194" s="731"/>
    </row>
    <row r="195" spans="1:10" ht="13.5" customHeight="1">
      <c r="A195" s="1429" t="s">
        <v>2252</v>
      </c>
      <c r="B195" s="1444" t="s">
        <v>2253</v>
      </c>
      <c r="C195" s="1416">
        <v>0</v>
      </c>
      <c r="D195" s="1416">
        <v>0</v>
      </c>
      <c r="E195" s="1416">
        <v>1</v>
      </c>
      <c r="F195" s="1416">
        <v>1</v>
      </c>
      <c r="G195" s="1004">
        <f t="shared" si="9"/>
        <v>1</v>
      </c>
      <c r="H195" s="1004">
        <f t="shared" si="9"/>
        <v>1</v>
      </c>
      <c r="I195" s="731"/>
      <c r="J195" s="731"/>
    </row>
    <row r="196" spans="1:10" ht="13.5" customHeight="1">
      <c r="A196" s="1405" t="s">
        <v>487</v>
      </c>
      <c r="B196" s="1452" t="s">
        <v>488</v>
      </c>
      <c r="C196" s="1416">
        <v>2692</v>
      </c>
      <c r="D196" s="1416">
        <v>2700</v>
      </c>
      <c r="E196" s="1416">
        <v>4430</v>
      </c>
      <c r="F196" s="1416">
        <v>4500</v>
      </c>
      <c r="G196" s="1004">
        <f t="shared" si="9"/>
        <v>7122</v>
      </c>
      <c r="H196" s="1004">
        <f t="shared" si="9"/>
        <v>7200</v>
      </c>
      <c r="I196" s="731"/>
      <c r="J196" s="731"/>
    </row>
    <row r="197" spans="1:10" ht="13.5" customHeight="1">
      <c r="A197" s="1413" t="s">
        <v>1509</v>
      </c>
      <c r="B197" s="1414" t="s">
        <v>1510</v>
      </c>
      <c r="C197" s="1416">
        <v>0</v>
      </c>
      <c r="D197" s="1416">
        <v>0</v>
      </c>
      <c r="E197" s="1416">
        <v>0</v>
      </c>
      <c r="F197" s="1416">
        <v>1</v>
      </c>
      <c r="G197" s="1004">
        <f t="shared" si="9"/>
        <v>0</v>
      </c>
      <c r="H197" s="1004">
        <f t="shared" si="9"/>
        <v>1</v>
      </c>
      <c r="I197" s="731"/>
      <c r="J197" s="731"/>
    </row>
    <row r="198" spans="1:10" ht="13.5" customHeight="1">
      <c r="A198" s="1405" t="s">
        <v>111</v>
      </c>
      <c r="B198" s="1452" t="s">
        <v>112</v>
      </c>
      <c r="C198" s="1416">
        <v>1</v>
      </c>
      <c r="D198" s="1416">
        <v>0</v>
      </c>
      <c r="E198" s="1416">
        <v>1</v>
      </c>
      <c r="F198" s="1416">
        <v>2</v>
      </c>
      <c r="G198" s="1004">
        <f t="shared" si="9"/>
        <v>2</v>
      </c>
      <c r="H198" s="1004">
        <f t="shared" si="9"/>
        <v>2</v>
      </c>
      <c r="I198" s="731"/>
      <c r="J198" s="731"/>
    </row>
    <row r="199" spans="1:10" ht="13.5" customHeight="1">
      <c r="A199" s="1429" t="s">
        <v>497</v>
      </c>
      <c r="B199" s="1444" t="s">
        <v>498</v>
      </c>
      <c r="C199" s="1416">
        <v>8</v>
      </c>
      <c r="D199" s="1416">
        <v>10</v>
      </c>
      <c r="E199" s="1416">
        <v>9</v>
      </c>
      <c r="F199" s="1416">
        <v>8</v>
      </c>
      <c r="G199" s="1004">
        <f t="shared" si="9"/>
        <v>17</v>
      </c>
      <c r="H199" s="1004">
        <f t="shared" si="9"/>
        <v>18</v>
      </c>
      <c r="I199" s="731"/>
      <c r="J199" s="731"/>
    </row>
    <row r="200" spans="1:10" ht="13.5" customHeight="1">
      <c r="A200" s="1405" t="s">
        <v>1044</v>
      </c>
      <c r="B200" s="1452" t="s">
        <v>1045</v>
      </c>
      <c r="C200" s="1416">
        <v>1</v>
      </c>
      <c r="D200" s="1416">
        <v>0</v>
      </c>
      <c r="E200" s="1416">
        <v>0</v>
      </c>
      <c r="F200" s="1416">
        <v>1</v>
      </c>
      <c r="G200" s="1004">
        <f t="shared" si="9"/>
        <v>1</v>
      </c>
      <c r="H200" s="1004">
        <f t="shared" si="9"/>
        <v>1</v>
      </c>
      <c r="I200" s="731"/>
      <c r="J200" s="731"/>
    </row>
    <row r="201" spans="1:10" ht="13.5" customHeight="1">
      <c r="A201" s="1440" t="s">
        <v>133</v>
      </c>
      <c r="B201" s="1441" t="s">
        <v>134</v>
      </c>
      <c r="C201" s="1416">
        <v>0</v>
      </c>
      <c r="D201" s="1416">
        <v>0</v>
      </c>
      <c r="E201" s="1416">
        <v>0</v>
      </c>
      <c r="F201" s="1416">
        <v>1</v>
      </c>
      <c r="G201" s="1004">
        <f t="shared" si="9"/>
        <v>0</v>
      </c>
      <c r="H201" s="1004">
        <f t="shared" si="9"/>
        <v>1</v>
      </c>
      <c r="I201" s="731"/>
      <c r="J201" s="731"/>
    </row>
    <row r="202" spans="1:10" ht="13.5" customHeight="1">
      <c r="A202" s="1430" t="s">
        <v>3741</v>
      </c>
      <c r="B202" s="1558" t="s">
        <v>3742</v>
      </c>
      <c r="C202" s="1416">
        <v>0</v>
      </c>
      <c r="D202" s="1416">
        <v>0</v>
      </c>
      <c r="E202" s="1416">
        <v>0</v>
      </c>
      <c r="F202" s="1416">
        <v>1</v>
      </c>
      <c r="G202" s="1004">
        <f t="shared" si="9"/>
        <v>0</v>
      </c>
      <c r="H202" s="1004">
        <f t="shared" si="9"/>
        <v>1</v>
      </c>
      <c r="I202" s="731"/>
      <c r="J202" s="731"/>
    </row>
    <row r="203" spans="1:10" ht="13.5" customHeight="1">
      <c r="A203" s="1413" t="s">
        <v>3743</v>
      </c>
      <c r="B203" s="1414" t="s">
        <v>3744</v>
      </c>
      <c r="C203" s="1416">
        <v>0</v>
      </c>
      <c r="D203" s="1416">
        <v>0</v>
      </c>
      <c r="E203" s="1416">
        <v>3</v>
      </c>
      <c r="F203" s="1416">
        <v>5</v>
      </c>
      <c r="G203" s="1004">
        <f t="shared" si="9"/>
        <v>3</v>
      </c>
      <c r="H203" s="1004">
        <f t="shared" si="9"/>
        <v>5</v>
      </c>
      <c r="I203" s="731"/>
      <c r="J203" s="731"/>
    </row>
    <row r="204" spans="1:10" ht="13.5" customHeight="1">
      <c r="A204" s="1413" t="s">
        <v>3745</v>
      </c>
      <c r="B204" s="1414" t="s">
        <v>3746</v>
      </c>
      <c r="C204" s="1416">
        <v>0</v>
      </c>
      <c r="D204" s="1416">
        <v>0</v>
      </c>
      <c r="E204" s="1416">
        <v>5</v>
      </c>
      <c r="F204" s="1416">
        <v>10</v>
      </c>
      <c r="G204" s="1004">
        <f t="shared" si="9"/>
        <v>5</v>
      </c>
      <c r="H204" s="1004">
        <f t="shared" si="9"/>
        <v>10</v>
      </c>
      <c r="I204" s="731"/>
      <c r="J204" s="731"/>
    </row>
    <row r="205" spans="1:10" ht="13.5" customHeight="1">
      <c r="A205" s="1570" t="s">
        <v>3747</v>
      </c>
      <c r="B205" s="1470" t="s">
        <v>3748</v>
      </c>
      <c r="C205" s="1416">
        <v>0</v>
      </c>
      <c r="D205" s="1416">
        <v>0</v>
      </c>
      <c r="E205" s="1416">
        <v>0</v>
      </c>
      <c r="F205" s="1416">
        <v>1</v>
      </c>
      <c r="G205" s="1004">
        <f t="shared" si="9"/>
        <v>0</v>
      </c>
      <c r="H205" s="1004">
        <f t="shared" si="9"/>
        <v>1</v>
      </c>
      <c r="I205" s="731"/>
      <c r="J205" s="731"/>
    </row>
    <row r="206" spans="1:10" ht="13.5" customHeight="1">
      <c r="A206" s="1440" t="s">
        <v>3749</v>
      </c>
      <c r="B206" s="1441" t="s">
        <v>3750</v>
      </c>
      <c r="C206" s="1416">
        <v>0</v>
      </c>
      <c r="D206" s="1416">
        <v>0</v>
      </c>
      <c r="E206" s="1416">
        <v>1</v>
      </c>
      <c r="F206" s="1416">
        <v>1</v>
      </c>
      <c r="G206" s="1004">
        <f t="shared" ref="G206:H237" si="10">C206+E206</f>
        <v>1</v>
      </c>
      <c r="H206" s="1004">
        <f t="shared" si="10"/>
        <v>1</v>
      </c>
      <c r="I206" s="731"/>
      <c r="J206" s="731"/>
    </row>
    <row r="207" spans="1:10" ht="13.5" customHeight="1">
      <c r="A207" s="1413" t="s">
        <v>3751</v>
      </c>
      <c r="B207" s="1414" t="s">
        <v>3752</v>
      </c>
      <c r="C207" s="1416">
        <v>0</v>
      </c>
      <c r="D207" s="1416">
        <v>0</v>
      </c>
      <c r="E207" s="1416">
        <v>0</v>
      </c>
      <c r="F207" s="1416">
        <v>1</v>
      </c>
      <c r="G207" s="1004">
        <f t="shared" si="10"/>
        <v>0</v>
      </c>
      <c r="H207" s="1004">
        <f t="shared" si="10"/>
        <v>1</v>
      </c>
      <c r="I207" s="731"/>
      <c r="J207" s="731"/>
    </row>
    <row r="208" spans="1:10" ht="13.5" customHeight="1">
      <c r="A208" s="1413" t="s">
        <v>3753</v>
      </c>
      <c r="B208" s="1414" t="s">
        <v>3754</v>
      </c>
      <c r="C208" s="1416">
        <v>0</v>
      </c>
      <c r="D208" s="1416">
        <v>0</v>
      </c>
      <c r="E208" s="1416">
        <v>0</v>
      </c>
      <c r="F208" s="1416">
        <v>1</v>
      </c>
      <c r="G208" s="1004">
        <f t="shared" si="10"/>
        <v>0</v>
      </c>
      <c r="H208" s="1004">
        <f t="shared" si="10"/>
        <v>1</v>
      </c>
      <c r="I208" s="731"/>
      <c r="J208" s="731"/>
    </row>
    <row r="209" spans="1:11" ht="13.5" customHeight="1">
      <c r="A209" s="1413" t="s">
        <v>3755</v>
      </c>
      <c r="B209" s="1414" t="s">
        <v>3756</v>
      </c>
      <c r="C209" s="1416">
        <v>0</v>
      </c>
      <c r="D209" s="1416">
        <v>0</v>
      </c>
      <c r="E209" s="1416">
        <v>0</v>
      </c>
      <c r="F209" s="1416">
        <v>1</v>
      </c>
      <c r="G209" s="1004">
        <f t="shared" si="10"/>
        <v>0</v>
      </c>
      <c r="H209" s="1004">
        <f t="shared" si="10"/>
        <v>1</v>
      </c>
      <c r="I209" s="731"/>
      <c r="J209" s="731"/>
    </row>
    <row r="210" spans="1:11" ht="13.5" customHeight="1">
      <c r="A210" s="1440" t="s">
        <v>3757</v>
      </c>
      <c r="B210" s="1441" t="s">
        <v>3758</v>
      </c>
      <c r="C210" s="1416">
        <v>0</v>
      </c>
      <c r="D210" s="1416">
        <v>0</v>
      </c>
      <c r="E210" s="1416">
        <v>0</v>
      </c>
      <c r="F210" s="1416">
        <v>1</v>
      </c>
      <c r="G210" s="1004">
        <f t="shared" si="10"/>
        <v>0</v>
      </c>
      <c r="H210" s="1004">
        <f t="shared" si="10"/>
        <v>1</v>
      </c>
      <c r="I210" s="731"/>
      <c r="J210" s="731"/>
    </row>
    <row r="211" spans="1:11" ht="13.5" customHeight="1">
      <c r="A211" s="1440" t="s">
        <v>3759</v>
      </c>
      <c r="B211" s="1441" t="s">
        <v>3760</v>
      </c>
      <c r="C211" s="1416">
        <v>0</v>
      </c>
      <c r="D211" s="1416">
        <v>0</v>
      </c>
      <c r="E211" s="1416">
        <v>0</v>
      </c>
      <c r="F211" s="1416">
        <v>1</v>
      </c>
      <c r="G211" s="1004">
        <f t="shared" si="10"/>
        <v>0</v>
      </c>
      <c r="H211" s="1004">
        <f t="shared" si="10"/>
        <v>1</v>
      </c>
      <c r="I211" s="731"/>
      <c r="J211" s="731"/>
    </row>
    <row r="212" spans="1:11" ht="13.5" customHeight="1">
      <c r="A212" s="1440" t="s">
        <v>3761</v>
      </c>
      <c r="B212" s="1441" t="s">
        <v>3762</v>
      </c>
      <c r="C212" s="1416">
        <v>0</v>
      </c>
      <c r="D212" s="1416">
        <v>0</v>
      </c>
      <c r="E212" s="1416">
        <v>0</v>
      </c>
      <c r="F212" s="1416">
        <v>1</v>
      </c>
      <c r="G212" s="1004">
        <f t="shared" si="10"/>
        <v>0</v>
      </c>
      <c r="H212" s="1004">
        <f t="shared" si="10"/>
        <v>1</v>
      </c>
      <c r="I212" s="731"/>
      <c r="J212" s="731"/>
    </row>
    <row r="213" spans="1:11" ht="13.5" customHeight="1">
      <c r="A213" s="1430" t="s">
        <v>3763</v>
      </c>
      <c r="B213" s="1558" t="s">
        <v>3764</v>
      </c>
      <c r="C213" s="1416">
        <v>0</v>
      </c>
      <c r="D213" s="1416">
        <v>0</v>
      </c>
      <c r="E213" s="1416">
        <v>0</v>
      </c>
      <c r="F213" s="1416">
        <v>1</v>
      </c>
      <c r="G213" s="1004">
        <f t="shared" si="10"/>
        <v>0</v>
      </c>
      <c r="H213" s="1004">
        <f t="shared" si="10"/>
        <v>1</v>
      </c>
      <c r="I213" s="731"/>
      <c r="J213" s="731"/>
    </row>
    <row r="214" spans="1:11" ht="13.5" customHeight="1">
      <c r="A214" s="1413" t="s">
        <v>3765</v>
      </c>
      <c r="B214" s="1414" t="s">
        <v>3766</v>
      </c>
      <c r="C214" s="1416">
        <v>0</v>
      </c>
      <c r="D214" s="1416">
        <v>0</v>
      </c>
      <c r="E214" s="1416">
        <v>0</v>
      </c>
      <c r="F214" s="1416">
        <v>1</v>
      </c>
      <c r="G214" s="1004">
        <f t="shared" si="10"/>
        <v>0</v>
      </c>
      <c r="H214" s="1004">
        <f t="shared" si="10"/>
        <v>1</v>
      </c>
      <c r="I214" s="731"/>
      <c r="J214" s="731"/>
    </row>
    <row r="215" spans="1:11" ht="13.5" customHeight="1">
      <c r="A215" s="1430" t="s">
        <v>3767</v>
      </c>
      <c r="B215" s="1558" t="s">
        <v>3768</v>
      </c>
      <c r="C215" s="1416">
        <v>0</v>
      </c>
      <c r="D215" s="1416">
        <v>0</v>
      </c>
      <c r="E215" s="1416">
        <v>0</v>
      </c>
      <c r="F215" s="1416">
        <v>1</v>
      </c>
      <c r="G215" s="1004">
        <f t="shared" si="10"/>
        <v>0</v>
      </c>
      <c r="H215" s="1004">
        <f t="shared" si="10"/>
        <v>1</v>
      </c>
      <c r="I215" s="731"/>
      <c r="J215" s="731"/>
    </row>
    <row r="216" spans="1:11" ht="24">
      <c r="A216" s="1413" t="s">
        <v>3769</v>
      </c>
      <c r="B216" s="1414" t="s">
        <v>3770</v>
      </c>
      <c r="C216" s="1416">
        <v>0</v>
      </c>
      <c r="D216" s="1416">
        <v>0</v>
      </c>
      <c r="E216" s="1416">
        <v>0</v>
      </c>
      <c r="F216" s="1416">
        <v>1</v>
      </c>
      <c r="G216" s="1004">
        <f t="shared" si="10"/>
        <v>0</v>
      </c>
      <c r="H216" s="1004">
        <f t="shared" si="10"/>
        <v>1</v>
      </c>
      <c r="I216" s="731"/>
      <c r="J216" s="731"/>
    </row>
    <row r="217" spans="1:11" ht="13.5" customHeight="1">
      <c r="A217" s="1413" t="s">
        <v>1005</v>
      </c>
      <c r="B217" s="1414" t="s">
        <v>1006</v>
      </c>
      <c r="C217" s="1416">
        <v>0</v>
      </c>
      <c r="D217" s="1416">
        <v>0</v>
      </c>
      <c r="E217" s="1416">
        <v>0</v>
      </c>
      <c r="F217" s="1416">
        <v>1</v>
      </c>
      <c r="G217" s="1004">
        <f t="shared" si="10"/>
        <v>0</v>
      </c>
      <c r="H217" s="1004">
        <f t="shared" si="10"/>
        <v>1</v>
      </c>
      <c r="I217" s="731"/>
      <c r="J217" s="731"/>
    </row>
    <row r="218" spans="1:11" ht="13.5" customHeight="1">
      <c r="A218" s="1405" t="s">
        <v>521</v>
      </c>
      <c r="B218" s="1466" t="s">
        <v>522</v>
      </c>
      <c r="C218" s="1416">
        <v>0</v>
      </c>
      <c r="D218" s="1416">
        <v>0</v>
      </c>
      <c r="E218" s="1416">
        <v>257</v>
      </c>
      <c r="F218" s="1416">
        <v>250</v>
      </c>
      <c r="G218" s="1004">
        <f t="shared" si="10"/>
        <v>257</v>
      </c>
      <c r="H218" s="1004">
        <f t="shared" si="10"/>
        <v>250</v>
      </c>
      <c r="I218" s="731"/>
      <c r="J218" s="731"/>
    </row>
    <row r="219" spans="1:11" ht="13.5" customHeight="1">
      <c r="A219" s="1405" t="s">
        <v>2443</v>
      </c>
      <c r="B219" s="1452" t="s">
        <v>2444</v>
      </c>
      <c r="C219" s="1416">
        <v>0</v>
      </c>
      <c r="D219" s="1416">
        <v>0</v>
      </c>
      <c r="E219" s="1416">
        <v>0</v>
      </c>
      <c r="F219" s="1416">
        <v>1</v>
      </c>
      <c r="G219" s="1004">
        <f t="shared" si="10"/>
        <v>0</v>
      </c>
      <c r="H219" s="1004">
        <f t="shared" si="10"/>
        <v>1</v>
      </c>
      <c r="I219" s="731"/>
      <c r="J219" s="731"/>
    </row>
    <row r="220" spans="1:11" ht="13.5" customHeight="1">
      <c r="A220" s="1413" t="s">
        <v>3771</v>
      </c>
      <c r="B220" s="1414" t="s">
        <v>3772</v>
      </c>
      <c r="C220" s="1416">
        <v>0</v>
      </c>
      <c r="D220" s="1416">
        <v>0</v>
      </c>
      <c r="E220" s="1416">
        <v>0</v>
      </c>
      <c r="F220" s="1416">
        <v>1</v>
      </c>
      <c r="G220" s="1004">
        <f t="shared" si="10"/>
        <v>0</v>
      </c>
      <c r="H220" s="1004">
        <f t="shared" si="10"/>
        <v>1</v>
      </c>
      <c r="I220" s="731"/>
      <c r="J220" s="731"/>
    </row>
    <row r="221" spans="1:11" ht="13.5" customHeight="1">
      <c r="A221" s="1442" t="s">
        <v>737</v>
      </c>
      <c r="B221" s="1443" t="s">
        <v>738</v>
      </c>
      <c r="C221" s="1416">
        <v>0</v>
      </c>
      <c r="D221" s="1416">
        <v>0</v>
      </c>
      <c r="E221" s="1416">
        <v>1</v>
      </c>
      <c r="F221" s="1416">
        <v>1</v>
      </c>
      <c r="G221" s="1004">
        <f t="shared" si="10"/>
        <v>1</v>
      </c>
      <c r="H221" s="1004">
        <f t="shared" si="10"/>
        <v>1</v>
      </c>
      <c r="I221" s="731"/>
      <c r="J221" s="731"/>
    </row>
    <row r="222" spans="1:11" ht="13.5" customHeight="1">
      <c r="A222" s="1429" t="s">
        <v>527</v>
      </c>
      <c r="B222" s="1444" t="s">
        <v>528</v>
      </c>
      <c r="C222" s="1416">
        <v>0</v>
      </c>
      <c r="D222" s="1416">
        <v>0</v>
      </c>
      <c r="E222" s="1416">
        <v>1209</v>
      </c>
      <c r="F222" s="1416">
        <v>1000</v>
      </c>
      <c r="G222" s="1004">
        <f t="shared" si="10"/>
        <v>1209</v>
      </c>
      <c r="H222" s="1004">
        <f t="shared" si="10"/>
        <v>1000</v>
      </c>
      <c r="I222" s="731"/>
      <c r="J222" s="731"/>
    </row>
    <row r="223" spans="1:11" ht="13.5" customHeight="1">
      <c r="A223" s="1458" t="s">
        <v>3773</v>
      </c>
      <c r="B223" s="1459" t="s">
        <v>3774</v>
      </c>
      <c r="C223" s="1416">
        <v>0</v>
      </c>
      <c r="D223" s="1416">
        <v>0</v>
      </c>
      <c r="E223" s="1416">
        <v>1</v>
      </c>
      <c r="F223" s="1416">
        <v>1</v>
      </c>
      <c r="G223" s="1004">
        <f t="shared" si="10"/>
        <v>1</v>
      </c>
      <c r="H223" s="1004">
        <f t="shared" si="10"/>
        <v>1</v>
      </c>
      <c r="I223" s="731"/>
      <c r="J223" s="731"/>
      <c r="K223" s="735"/>
    </row>
    <row r="224" spans="1:11" ht="13.5" customHeight="1">
      <c r="A224" s="1413" t="s">
        <v>3775</v>
      </c>
      <c r="B224" s="1414" t="s">
        <v>3776</v>
      </c>
      <c r="C224" s="1416">
        <v>0</v>
      </c>
      <c r="D224" s="1416">
        <v>0</v>
      </c>
      <c r="E224" s="1416">
        <v>0</v>
      </c>
      <c r="F224" s="1416">
        <v>1</v>
      </c>
      <c r="G224" s="1004">
        <f t="shared" si="10"/>
        <v>0</v>
      </c>
      <c r="H224" s="1004">
        <f t="shared" si="10"/>
        <v>1</v>
      </c>
      <c r="I224" s="731"/>
      <c r="J224" s="731"/>
    </row>
    <row r="225" spans="1:11" ht="13.5" customHeight="1">
      <c r="A225" s="1413" t="s">
        <v>1418</v>
      </c>
      <c r="B225" s="1414" t="s">
        <v>1419</v>
      </c>
      <c r="C225" s="1416">
        <v>0</v>
      </c>
      <c r="D225" s="1416">
        <v>0</v>
      </c>
      <c r="E225" s="1416">
        <v>0</v>
      </c>
      <c r="F225" s="1416">
        <v>1</v>
      </c>
      <c r="G225" s="1004">
        <f t="shared" si="10"/>
        <v>0</v>
      </c>
      <c r="H225" s="1004">
        <f t="shared" si="10"/>
        <v>1</v>
      </c>
      <c r="I225" s="731"/>
      <c r="J225" s="731"/>
    </row>
    <row r="226" spans="1:11" ht="13.5" customHeight="1">
      <c r="A226" s="1413" t="s">
        <v>529</v>
      </c>
      <c r="B226" s="1414" t="s">
        <v>530</v>
      </c>
      <c r="C226" s="1416">
        <v>0</v>
      </c>
      <c r="D226" s="1416">
        <v>0</v>
      </c>
      <c r="E226" s="1416">
        <v>0</v>
      </c>
      <c r="F226" s="1416">
        <v>1</v>
      </c>
      <c r="G226" s="1004">
        <f t="shared" si="10"/>
        <v>0</v>
      </c>
      <c r="H226" s="1004">
        <f t="shared" si="10"/>
        <v>1</v>
      </c>
      <c r="I226" s="731"/>
      <c r="J226" s="731"/>
    </row>
    <row r="227" spans="1:11" ht="13.5" customHeight="1">
      <c r="A227" s="1453" t="s">
        <v>421</v>
      </c>
      <c r="B227" s="1454" t="s">
        <v>422</v>
      </c>
      <c r="C227" s="1416">
        <v>0</v>
      </c>
      <c r="D227" s="1416">
        <v>0</v>
      </c>
      <c r="E227" s="1416">
        <v>2</v>
      </c>
      <c r="F227" s="1416">
        <v>2</v>
      </c>
      <c r="G227" s="1004">
        <f t="shared" si="10"/>
        <v>2</v>
      </c>
      <c r="H227" s="1004">
        <f t="shared" si="10"/>
        <v>2</v>
      </c>
      <c r="I227" s="731"/>
      <c r="J227" s="731"/>
    </row>
    <row r="228" spans="1:11" ht="13.5" customHeight="1">
      <c r="A228" s="1429" t="s">
        <v>649</v>
      </c>
      <c r="B228" s="1444" t="s">
        <v>650</v>
      </c>
      <c r="C228" s="1416">
        <v>0</v>
      </c>
      <c r="D228" s="1416">
        <v>0</v>
      </c>
      <c r="E228" s="1416">
        <v>0</v>
      </c>
      <c r="F228" s="1416">
        <v>1</v>
      </c>
      <c r="G228" s="1004">
        <f t="shared" si="10"/>
        <v>0</v>
      </c>
      <c r="H228" s="1004">
        <f t="shared" si="10"/>
        <v>1</v>
      </c>
      <c r="I228" s="731"/>
      <c r="J228" s="731"/>
    </row>
    <row r="229" spans="1:11" ht="13.5" customHeight="1">
      <c r="A229" s="1429" t="s">
        <v>3777</v>
      </c>
      <c r="B229" s="1444" t="s">
        <v>3778</v>
      </c>
      <c r="C229" s="1416">
        <v>0</v>
      </c>
      <c r="D229" s="1416">
        <v>0</v>
      </c>
      <c r="E229" s="1416">
        <v>0</v>
      </c>
      <c r="F229" s="1416">
        <v>1</v>
      </c>
      <c r="G229" s="1004">
        <f t="shared" si="10"/>
        <v>0</v>
      </c>
      <c r="H229" s="1004">
        <f t="shared" si="10"/>
        <v>1</v>
      </c>
      <c r="I229" s="731"/>
      <c r="J229" s="731"/>
    </row>
    <row r="230" spans="1:11" ht="13.5" customHeight="1">
      <c r="A230" s="1429" t="s">
        <v>531</v>
      </c>
      <c r="B230" s="1444" t="s">
        <v>532</v>
      </c>
      <c r="C230" s="1416">
        <v>0</v>
      </c>
      <c r="D230" s="1416">
        <v>0</v>
      </c>
      <c r="E230" s="1416">
        <v>6</v>
      </c>
      <c r="F230" s="1416">
        <v>10</v>
      </c>
      <c r="G230" s="1004">
        <f t="shared" si="10"/>
        <v>6</v>
      </c>
      <c r="H230" s="1004">
        <f t="shared" si="10"/>
        <v>10</v>
      </c>
      <c r="I230" s="731"/>
      <c r="J230" s="731"/>
    </row>
    <row r="231" spans="1:11" ht="13.5" customHeight="1">
      <c r="A231" s="1458" t="s">
        <v>745</v>
      </c>
      <c r="B231" s="1459" t="s">
        <v>746</v>
      </c>
      <c r="C231" s="1416">
        <v>0</v>
      </c>
      <c r="D231" s="1416">
        <v>0</v>
      </c>
      <c r="E231" s="1416">
        <v>4</v>
      </c>
      <c r="F231" s="1416">
        <v>5</v>
      </c>
      <c r="G231" s="1004">
        <f t="shared" si="10"/>
        <v>4</v>
      </c>
      <c r="H231" s="1004">
        <f t="shared" si="10"/>
        <v>5</v>
      </c>
      <c r="I231" s="731"/>
      <c r="J231" s="731"/>
      <c r="K231" s="735"/>
    </row>
    <row r="232" spans="1:11" ht="13.5" customHeight="1">
      <c r="A232" s="1409" t="s">
        <v>533</v>
      </c>
      <c r="B232" s="1410" t="s">
        <v>534</v>
      </c>
      <c r="C232" s="1416">
        <v>0</v>
      </c>
      <c r="D232" s="1416">
        <v>0</v>
      </c>
      <c r="E232" s="1416">
        <v>14</v>
      </c>
      <c r="F232" s="1416">
        <v>15</v>
      </c>
      <c r="G232" s="1004">
        <f t="shared" si="10"/>
        <v>14</v>
      </c>
      <c r="H232" s="1004">
        <f t="shared" si="10"/>
        <v>15</v>
      </c>
      <c r="I232" s="731"/>
      <c r="J232" s="731"/>
      <c r="K232" s="735"/>
    </row>
    <row r="233" spans="1:11" ht="13.5" customHeight="1">
      <c r="A233" s="1405" t="s">
        <v>535</v>
      </c>
      <c r="B233" s="1452" t="s">
        <v>536</v>
      </c>
      <c r="C233" s="1416">
        <v>0</v>
      </c>
      <c r="D233" s="1416">
        <v>0</v>
      </c>
      <c r="E233" s="1416">
        <v>669</v>
      </c>
      <c r="F233" s="1416">
        <v>700</v>
      </c>
      <c r="G233" s="1004">
        <f t="shared" si="10"/>
        <v>669</v>
      </c>
      <c r="H233" s="1004">
        <f t="shared" si="10"/>
        <v>700</v>
      </c>
      <c r="I233" s="731"/>
      <c r="J233" s="731"/>
    </row>
    <row r="234" spans="1:11" ht="13.5" customHeight="1">
      <c r="A234" s="1405" t="s">
        <v>759</v>
      </c>
      <c r="B234" s="1452" t="s">
        <v>760</v>
      </c>
      <c r="C234" s="1416">
        <v>0</v>
      </c>
      <c r="D234" s="1416">
        <v>0</v>
      </c>
      <c r="E234" s="1416">
        <v>95</v>
      </c>
      <c r="F234" s="1416">
        <v>100</v>
      </c>
      <c r="G234" s="1004">
        <f t="shared" si="10"/>
        <v>95</v>
      </c>
      <c r="H234" s="1004">
        <f t="shared" si="10"/>
        <v>100</v>
      </c>
      <c r="I234" s="731"/>
      <c r="J234" s="731"/>
    </row>
    <row r="235" spans="1:11" ht="13.5" customHeight="1">
      <c r="A235" s="1453" t="s">
        <v>761</v>
      </c>
      <c r="B235" s="1454" t="s">
        <v>762</v>
      </c>
      <c r="C235" s="1416">
        <v>0</v>
      </c>
      <c r="D235" s="1416">
        <v>0</v>
      </c>
      <c r="E235" s="1416">
        <v>0</v>
      </c>
      <c r="F235" s="1416">
        <v>1</v>
      </c>
      <c r="G235" s="1004">
        <f t="shared" si="10"/>
        <v>0</v>
      </c>
      <c r="H235" s="1004">
        <f t="shared" si="10"/>
        <v>1</v>
      </c>
      <c r="I235" s="731"/>
      <c r="J235" s="731"/>
    </row>
    <row r="236" spans="1:11" ht="13.5" customHeight="1">
      <c r="A236" s="1429" t="s">
        <v>539</v>
      </c>
      <c r="B236" s="1444" t="s">
        <v>540</v>
      </c>
      <c r="C236" s="1416">
        <v>0</v>
      </c>
      <c r="D236" s="1416">
        <v>0</v>
      </c>
      <c r="E236" s="1416">
        <v>20</v>
      </c>
      <c r="F236" s="1416">
        <v>7</v>
      </c>
      <c r="G236" s="1004">
        <f t="shared" si="10"/>
        <v>20</v>
      </c>
      <c r="H236" s="1004">
        <f t="shared" si="10"/>
        <v>7</v>
      </c>
      <c r="I236" s="731"/>
      <c r="J236" s="731"/>
    </row>
    <row r="237" spans="1:11" ht="13.5" customHeight="1">
      <c r="A237" s="1405" t="s">
        <v>541</v>
      </c>
      <c r="B237" s="1452" t="s">
        <v>542</v>
      </c>
      <c r="C237" s="1416">
        <v>0</v>
      </c>
      <c r="D237" s="1416">
        <v>0</v>
      </c>
      <c r="E237" s="1416">
        <v>19</v>
      </c>
      <c r="F237" s="1416">
        <v>20</v>
      </c>
      <c r="G237" s="1004">
        <f t="shared" si="10"/>
        <v>19</v>
      </c>
      <c r="H237" s="1004">
        <f t="shared" si="10"/>
        <v>20</v>
      </c>
      <c r="I237" s="731"/>
      <c r="J237" s="731"/>
    </row>
    <row r="238" spans="1:11" ht="13.5" customHeight="1">
      <c r="A238" s="1413" t="s">
        <v>763</v>
      </c>
      <c r="B238" s="1414" t="s">
        <v>764</v>
      </c>
      <c r="C238" s="1416">
        <v>0</v>
      </c>
      <c r="D238" s="1416">
        <v>0</v>
      </c>
      <c r="E238" s="1416">
        <v>33</v>
      </c>
      <c r="F238" s="1416">
        <v>35</v>
      </c>
      <c r="G238" s="1004">
        <f t="shared" ref="G238:H269" si="11">C238+E238</f>
        <v>33</v>
      </c>
      <c r="H238" s="1004">
        <f t="shared" si="11"/>
        <v>35</v>
      </c>
      <c r="I238" s="731"/>
      <c r="J238" s="731"/>
    </row>
    <row r="239" spans="1:11" ht="13.5" customHeight="1">
      <c r="A239" s="1413" t="s">
        <v>543</v>
      </c>
      <c r="B239" s="1414" t="s">
        <v>544</v>
      </c>
      <c r="C239" s="1416">
        <v>0</v>
      </c>
      <c r="D239" s="1416">
        <v>0</v>
      </c>
      <c r="E239" s="1416">
        <v>0</v>
      </c>
      <c r="F239" s="1416">
        <v>1</v>
      </c>
      <c r="G239" s="1004">
        <f t="shared" si="11"/>
        <v>0</v>
      </c>
      <c r="H239" s="1004">
        <f t="shared" si="11"/>
        <v>1</v>
      </c>
      <c r="I239" s="731"/>
      <c r="J239" s="731"/>
    </row>
    <row r="240" spans="1:11" ht="13.5" customHeight="1">
      <c r="A240" s="1440" t="s">
        <v>765</v>
      </c>
      <c r="B240" s="1441" t="s">
        <v>766</v>
      </c>
      <c r="C240" s="1416">
        <v>0</v>
      </c>
      <c r="D240" s="1416">
        <v>0</v>
      </c>
      <c r="E240" s="1416">
        <v>0</v>
      </c>
      <c r="F240" s="1416">
        <v>1</v>
      </c>
      <c r="G240" s="1004">
        <f t="shared" si="11"/>
        <v>0</v>
      </c>
      <c r="H240" s="1004">
        <f t="shared" si="11"/>
        <v>1</v>
      </c>
      <c r="I240" s="731"/>
      <c r="J240" s="731"/>
    </row>
    <row r="241" spans="1:11" ht="13.5" customHeight="1">
      <c r="A241" s="1453" t="s">
        <v>545</v>
      </c>
      <c r="B241" s="1454" t="s">
        <v>546</v>
      </c>
      <c r="C241" s="1416">
        <v>0</v>
      </c>
      <c r="D241" s="1416">
        <v>0</v>
      </c>
      <c r="E241" s="1416">
        <v>222</v>
      </c>
      <c r="F241" s="1416">
        <v>200</v>
      </c>
      <c r="G241" s="1004">
        <f t="shared" si="11"/>
        <v>222</v>
      </c>
      <c r="H241" s="1004">
        <f t="shared" si="11"/>
        <v>200</v>
      </c>
      <c r="I241" s="731"/>
      <c r="J241" s="731"/>
    </row>
    <row r="242" spans="1:11" ht="13.5" customHeight="1">
      <c r="A242" s="1429" t="s">
        <v>3517</v>
      </c>
      <c r="B242" s="1444" t="s">
        <v>3518</v>
      </c>
      <c r="C242" s="1416">
        <v>0</v>
      </c>
      <c r="D242" s="1416">
        <v>0</v>
      </c>
      <c r="E242" s="1416">
        <v>0</v>
      </c>
      <c r="F242" s="1416">
        <v>1</v>
      </c>
      <c r="G242" s="1004">
        <f t="shared" si="11"/>
        <v>0</v>
      </c>
      <c r="H242" s="1004">
        <f t="shared" si="11"/>
        <v>1</v>
      </c>
      <c r="I242" s="731"/>
      <c r="J242" s="731"/>
    </row>
    <row r="243" spans="1:11" ht="13.5" customHeight="1">
      <c r="A243" s="1458" t="s">
        <v>769</v>
      </c>
      <c r="B243" s="1459" t="s">
        <v>770</v>
      </c>
      <c r="C243" s="1416">
        <v>0</v>
      </c>
      <c r="D243" s="1416">
        <v>0</v>
      </c>
      <c r="E243" s="1416">
        <v>11</v>
      </c>
      <c r="F243" s="1416">
        <v>15</v>
      </c>
      <c r="G243" s="1004">
        <f t="shared" si="11"/>
        <v>11</v>
      </c>
      <c r="H243" s="1004">
        <f t="shared" si="11"/>
        <v>15</v>
      </c>
      <c r="I243" s="731"/>
      <c r="J243" s="731"/>
      <c r="K243" s="735"/>
    </row>
    <row r="244" spans="1:11" ht="13.5" customHeight="1">
      <c r="A244" s="1453" t="s">
        <v>958</v>
      </c>
      <c r="B244" s="1454" t="s">
        <v>959</v>
      </c>
      <c r="C244" s="1416">
        <v>0</v>
      </c>
      <c r="D244" s="1416">
        <v>0</v>
      </c>
      <c r="E244" s="1416">
        <v>1</v>
      </c>
      <c r="F244" s="1416">
        <v>1</v>
      </c>
      <c r="G244" s="1004">
        <f t="shared" si="11"/>
        <v>1</v>
      </c>
      <c r="H244" s="1004">
        <f t="shared" si="11"/>
        <v>1</v>
      </c>
      <c r="I244" s="731"/>
      <c r="J244" s="731"/>
    </row>
    <row r="245" spans="1:11" ht="13.5" customHeight="1">
      <c r="A245" s="1440" t="s">
        <v>1915</v>
      </c>
      <c r="B245" s="1441" t="s">
        <v>1916</v>
      </c>
      <c r="C245" s="1416">
        <v>0</v>
      </c>
      <c r="D245" s="1416">
        <v>0</v>
      </c>
      <c r="E245" s="1416">
        <v>38</v>
      </c>
      <c r="F245" s="1416">
        <v>45</v>
      </c>
      <c r="G245" s="1004">
        <f t="shared" si="11"/>
        <v>38</v>
      </c>
      <c r="H245" s="1004">
        <f t="shared" si="11"/>
        <v>45</v>
      </c>
      <c r="I245" s="731"/>
      <c r="J245" s="731"/>
    </row>
    <row r="246" spans="1:11" ht="13.5" customHeight="1">
      <c r="A246" s="1453" t="s">
        <v>773</v>
      </c>
      <c r="B246" s="1454" t="s">
        <v>774</v>
      </c>
      <c r="C246" s="1416">
        <v>0</v>
      </c>
      <c r="D246" s="1416">
        <v>0</v>
      </c>
      <c r="E246" s="1416">
        <v>37</v>
      </c>
      <c r="F246" s="1416">
        <v>45</v>
      </c>
      <c r="G246" s="1004">
        <f t="shared" si="11"/>
        <v>37</v>
      </c>
      <c r="H246" s="1004">
        <f t="shared" si="11"/>
        <v>45</v>
      </c>
      <c r="I246" s="731"/>
      <c r="J246" s="731"/>
    </row>
    <row r="247" spans="1:11" ht="13.5" customHeight="1">
      <c r="A247" s="1405" t="s">
        <v>775</v>
      </c>
      <c r="B247" s="1452" t="s">
        <v>776</v>
      </c>
      <c r="C247" s="1416">
        <v>0</v>
      </c>
      <c r="D247" s="1416">
        <v>0</v>
      </c>
      <c r="E247" s="1416">
        <v>0</v>
      </c>
      <c r="F247" s="1416">
        <v>1</v>
      </c>
      <c r="G247" s="1004">
        <f t="shared" si="11"/>
        <v>0</v>
      </c>
      <c r="H247" s="1004">
        <f t="shared" si="11"/>
        <v>1</v>
      </c>
      <c r="I247" s="731"/>
      <c r="J247" s="731"/>
    </row>
    <row r="248" spans="1:11" ht="13.5" customHeight="1">
      <c r="A248" s="1440" t="s">
        <v>779</v>
      </c>
      <c r="B248" s="1441" t="s">
        <v>780</v>
      </c>
      <c r="C248" s="1416">
        <v>0</v>
      </c>
      <c r="D248" s="1416">
        <v>0</v>
      </c>
      <c r="E248" s="1416">
        <v>1</v>
      </c>
      <c r="F248" s="1416">
        <v>5</v>
      </c>
      <c r="G248" s="1004">
        <f t="shared" si="11"/>
        <v>1</v>
      </c>
      <c r="H248" s="1004">
        <f t="shared" si="11"/>
        <v>5</v>
      </c>
      <c r="I248" s="731"/>
      <c r="J248" s="731"/>
    </row>
    <row r="249" spans="1:11" ht="13.5" customHeight="1">
      <c r="A249" s="1417" t="s">
        <v>549</v>
      </c>
      <c r="B249" s="1452" t="s">
        <v>550</v>
      </c>
      <c r="C249" s="1416">
        <v>792</v>
      </c>
      <c r="D249" s="1416">
        <v>800</v>
      </c>
      <c r="E249" s="1416">
        <v>15</v>
      </c>
      <c r="F249" s="1416">
        <v>20</v>
      </c>
      <c r="G249" s="1004">
        <f t="shared" si="11"/>
        <v>807</v>
      </c>
      <c r="H249" s="1004">
        <f t="shared" si="11"/>
        <v>820</v>
      </c>
      <c r="I249" s="731"/>
      <c r="J249" s="731"/>
    </row>
    <row r="250" spans="1:11" ht="24">
      <c r="A250" s="1458" t="s">
        <v>3779</v>
      </c>
      <c r="B250" s="1459" t="s">
        <v>3780</v>
      </c>
      <c r="C250" s="1416">
        <v>0</v>
      </c>
      <c r="D250" s="1416">
        <v>0</v>
      </c>
      <c r="E250" s="1416">
        <v>1</v>
      </c>
      <c r="F250" s="1416">
        <v>1</v>
      </c>
      <c r="G250" s="1004">
        <f t="shared" si="11"/>
        <v>1</v>
      </c>
      <c r="H250" s="1004">
        <f t="shared" si="11"/>
        <v>1</v>
      </c>
      <c r="I250" s="731"/>
      <c r="J250" s="731"/>
      <c r="K250" s="735"/>
    </row>
    <row r="251" spans="1:11" ht="13.5" customHeight="1">
      <c r="A251" s="1442" t="s">
        <v>1472</v>
      </c>
      <c r="B251" s="1443" t="s">
        <v>1473</v>
      </c>
      <c r="C251" s="1416">
        <v>0</v>
      </c>
      <c r="D251" s="1416">
        <v>0</v>
      </c>
      <c r="E251" s="1416">
        <v>0</v>
      </c>
      <c r="F251" s="1416">
        <v>1</v>
      </c>
      <c r="G251" s="1004">
        <f t="shared" si="11"/>
        <v>0</v>
      </c>
      <c r="H251" s="1004">
        <f t="shared" si="11"/>
        <v>1</v>
      </c>
      <c r="I251" s="731"/>
      <c r="J251" s="731"/>
    </row>
    <row r="252" spans="1:11" ht="13.5" customHeight="1">
      <c r="A252" s="1429" t="s">
        <v>785</v>
      </c>
      <c r="B252" s="1444" t="s">
        <v>3523</v>
      </c>
      <c r="C252" s="1416">
        <v>0</v>
      </c>
      <c r="D252" s="1416">
        <v>0</v>
      </c>
      <c r="E252" s="1416">
        <v>0</v>
      </c>
      <c r="F252" s="1416">
        <v>1</v>
      </c>
      <c r="G252" s="1004">
        <f t="shared" si="11"/>
        <v>0</v>
      </c>
      <c r="H252" s="1004">
        <f t="shared" si="11"/>
        <v>1</v>
      </c>
      <c r="I252" s="731"/>
      <c r="J252" s="731"/>
    </row>
    <row r="253" spans="1:11" ht="13.5" customHeight="1">
      <c r="A253" s="1440" t="s">
        <v>787</v>
      </c>
      <c r="B253" s="1441" t="s">
        <v>788</v>
      </c>
      <c r="C253" s="1416">
        <v>0</v>
      </c>
      <c r="D253" s="1416">
        <v>0</v>
      </c>
      <c r="E253" s="1416">
        <v>0</v>
      </c>
      <c r="F253" s="1416">
        <v>1</v>
      </c>
      <c r="G253" s="1004">
        <f t="shared" si="11"/>
        <v>0</v>
      </c>
      <c r="H253" s="1004">
        <f t="shared" si="11"/>
        <v>1</v>
      </c>
      <c r="I253" s="731"/>
      <c r="J253" s="731"/>
    </row>
    <row r="254" spans="1:11" ht="13.5" customHeight="1">
      <c r="A254" s="1429" t="s">
        <v>789</v>
      </c>
      <c r="B254" s="1444" t="s">
        <v>790</v>
      </c>
      <c r="C254" s="1416">
        <v>0</v>
      </c>
      <c r="D254" s="1416">
        <v>0</v>
      </c>
      <c r="E254" s="1416">
        <v>0</v>
      </c>
      <c r="F254" s="1416">
        <v>1</v>
      </c>
      <c r="G254" s="1004">
        <f t="shared" si="11"/>
        <v>0</v>
      </c>
      <c r="H254" s="1004">
        <f t="shared" si="11"/>
        <v>1</v>
      </c>
      <c r="I254" s="731"/>
      <c r="J254" s="731"/>
    </row>
    <row r="255" spans="1:11" ht="13.5" customHeight="1">
      <c r="A255" s="1429" t="s">
        <v>791</v>
      </c>
      <c r="B255" s="1444" t="s">
        <v>792</v>
      </c>
      <c r="C255" s="1416">
        <v>0</v>
      </c>
      <c r="D255" s="1416">
        <v>0</v>
      </c>
      <c r="E255" s="1416">
        <v>0</v>
      </c>
      <c r="F255" s="1416">
        <v>1</v>
      </c>
      <c r="G255" s="1004">
        <f t="shared" si="11"/>
        <v>0</v>
      </c>
      <c r="H255" s="1004">
        <f t="shared" si="11"/>
        <v>1</v>
      </c>
      <c r="I255" s="731"/>
      <c r="J255" s="731"/>
    </row>
    <row r="256" spans="1:11" ht="13.5" customHeight="1">
      <c r="A256" s="1440" t="s">
        <v>934</v>
      </c>
      <c r="B256" s="1441" t="s">
        <v>935</v>
      </c>
      <c r="C256" s="1416">
        <v>0</v>
      </c>
      <c r="D256" s="1416">
        <v>0</v>
      </c>
      <c r="E256" s="1416">
        <v>0</v>
      </c>
      <c r="F256" s="1416">
        <v>1</v>
      </c>
      <c r="G256" s="1004">
        <f t="shared" si="11"/>
        <v>0</v>
      </c>
      <c r="H256" s="1004">
        <f t="shared" si="11"/>
        <v>1</v>
      </c>
      <c r="I256" s="731"/>
      <c r="J256" s="731"/>
    </row>
    <row r="257" spans="1:11" ht="13.5" customHeight="1">
      <c r="A257" s="1409" t="s">
        <v>962</v>
      </c>
      <c r="B257" s="1410" t="s">
        <v>963</v>
      </c>
      <c r="C257" s="1416">
        <v>0</v>
      </c>
      <c r="D257" s="1416">
        <v>0</v>
      </c>
      <c r="E257" s="1416">
        <v>1</v>
      </c>
      <c r="F257" s="1416">
        <v>1</v>
      </c>
      <c r="G257" s="1004">
        <f t="shared" si="11"/>
        <v>1</v>
      </c>
      <c r="H257" s="1004">
        <f t="shared" si="11"/>
        <v>1</v>
      </c>
      <c r="I257" s="731"/>
      <c r="J257" s="731"/>
      <c r="K257" s="735"/>
    </row>
    <row r="258" spans="1:11" ht="13.5" customHeight="1">
      <c r="A258" s="1413" t="s">
        <v>1919</v>
      </c>
      <c r="B258" s="1414" t="s">
        <v>1920</v>
      </c>
      <c r="C258" s="1416">
        <v>0</v>
      </c>
      <c r="D258" s="1416">
        <v>0</v>
      </c>
      <c r="E258" s="1416">
        <v>0</v>
      </c>
      <c r="F258" s="1416">
        <v>1</v>
      </c>
      <c r="G258" s="1004">
        <f t="shared" si="11"/>
        <v>0</v>
      </c>
      <c r="H258" s="1004">
        <f t="shared" si="11"/>
        <v>1</v>
      </c>
      <c r="I258" s="731"/>
      <c r="J258" s="731"/>
    </row>
    <row r="259" spans="1:11" ht="13.5" customHeight="1">
      <c r="A259" s="1453" t="s">
        <v>1594</v>
      </c>
      <c r="B259" s="1454" t="s">
        <v>1595</v>
      </c>
      <c r="C259" s="1416">
        <v>0</v>
      </c>
      <c r="D259" s="1416">
        <v>0</v>
      </c>
      <c r="E259" s="1416">
        <v>1</v>
      </c>
      <c r="F259" s="1416">
        <v>2</v>
      </c>
      <c r="G259" s="1004">
        <f t="shared" si="11"/>
        <v>1</v>
      </c>
      <c r="H259" s="1004">
        <f t="shared" si="11"/>
        <v>2</v>
      </c>
      <c r="I259" s="731"/>
      <c r="J259" s="731"/>
    </row>
    <row r="260" spans="1:11" ht="13.5" customHeight="1">
      <c r="A260" s="1453" t="s">
        <v>3781</v>
      </c>
      <c r="B260" s="1454" t="s">
        <v>3782</v>
      </c>
      <c r="C260" s="1416">
        <v>0</v>
      </c>
      <c r="D260" s="1416">
        <v>0</v>
      </c>
      <c r="E260" s="1416">
        <v>112</v>
      </c>
      <c r="F260" s="1416">
        <v>120</v>
      </c>
      <c r="G260" s="1004">
        <f t="shared" si="11"/>
        <v>112</v>
      </c>
      <c r="H260" s="1004">
        <f t="shared" si="11"/>
        <v>120</v>
      </c>
      <c r="I260" s="731"/>
      <c r="J260" s="731"/>
    </row>
    <row r="261" spans="1:11" ht="13.5" customHeight="1">
      <c r="A261" s="1409" t="s">
        <v>2773</v>
      </c>
      <c r="B261" s="1410" t="s">
        <v>2774</v>
      </c>
      <c r="C261" s="1416">
        <v>0</v>
      </c>
      <c r="D261" s="1416">
        <v>0</v>
      </c>
      <c r="E261" s="1416">
        <v>17</v>
      </c>
      <c r="F261" s="1416">
        <v>20</v>
      </c>
      <c r="G261" s="1004">
        <f t="shared" si="11"/>
        <v>17</v>
      </c>
      <c r="H261" s="1004">
        <f t="shared" si="11"/>
        <v>20</v>
      </c>
      <c r="I261" s="731"/>
      <c r="J261" s="731"/>
      <c r="K261" s="735"/>
    </row>
    <row r="262" spans="1:11" ht="13.5" customHeight="1">
      <c r="A262" s="1409" t="s">
        <v>3783</v>
      </c>
      <c r="B262" s="1410" t="s">
        <v>3784</v>
      </c>
      <c r="C262" s="1416">
        <v>0</v>
      </c>
      <c r="D262" s="1416">
        <v>0</v>
      </c>
      <c r="E262" s="1416">
        <v>2</v>
      </c>
      <c r="F262" s="1416">
        <v>8</v>
      </c>
      <c r="G262" s="1004">
        <f t="shared" si="11"/>
        <v>2</v>
      </c>
      <c r="H262" s="1004">
        <f t="shared" si="11"/>
        <v>8</v>
      </c>
      <c r="I262" s="731"/>
      <c r="J262" s="731"/>
      <c r="K262" s="735"/>
    </row>
    <row r="263" spans="1:11" ht="13.5" customHeight="1">
      <c r="A263" s="1429" t="s">
        <v>964</v>
      </c>
      <c r="B263" s="1444" t="s">
        <v>965</v>
      </c>
      <c r="C263" s="1416">
        <v>0</v>
      </c>
      <c r="D263" s="1416">
        <v>0</v>
      </c>
      <c r="E263" s="1416">
        <v>1289</v>
      </c>
      <c r="F263" s="1416">
        <v>1300</v>
      </c>
      <c r="G263" s="1004">
        <f t="shared" si="11"/>
        <v>1289</v>
      </c>
      <c r="H263" s="1004">
        <f t="shared" si="11"/>
        <v>1300</v>
      </c>
      <c r="I263" s="731"/>
      <c r="J263" s="731"/>
    </row>
    <row r="264" spans="1:11" ht="13.5" customHeight="1">
      <c r="A264" s="1440" t="s">
        <v>551</v>
      </c>
      <c r="B264" s="1441" t="s">
        <v>552</v>
      </c>
      <c r="C264" s="1416">
        <v>1</v>
      </c>
      <c r="D264" s="1416">
        <v>0</v>
      </c>
      <c r="E264" s="1416">
        <v>1132</v>
      </c>
      <c r="F264" s="1416">
        <v>900</v>
      </c>
      <c r="G264" s="1004">
        <f t="shared" si="11"/>
        <v>1133</v>
      </c>
      <c r="H264" s="1004">
        <f t="shared" si="11"/>
        <v>900</v>
      </c>
      <c r="I264" s="731"/>
      <c r="J264" s="731"/>
    </row>
    <row r="265" spans="1:11" ht="13.5" customHeight="1">
      <c r="A265" s="1453" t="s">
        <v>651</v>
      </c>
      <c r="B265" s="1454" t="s">
        <v>652</v>
      </c>
      <c r="C265" s="1416">
        <v>0</v>
      </c>
      <c r="D265" s="1416">
        <v>0</v>
      </c>
      <c r="E265" s="1416">
        <v>555</v>
      </c>
      <c r="F265" s="1416">
        <v>600</v>
      </c>
      <c r="G265" s="1004">
        <f t="shared" si="11"/>
        <v>555</v>
      </c>
      <c r="H265" s="1004">
        <f t="shared" si="11"/>
        <v>600</v>
      </c>
      <c r="I265" s="731"/>
      <c r="J265" s="731"/>
    </row>
    <row r="266" spans="1:11" ht="13.5" customHeight="1">
      <c r="A266" s="1409" t="s">
        <v>553</v>
      </c>
      <c r="B266" s="1410" t="s">
        <v>554</v>
      </c>
      <c r="C266" s="1416">
        <v>0</v>
      </c>
      <c r="D266" s="1416">
        <v>0</v>
      </c>
      <c r="E266" s="1416">
        <v>1</v>
      </c>
      <c r="F266" s="1416">
        <v>1</v>
      </c>
      <c r="G266" s="1004">
        <f t="shared" si="11"/>
        <v>1</v>
      </c>
      <c r="H266" s="1004">
        <f t="shared" si="11"/>
        <v>1</v>
      </c>
      <c r="I266" s="731"/>
      <c r="J266" s="731"/>
      <c r="K266" s="735"/>
    </row>
    <row r="267" spans="1:11" ht="13.5" customHeight="1">
      <c r="A267" s="1409" t="s">
        <v>3785</v>
      </c>
      <c r="B267" s="1410" t="s">
        <v>3786</v>
      </c>
      <c r="C267" s="1416">
        <v>0</v>
      </c>
      <c r="D267" s="1416">
        <v>0</v>
      </c>
      <c r="E267" s="1416">
        <v>0</v>
      </c>
      <c r="F267" s="1416">
        <v>1</v>
      </c>
      <c r="G267" s="1004">
        <f t="shared" si="11"/>
        <v>0</v>
      </c>
      <c r="H267" s="1004">
        <f t="shared" si="11"/>
        <v>1</v>
      </c>
      <c r="I267" s="731"/>
      <c r="J267" s="731"/>
      <c r="K267" s="735"/>
    </row>
    <row r="268" spans="1:11" ht="13.5" customHeight="1">
      <c r="A268" s="1405" t="s">
        <v>3787</v>
      </c>
      <c r="B268" s="1452" t="s">
        <v>3788</v>
      </c>
      <c r="C268" s="1416">
        <v>0</v>
      </c>
      <c r="D268" s="1416">
        <v>0</v>
      </c>
      <c r="E268" s="1416">
        <v>494</v>
      </c>
      <c r="F268" s="1416">
        <v>500</v>
      </c>
      <c r="G268" s="1004">
        <f t="shared" si="11"/>
        <v>494</v>
      </c>
      <c r="H268" s="1004">
        <f t="shared" si="11"/>
        <v>500</v>
      </c>
      <c r="I268" s="731"/>
      <c r="J268" s="731"/>
    </row>
    <row r="269" spans="1:11" ht="13.5" customHeight="1">
      <c r="A269" s="1458" t="s">
        <v>3789</v>
      </c>
      <c r="B269" s="1459" t="s">
        <v>3790</v>
      </c>
      <c r="C269" s="1416">
        <v>0</v>
      </c>
      <c r="D269" s="1416">
        <v>0</v>
      </c>
      <c r="E269" s="1416">
        <v>11</v>
      </c>
      <c r="F269" s="1416">
        <v>10</v>
      </c>
      <c r="G269" s="1004">
        <f t="shared" si="11"/>
        <v>11</v>
      </c>
      <c r="H269" s="1004">
        <f t="shared" si="11"/>
        <v>10</v>
      </c>
      <c r="I269" s="731"/>
      <c r="J269" s="731"/>
      <c r="K269" s="735"/>
    </row>
    <row r="270" spans="1:11" ht="13.5" customHeight="1">
      <c r="A270" s="1442" t="s">
        <v>555</v>
      </c>
      <c r="B270" s="1443" t="s">
        <v>556</v>
      </c>
      <c r="C270" s="1416">
        <v>0</v>
      </c>
      <c r="D270" s="1416">
        <v>0</v>
      </c>
      <c r="E270" s="1416">
        <v>1448</v>
      </c>
      <c r="F270" s="1416">
        <v>1400</v>
      </c>
      <c r="G270" s="1004">
        <f t="shared" ref="G270:H301" si="12">C270+E270</f>
        <v>1448</v>
      </c>
      <c r="H270" s="1004">
        <f t="shared" si="12"/>
        <v>1400</v>
      </c>
      <c r="I270" s="731"/>
      <c r="J270" s="731"/>
    </row>
    <row r="271" spans="1:11" ht="13.5" customHeight="1">
      <c r="A271" s="1440" t="s">
        <v>557</v>
      </c>
      <c r="B271" s="1441" t="s">
        <v>558</v>
      </c>
      <c r="C271" s="1416">
        <v>0</v>
      </c>
      <c r="D271" s="1416">
        <v>0</v>
      </c>
      <c r="E271" s="1416">
        <v>719</v>
      </c>
      <c r="F271" s="1416">
        <v>900</v>
      </c>
      <c r="G271" s="1004">
        <f t="shared" si="12"/>
        <v>719</v>
      </c>
      <c r="H271" s="1004">
        <f t="shared" si="12"/>
        <v>900</v>
      </c>
      <c r="I271" s="731"/>
      <c r="J271" s="731"/>
    </row>
    <row r="272" spans="1:11" ht="13.5" customHeight="1">
      <c r="A272" s="1440" t="s">
        <v>3791</v>
      </c>
      <c r="B272" s="1441" t="s">
        <v>3792</v>
      </c>
      <c r="C272" s="1416">
        <v>0</v>
      </c>
      <c r="D272" s="1416">
        <v>0</v>
      </c>
      <c r="E272" s="1416">
        <v>3</v>
      </c>
      <c r="F272" s="1416">
        <v>3</v>
      </c>
      <c r="G272" s="1004">
        <f t="shared" si="12"/>
        <v>3</v>
      </c>
      <c r="H272" s="1004">
        <f t="shared" si="12"/>
        <v>3</v>
      </c>
      <c r="I272" s="731"/>
      <c r="J272" s="731"/>
    </row>
    <row r="273" spans="1:11" ht="24">
      <c r="A273" s="1413" t="s">
        <v>2380</v>
      </c>
      <c r="B273" s="1414" t="s">
        <v>2381</v>
      </c>
      <c r="C273" s="1416">
        <v>0</v>
      </c>
      <c r="D273" s="1416">
        <v>0</v>
      </c>
      <c r="E273" s="1416">
        <v>0</v>
      </c>
      <c r="F273" s="1416">
        <v>1</v>
      </c>
      <c r="G273" s="1004">
        <f t="shared" si="12"/>
        <v>0</v>
      </c>
      <c r="H273" s="1004">
        <f t="shared" si="12"/>
        <v>1</v>
      </c>
      <c r="I273" s="731"/>
      <c r="J273" s="731"/>
    </row>
    <row r="274" spans="1:11" ht="13.5" customHeight="1">
      <c r="A274" s="1413" t="s">
        <v>559</v>
      </c>
      <c r="B274" s="1414" t="s">
        <v>560</v>
      </c>
      <c r="C274" s="1416">
        <v>0</v>
      </c>
      <c r="D274" s="1416">
        <v>0</v>
      </c>
      <c r="E274" s="1416">
        <v>0</v>
      </c>
      <c r="F274" s="1416">
        <v>1</v>
      </c>
      <c r="G274" s="1004">
        <f t="shared" si="12"/>
        <v>0</v>
      </c>
      <c r="H274" s="1004">
        <f t="shared" si="12"/>
        <v>1</v>
      </c>
      <c r="I274" s="731"/>
      <c r="J274" s="731"/>
    </row>
    <row r="275" spans="1:11" ht="13.5" customHeight="1">
      <c r="A275" s="1429" t="s">
        <v>561</v>
      </c>
      <c r="B275" s="1444" t="s">
        <v>562</v>
      </c>
      <c r="C275" s="1416">
        <v>0</v>
      </c>
      <c r="D275" s="1416">
        <v>0</v>
      </c>
      <c r="E275" s="1416">
        <v>0</v>
      </c>
      <c r="F275" s="1416">
        <v>1</v>
      </c>
      <c r="G275" s="1004">
        <f t="shared" si="12"/>
        <v>0</v>
      </c>
      <c r="H275" s="1004">
        <f t="shared" si="12"/>
        <v>1</v>
      </c>
      <c r="I275" s="731"/>
      <c r="J275" s="731"/>
    </row>
    <row r="276" spans="1:11" ht="13.5" customHeight="1">
      <c r="A276" s="1458" t="s">
        <v>3793</v>
      </c>
      <c r="B276" s="1459" t="s">
        <v>3794</v>
      </c>
      <c r="C276" s="1416">
        <v>0</v>
      </c>
      <c r="D276" s="1416">
        <v>0</v>
      </c>
      <c r="E276" s="1416">
        <v>4</v>
      </c>
      <c r="F276" s="1416">
        <v>6</v>
      </c>
      <c r="G276" s="1004">
        <f t="shared" si="12"/>
        <v>4</v>
      </c>
      <c r="H276" s="1004">
        <f t="shared" si="12"/>
        <v>6</v>
      </c>
      <c r="I276" s="731"/>
      <c r="J276" s="731"/>
      <c r="K276" s="735"/>
    </row>
    <row r="277" spans="1:11" ht="13.5" customHeight="1">
      <c r="A277" s="1409" t="s">
        <v>966</v>
      </c>
      <c r="B277" s="1410" t="s">
        <v>967</v>
      </c>
      <c r="C277" s="1416">
        <v>0</v>
      </c>
      <c r="D277" s="1416">
        <v>0</v>
      </c>
      <c r="E277" s="1416">
        <v>138</v>
      </c>
      <c r="F277" s="1416">
        <v>150</v>
      </c>
      <c r="G277" s="1004">
        <f t="shared" si="12"/>
        <v>138</v>
      </c>
      <c r="H277" s="1004">
        <f t="shared" si="12"/>
        <v>150</v>
      </c>
      <c r="I277" s="731"/>
      <c r="J277" s="731"/>
      <c r="K277" s="735"/>
    </row>
    <row r="278" spans="1:11" ht="13.5" customHeight="1">
      <c r="A278" s="1440" t="s">
        <v>970</v>
      </c>
      <c r="B278" s="1441" t="s">
        <v>971</v>
      </c>
      <c r="C278" s="1416">
        <v>0</v>
      </c>
      <c r="D278" s="1416">
        <v>0</v>
      </c>
      <c r="E278" s="1416">
        <v>3158</v>
      </c>
      <c r="F278" s="1416">
        <v>3000</v>
      </c>
      <c r="G278" s="1004">
        <f t="shared" si="12"/>
        <v>3158</v>
      </c>
      <c r="H278" s="1004">
        <f t="shared" si="12"/>
        <v>3000</v>
      </c>
      <c r="I278" s="731"/>
      <c r="J278" s="731"/>
    </row>
    <row r="279" spans="1:11" ht="13.5" customHeight="1">
      <c r="A279" s="1405" t="s">
        <v>573</v>
      </c>
      <c r="B279" s="1452" t="s">
        <v>574</v>
      </c>
      <c r="C279" s="1416">
        <v>0</v>
      </c>
      <c r="D279" s="1416">
        <v>0</v>
      </c>
      <c r="E279" s="1416">
        <v>0</v>
      </c>
      <c r="F279" s="1416">
        <v>2</v>
      </c>
      <c r="G279" s="1004">
        <f t="shared" si="12"/>
        <v>0</v>
      </c>
      <c r="H279" s="1004">
        <f t="shared" si="12"/>
        <v>2</v>
      </c>
      <c r="I279" s="731"/>
      <c r="J279" s="731"/>
    </row>
    <row r="280" spans="1:11" ht="13.5" customHeight="1">
      <c r="A280" s="1405" t="s">
        <v>575</v>
      </c>
      <c r="B280" s="1452" t="s">
        <v>576</v>
      </c>
      <c r="C280" s="1416">
        <v>0</v>
      </c>
      <c r="D280" s="1416">
        <v>0</v>
      </c>
      <c r="E280" s="1416">
        <v>0</v>
      </c>
      <c r="F280" s="1416">
        <v>1</v>
      </c>
      <c r="G280" s="1004">
        <f t="shared" si="12"/>
        <v>0</v>
      </c>
      <c r="H280" s="1004">
        <f t="shared" si="12"/>
        <v>1</v>
      </c>
      <c r="I280" s="731"/>
      <c r="J280" s="731"/>
    </row>
    <row r="281" spans="1:11" ht="24">
      <c r="A281" s="1405" t="s">
        <v>577</v>
      </c>
      <c r="B281" s="1452" t="s">
        <v>578</v>
      </c>
      <c r="C281" s="1416">
        <v>0</v>
      </c>
      <c r="D281" s="1416">
        <v>0</v>
      </c>
      <c r="E281" s="1416">
        <v>459</v>
      </c>
      <c r="F281" s="1416">
        <v>400</v>
      </c>
      <c r="G281" s="1004">
        <f t="shared" si="12"/>
        <v>459</v>
      </c>
      <c r="H281" s="1004">
        <f t="shared" si="12"/>
        <v>400</v>
      </c>
      <c r="I281" s="731"/>
      <c r="J281" s="731"/>
    </row>
    <row r="282" spans="1:11" ht="13.5" customHeight="1">
      <c r="A282" s="1405" t="s">
        <v>579</v>
      </c>
      <c r="B282" s="1452" t="s">
        <v>580</v>
      </c>
      <c r="C282" s="1416">
        <v>0</v>
      </c>
      <c r="D282" s="1416">
        <v>0</v>
      </c>
      <c r="E282" s="1416">
        <v>5</v>
      </c>
      <c r="F282" s="1416">
        <v>7</v>
      </c>
      <c r="G282" s="1004">
        <f t="shared" si="12"/>
        <v>5</v>
      </c>
      <c r="H282" s="1004">
        <f t="shared" si="12"/>
        <v>7</v>
      </c>
      <c r="I282" s="731"/>
      <c r="J282" s="731"/>
    </row>
    <row r="283" spans="1:11" ht="13.5" customHeight="1">
      <c r="A283" s="1413" t="s">
        <v>581</v>
      </c>
      <c r="B283" s="1414" t="s">
        <v>582</v>
      </c>
      <c r="C283" s="1416">
        <v>0</v>
      </c>
      <c r="D283" s="1416">
        <v>0</v>
      </c>
      <c r="E283" s="1416">
        <v>3</v>
      </c>
      <c r="F283" s="1416">
        <v>5</v>
      </c>
      <c r="G283" s="1004">
        <f t="shared" si="12"/>
        <v>3</v>
      </c>
      <c r="H283" s="1004">
        <f t="shared" si="12"/>
        <v>5</v>
      </c>
      <c r="I283" s="731"/>
      <c r="J283" s="731"/>
    </row>
    <row r="284" spans="1:11" ht="13.5" customHeight="1">
      <c r="A284" s="1405" t="s">
        <v>583</v>
      </c>
      <c r="B284" s="1452" t="s">
        <v>584</v>
      </c>
      <c r="C284" s="1416">
        <v>0</v>
      </c>
      <c r="D284" s="1416">
        <v>0</v>
      </c>
      <c r="E284" s="1416">
        <v>15953</v>
      </c>
      <c r="F284" s="1416">
        <v>16000</v>
      </c>
      <c r="G284" s="1004">
        <f t="shared" si="12"/>
        <v>15953</v>
      </c>
      <c r="H284" s="1004">
        <f t="shared" si="12"/>
        <v>16000</v>
      </c>
      <c r="I284" s="731"/>
      <c r="J284" s="731"/>
    </row>
    <row r="285" spans="1:11" ht="13.5" customHeight="1">
      <c r="A285" s="1429" t="s">
        <v>585</v>
      </c>
      <c r="B285" s="1444" t="s">
        <v>586</v>
      </c>
      <c r="C285" s="1416">
        <v>0</v>
      </c>
      <c r="D285" s="1416">
        <v>0</v>
      </c>
      <c r="E285" s="1416">
        <v>1</v>
      </c>
      <c r="F285" s="1416">
        <v>1</v>
      </c>
      <c r="G285" s="1004">
        <f t="shared" si="12"/>
        <v>1</v>
      </c>
      <c r="H285" s="1004">
        <f t="shared" si="12"/>
        <v>1</v>
      </c>
      <c r="I285" s="731"/>
      <c r="J285" s="731"/>
    </row>
    <row r="286" spans="1:11" ht="13.5" customHeight="1">
      <c r="A286" s="1440" t="s">
        <v>589</v>
      </c>
      <c r="B286" s="1441" t="s">
        <v>590</v>
      </c>
      <c r="C286" s="1416">
        <v>0</v>
      </c>
      <c r="D286" s="1416">
        <v>0</v>
      </c>
      <c r="E286" s="1416">
        <v>12</v>
      </c>
      <c r="F286" s="1416">
        <v>10</v>
      </c>
      <c r="G286" s="1004">
        <f t="shared" si="12"/>
        <v>12</v>
      </c>
      <c r="H286" s="1004">
        <f t="shared" si="12"/>
        <v>10</v>
      </c>
      <c r="I286" s="731"/>
      <c r="J286" s="731"/>
    </row>
    <row r="287" spans="1:11" ht="13.5" customHeight="1">
      <c r="A287" s="1405" t="s">
        <v>591</v>
      </c>
      <c r="B287" s="1452" t="s">
        <v>592</v>
      </c>
      <c r="C287" s="1416">
        <v>0</v>
      </c>
      <c r="D287" s="1416">
        <v>0</v>
      </c>
      <c r="E287" s="1416">
        <v>70</v>
      </c>
      <c r="F287" s="1416">
        <v>63</v>
      </c>
      <c r="G287" s="1004">
        <f t="shared" si="12"/>
        <v>70</v>
      </c>
      <c r="H287" s="1004">
        <f t="shared" si="12"/>
        <v>63</v>
      </c>
      <c r="I287" s="731"/>
      <c r="J287" s="731"/>
    </row>
    <row r="288" spans="1:11" ht="13.5" customHeight="1">
      <c r="A288" s="1405" t="s">
        <v>593</v>
      </c>
      <c r="B288" s="1452" t="s">
        <v>594</v>
      </c>
      <c r="C288" s="1416">
        <v>0</v>
      </c>
      <c r="D288" s="1416">
        <v>0</v>
      </c>
      <c r="E288" s="1416">
        <v>7768</v>
      </c>
      <c r="F288" s="1416">
        <v>8000</v>
      </c>
      <c r="G288" s="1004">
        <f t="shared" si="12"/>
        <v>7768</v>
      </c>
      <c r="H288" s="1004">
        <f t="shared" si="12"/>
        <v>8000</v>
      </c>
      <c r="I288" s="731"/>
      <c r="J288" s="731"/>
    </row>
    <row r="289" spans="1:11" ht="24">
      <c r="A289" s="1405" t="s">
        <v>595</v>
      </c>
      <c r="B289" s="1452" t="s">
        <v>596</v>
      </c>
      <c r="C289" s="1416">
        <v>0</v>
      </c>
      <c r="D289" s="1416">
        <v>0</v>
      </c>
      <c r="E289" s="1416">
        <v>6903</v>
      </c>
      <c r="F289" s="1416">
        <v>7000</v>
      </c>
      <c r="G289" s="1004">
        <f t="shared" si="12"/>
        <v>6903</v>
      </c>
      <c r="H289" s="1004">
        <f t="shared" si="12"/>
        <v>7000</v>
      </c>
      <c r="I289" s="731"/>
      <c r="J289" s="731"/>
    </row>
    <row r="290" spans="1:11" ht="13.5" customHeight="1">
      <c r="A290" s="1413" t="s">
        <v>597</v>
      </c>
      <c r="B290" s="1414" t="s">
        <v>598</v>
      </c>
      <c r="C290" s="1416">
        <v>0</v>
      </c>
      <c r="D290" s="1416">
        <v>0</v>
      </c>
      <c r="E290" s="1416">
        <v>7130</v>
      </c>
      <c r="F290" s="1416">
        <v>7200</v>
      </c>
      <c r="G290" s="1004">
        <f t="shared" si="12"/>
        <v>7130</v>
      </c>
      <c r="H290" s="1004">
        <f t="shared" si="12"/>
        <v>7200</v>
      </c>
      <c r="I290" s="731"/>
      <c r="J290" s="731"/>
    </row>
    <row r="291" spans="1:11" ht="13.5" customHeight="1">
      <c r="A291" s="1429" t="s">
        <v>599</v>
      </c>
      <c r="B291" s="1444" t="s">
        <v>600</v>
      </c>
      <c r="C291" s="1416">
        <v>0</v>
      </c>
      <c r="D291" s="1416">
        <v>0</v>
      </c>
      <c r="E291" s="1416">
        <v>2</v>
      </c>
      <c r="F291" s="1416">
        <v>1</v>
      </c>
      <c r="G291" s="1004">
        <f t="shared" si="12"/>
        <v>2</v>
      </c>
      <c r="H291" s="1004">
        <f t="shared" si="12"/>
        <v>1</v>
      </c>
      <c r="I291" s="731"/>
      <c r="J291" s="731"/>
    </row>
    <row r="292" spans="1:11" ht="13.5" customHeight="1">
      <c r="A292" s="1429" t="s">
        <v>601</v>
      </c>
      <c r="B292" s="1444" t="s">
        <v>602</v>
      </c>
      <c r="C292" s="1416">
        <v>0</v>
      </c>
      <c r="D292" s="1416">
        <v>0</v>
      </c>
      <c r="E292" s="1416">
        <v>2</v>
      </c>
      <c r="F292" s="1416">
        <v>2</v>
      </c>
      <c r="G292" s="1004">
        <f t="shared" si="12"/>
        <v>2</v>
      </c>
      <c r="H292" s="1004">
        <f t="shared" si="12"/>
        <v>2</v>
      </c>
      <c r="I292" s="731"/>
      <c r="J292" s="731"/>
    </row>
    <row r="293" spans="1:11" ht="13.5" customHeight="1">
      <c r="A293" s="1405" t="s">
        <v>976</v>
      </c>
      <c r="B293" s="1452" t="s">
        <v>977</v>
      </c>
      <c r="C293" s="1416">
        <v>0</v>
      </c>
      <c r="D293" s="1416">
        <v>0</v>
      </c>
      <c r="E293" s="1416">
        <v>215</v>
      </c>
      <c r="F293" s="1416">
        <v>200</v>
      </c>
      <c r="G293" s="1004">
        <f t="shared" si="12"/>
        <v>215</v>
      </c>
      <c r="H293" s="1004">
        <f t="shared" si="12"/>
        <v>200</v>
      </c>
      <c r="I293" s="731"/>
      <c r="J293" s="731"/>
    </row>
    <row r="294" spans="1:11" ht="13.5" customHeight="1">
      <c r="A294" s="1413" t="s">
        <v>1927</v>
      </c>
      <c r="B294" s="1414" t="s">
        <v>1928</v>
      </c>
      <c r="C294" s="1416">
        <v>0</v>
      </c>
      <c r="D294" s="1416">
        <v>0</v>
      </c>
      <c r="E294" s="1416">
        <v>0</v>
      </c>
      <c r="F294" s="1416">
        <v>1</v>
      </c>
      <c r="G294" s="1004">
        <f t="shared" si="12"/>
        <v>0</v>
      </c>
      <c r="H294" s="1004">
        <f t="shared" si="12"/>
        <v>1</v>
      </c>
      <c r="I294" s="731"/>
      <c r="J294" s="731"/>
    </row>
    <row r="295" spans="1:11" ht="13.5" customHeight="1">
      <c r="A295" s="1405" t="s">
        <v>603</v>
      </c>
      <c r="B295" s="1452" t="s">
        <v>604</v>
      </c>
      <c r="C295" s="1416">
        <v>0</v>
      </c>
      <c r="D295" s="1416">
        <v>0</v>
      </c>
      <c r="E295" s="1416">
        <v>0</v>
      </c>
      <c r="F295" s="1416">
        <v>1</v>
      </c>
      <c r="G295" s="1004">
        <f t="shared" si="12"/>
        <v>0</v>
      </c>
      <c r="H295" s="1004">
        <f t="shared" si="12"/>
        <v>1</v>
      </c>
      <c r="I295" s="731"/>
      <c r="J295" s="731"/>
    </row>
    <row r="296" spans="1:11" ht="24">
      <c r="A296" s="1405" t="s">
        <v>605</v>
      </c>
      <c r="B296" s="1452" t="s">
        <v>606</v>
      </c>
      <c r="C296" s="1416">
        <v>0</v>
      </c>
      <c r="D296" s="1416">
        <v>0</v>
      </c>
      <c r="E296" s="1416">
        <v>81</v>
      </c>
      <c r="F296" s="1416">
        <v>60</v>
      </c>
      <c r="G296" s="1004">
        <f t="shared" si="12"/>
        <v>81</v>
      </c>
      <c r="H296" s="1004">
        <f t="shared" si="12"/>
        <v>60</v>
      </c>
      <c r="I296" s="731"/>
      <c r="J296" s="731"/>
    </row>
    <row r="297" spans="1:11" ht="13.5" customHeight="1">
      <c r="A297" s="1440" t="s">
        <v>611</v>
      </c>
      <c r="B297" s="1414" t="s">
        <v>612</v>
      </c>
      <c r="C297" s="1416">
        <v>0</v>
      </c>
      <c r="D297" s="1416">
        <v>0</v>
      </c>
      <c r="E297" s="1416">
        <v>17</v>
      </c>
      <c r="F297" s="1416">
        <v>20</v>
      </c>
      <c r="G297" s="1004">
        <f t="shared" si="12"/>
        <v>17</v>
      </c>
      <c r="H297" s="1004">
        <f t="shared" si="12"/>
        <v>20</v>
      </c>
      <c r="I297" s="731"/>
      <c r="J297" s="731"/>
    </row>
    <row r="298" spans="1:11" ht="13.5" customHeight="1">
      <c r="A298" s="1413" t="s">
        <v>613</v>
      </c>
      <c r="B298" s="1414" t="s">
        <v>614</v>
      </c>
      <c r="C298" s="1416">
        <v>0</v>
      </c>
      <c r="D298" s="1416">
        <v>0</v>
      </c>
      <c r="E298" s="1416">
        <v>375</v>
      </c>
      <c r="F298" s="1416">
        <v>375</v>
      </c>
      <c r="G298" s="1004">
        <f t="shared" si="12"/>
        <v>375</v>
      </c>
      <c r="H298" s="1004">
        <f t="shared" si="12"/>
        <v>375</v>
      </c>
      <c r="I298" s="731"/>
      <c r="J298" s="731"/>
    </row>
    <row r="299" spans="1:11" ht="13.5" customHeight="1">
      <c r="A299" s="1405" t="s">
        <v>615</v>
      </c>
      <c r="B299" s="1452" t="s">
        <v>616</v>
      </c>
      <c r="C299" s="1416">
        <v>0</v>
      </c>
      <c r="D299" s="1416">
        <v>0</v>
      </c>
      <c r="E299" s="1416">
        <v>66</v>
      </c>
      <c r="F299" s="1416">
        <v>75</v>
      </c>
      <c r="G299" s="1004">
        <f t="shared" si="12"/>
        <v>66</v>
      </c>
      <c r="H299" s="1004">
        <f t="shared" si="12"/>
        <v>75</v>
      </c>
      <c r="I299" s="731"/>
      <c r="J299" s="731"/>
    </row>
    <row r="300" spans="1:11" ht="13.5" customHeight="1">
      <c r="A300" s="1429" t="s">
        <v>3532</v>
      </c>
      <c r="B300" s="1444" t="s">
        <v>3533</v>
      </c>
      <c r="C300" s="1416">
        <v>0</v>
      </c>
      <c r="D300" s="1416">
        <v>0</v>
      </c>
      <c r="E300" s="1416">
        <v>7</v>
      </c>
      <c r="F300" s="1416">
        <v>10</v>
      </c>
      <c r="G300" s="1004">
        <f t="shared" si="12"/>
        <v>7</v>
      </c>
      <c r="H300" s="1004">
        <f t="shared" si="12"/>
        <v>10</v>
      </c>
      <c r="I300" s="731"/>
      <c r="J300" s="731"/>
    </row>
    <row r="301" spans="1:11" ht="13.5" customHeight="1">
      <c r="A301" s="1429" t="s">
        <v>2398</v>
      </c>
      <c r="B301" s="1444" t="s">
        <v>2399</v>
      </c>
      <c r="C301" s="1416">
        <v>0</v>
      </c>
      <c r="D301" s="1416">
        <v>0</v>
      </c>
      <c r="E301" s="1416">
        <v>4</v>
      </c>
      <c r="F301" s="1416">
        <v>7</v>
      </c>
      <c r="G301" s="1004">
        <f t="shared" si="12"/>
        <v>4</v>
      </c>
      <c r="H301" s="1004">
        <f t="shared" si="12"/>
        <v>7</v>
      </c>
      <c r="I301" s="731"/>
      <c r="J301" s="731"/>
    </row>
    <row r="302" spans="1:11" ht="13.5" customHeight="1">
      <c r="A302" s="1458" t="s">
        <v>617</v>
      </c>
      <c r="B302" s="1459" t="s">
        <v>618</v>
      </c>
      <c r="C302" s="1416">
        <v>0</v>
      </c>
      <c r="D302" s="1416">
        <v>0</v>
      </c>
      <c r="E302" s="1416">
        <v>63</v>
      </c>
      <c r="F302" s="1416">
        <v>70</v>
      </c>
      <c r="G302" s="1004">
        <f t="shared" ref="G302:H307" si="13">C302+E302</f>
        <v>63</v>
      </c>
      <c r="H302" s="1004">
        <f t="shared" si="13"/>
        <v>70</v>
      </c>
      <c r="I302" s="731"/>
      <c r="J302" s="731"/>
      <c r="K302" s="735"/>
    </row>
    <row r="303" spans="1:11" ht="13.5" customHeight="1">
      <c r="A303" s="1429" t="s">
        <v>619</v>
      </c>
      <c r="B303" s="1444" t="s">
        <v>620</v>
      </c>
      <c r="C303" s="1416">
        <v>0</v>
      </c>
      <c r="D303" s="1416">
        <v>0</v>
      </c>
      <c r="E303" s="1416">
        <v>2</v>
      </c>
      <c r="F303" s="1416">
        <v>2</v>
      </c>
      <c r="G303" s="1004">
        <f t="shared" si="13"/>
        <v>2</v>
      </c>
      <c r="H303" s="1004">
        <f t="shared" si="13"/>
        <v>2</v>
      </c>
      <c r="I303" s="731"/>
      <c r="J303" s="731"/>
    </row>
    <row r="304" spans="1:11" ht="24">
      <c r="A304" s="1405" t="s">
        <v>621</v>
      </c>
      <c r="B304" s="1452" t="s">
        <v>622</v>
      </c>
      <c r="C304" s="1416">
        <v>0</v>
      </c>
      <c r="D304" s="1416">
        <v>0</v>
      </c>
      <c r="E304" s="1416">
        <v>6395</v>
      </c>
      <c r="F304" s="1416">
        <v>6500</v>
      </c>
      <c r="G304" s="1004">
        <f t="shared" si="13"/>
        <v>6395</v>
      </c>
      <c r="H304" s="1004">
        <f t="shared" si="13"/>
        <v>6500</v>
      </c>
      <c r="I304" s="731"/>
      <c r="J304" s="731"/>
    </row>
    <row r="305" spans="1:11">
      <c r="A305" s="1413" t="s">
        <v>992</v>
      </c>
      <c r="B305" s="1414" t="s">
        <v>993</v>
      </c>
      <c r="C305" s="1416">
        <v>0</v>
      </c>
      <c r="D305" s="1416">
        <v>0</v>
      </c>
      <c r="E305" s="1416">
        <v>0</v>
      </c>
      <c r="F305" s="1416">
        <v>1</v>
      </c>
      <c r="G305" s="1004">
        <f t="shared" si="13"/>
        <v>0</v>
      </c>
      <c r="H305" s="1004">
        <f t="shared" si="13"/>
        <v>1</v>
      </c>
      <c r="I305" s="731"/>
      <c r="J305" s="731"/>
    </row>
    <row r="306" spans="1:11">
      <c r="A306" s="1413" t="s">
        <v>994</v>
      </c>
      <c r="B306" s="1414" t="s">
        <v>995</v>
      </c>
      <c r="C306" s="1416">
        <v>0</v>
      </c>
      <c r="D306" s="1416">
        <v>0</v>
      </c>
      <c r="E306" s="1416">
        <v>0</v>
      </c>
      <c r="F306" s="1416">
        <v>1</v>
      </c>
      <c r="G306" s="1004">
        <f t="shared" si="13"/>
        <v>0</v>
      </c>
      <c r="H306" s="1004">
        <f t="shared" si="13"/>
        <v>1</v>
      </c>
      <c r="I306" s="731"/>
      <c r="J306" s="731"/>
    </row>
    <row r="307" spans="1:11">
      <c r="A307" s="1435" t="s">
        <v>996</v>
      </c>
      <c r="B307" s="1436" t="s">
        <v>997</v>
      </c>
      <c r="C307" s="1437">
        <v>0</v>
      </c>
      <c r="D307" s="1437">
        <v>0</v>
      </c>
      <c r="E307" s="1437">
        <v>725</v>
      </c>
      <c r="F307" s="1437">
        <v>700</v>
      </c>
      <c r="G307" s="1423">
        <f t="shared" si="13"/>
        <v>725</v>
      </c>
      <c r="H307" s="1423">
        <f t="shared" si="13"/>
        <v>700</v>
      </c>
      <c r="I307" s="731"/>
      <c r="J307" s="731"/>
      <c r="K307" s="735"/>
    </row>
    <row r="308" spans="1:11">
      <c r="A308" s="3243" t="s">
        <v>627</v>
      </c>
      <c r="B308" s="3243"/>
      <c r="C308" s="1425">
        <f t="shared" ref="C308:H308" si="14">SUM(C174:C307)</f>
        <v>3514</v>
      </c>
      <c r="D308" s="1425">
        <f t="shared" si="14"/>
        <v>3530</v>
      </c>
      <c r="E308" s="1425">
        <f t="shared" si="14"/>
        <v>68275</v>
      </c>
      <c r="F308" s="1425">
        <f t="shared" si="14"/>
        <v>68734</v>
      </c>
      <c r="G308" s="1425">
        <f t="shared" si="14"/>
        <v>71789</v>
      </c>
      <c r="H308" s="1425">
        <f t="shared" si="14"/>
        <v>72264</v>
      </c>
      <c r="I308" s="722"/>
      <c r="J308" s="731"/>
    </row>
    <row r="309" spans="1:11">
      <c r="A309" s="1656" t="s">
        <v>629</v>
      </c>
      <c r="B309" s="1657" t="s">
        <v>630</v>
      </c>
      <c r="C309" s="1658"/>
      <c r="D309" s="1658"/>
      <c r="E309" s="1658"/>
      <c r="F309" s="1658"/>
      <c r="G309" s="1658"/>
      <c r="H309" s="1658"/>
      <c r="I309" s="767"/>
      <c r="J309" s="731"/>
    </row>
    <row r="310" spans="1:11">
      <c r="A310" s="1656" t="s">
        <v>631</v>
      </c>
      <c r="B310" s="1657" t="s">
        <v>632</v>
      </c>
      <c r="C310" s="1658"/>
      <c r="D310" s="1658"/>
      <c r="E310" s="1658"/>
      <c r="F310" s="1658"/>
      <c r="G310" s="1658"/>
      <c r="H310" s="1658"/>
      <c r="I310" s="767"/>
      <c r="J310" s="731"/>
    </row>
    <row r="311" spans="1:11">
      <c r="A311" s="1461" t="s">
        <v>633</v>
      </c>
      <c r="B311" s="1462" t="s">
        <v>634</v>
      </c>
      <c r="C311" s="1460"/>
      <c r="D311" s="1460"/>
      <c r="E311" s="1460"/>
      <c r="F311" s="1460"/>
      <c r="G311" s="1460"/>
      <c r="H311" s="1460"/>
      <c r="I311" s="767"/>
      <c r="J311" s="731"/>
    </row>
    <row r="312" spans="1:11">
      <c r="A312" s="1461" t="s">
        <v>635</v>
      </c>
      <c r="B312" s="1462" t="s">
        <v>636</v>
      </c>
      <c r="C312" s="1460"/>
      <c r="D312" s="1460"/>
      <c r="E312" s="1460"/>
      <c r="F312" s="1460"/>
      <c r="G312" s="1460"/>
      <c r="H312" s="1460"/>
      <c r="I312" s="767"/>
      <c r="J312" s="731"/>
    </row>
    <row r="313" spans="1:11">
      <c r="A313" s="1461" t="s">
        <v>637</v>
      </c>
      <c r="B313" s="1462" t="s">
        <v>638</v>
      </c>
      <c r="C313" s="1460"/>
      <c r="D313" s="1460"/>
      <c r="E313" s="1460"/>
      <c r="F313" s="1460"/>
      <c r="G313" s="1460"/>
      <c r="H313" s="1460"/>
      <c r="I313" s="767"/>
      <c r="J313" s="731"/>
    </row>
    <row r="314" spans="1:11" ht="12.75" customHeight="1">
      <c r="A314" s="1461" t="s">
        <v>639</v>
      </c>
      <c r="B314" s="1462" t="s">
        <v>640</v>
      </c>
      <c r="C314" s="1460"/>
      <c r="D314" s="1460"/>
      <c r="E314" s="1460"/>
      <c r="F314" s="1460"/>
      <c r="G314" s="1460"/>
      <c r="H314" s="1460"/>
      <c r="I314" s="767"/>
      <c r="J314" s="731"/>
    </row>
    <row r="315" spans="1:11" ht="24">
      <c r="A315" s="1461" t="s">
        <v>641</v>
      </c>
      <c r="B315" s="1462" t="s">
        <v>642</v>
      </c>
      <c r="C315" s="1460"/>
      <c r="D315" s="1460"/>
      <c r="E315" s="1460"/>
      <c r="F315" s="1460"/>
      <c r="G315" s="1460"/>
      <c r="H315" s="1460"/>
      <c r="I315" s="767"/>
      <c r="J315" s="731"/>
    </row>
    <row r="316" spans="1:11" ht="36">
      <c r="A316" s="1461" t="s">
        <v>643</v>
      </c>
      <c r="B316" s="1462" t="s">
        <v>644</v>
      </c>
      <c r="C316" s="1460"/>
      <c r="D316" s="1460"/>
      <c r="E316" s="1460"/>
      <c r="F316" s="1460"/>
      <c r="G316" s="1460"/>
      <c r="H316" s="1460"/>
      <c r="I316" s="767"/>
      <c r="J316" s="731"/>
    </row>
    <row r="317" spans="1:11">
      <c r="A317" s="3229" t="s">
        <v>645</v>
      </c>
      <c r="B317" s="3229"/>
      <c r="C317" s="1460"/>
      <c r="D317" s="1460"/>
      <c r="E317" s="1460"/>
      <c r="F317" s="1460"/>
      <c r="G317" s="1460"/>
      <c r="H317" s="1460"/>
      <c r="I317" s="767"/>
      <c r="J317" s="731"/>
    </row>
    <row r="318" spans="1:11">
      <c r="A318" s="3212" t="s">
        <v>646</v>
      </c>
      <c r="B318" s="3212"/>
      <c r="C318" s="1463">
        <f t="shared" ref="C318:H318" si="15">C172+C308</f>
        <v>3514</v>
      </c>
      <c r="D318" s="1463">
        <f t="shared" si="15"/>
        <v>3530</v>
      </c>
      <c r="E318" s="1463">
        <f t="shared" si="15"/>
        <v>69375</v>
      </c>
      <c r="F318" s="1463">
        <f t="shared" si="15"/>
        <v>70064</v>
      </c>
      <c r="G318" s="1463">
        <f t="shared" si="15"/>
        <v>72889</v>
      </c>
      <c r="H318" s="1463">
        <f t="shared" si="15"/>
        <v>73594</v>
      </c>
      <c r="I318" s="765"/>
      <c r="J318" s="731"/>
    </row>
    <row r="319" spans="1:11">
      <c r="A319" s="782"/>
      <c r="B319" s="883"/>
      <c r="C319" s="812"/>
      <c r="D319" s="812"/>
      <c r="E319" s="813"/>
      <c r="F319" s="813"/>
      <c r="H319" s="813"/>
      <c r="I319" s="813"/>
      <c r="J319" s="813"/>
    </row>
    <row r="320" spans="1:11">
      <c r="A320" s="782"/>
      <c r="B320" s="3226"/>
      <c r="C320" s="3226"/>
      <c r="D320" s="3226"/>
      <c r="E320" s="3226"/>
      <c r="F320" s="3226"/>
    </row>
  </sheetData>
  <mergeCells count="11">
    <mergeCell ref="B320:F320"/>
    <mergeCell ref="G6:H6"/>
    <mergeCell ref="A173:B173"/>
    <mergeCell ref="A308:B308"/>
    <mergeCell ref="A317:B317"/>
    <mergeCell ref="A318:B318"/>
    <mergeCell ref="A8:B8"/>
    <mergeCell ref="A6:A7"/>
    <mergeCell ref="B6:B7"/>
    <mergeCell ref="C6:D6"/>
    <mergeCell ref="E6:F6"/>
  </mergeCells>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3"/>
  <sheetViews>
    <sheetView zoomScaleNormal="100" workbookViewId="0">
      <pane ySplit="7" topLeftCell="A8" activePane="bottomLeft" state="frozen"/>
      <selection activeCell="C1" sqref="C1:H1048576"/>
      <selection pane="bottomLeft" activeCell="N25" sqref="N25"/>
    </sheetView>
  </sheetViews>
  <sheetFormatPr defaultRowHeight="15"/>
  <cols>
    <col min="1" max="1" width="9.42578125" style="440" customWidth="1"/>
    <col min="2" max="2" width="70.140625" style="441" customWidth="1"/>
    <col min="3" max="8" width="8.7109375" style="439" customWidth="1"/>
    <col min="9" max="16384" width="9.140625" style="439"/>
  </cols>
  <sheetData>
    <row r="1" spans="1:8">
      <c r="A1" s="215"/>
      <c r="B1" s="25" t="s">
        <v>0</v>
      </c>
      <c r="C1" s="201" t="s">
        <v>1</v>
      </c>
      <c r="D1" s="201"/>
      <c r="E1" s="27"/>
      <c r="F1" s="27"/>
      <c r="G1" s="27"/>
      <c r="H1" s="27"/>
    </row>
    <row r="2" spans="1:8">
      <c r="A2" s="215"/>
      <c r="B2" s="25" t="s">
        <v>2</v>
      </c>
      <c r="C2" s="28" t="s">
        <v>3</v>
      </c>
      <c r="D2" s="222"/>
      <c r="E2" s="27"/>
      <c r="F2" s="27"/>
      <c r="G2" s="27"/>
      <c r="H2" s="27"/>
    </row>
    <row r="3" spans="1:8">
      <c r="A3" s="215"/>
      <c r="B3" s="25" t="s">
        <v>62</v>
      </c>
      <c r="C3" s="34" t="s">
        <v>63</v>
      </c>
      <c r="D3" s="34"/>
      <c r="E3" s="27"/>
      <c r="F3" s="27"/>
      <c r="G3" s="27"/>
      <c r="H3" s="27"/>
    </row>
    <row r="4" spans="1:8">
      <c r="A4" s="215"/>
      <c r="B4" s="25" t="s">
        <v>78</v>
      </c>
      <c r="C4" s="34" t="s">
        <v>28</v>
      </c>
      <c r="D4" s="34"/>
      <c r="E4" s="27"/>
      <c r="F4" s="27"/>
      <c r="G4" s="27"/>
      <c r="H4" s="27"/>
    </row>
    <row r="5" spans="1:8">
      <c r="A5" s="238"/>
      <c r="B5" s="235"/>
      <c r="C5" s="288"/>
      <c r="D5" s="288"/>
      <c r="E5" s="288"/>
      <c r="F5" s="288"/>
      <c r="G5" s="288"/>
      <c r="H5" s="288"/>
    </row>
    <row r="6" spans="1:8">
      <c r="A6" s="3247" t="s">
        <v>3798</v>
      </c>
      <c r="B6" s="3247" t="s">
        <v>91</v>
      </c>
      <c r="C6" s="3250" t="s">
        <v>8</v>
      </c>
      <c r="D6" s="3250"/>
      <c r="E6" s="3251" t="s">
        <v>9</v>
      </c>
      <c r="F6" s="3251"/>
      <c r="G6" s="3146" t="s">
        <v>10</v>
      </c>
      <c r="H6" s="3146"/>
    </row>
    <row r="7" spans="1:8" ht="22.5">
      <c r="A7" s="3247"/>
      <c r="B7" s="3247"/>
      <c r="C7" s="335" t="s">
        <v>75</v>
      </c>
      <c r="D7" s="335" t="s">
        <v>76</v>
      </c>
      <c r="E7" s="335" t="s">
        <v>75</v>
      </c>
      <c r="F7" s="335" t="s">
        <v>76</v>
      </c>
      <c r="G7" s="335" t="s">
        <v>75</v>
      </c>
      <c r="H7" s="335" t="s">
        <v>76</v>
      </c>
    </row>
    <row r="8" spans="1:8">
      <c r="A8" s="3245" t="s">
        <v>458</v>
      </c>
      <c r="B8" s="3245"/>
      <c r="C8" s="1556"/>
      <c r="D8" s="1556"/>
      <c r="E8" s="1556"/>
      <c r="F8" s="1556"/>
      <c r="G8" s="1556"/>
      <c r="H8" s="1556"/>
    </row>
    <row r="9" spans="1:8" s="2696" customFormat="1" ht="13.5" customHeight="1">
      <c r="A9" s="2694" t="s">
        <v>657</v>
      </c>
      <c r="B9" s="2639" t="s">
        <v>658</v>
      </c>
      <c r="C9" s="2695">
        <v>0</v>
      </c>
      <c r="D9" s="2695">
        <v>0</v>
      </c>
      <c r="E9" s="2695">
        <v>0</v>
      </c>
      <c r="F9" s="2695">
        <v>0</v>
      </c>
      <c r="G9" s="2689">
        <f t="shared" ref="G9:H24" si="0">C9+E9</f>
        <v>0</v>
      </c>
      <c r="H9" s="2689">
        <f t="shared" si="0"/>
        <v>0</v>
      </c>
    </row>
    <row r="10" spans="1:8" s="2696" customFormat="1" ht="13.5" customHeight="1">
      <c r="A10" s="2697" t="s">
        <v>659</v>
      </c>
      <c r="B10" s="2639" t="s">
        <v>660</v>
      </c>
      <c r="C10" s="2695">
        <v>432</v>
      </c>
      <c r="D10" s="2695">
        <v>0</v>
      </c>
      <c r="E10" s="2695">
        <v>713</v>
      </c>
      <c r="F10" s="2695">
        <v>0</v>
      </c>
      <c r="G10" s="2689">
        <f t="shared" si="0"/>
        <v>1145</v>
      </c>
      <c r="H10" s="2689">
        <f t="shared" si="0"/>
        <v>0</v>
      </c>
    </row>
    <row r="11" spans="1:8" s="2696" customFormat="1" ht="13.5" customHeight="1">
      <c r="A11" s="2698" t="s">
        <v>663</v>
      </c>
      <c r="B11" s="1664" t="s">
        <v>664</v>
      </c>
      <c r="C11" s="2695">
        <v>36</v>
      </c>
      <c r="D11" s="2695">
        <v>0</v>
      </c>
      <c r="E11" s="2695">
        <v>1200</v>
      </c>
      <c r="F11" s="2695">
        <v>0</v>
      </c>
      <c r="G11" s="2689">
        <f t="shared" si="0"/>
        <v>1236</v>
      </c>
      <c r="H11" s="2689">
        <f t="shared" si="0"/>
        <v>0</v>
      </c>
    </row>
    <row r="12" spans="1:8" s="2696" customFormat="1" ht="13.5" customHeight="1">
      <c r="A12" s="2698" t="s">
        <v>665</v>
      </c>
      <c r="B12" s="1664" t="s">
        <v>666</v>
      </c>
      <c r="C12" s="2695">
        <v>0</v>
      </c>
      <c r="D12" s="2695">
        <v>0</v>
      </c>
      <c r="E12" s="2695">
        <v>5543</v>
      </c>
      <c r="F12" s="2695">
        <v>0</v>
      </c>
      <c r="G12" s="2689">
        <f t="shared" si="0"/>
        <v>5543</v>
      </c>
      <c r="H12" s="2689">
        <f t="shared" si="0"/>
        <v>0</v>
      </c>
    </row>
    <row r="13" spans="1:8" s="2696" customFormat="1" ht="13.5" customHeight="1">
      <c r="A13" s="2698" t="s">
        <v>1009</v>
      </c>
      <c r="B13" s="1664" t="s">
        <v>1010</v>
      </c>
      <c r="C13" s="2695">
        <v>0</v>
      </c>
      <c r="D13" s="2695">
        <v>0</v>
      </c>
      <c r="E13" s="2695">
        <v>1438</v>
      </c>
      <c r="F13" s="2695">
        <v>0</v>
      </c>
      <c r="G13" s="2689">
        <f t="shared" si="0"/>
        <v>1438</v>
      </c>
      <c r="H13" s="2689">
        <f t="shared" si="0"/>
        <v>0</v>
      </c>
    </row>
    <row r="14" spans="1:8" s="2696" customFormat="1" ht="13.5" customHeight="1">
      <c r="A14" s="2698" t="s">
        <v>5931</v>
      </c>
      <c r="B14" s="1664" t="s">
        <v>5932</v>
      </c>
      <c r="C14" s="2695">
        <v>0</v>
      </c>
      <c r="D14" s="2695">
        <v>0</v>
      </c>
      <c r="E14" s="2695">
        <v>7</v>
      </c>
      <c r="F14" s="2695">
        <v>0</v>
      </c>
      <c r="G14" s="2689">
        <f t="shared" si="0"/>
        <v>7</v>
      </c>
      <c r="H14" s="2689">
        <f t="shared" si="0"/>
        <v>0</v>
      </c>
    </row>
    <row r="15" spans="1:8" s="2696" customFormat="1" ht="13.5" customHeight="1">
      <c r="A15" s="2698" t="s">
        <v>1011</v>
      </c>
      <c r="B15" s="1664" t="s">
        <v>1012</v>
      </c>
      <c r="C15" s="2695">
        <v>0</v>
      </c>
      <c r="D15" s="2695">
        <v>0</v>
      </c>
      <c r="E15" s="2695">
        <v>2932</v>
      </c>
      <c r="F15" s="2695">
        <v>0</v>
      </c>
      <c r="G15" s="2689">
        <f t="shared" si="0"/>
        <v>2932</v>
      </c>
      <c r="H15" s="2689">
        <f t="shared" si="0"/>
        <v>0</v>
      </c>
    </row>
    <row r="16" spans="1:8" s="2696" customFormat="1" ht="13.5" customHeight="1">
      <c r="A16" s="2694" t="s">
        <v>2402</v>
      </c>
      <c r="B16" s="2639" t="s">
        <v>2403</v>
      </c>
      <c r="C16" s="2695">
        <v>0</v>
      </c>
      <c r="D16" s="2695">
        <v>0</v>
      </c>
      <c r="E16" s="2695">
        <v>1277</v>
      </c>
      <c r="F16" s="2695">
        <v>0</v>
      </c>
      <c r="G16" s="2689">
        <f t="shared" si="0"/>
        <v>1277</v>
      </c>
      <c r="H16" s="2689">
        <f t="shared" si="0"/>
        <v>0</v>
      </c>
    </row>
    <row r="17" spans="1:8" s="2696" customFormat="1" ht="13.5" customHeight="1">
      <c r="A17" s="2698" t="s">
        <v>5255</v>
      </c>
      <c r="B17" s="1664" t="s">
        <v>4384</v>
      </c>
      <c r="C17" s="2695">
        <v>0</v>
      </c>
      <c r="D17" s="2695">
        <v>0</v>
      </c>
      <c r="E17" s="2695">
        <v>4226</v>
      </c>
      <c r="F17" s="2695">
        <v>0</v>
      </c>
      <c r="G17" s="2689">
        <f t="shared" si="0"/>
        <v>4226</v>
      </c>
      <c r="H17" s="2689">
        <f t="shared" si="0"/>
        <v>0</v>
      </c>
    </row>
    <row r="18" spans="1:8" s="2696" customFormat="1" ht="13.5" customHeight="1">
      <c r="A18" s="2698" t="s">
        <v>2245</v>
      </c>
      <c r="B18" s="1664" t="s">
        <v>2246</v>
      </c>
      <c r="C18" s="2695">
        <v>0</v>
      </c>
      <c r="D18" s="2695">
        <v>0</v>
      </c>
      <c r="E18" s="2695">
        <v>792</v>
      </c>
      <c r="F18" s="2695">
        <v>0</v>
      </c>
      <c r="G18" s="2689">
        <f t="shared" si="0"/>
        <v>792</v>
      </c>
      <c r="H18" s="2689">
        <f t="shared" si="0"/>
        <v>0</v>
      </c>
    </row>
    <row r="19" spans="1:8" s="2696" customFormat="1" ht="13.5" customHeight="1">
      <c r="A19" s="2698" t="s">
        <v>667</v>
      </c>
      <c r="B19" s="1664" t="s">
        <v>668</v>
      </c>
      <c r="C19" s="2695">
        <v>0</v>
      </c>
      <c r="D19" s="2695">
        <v>0</v>
      </c>
      <c r="E19" s="2695">
        <v>3017</v>
      </c>
      <c r="F19" s="2695">
        <v>0</v>
      </c>
      <c r="G19" s="2689">
        <f t="shared" si="0"/>
        <v>3017</v>
      </c>
      <c r="H19" s="2689">
        <f t="shared" si="0"/>
        <v>0</v>
      </c>
    </row>
    <row r="20" spans="1:8" s="2696" customFormat="1" ht="13.5" customHeight="1">
      <c r="A20" s="2697" t="s">
        <v>5256</v>
      </c>
      <c r="B20" s="2639" t="s">
        <v>5257</v>
      </c>
      <c r="C20" s="2695">
        <v>0</v>
      </c>
      <c r="D20" s="2695">
        <v>0</v>
      </c>
      <c r="E20" s="2695">
        <v>2</v>
      </c>
      <c r="F20" s="2695">
        <v>0</v>
      </c>
      <c r="G20" s="2689">
        <f t="shared" si="0"/>
        <v>2</v>
      </c>
      <c r="H20" s="2689">
        <f t="shared" si="0"/>
        <v>0</v>
      </c>
    </row>
    <row r="21" spans="1:8" s="2696" customFormat="1" ht="13.5" customHeight="1">
      <c r="A21" s="2697" t="s">
        <v>1892</v>
      </c>
      <c r="B21" s="2639" t="s">
        <v>1893</v>
      </c>
      <c r="C21" s="2695">
        <v>0</v>
      </c>
      <c r="D21" s="2695">
        <v>0</v>
      </c>
      <c r="E21" s="2695">
        <v>3</v>
      </c>
      <c r="F21" s="2695">
        <v>0</v>
      </c>
      <c r="G21" s="2689">
        <f t="shared" si="0"/>
        <v>3</v>
      </c>
      <c r="H21" s="2689">
        <f t="shared" si="0"/>
        <v>0</v>
      </c>
    </row>
    <row r="22" spans="1:8" s="2696" customFormat="1" ht="13.5" customHeight="1">
      <c r="A22" s="2697" t="s">
        <v>673</v>
      </c>
      <c r="B22" s="2639" t="s">
        <v>674</v>
      </c>
      <c r="C22" s="2695">
        <v>0</v>
      </c>
      <c r="D22" s="2695">
        <v>0</v>
      </c>
      <c r="E22" s="2695">
        <v>0</v>
      </c>
      <c r="F22" s="2695">
        <v>0</v>
      </c>
      <c r="G22" s="2689">
        <f t="shared" si="0"/>
        <v>0</v>
      </c>
      <c r="H22" s="2689">
        <f t="shared" si="0"/>
        <v>0</v>
      </c>
    </row>
    <row r="23" spans="1:8" s="2696" customFormat="1" ht="13.5" customHeight="1">
      <c r="A23" s="2698" t="s">
        <v>467</v>
      </c>
      <c r="B23" s="1664" t="s">
        <v>468</v>
      </c>
      <c r="C23" s="2695">
        <v>0</v>
      </c>
      <c r="D23" s="2695">
        <v>0</v>
      </c>
      <c r="E23" s="2695">
        <v>1</v>
      </c>
      <c r="F23" s="2695">
        <v>0</v>
      </c>
      <c r="G23" s="2689">
        <f t="shared" si="0"/>
        <v>1</v>
      </c>
      <c r="H23" s="2689">
        <f t="shared" si="0"/>
        <v>0</v>
      </c>
    </row>
    <row r="24" spans="1:8" s="2696" customFormat="1" ht="13.5" customHeight="1">
      <c r="A24" s="2697" t="s">
        <v>469</v>
      </c>
      <c r="B24" s="2639" t="s">
        <v>470</v>
      </c>
      <c r="C24" s="2695">
        <v>0</v>
      </c>
      <c r="D24" s="2695">
        <v>0</v>
      </c>
      <c r="E24" s="2695">
        <v>2078</v>
      </c>
      <c r="F24" s="2695">
        <v>0</v>
      </c>
      <c r="G24" s="2689">
        <f t="shared" si="0"/>
        <v>2078</v>
      </c>
      <c r="H24" s="2689">
        <f t="shared" si="0"/>
        <v>0</v>
      </c>
    </row>
    <row r="25" spans="1:8" s="2696" customFormat="1" ht="13.5" customHeight="1">
      <c r="A25" s="2697" t="s">
        <v>675</v>
      </c>
      <c r="B25" s="2639" t="s">
        <v>676</v>
      </c>
      <c r="C25" s="2695">
        <v>0</v>
      </c>
      <c r="D25" s="2695">
        <v>0</v>
      </c>
      <c r="E25" s="2695">
        <v>2044</v>
      </c>
      <c r="F25" s="2695">
        <v>0</v>
      </c>
      <c r="G25" s="2689">
        <f t="shared" ref="G25:H56" si="1">C25+E25</f>
        <v>2044</v>
      </c>
      <c r="H25" s="2689">
        <f t="shared" si="1"/>
        <v>0</v>
      </c>
    </row>
    <row r="26" spans="1:8" s="2696" customFormat="1" ht="13.5" customHeight="1">
      <c r="A26" s="2697" t="s">
        <v>471</v>
      </c>
      <c r="B26" s="2639" t="s">
        <v>472</v>
      </c>
      <c r="C26" s="2695">
        <v>22</v>
      </c>
      <c r="D26" s="2695">
        <v>0</v>
      </c>
      <c r="E26" s="2695">
        <v>4022</v>
      </c>
      <c r="F26" s="2695">
        <v>0</v>
      </c>
      <c r="G26" s="2689">
        <f t="shared" si="1"/>
        <v>4044</v>
      </c>
      <c r="H26" s="2689">
        <f t="shared" si="1"/>
        <v>0</v>
      </c>
    </row>
    <row r="27" spans="1:8" s="2696" customFormat="1" ht="13.5" customHeight="1">
      <c r="A27" s="2697" t="s">
        <v>1505</v>
      </c>
      <c r="B27" s="2639" t="s">
        <v>1506</v>
      </c>
      <c r="C27" s="2695">
        <v>0</v>
      </c>
      <c r="D27" s="2695">
        <v>0</v>
      </c>
      <c r="E27" s="2695">
        <v>0</v>
      </c>
      <c r="F27" s="2695">
        <v>0</v>
      </c>
      <c r="G27" s="2689">
        <f t="shared" si="1"/>
        <v>0</v>
      </c>
      <c r="H27" s="2689">
        <f t="shared" si="1"/>
        <v>0</v>
      </c>
    </row>
    <row r="28" spans="1:8" s="2696" customFormat="1" ht="13.5" customHeight="1">
      <c r="A28" s="2698" t="s">
        <v>473</v>
      </c>
      <c r="B28" s="1664" t="s">
        <v>474</v>
      </c>
      <c r="C28" s="2695">
        <v>0</v>
      </c>
      <c r="D28" s="2695">
        <v>0</v>
      </c>
      <c r="E28" s="2695">
        <v>0</v>
      </c>
      <c r="F28" s="2695">
        <v>0</v>
      </c>
      <c r="G28" s="2689">
        <f t="shared" si="1"/>
        <v>0</v>
      </c>
      <c r="H28" s="2689">
        <f t="shared" si="1"/>
        <v>0</v>
      </c>
    </row>
    <row r="29" spans="1:8" s="2696" customFormat="1" ht="13.5" customHeight="1">
      <c r="A29" s="2698" t="s">
        <v>475</v>
      </c>
      <c r="B29" s="1664" t="s">
        <v>476</v>
      </c>
      <c r="C29" s="2695">
        <v>0</v>
      </c>
      <c r="D29" s="2695">
        <v>0</v>
      </c>
      <c r="E29" s="2695">
        <v>5133</v>
      </c>
      <c r="F29" s="2695">
        <v>0</v>
      </c>
      <c r="G29" s="2689">
        <f t="shared" si="1"/>
        <v>5133</v>
      </c>
      <c r="H29" s="2689">
        <f t="shared" si="1"/>
        <v>0</v>
      </c>
    </row>
    <row r="30" spans="1:8" s="2696" customFormat="1" ht="13.5" customHeight="1">
      <c r="A30" s="2698" t="s">
        <v>2404</v>
      </c>
      <c r="B30" s="1664" t="s">
        <v>2405</v>
      </c>
      <c r="C30" s="2695">
        <v>0</v>
      </c>
      <c r="D30" s="2695">
        <v>0</v>
      </c>
      <c r="E30" s="2695">
        <v>0</v>
      </c>
      <c r="F30" s="2695">
        <v>0</v>
      </c>
      <c r="G30" s="2689">
        <f t="shared" si="1"/>
        <v>0</v>
      </c>
      <c r="H30" s="2689">
        <f t="shared" si="1"/>
        <v>0</v>
      </c>
    </row>
    <row r="31" spans="1:8" s="2696" customFormat="1" ht="13.5" customHeight="1">
      <c r="A31" s="2698" t="s">
        <v>1507</v>
      </c>
      <c r="B31" s="1664" t="s">
        <v>1508</v>
      </c>
      <c r="C31" s="2695">
        <v>0</v>
      </c>
      <c r="D31" s="2695">
        <v>0</v>
      </c>
      <c r="E31" s="2695">
        <v>0</v>
      </c>
      <c r="F31" s="2695">
        <v>0</v>
      </c>
      <c r="G31" s="2689">
        <f t="shared" si="1"/>
        <v>0</v>
      </c>
      <c r="H31" s="2689">
        <f t="shared" si="1"/>
        <v>0</v>
      </c>
    </row>
    <row r="32" spans="1:8" s="2696" customFormat="1" ht="13.5" customHeight="1">
      <c r="A32" s="2694" t="s">
        <v>5926</v>
      </c>
      <c r="B32" s="2639" t="s">
        <v>5927</v>
      </c>
      <c r="C32" s="2695">
        <v>0</v>
      </c>
      <c r="D32" s="2695">
        <v>0</v>
      </c>
      <c r="E32" s="2695">
        <v>0</v>
      </c>
      <c r="F32" s="2695">
        <v>0</v>
      </c>
      <c r="G32" s="2689">
        <f t="shared" si="1"/>
        <v>0</v>
      </c>
      <c r="H32" s="2689">
        <f t="shared" si="1"/>
        <v>0</v>
      </c>
    </row>
    <row r="33" spans="1:8" s="2696" customFormat="1" ht="13.5" customHeight="1">
      <c r="A33" s="2698" t="s">
        <v>677</v>
      </c>
      <c r="B33" s="1664" t="s">
        <v>678</v>
      </c>
      <c r="C33" s="2695">
        <v>0</v>
      </c>
      <c r="D33" s="2695">
        <v>0</v>
      </c>
      <c r="E33" s="2695">
        <v>0</v>
      </c>
      <c r="F33" s="2695">
        <v>0</v>
      </c>
      <c r="G33" s="2689">
        <f t="shared" si="1"/>
        <v>0</v>
      </c>
      <c r="H33" s="2689">
        <f t="shared" si="1"/>
        <v>0</v>
      </c>
    </row>
    <row r="34" spans="1:8" s="2696" customFormat="1" ht="13.5" customHeight="1">
      <c r="A34" s="2698" t="s">
        <v>479</v>
      </c>
      <c r="B34" s="1664" t="s">
        <v>480</v>
      </c>
      <c r="C34" s="2695">
        <v>1</v>
      </c>
      <c r="D34" s="2695">
        <v>0</v>
      </c>
      <c r="E34" s="2695">
        <v>406</v>
      </c>
      <c r="F34" s="2695">
        <v>0</v>
      </c>
      <c r="G34" s="2689">
        <f t="shared" si="1"/>
        <v>407</v>
      </c>
      <c r="H34" s="2689">
        <f t="shared" si="1"/>
        <v>0</v>
      </c>
    </row>
    <row r="35" spans="1:8" s="2696" customFormat="1" ht="13.5" customHeight="1">
      <c r="A35" s="2698" t="s">
        <v>481</v>
      </c>
      <c r="B35" s="1664" t="s">
        <v>482</v>
      </c>
      <c r="C35" s="2695">
        <v>0</v>
      </c>
      <c r="D35" s="2695">
        <v>0</v>
      </c>
      <c r="E35" s="2695">
        <v>111</v>
      </c>
      <c r="F35" s="2695">
        <v>0</v>
      </c>
      <c r="G35" s="2689">
        <f t="shared" si="1"/>
        <v>111</v>
      </c>
      <c r="H35" s="2689">
        <f t="shared" si="1"/>
        <v>0</v>
      </c>
    </row>
    <row r="36" spans="1:8" s="2696" customFormat="1" ht="13.5" customHeight="1">
      <c r="A36" s="2697" t="s">
        <v>681</v>
      </c>
      <c r="B36" s="2639" t="s">
        <v>682</v>
      </c>
      <c r="C36" s="2695">
        <v>0</v>
      </c>
      <c r="D36" s="2695">
        <v>0</v>
      </c>
      <c r="E36" s="2695">
        <v>0</v>
      </c>
      <c r="F36" s="2695">
        <v>0</v>
      </c>
      <c r="G36" s="2689">
        <f t="shared" si="1"/>
        <v>0</v>
      </c>
      <c r="H36" s="2689">
        <f t="shared" si="1"/>
        <v>0</v>
      </c>
    </row>
    <row r="37" spans="1:8" s="2696" customFormat="1" ht="13.5" customHeight="1">
      <c r="A37" s="2697" t="s">
        <v>3970</v>
      </c>
      <c r="B37" s="2639" t="s">
        <v>3971</v>
      </c>
      <c r="C37" s="2695">
        <v>0</v>
      </c>
      <c r="D37" s="2695">
        <v>0</v>
      </c>
      <c r="E37" s="2695">
        <v>0</v>
      </c>
      <c r="F37" s="2695">
        <v>0</v>
      </c>
      <c r="G37" s="2689">
        <f t="shared" si="1"/>
        <v>0</v>
      </c>
      <c r="H37" s="2689">
        <f t="shared" si="1"/>
        <v>0</v>
      </c>
    </row>
    <row r="38" spans="1:8" s="2696" customFormat="1" ht="13.5" customHeight="1">
      <c r="A38" s="2698" t="s">
        <v>683</v>
      </c>
      <c r="B38" s="1664" t="s">
        <v>684</v>
      </c>
      <c r="C38" s="2695">
        <v>0</v>
      </c>
      <c r="D38" s="2695">
        <v>0</v>
      </c>
      <c r="E38" s="2695">
        <v>177</v>
      </c>
      <c r="F38" s="2695">
        <v>0</v>
      </c>
      <c r="G38" s="2689">
        <f t="shared" si="1"/>
        <v>177</v>
      </c>
      <c r="H38" s="2689">
        <f t="shared" si="1"/>
        <v>0</v>
      </c>
    </row>
    <row r="39" spans="1:8" s="2696" customFormat="1" ht="13.5" customHeight="1">
      <c r="A39" s="2698" t="s">
        <v>685</v>
      </c>
      <c r="B39" s="1664" t="s">
        <v>686</v>
      </c>
      <c r="C39" s="2695">
        <v>0</v>
      </c>
      <c r="D39" s="2695">
        <v>0</v>
      </c>
      <c r="E39" s="2695">
        <v>0</v>
      </c>
      <c r="F39" s="2695">
        <v>0</v>
      </c>
      <c r="G39" s="2689">
        <f t="shared" si="1"/>
        <v>0</v>
      </c>
      <c r="H39" s="2689">
        <f t="shared" si="1"/>
        <v>0</v>
      </c>
    </row>
    <row r="40" spans="1:8" s="2696" customFormat="1" ht="13.5" customHeight="1">
      <c r="A40" s="2697" t="s">
        <v>483</v>
      </c>
      <c r="B40" s="2639" t="s">
        <v>484</v>
      </c>
      <c r="C40" s="2695">
        <v>9</v>
      </c>
      <c r="D40" s="2695">
        <v>0</v>
      </c>
      <c r="E40" s="2695">
        <v>5496</v>
      </c>
      <c r="F40" s="2695">
        <v>0</v>
      </c>
      <c r="G40" s="2689">
        <f t="shared" si="1"/>
        <v>5505</v>
      </c>
      <c r="H40" s="2689">
        <f t="shared" si="1"/>
        <v>0</v>
      </c>
    </row>
    <row r="41" spans="1:8" s="2696" customFormat="1" ht="13.5" customHeight="1">
      <c r="A41" s="2698" t="s">
        <v>3836</v>
      </c>
      <c r="B41" s="1664" t="s">
        <v>3837</v>
      </c>
      <c r="C41" s="2695">
        <v>0</v>
      </c>
      <c r="D41" s="2695">
        <v>0</v>
      </c>
      <c r="E41" s="2695">
        <v>0</v>
      </c>
      <c r="F41" s="2695">
        <v>0</v>
      </c>
      <c r="G41" s="2689">
        <f t="shared" si="1"/>
        <v>0</v>
      </c>
      <c r="H41" s="2689">
        <f t="shared" si="1"/>
        <v>0</v>
      </c>
    </row>
    <row r="42" spans="1:8" s="2696" customFormat="1" ht="13.5" customHeight="1">
      <c r="A42" s="2698" t="s">
        <v>485</v>
      </c>
      <c r="B42" s="1664" t="s">
        <v>486</v>
      </c>
      <c r="C42" s="2695">
        <v>0</v>
      </c>
      <c r="D42" s="2695">
        <v>0</v>
      </c>
      <c r="E42" s="2695">
        <v>1151</v>
      </c>
      <c r="F42" s="2695">
        <v>0</v>
      </c>
      <c r="G42" s="2689">
        <f t="shared" si="1"/>
        <v>1151</v>
      </c>
      <c r="H42" s="2689">
        <f t="shared" si="1"/>
        <v>0</v>
      </c>
    </row>
    <row r="43" spans="1:8" s="2696" customFormat="1" ht="13.5" customHeight="1">
      <c r="A43" s="2698" t="s">
        <v>687</v>
      </c>
      <c r="B43" s="1664" t="s">
        <v>688</v>
      </c>
      <c r="C43" s="2695">
        <v>0</v>
      </c>
      <c r="D43" s="2695">
        <v>0</v>
      </c>
      <c r="E43" s="2695">
        <v>9</v>
      </c>
      <c r="F43" s="2695">
        <v>0</v>
      </c>
      <c r="G43" s="2689">
        <f t="shared" si="1"/>
        <v>9</v>
      </c>
      <c r="H43" s="2689">
        <f t="shared" si="1"/>
        <v>0</v>
      </c>
    </row>
    <row r="44" spans="1:8" s="2696" customFormat="1" ht="13.5" customHeight="1">
      <c r="A44" s="2698" t="s">
        <v>689</v>
      </c>
      <c r="B44" s="1664" t="s">
        <v>690</v>
      </c>
      <c r="C44" s="2695">
        <v>0</v>
      </c>
      <c r="D44" s="2695">
        <v>0</v>
      </c>
      <c r="E44" s="2695">
        <v>18</v>
      </c>
      <c r="F44" s="2695">
        <v>0</v>
      </c>
      <c r="G44" s="2689">
        <f t="shared" si="1"/>
        <v>18</v>
      </c>
      <c r="H44" s="2689">
        <f t="shared" si="1"/>
        <v>0</v>
      </c>
    </row>
    <row r="45" spans="1:8" s="2696" customFormat="1" ht="13.5" customHeight="1">
      <c r="A45" s="2698" t="s">
        <v>691</v>
      </c>
      <c r="B45" s="1664" t="s">
        <v>692</v>
      </c>
      <c r="C45" s="2695">
        <v>0</v>
      </c>
      <c r="D45" s="2695">
        <v>0</v>
      </c>
      <c r="E45" s="2695">
        <v>66</v>
      </c>
      <c r="F45" s="2695">
        <v>0</v>
      </c>
      <c r="G45" s="2689">
        <f t="shared" si="1"/>
        <v>66</v>
      </c>
      <c r="H45" s="2689">
        <f t="shared" si="1"/>
        <v>0</v>
      </c>
    </row>
    <row r="46" spans="1:8" s="2696" customFormat="1" ht="13.5" customHeight="1">
      <c r="A46" s="2697" t="s">
        <v>693</v>
      </c>
      <c r="B46" s="2639" t="s">
        <v>694</v>
      </c>
      <c r="C46" s="2695">
        <v>0</v>
      </c>
      <c r="D46" s="2695">
        <v>0</v>
      </c>
      <c r="E46" s="2695">
        <v>0</v>
      </c>
      <c r="F46" s="2695">
        <v>0</v>
      </c>
      <c r="G46" s="2689">
        <f t="shared" si="1"/>
        <v>0</v>
      </c>
      <c r="H46" s="2689">
        <f t="shared" si="1"/>
        <v>0</v>
      </c>
    </row>
    <row r="47" spans="1:8" s="2696" customFormat="1" ht="13.5" customHeight="1">
      <c r="A47" s="2698" t="s">
        <v>707</v>
      </c>
      <c r="B47" s="1664" t="s">
        <v>708</v>
      </c>
      <c r="C47" s="2695">
        <v>0</v>
      </c>
      <c r="D47" s="2695">
        <v>0</v>
      </c>
      <c r="E47" s="2695">
        <v>128</v>
      </c>
      <c r="F47" s="2695">
        <v>0</v>
      </c>
      <c r="G47" s="2689">
        <f t="shared" si="1"/>
        <v>128</v>
      </c>
      <c r="H47" s="2689">
        <f t="shared" si="1"/>
        <v>0</v>
      </c>
    </row>
    <row r="48" spans="1:8" s="2696" customFormat="1" ht="13.5" customHeight="1">
      <c r="A48" s="2698" t="s">
        <v>709</v>
      </c>
      <c r="B48" s="1664" t="s">
        <v>710</v>
      </c>
      <c r="C48" s="2695">
        <v>0</v>
      </c>
      <c r="D48" s="2695">
        <v>0</v>
      </c>
      <c r="E48" s="2695">
        <v>510</v>
      </c>
      <c r="F48" s="2695">
        <v>0</v>
      </c>
      <c r="G48" s="2689">
        <f t="shared" si="1"/>
        <v>510</v>
      </c>
      <c r="H48" s="2689">
        <f t="shared" si="1"/>
        <v>0</v>
      </c>
    </row>
    <row r="49" spans="1:8" s="2696" customFormat="1" ht="13.5" customHeight="1">
      <c r="A49" s="2697" t="s">
        <v>487</v>
      </c>
      <c r="B49" s="2639" t="s">
        <v>488</v>
      </c>
      <c r="C49" s="2695">
        <v>0</v>
      </c>
      <c r="D49" s="2695">
        <v>0</v>
      </c>
      <c r="E49" s="2695">
        <v>886</v>
      </c>
      <c r="F49" s="2695">
        <v>0</v>
      </c>
      <c r="G49" s="2689">
        <f t="shared" si="1"/>
        <v>886</v>
      </c>
      <c r="H49" s="2689">
        <f t="shared" si="1"/>
        <v>0</v>
      </c>
    </row>
    <row r="50" spans="1:8" s="2696" customFormat="1" ht="13.5" customHeight="1">
      <c r="A50" s="2697" t="s">
        <v>3356</v>
      </c>
      <c r="B50" s="2639" t="s">
        <v>3357</v>
      </c>
      <c r="C50" s="2695">
        <v>0</v>
      </c>
      <c r="D50" s="2695">
        <v>0</v>
      </c>
      <c r="E50" s="2695">
        <v>0</v>
      </c>
      <c r="F50" s="2695">
        <v>0</v>
      </c>
      <c r="G50" s="2689">
        <f t="shared" si="1"/>
        <v>0</v>
      </c>
      <c r="H50" s="2689">
        <f t="shared" si="1"/>
        <v>0</v>
      </c>
    </row>
    <row r="51" spans="1:8" s="2696" customFormat="1" ht="13.5" customHeight="1">
      <c r="A51" s="2694" t="s">
        <v>179</v>
      </c>
      <c r="B51" s="2639" t="s">
        <v>180</v>
      </c>
      <c r="C51" s="2695">
        <v>0</v>
      </c>
      <c r="D51" s="2695">
        <v>0</v>
      </c>
      <c r="E51" s="2695">
        <v>0</v>
      </c>
      <c r="F51" s="2695">
        <v>0</v>
      </c>
      <c r="G51" s="2689">
        <f t="shared" si="1"/>
        <v>0</v>
      </c>
      <c r="H51" s="2689">
        <f t="shared" si="1"/>
        <v>0</v>
      </c>
    </row>
    <row r="52" spans="1:8" s="2696" customFormat="1" ht="13.5" customHeight="1">
      <c r="A52" s="2698" t="s">
        <v>193</v>
      </c>
      <c r="B52" s="1664" t="s">
        <v>194</v>
      </c>
      <c r="C52" s="2695">
        <v>0</v>
      </c>
      <c r="D52" s="2695">
        <v>0</v>
      </c>
      <c r="E52" s="2695">
        <v>0</v>
      </c>
      <c r="F52" s="2695">
        <v>0</v>
      </c>
      <c r="G52" s="2689">
        <f t="shared" si="1"/>
        <v>0</v>
      </c>
      <c r="H52" s="2689">
        <f t="shared" si="1"/>
        <v>0</v>
      </c>
    </row>
    <row r="53" spans="1:8" s="2696" customFormat="1" ht="13.5" customHeight="1">
      <c r="A53" s="2699" t="s">
        <v>5534</v>
      </c>
      <c r="B53" s="2700" t="s">
        <v>5535</v>
      </c>
      <c r="C53" s="2695">
        <v>0</v>
      </c>
      <c r="D53" s="2695">
        <v>0</v>
      </c>
      <c r="E53" s="2695">
        <v>0</v>
      </c>
      <c r="F53" s="2695">
        <v>0</v>
      </c>
      <c r="G53" s="2689">
        <f t="shared" si="1"/>
        <v>0</v>
      </c>
      <c r="H53" s="2689">
        <f t="shared" si="1"/>
        <v>0</v>
      </c>
    </row>
    <row r="54" spans="1:8" s="2696" customFormat="1" ht="13.5" customHeight="1">
      <c r="A54" s="2697" t="s">
        <v>1642</v>
      </c>
      <c r="B54" s="2639" t="s">
        <v>1643</v>
      </c>
      <c r="C54" s="2695">
        <v>0</v>
      </c>
      <c r="D54" s="2695">
        <v>0</v>
      </c>
      <c r="E54" s="2695">
        <v>13</v>
      </c>
      <c r="F54" s="2695">
        <v>0</v>
      </c>
      <c r="G54" s="2689">
        <f t="shared" si="1"/>
        <v>13</v>
      </c>
      <c r="H54" s="2689">
        <f t="shared" si="1"/>
        <v>0</v>
      </c>
    </row>
    <row r="55" spans="1:8" s="2696" customFormat="1" ht="13.5" customHeight="1">
      <c r="A55" s="2697" t="s">
        <v>3879</v>
      </c>
      <c r="B55" s="2639" t="s">
        <v>3880</v>
      </c>
      <c r="C55" s="2695">
        <v>0</v>
      </c>
      <c r="D55" s="2695">
        <v>0</v>
      </c>
      <c r="E55" s="2695">
        <v>1</v>
      </c>
      <c r="F55" s="2695">
        <v>0</v>
      </c>
      <c r="G55" s="2689">
        <f t="shared" si="1"/>
        <v>1</v>
      </c>
      <c r="H55" s="2689">
        <f t="shared" si="1"/>
        <v>0</v>
      </c>
    </row>
    <row r="56" spans="1:8" s="2696" customFormat="1" ht="13.5" customHeight="1">
      <c r="A56" s="2697" t="s">
        <v>3881</v>
      </c>
      <c r="B56" s="2639" t="s">
        <v>3882</v>
      </c>
      <c r="C56" s="2695">
        <v>0</v>
      </c>
      <c r="D56" s="2695">
        <v>0</v>
      </c>
      <c r="E56" s="2695">
        <v>1</v>
      </c>
      <c r="F56" s="2695">
        <v>0</v>
      </c>
      <c r="G56" s="2689">
        <f t="shared" si="1"/>
        <v>1</v>
      </c>
      <c r="H56" s="2689">
        <f t="shared" si="1"/>
        <v>0</v>
      </c>
    </row>
    <row r="57" spans="1:8" s="2696" customFormat="1" ht="13.5" customHeight="1">
      <c r="A57" s="2697" t="s">
        <v>3917</v>
      </c>
      <c r="B57" s="2639" t="s">
        <v>5933</v>
      </c>
      <c r="C57" s="2695">
        <v>0</v>
      </c>
      <c r="D57" s="2695">
        <v>0</v>
      </c>
      <c r="E57" s="2695">
        <v>1</v>
      </c>
      <c r="F57" s="2695">
        <v>0</v>
      </c>
      <c r="G57" s="2689">
        <f t="shared" ref="G57:H88" si="2">C57+E57</f>
        <v>1</v>
      </c>
      <c r="H57" s="2689">
        <f t="shared" si="2"/>
        <v>0</v>
      </c>
    </row>
    <row r="58" spans="1:8" s="2696" customFormat="1" ht="13.5" customHeight="1">
      <c r="A58" s="2697" t="s">
        <v>515</v>
      </c>
      <c r="B58" s="2639" t="s">
        <v>516</v>
      </c>
      <c r="C58" s="2695">
        <v>0</v>
      </c>
      <c r="D58" s="2695">
        <v>0</v>
      </c>
      <c r="E58" s="2695">
        <v>0</v>
      </c>
      <c r="F58" s="2695">
        <v>0</v>
      </c>
      <c r="G58" s="2689">
        <f t="shared" si="2"/>
        <v>0</v>
      </c>
      <c r="H58" s="2689">
        <f t="shared" si="2"/>
        <v>0</v>
      </c>
    </row>
    <row r="59" spans="1:8" s="2696" customFormat="1" ht="13.5" customHeight="1">
      <c r="A59" s="2698" t="s">
        <v>517</v>
      </c>
      <c r="B59" s="1664" t="s">
        <v>518</v>
      </c>
      <c r="C59" s="2695">
        <v>0</v>
      </c>
      <c r="D59" s="2695">
        <v>0</v>
      </c>
      <c r="E59" s="2695">
        <v>191</v>
      </c>
      <c r="F59" s="2695">
        <v>0</v>
      </c>
      <c r="G59" s="2689">
        <f t="shared" si="2"/>
        <v>191</v>
      </c>
      <c r="H59" s="2689">
        <f t="shared" si="2"/>
        <v>0</v>
      </c>
    </row>
    <row r="60" spans="1:8" s="2696" customFormat="1" ht="13.5" customHeight="1">
      <c r="A60" s="2698" t="s">
        <v>715</v>
      </c>
      <c r="B60" s="1664" t="s">
        <v>716</v>
      </c>
      <c r="C60" s="2695">
        <v>0</v>
      </c>
      <c r="D60" s="2695">
        <v>0</v>
      </c>
      <c r="E60" s="2695">
        <v>8</v>
      </c>
      <c r="F60" s="2695">
        <v>0</v>
      </c>
      <c r="G60" s="2689">
        <f t="shared" si="2"/>
        <v>8</v>
      </c>
      <c r="H60" s="2689">
        <f t="shared" si="2"/>
        <v>0</v>
      </c>
    </row>
    <row r="61" spans="1:8" s="2696" customFormat="1" ht="13.5" customHeight="1">
      <c r="A61" s="2698" t="s">
        <v>717</v>
      </c>
      <c r="B61" s="1664" t="s">
        <v>718</v>
      </c>
      <c r="C61" s="2695">
        <v>0</v>
      </c>
      <c r="D61" s="2695">
        <v>0</v>
      </c>
      <c r="E61" s="2695">
        <v>1</v>
      </c>
      <c r="F61" s="2695">
        <v>0</v>
      </c>
      <c r="G61" s="2689">
        <f t="shared" si="2"/>
        <v>1</v>
      </c>
      <c r="H61" s="2689">
        <f t="shared" si="2"/>
        <v>0</v>
      </c>
    </row>
    <row r="62" spans="1:8" s="2696" customFormat="1" ht="13.5" customHeight="1">
      <c r="A62" s="2699" t="s">
        <v>946</v>
      </c>
      <c r="B62" s="2700" t="s">
        <v>947</v>
      </c>
      <c r="C62" s="2695">
        <v>0</v>
      </c>
      <c r="D62" s="2695">
        <v>0</v>
      </c>
      <c r="E62" s="2695">
        <v>0</v>
      </c>
      <c r="F62" s="2695">
        <v>0</v>
      </c>
      <c r="G62" s="2689">
        <f t="shared" si="2"/>
        <v>0</v>
      </c>
      <c r="H62" s="2689">
        <f t="shared" si="2"/>
        <v>0</v>
      </c>
    </row>
    <row r="63" spans="1:8" s="2696" customFormat="1" ht="13.5" customHeight="1">
      <c r="A63" s="2698" t="s">
        <v>521</v>
      </c>
      <c r="B63" s="1664" t="s">
        <v>522</v>
      </c>
      <c r="C63" s="2695">
        <v>0</v>
      </c>
      <c r="D63" s="2695">
        <v>0</v>
      </c>
      <c r="E63" s="2695">
        <v>801</v>
      </c>
      <c r="F63" s="2695">
        <v>0</v>
      </c>
      <c r="G63" s="2689">
        <f t="shared" si="2"/>
        <v>801</v>
      </c>
      <c r="H63" s="2689">
        <f t="shared" si="2"/>
        <v>0</v>
      </c>
    </row>
    <row r="64" spans="1:8" s="2696" customFormat="1" ht="13.5" customHeight="1">
      <c r="A64" s="2698" t="s">
        <v>1901</v>
      </c>
      <c r="B64" s="1664" t="s">
        <v>1902</v>
      </c>
      <c r="C64" s="2695">
        <v>0</v>
      </c>
      <c r="D64" s="2695">
        <v>0</v>
      </c>
      <c r="E64" s="2695">
        <v>0</v>
      </c>
      <c r="F64" s="2695">
        <v>0</v>
      </c>
      <c r="G64" s="2689">
        <f t="shared" si="2"/>
        <v>0</v>
      </c>
      <c r="H64" s="2689">
        <f t="shared" si="2"/>
        <v>0</v>
      </c>
    </row>
    <row r="65" spans="1:8" s="2696" customFormat="1" ht="13.5" customHeight="1">
      <c r="A65" s="2698" t="s">
        <v>1903</v>
      </c>
      <c r="B65" s="1664" t="s">
        <v>1904</v>
      </c>
      <c r="C65" s="2695">
        <v>0</v>
      </c>
      <c r="D65" s="2695">
        <v>0</v>
      </c>
      <c r="E65" s="2695">
        <v>0</v>
      </c>
      <c r="F65" s="2695">
        <v>0</v>
      </c>
      <c r="G65" s="2689">
        <f t="shared" si="2"/>
        <v>0</v>
      </c>
      <c r="H65" s="2689">
        <f t="shared" si="2"/>
        <v>0</v>
      </c>
    </row>
    <row r="66" spans="1:8" s="2696" customFormat="1" ht="13.5" customHeight="1">
      <c r="A66" s="2694" t="s">
        <v>3422</v>
      </c>
      <c r="B66" s="2639" t="s">
        <v>3423</v>
      </c>
      <c r="C66" s="2695">
        <v>0</v>
      </c>
      <c r="D66" s="2695">
        <v>0</v>
      </c>
      <c r="E66" s="2695">
        <v>0</v>
      </c>
      <c r="F66" s="2695">
        <v>0</v>
      </c>
      <c r="G66" s="2689">
        <f t="shared" si="2"/>
        <v>0</v>
      </c>
      <c r="H66" s="2689">
        <f t="shared" si="2"/>
        <v>0</v>
      </c>
    </row>
    <row r="67" spans="1:8" s="2696" customFormat="1" ht="13.5" customHeight="1">
      <c r="A67" s="2697" t="s">
        <v>3428</v>
      </c>
      <c r="B67" s="2639" t="s">
        <v>3429</v>
      </c>
      <c r="C67" s="2695">
        <v>0</v>
      </c>
      <c r="D67" s="2695">
        <v>0</v>
      </c>
      <c r="E67" s="2695">
        <v>5</v>
      </c>
      <c r="F67" s="2695">
        <v>0</v>
      </c>
      <c r="G67" s="2689">
        <f t="shared" si="2"/>
        <v>5</v>
      </c>
      <c r="H67" s="2689">
        <f t="shared" si="2"/>
        <v>0</v>
      </c>
    </row>
    <row r="68" spans="1:8" s="2696" customFormat="1" ht="13.5" customHeight="1">
      <c r="A68" s="2698" t="s">
        <v>523</v>
      </c>
      <c r="B68" s="1664" t="s">
        <v>524</v>
      </c>
      <c r="C68" s="2695">
        <v>0</v>
      </c>
      <c r="D68" s="2695">
        <v>0</v>
      </c>
      <c r="E68" s="2695">
        <v>28</v>
      </c>
      <c r="F68" s="2695">
        <v>0</v>
      </c>
      <c r="G68" s="2689">
        <f t="shared" si="2"/>
        <v>28</v>
      </c>
      <c r="H68" s="2689">
        <f t="shared" si="2"/>
        <v>0</v>
      </c>
    </row>
    <row r="69" spans="1:8" s="2696" customFormat="1" ht="13.5" customHeight="1">
      <c r="A69" s="2697" t="s">
        <v>1905</v>
      </c>
      <c r="B69" s="2639" t="s">
        <v>1906</v>
      </c>
      <c r="C69" s="2695">
        <v>0</v>
      </c>
      <c r="D69" s="2695">
        <v>0</v>
      </c>
      <c r="E69" s="2695">
        <v>9</v>
      </c>
      <c r="F69" s="2695">
        <v>0</v>
      </c>
      <c r="G69" s="2689">
        <f t="shared" si="2"/>
        <v>9</v>
      </c>
      <c r="H69" s="2689">
        <f t="shared" si="2"/>
        <v>0</v>
      </c>
    </row>
    <row r="70" spans="1:8" s="2696" customFormat="1" ht="13.5" customHeight="1">
      <c r="A70" s="2697" t="s">
        <v>4419</v>
      </c>
      <c r="B70" s="2639" t="s">
        <v>4420</v>
      </c>
      <c r="C70" s="2695">
        <v>0</v>
      </c>
      <c r="D70" s="2695">
        <v>0</v>
      </c>
      <c r="E70" s="2695">
        <v>0</v>
      </c>
      <c r="F70" s="2695">
        <v>0</v>
      </c>
      <c r="G70" s="2689">
        <f t="shared" si="2"/>
        <v>0</v>
      </c>
      <c r="H70" s="2689">
        <f t="shared" si="2"/>
        <v>0</v>
      </c>
    </row>
    <row r="71" spans="1:8" s="2696" customFormat="1" ht="13.5" customHeight="1">
      <c r="A71" s="2698" t="s">
        <v>719</v>
      </c>
      <c r="B71" s="1664" t="s">
        <v>720</v>
      </c>
      <c r="C71" s="2695">
        <v>0</v>
      </c>
      <c r="D71" s="2695">
        <v>0</v>
      </c>
      <c r="E71" s="2695">
        <v>41</v>
      </c>
      <c r="F71" s="2695">
        <v>0</v>
      </c>
      <c r="G71" s="2689">
        <f t="shared" si="2"/>
        <v>41</v>
      </c>
      <c r="H71" s="2689">
        <f t="shared" si="2"/>
        <v>0</v>
      </c>
    </row>
    <row r="72" spans="1:8" s="2696" customFormat="1" ht="13.5" customHeight="1">
      <c r="A72" s="2697" t="s">
        <v>721</v>
      </c>
      <c r="B72" s="2639" t="s">
        <v>722</v>
      </c>
      <c r="C72" s="2695">
        <v>0</v>
      </c>
      <c r="D72" s="2695">
        <v>0</v>
      </c>
      <c r="E72" s="2695">
        <v>0</v>
      </c>
      <c r="F72" s="2695">
        <v>0</v>
      </c>
      <c r="G72" s="2689">
        <f t="shared" si="2"/>
        <v>0</v>
      </c>
      <c r="H72" s="2689">
        <f t="shared" si="2"/>
        <v>0</v>
      </c>
    </row>
    <row r="73" spans="1:8" s="2696" customFormat="1" ht="13.5" customHeight="1">
      <c r="A73" s="2697" t="s">
        <v>723</v>
      </c>
      <c r="B73" s="2639" t="s">
        <v>724</v>
      </c>
      <c r="C73" s="2695">
        <v>0</v>
      </c>
      <c r="D73" s="2695">
        <v>0</v>
      </c>
      <c r="E73" s="2695">
        <v>0</v>
      </c>
      <c r="F73" s="2695">
        <v>0</v>
      </c>
      <c r="G73" s="2689">
        <f t="shared" si="2"/>
        <v>0</v>
      </c>
      <c r="H73" s="2689">
        <f t="shared" si="2"/>
        <v>0</v>
      </c>
    </row>
    <row r="74" spans="1:8" s="2696" customFormat="1" ht="13.5" customHeight="1">
      <c r="A74" s="2698" t="s">
        <v>725</v>
      </c>
      <c r="B74" s="1664" t="s">
        <v>726</v>
      </c>
      <c r="C74" s="2695">
        <v>0</v>
      </c>
      <c r="D74" s="2695">
        <v>0</v>
      </c>
      <c r="E74" s="2695">
        <v>48</v>
      </c>
      <c r="F74" s="2695">
        <v>0</v>
      </c>
      <c r="G74" s="2689">
        <f t="shared" si="2"/>
        <v>48</v>
      </c>
      <c r="H74" s="2689">
        <f t="shared" si="2"/>
        <v>0</v>
      </c>
    </row>
    <row r="75" spans="1:8" s="2696" customFormat="1" ht="13.5" customHeight="1">
      <c r="A75" s="2699" t="s">
        <v>1322</v>
      </c>
      <c r="B75" s="2700" t="s">
        <v>1323</v>
      </c>
      <c r="C75" s="2695">
        <v>0</v>
      </c>
      <c r="D75" s="2695">
        <v>0</v>
      </c>
      <c r="E75" s="2695">
        <v>0</v>
      </c>
      <c r="F75" s="2695">
        <v>0</v>
      </c>
      <c r="G75" s="2689">
        <f t="shared" si="2"/>
        <v>0</v>
      </c>
      <c r="H75" s="2689">
        <f t="shared" si="2"/>
        <v>0</v>
      </c>
    </row>
    <row r="76" spans="1:8" s="2696" customFormat="1" ht="13.5" customHeight="1">
      <c r="A76" s="2698" t="s">
        <v>737</v>
      </c>
      <c r="B76" s="1664" t="s">
        <v>738</v>
      </c>
      <c r="C76" s="2695">
        <v>0</v>
      </c>
      <c r="D76" s="2695">
        <v>0</v>
      </c>
      <c r="E76" s="2695">
        <v>478</v>
      </c>
      <c r="F76" s="2695">
        <v>0</v>
      </c>
      <c r="G76" s="2689">
        <f t="shared" si="2"/>
        <v>478</v>
      </c>
      <c r="H76" s="2689">
        <f t="shared" si="2"/>
        <v>0</v>
      </c>
    </row>
    <row r="77" spans="1:8" s="2696" customFormat="1" ht="13.5" customHeight="1">
      <c r="A77" s="2697" t="s">
        <v>527</v>
      </c>
      <c r="B77" s="2639" t="s">
        <v>528</v>
      </c>
      <c r="C77" s="2695">
        <v>201</v>
      </c>
      <c r="D77" s="2695">
        <v>0</v>
      </c>
      <c r="E77" s="2695">
        <v>2508</v>
      </c>
      <c r="F77" s="2695">
        <v>0</v>
      </c>
      <c r="G77" s="2689">
        <f t="shared" si="2"/>
        <v>2709</v>
      </c>
      <c r="H77" s="2689">
        <f t="shared" si="2"/>
        <v>0</v>
      </c>
    </row>
    <row r="78" spans="1:8" s="2696" customFormat="1" ht="13.5" customHeight="1">
      <c r="A78" s="2697" t="s">
        <v>1007</v>
      </c>
      <c r="B78" s="2639" t="s">
        <v>1008</v>
      </c>
      <c r="C78" s="2695">
        <v>0</v>
      </c>
      <c r="D78" s="2695">
        <v>0</v>
      </c>
      <c r="E78" s="2695">
        <v>0</v>
      </c>
      <c r="F78" s="2695">
        <v>0</v>
      </c>
      <c r="G78" s="2689">
        <f t="shared" si="2"/>
        <v>0</v>
      </c>
      <c r="H78" s="2689">
        <f t="shared" si="2"/>
        <v>0</v>
      </c>
    </row>
    <row r="79" spans="1:8" s="2696" customFormat="1" ht="13.5" customHeight="1">
      <c r="A79" s="2697" t="s">
        <v>4782</v>
      </c>
      <c r="B79" s="2639" t="s">
        <v>4783</v>
      </c>
      <c r="C79" s="2695">
        <v>0</v>
      </c>
      <c r="D79" s="2695">
        <v>0</v>
      </c>
      <c r="E79" s="2695">
        <v>8</v>
      </c>
      <c r="F79" s="2695">
        <v>0</v>
      </c>
      <c r="G79" s="2689">
        <f t="shared" si="2"/>
        <v>8</v>
      </c>
      <c r="H79" s="2689">
        <f t="shared" si="2"/>
        <v>0</v>
      </c>
    </row>
    <row r="80" spans="1:8" s="2696" customFormat="1" ht="13.5" customHeight="1">
      <c r="A80" s="2697" t="s">
        <v>1434</v>
      </c>
      <c r="B80" s="2639" t="s">
        <v>1435</v>
      </c>
      <c r="C80" s="2695">
        <v>0</v>
      </c>
      <c r="D80" s="2695">
        <v>0</v>
      </c>
      <c r="E80" s="2695">
        <v>0</v>
      </c>
      <c r="F80" s="2695">
        <v>0</v>
      </c>
      <c r="G80" s="2689">
        <f t="shared" si="2"/>
        <v>0</v>
      </c>
      <c r="H80" s="2689">
        <f t="shared" si="2"/>
        <v>0</v>
      </c>
    </row>
    <row r="81" spans="1:8" s="2696" customFormat="1" ht="13.5" customHeight="1">
      <c r="A81" s="2697" t="s">
        <v>743</v>
      </c>
      <c r="B81" s="2639" t="s">
        <v>744</v>
      </c>
      <c r="C81" s="2695">
        <v>0</v>
      </c>
      <c r="D81" s="2695">
        <v>0</v>
      </c>
      <c r="E81" s="2695">
        <v>0</v>
      </c>
      <c r="F81" s="2695">
        <v>0</v>
      </c>
      <c r="G81" s="2689">
        <f t="shared" si="2"/>
        <v>0</v>
      </c>
      <c r="H81" s="2689">
        <f t="shared" si="2"/>
        <v>0</v>
      </c>
    </row>
    <row r="82" spans="1:8" s="2696" customFormat="1" ht="13.5" customHeight="1">
      <c r="A82" s="2698" t="s">
        <v>531</v>
      </c>
      <c r="B82" s="1664" t="s">
        <v>532</v>
      </c>
      <c r="C82" s="2695">
        <v>0</v>
      </c>
      <c r="D82" s="2695">
        <v>0</v>
      </c>
      <c r="E82" s="2695">
        <v>274</v>
      </c>
      <c r="F82" s="2695">
        <v>0</v>
      </c>
      <c r="G82" s="2689">
        <f t="shared" si="2"/>
        <v>274</v>
      </c>
      <c r="H82" s="2689">
        <f t="shared" si="2"/>
        <v>0</v>
      </c>
    </row>
    <row r="83" spans="1:8" s="2696" customFormat="1" ht="13.5" customHeight="1">
      <c r="A83" s="2698" t="s">
        <v>745</v>
      </c>
      <c r="B83" s="1664" t="s">
        <v>746</v>
      </c>
      <c r="C83" s="2695">
        <v>0</v>
      </c>
      <c r="D83" s="2695">
        <v>0</v>
      </c>
      <c r="E83" s="2695">
        <v>54</v>
      </c>
      <c r="F83" s="2695">
        <v>0</v>
      </c>
      <c r="G83" s="2689">
        <f t="shared" si="2"/>
        <v>54</v>
      </c>
      <c r="H83" s="2689">
        <f t="shared" si="2"/>
        <v>0</v>
      </c>
    </row>
    <row r="84" spans="1:8" s="2696" customFormat="1" ht="13.5" customHeight="1">
      <c r="A84" s="2698" t="s">
        <v>747</v>
      </c>
      <c r="B84" s="1664" t="s">
        <v>748</v>
      </c>
      <c r="C84" s="2695">
        <v>0</v>
      </c>
      <c r="D84" s="2695">
        <v>0</v>
      </c>
      <c r="E84" s="2695">
        <v>0</v>
      </c>
      <c r="F84" s="2695">
        <v>0</v>
      </c>
      <c r="G84" s="2689">
        <f t="shared" si="2"/>
        <v>0</v>
      </c>
      <c r="H84" s="2689">
        <f t="shared" si="2"/>
        <v>0</v>
      </c>
    </row>
    <row r="85" spans="1:8" s="2696" customFormat="1" ht="13.5" customHeight="1">
      <c r="A85" s="2698" t="s">
        <v>533</v>
      </c>
      <c r="B85" s="1664" t="s">
        <v>534</v>
      </c>
      <c r="C85" s="2695">
        <v>0</v>
      </c>
      <c r="D85" s="2695">
        <v>0</v>
      </c>
      <c r="E85" s="2695">
        <v>476</v>
      </c>
      <c r="F85" s="2695">
        <v>0</v>
      </c>
      <c r="G85" s="2689">
        <f t="shared" si="2"/>
        <v>476</v>
      </c>
      <c r="H85" s="2689">
        <f t="shared" si="2"/>
        <v>0</v>
      </c>
    </row>
    <row r="86" spans="1:8" s="2696" customFormat="1" ht="13.5" customHeight="1">
      <c r="A86" s="2697" t="s">
        <v>535</v>
      </c>
      <c r="B86" s="2639" t="s">
        <v>536</v>
      </c>
      <c r="C86" s="2695">
        <v>184</v>
      </c>
      <c r="D86" s="2695">
        <v>0</v>
      </c>
      <c r="E86" s="2695">
        <v>7931</v>
      </c>
      <c r="F86" s="2695">
        <v>0</v>
      </c>
      <c r="G86" s="2689">
        <f t="shared" si="2"/>
        <v>8115</v>
      </c>
      <c r="H86" s="2689">
        <f t="shared" si="2"/>
        <v>0</v>
      </c>
    </row>
    <row r="87" spans="1:8" s="2696" customFormat="1" ht="13.5" customHeight="1">
      <c r="A87" s="2698" t="s">
        <v>537</v>
      </c>
      <c r="B87" s="1664" t="s">
        <v>538</v>
      </c>
      <c r="C87" s="2695">
        <v>0</v>
      </c>
      <c r="D87" s="2695">
        <v>0</v>
      </c>
      <c r="E87" s="2695">
        <v>7</v>
      </c>
      <c r="F87" s="2695">
        <v>0</v>
      </c>
      <c r="G87" s="2689">
        <f t="shared" si="2"/>
        <v>7</v>
      </c>
      <c r="H87" s="2689">
        <f t="shared" si="2"/>
        <v>0</v>
      </c>
    </row>
    <row r="88" spans="1:8" s="2696" customFormat="1" ht="13.5" customHeight="1">
      <c r="A88" s="2697" t="s">
        <v>751</v>
      </c>
      <c r="B88" s="2639" t="s">
        <v>752</v>
      </c>
      <c r="C88" s="2695">
        <v>0</v>
      </c>
      <c r="D88" s="2695">
        <v>0</v>
      </c>
      <c r="E88" s="2695">
        <v>0</v>
      </c>
      <c r="F88" s="2695">
        <v>0</v>
      </c>
      <c r="G88" s="2689">
        <f t="shared" si="2"/>
        <v>0</v>
      </c>
      <c r="H88" s="2689">
        <f t="shared" si="2"/>
        <v>0</v>
      </c>
    </row>
    <row r="89" spans="1:8" s="2696" customFormat="1" ht="13.5" customHeight="1">
      <c r="A89" s="2698" t="s">
        <v>755</v>
      </c>
      <c r="B89" s="1664" t="s">
        <v>756</v>
      </c>
      <c r="C89" s="2695">
        <v>0</v>
      </c>
      <c r="D89" s="2695">
        <v>0</v>
      </c>
      <c r="E89" s="2695">
        <v>21</v>
      </c>
      <c r="F89" s="2695">
        <v>0</v>
      </c>
      <c r="G89" s="2689">
        <f t="shared" ref="G89:H120" si="3">C89+E89</f>
        <v>21</v>
      </c>
      <c r="H89" s="2689">
        <f t="shared" si="3"/>
        <v>0</v>
      </c>
    </row>
    <row r="90" spans="1:8" s="2696" customFormat="1" ht="13.5" customHeight="1">
      <c r="A90" s="2698" t="s">
        <v>757</v>
      </c>
      <c r="B90" s="1664" t="s">
        <v>758</v>
      </c>
      <c r="C90" s="2695">
        <v>0</v>
      </c>
      <c r="D90" s="2695">
        <v>0</v>
      </c>
      <c r="E90" s="2695">
        <v>66</v>
      </c>
      <c r="F90" s="2695">
        <v>0</v>
      </c>
      <c r="G90" s="2689">
        <f t="shared" si="3"/>
        <v>66</v>
      </c>
      <c r="H90" s="2689">
        <f t="shared" si="3"/>
        <v>0</v>
      </c>
    </row>
    <row r="91" spans="1:8" s="2696" customFormat="1" ht="13.5" customHeight="1">
      <c r="A91" s="2698" t="s">
        <v>759</v>
      </c>
      <c r="B91" s="1664" t="s">
        <v>760</v>
      </c>
      <c r="C91" s="2695">
        <v>0</v>
      </c>
      <c r="D91" s="2695">
        <v>0</v>
      </c>
      <c r="E91" s="2695">
        <v>1099</v>
      </c>
      <c r="F91" s="2695">
        <v>0</v>
      </c>
      <c r="G91" s="2689">
        <f t="shared" si="3"/>
        <v>1099</v>
      </c>
      <c r="H91" s="2689">
        <f t="shared" si="3"/>
        <v>0</v>
      </c>
    </row>
    <row r="92" spans="1:8" s="2696" customFormat="1" ht="13.5" customHeight="1">
      <c r="A92" s="2698" t="s">
        <v>539</v>
      </c>
      <c r="B92" s="1664" t="s">
        <v>540</v>
      </c>
      <c r="C92" s="2695">
        <v>0</v>
      </c>
      <c r="D92" s="2695">
        <v>0</v>
      </c>
      <c r="E92" s="2695">
        <v>5</v>
      </c>
      <c r="F92" s="2695">
        <v>0</v>
      </c>
      <c r="G92" s="2689">
        <f t="shared" si="3"/>
        <v>5</v>
      </c>
      <c r="H92" s="2689">
        <f t="shared" si="3"/>
        <v>0</v>
      </c>
    </row>
    <row r="93" spans="1:8" s="2696" customFormat="1" ht="13.5" customHeight="1">
      <c r="A93" s="2698" t="s">
        <v>541</v>
      </c>
      <c r="B93" s="1664" t="s">
        <v>542</v>
      </c>
      <c r="C93" s="2695">
        <v>0</v>
      </c>
      <c r="D93" s="2695">
        <v>0</v>
      </c>
      <c r="E93" s="2695">
        <v>54</v>
      </c>
      <c r="F93" s="2695">
        <v>0</v>
      </c>
      <c r="G93" s="2689">
        <f t="shared" si="3"/>
        <v>54</v>
      </c>
      <c r="H93" s="2689">
        <f t="shared" si="3"/>
        <v>0</v>
      </c>
    </row>
    <row r="94" spans="1:8" s="2696" customFormat="1" ht="13.5" customHeight="1">
      <c r="A94" s="2698" t="s">
        <v>543</v>
      </c>
      <c r="B94" s="1664" t="s">
        <v>544</v>
      </c>
      <c r="C94" s="2695">
        <v>0</v>
      </c>
      <c r="D94" s="2695">
        <v>0</v>
      </c>
      <c r="E94" s="2695">
        <v>0</v>
      </c>
      <c r="F94" s="2695">
        <v>0</v>
      </c>
      <c r="G94" s="2689">
        <f t="shared" si="3"/>
        <v>0</v>
      </c>
      <c r="H94" s="2689">
        <f t="shared" si="3"/>
        <v>0</v>
      </c>
    </row>
    <row r="95" spans="1:8" s="2696" customFormat="1" ht="13.5" customHeight="1">
      <c r="A95" s="2694" t="s">
        <v>765</v>
      </c>
      <c r="B95" s="2639" t="s">
        <v>766</v>
      </c>
      <c r="C95" s="2695">
        <v>0</v>
      </c>
      <c r="D95" s="2695">
        <v>0</v>
      </c>
      <c r="E95" s="2695">
        <v>0</v>
      </c>
      <c r="F95" s="2695">
        <v>0</v>
      </c>
      <c r="G95" s="2689">
        <f t="shared" si="3"/>
        <v>0</v>
      </c>
      <c r="H95" s="2689">
        <f t="shared" si="3"/>
        <v>0</v>
      </c>
    </row>
    <row r="96" spans="1:8" s="2696" customFormat="1" ht="13.5" customHeight="1">
      <c r="A96" s="2698" t="s">
        <v>545</v>
      </c>
      <c r="B96" s="1664" t="s">
        <v>546</v>
      </c>
      <c r="C96" s="2695">
        <v>0</v>
      </c>
      <c r="D96" s="2695">
        <v>0</v>
      </c>
      <c r="E96" s="2695">
        <v>154</v>
      </c>
      <c r="F96" s="2695">
        <v>0</v>
      </c>
      <c r="G96" s="2689">
        <f t="shared" si="3"/>
        <v>154</v>
      </c>
      <c r="H96" s="2689">
        <f t="shared" si="3"/>
        <v>0</v>
      </c>
    </row>
    <row r="97" spans="1:8" s="2696" customFormat="1" ht="13.5" customHeight="1">
      <c r="A97" s="2697" t="s">
        <v>767</v>
      </c>
      <c r="B97" s="2639" t="s">
        <v>768</v>
      </c>
      <c r="C97" s="2695">
        <v>0</v>
      </c>
      <c r="D97" s="2695">
        <v>0</v>
      </c>
      <c r="E97" s="2695">
        <v>0</v>
      </c>
      <c r="F97" s="2695">
        <v>0</v>
      </c>
      <c r="G97" s="2689">
        <f t="shared" si="3"/>
        <v>0</v>
      </c>
      <c r="H97" s="2689">
        <f t="shared" si="3"/>
        <v>0</v>
      </c>
    </row>
    <row r="98" spans="1:8" s="2696" customFormat="1" ht="13.5" customHeight="1">
      <c r="A98" s="2697" t="s">
        <v>3517</v>
      </c>
      <c r="B98" s="2639" t="s">
        <v>3518</v>
      </c>
      <c r="C98" s="2695">
        <v>0</v>
      </c>
      <c r="D98" s="2695">
        <v>0</v>
      </c>
      <c r="E98" s="2695">
        <v>0</v>
      </c>
      <c r="F98" s="2695">
        <v>0</v>
      </c>
      <c r="G98" s="2689">
        <f t="shared" si="3"/>
        <v>0</v>
      </c>
      <c r="H98" s="2689">
        <f t="shared" si="3"/>
        <v>0</v>
      </c>
    </row>
    <row r="99" spans="1:8" s="2696" customFormat="1" ht="13.5" customHeight="1">
      <c r="A99" s="2698" t="s">
        <v>769</v>
      </c>
      <c r="B99" s="1664" t="s">
        <v>770</v>
      </c>
      <c r="C99" s="2695">
        <v>0</v>
      </c>
      <c r="D99" s="2695">
        <v>0</v>
      </c>
      <c r="E99" s="2695">
        <v>9</v>
      </c>
      <c r="F99" s="2695">
        <v>0</v>
      </c>
      <c r="G99" s="2689">
        <f t="shared" si="3"/>
        <v>9</v>
      </c>
      <c r="H99" s="2689">
        <f t="shared" si="3"/>
        <v>0</v>
      </c>
    </row>
    <row r="100" spans="1:8" s="2696" customFormat="1" ht="13.5" customHeight="1">
      <c r="A100" s="2697" t="s">
        <v>958</v>
      </c>
      <c r="B100" s="2639" t="s">
        <v>959</v>
      </c>
      <c r="C100" s="2695">
        <v>0</v>
      </c>
      <c r="D100" s="2695">
        <v>0</v>
      </c>
      <c r="E100" s="2695">
        <v>11</v>
      </c>
      <c r="F100" s="2695">
        <v>0</v>
      </c>
      <c r="G100" s="2689">
        <f t="shared" si="3"/>
        <v>11</v>
      </c>
      <c r="H100" s="2689">
        <f t="shared" si="3"/>
        <v>0</v>
      </c>
    </row>
    <row r="101" spans="1:8" s="2696" customFormat="1" ht="13.5" customHeight="1">
      <c r="A101" s="2698" t="s">
        <v>779</v>
      </c>
      <c r="B101" s="1664" t="s">
        <v>780</v>
      </c>
      <c r="C101" s="2695">
        <v>0</v>
      </c>
      <c r="D101" s="2695">
        <v>0</v>
      </c>
      <c r="E101" s="2695">
        <v>23</v>
      </c>
      <c r="F101" s="2695">
        <v>0</v>
      </c>
      <c r="G101" s="2689">
        <f t="shared" si="3"/>
        <v>23</v>
      </c>
      <c r="H101" s="2689">
        <f t="shared" si="3"/>
        <v>0</v>
      </c>
    </row>
    <row r="102" spans="1:8" s="2696" customFormat="1" ht="13.5" customHeight="1">
      <c r="A102" s="2694" t="s">
        <v>549</v>
      </c>
      <c r="B102" s="2639" t="s">
        <v>550</v>
      </c>
      <c r="C102" s="2695">
        <v>0</v>
      </c>
      <c r="D102" s="2695">
        <v>0</v>
      </c>
      <c r="E102" s="2695">
        <v>0</v>
      </c>
      <c r="F102" s="2695">
        <v>0</v>
      </c>
      <c r="G102" s="2689">
        <f t="shared" si="3"/>
        <v>0</v>
      </c>
      <c r="H102" s="2689">
        <f t="shared" si="3"/>
        <v>0</v>
      </c>
    </row>
    <row r="103" spans="1:8" s="2696" customFormat="1" ht="13.5" customHeight="1">
      <c r="A103" s="2698" t="s">
        <v>1472</v>
      </c>
      <c r="B103" s="1664" t="s">
        <v>1473</v>
      </c>
      <c r="C103" s="2695">
        <v>0</v>
      </c>
      <c r="D103" s="2695">
        <v>0</v>
      </c>
      <c r="E103" s="2695">
        <v>4246</v>
      </c>
      <c r="F103" s="2695">
        <v>0</v>
      </c>
      <c r="G103" s="2689">
        <f t="shared" si="3"/>
        <v>4246</v>
      </c>
      <c r="H103" s="2689">
        <f t="shared" si="3"/>
        <v>0</v>
      </c>
    </row>
    <row r="104" spans="1:8" s="2696" customFormat="1" ht="13.5" customHeight="1">
      <c r="A104" s="2694" t="s">
        <v>427</v>
      </c>
      <c r="B104" s="2639" t="s">
        <v>428</v>
      </c>
      <c r="C104" s="2695">
        <v>0</v>
      </c>
      <c r="D104" s="2695">
        <v>0</v>
      </c>
      <c r="E104" s="2695">
        <v>0</v>
      </c>
      <c r="F104" s="2695">
        <v>0</v>
      </c>
      <c r="G104" s="2689">
        <f t="shared" si="3"/>
        <v>0</v>
      </c>
      <c r="H104" s="2689">
        <f t="shared" si="3"/>
        <v>0</v>
      </c>
    </row>
    <row r="105" spans="1:8" s="2696" customFormat="1" ht="13.5" customHeight="1">
      <c r="A105" s="2698" t="s">
        <v>781</v>
      </c>
      <c r="B105" s="1664" t="s">
        <v>1593</v>
      </c>
      <c r="C105" s="2695">
        <v>0</v>
      </c>
      <c r="D105" s="2695">
        <v>0</v>
      </c>
      <c r="E105" s="2695">
        <v>0</v>
      </c>
      <c r="F105" s="2695">
        <v>0</v>
      </c>
      <c r="G105" s="2689">
        <f t="shared" si="3"/>
        <v>0</v>
      </c>
      <c r="H105" s="2689">
        <f t="shared" si="3"/>
        <v>0</v>
      </c>
    </row>
    <row r="106" spans="1:8" s="2696" customFormat="1" ht="13.5" customHeight="1">
      <c r="A106" s="2698" t="s">
        <v>783</v>
      </c>
      <c r="B106" s="1664" t="s">
        <v>784</v>
      </c>
      <c r="C106" s="2695">
        <v>0</v>
      </c>
      <c r="D106" s="2695">
        <v>0</v>
      </c>
      <c r="E106" s="2695">
        <v>0</v>
      </c>
      <c r="F106" s="2695">
        <v>0</v>
      </c>
      <c r="G106" s="2689">
        <f t="shared" si="3"/>
        <v>0</v>
      </c>
      <c r="H106" s="2689">
        <f t="shared" si="3"/>
        <v>0</v>
      </c>
    </row>
    <row r="107" spans="1:8" s="2696" customFormat="1" ht="13.5" customHeight="1">
      <c r="A107" s="2698" t="s">
        <v>785</v>
      </c>
      <c r="B107" s="1664" t="s">
        <v>3523</v>
      </c>
      <c r="C107" s="2695">
        <v>0</v>
      </c>
      <c r="D107" s="2695">
        <v>0</v>
      </c>
      <c r="E107" s="2695">
        <v>0</v>
      </c>
      <c r="F107" s="2695">
        <v>0</v>
      </c>
      <c r="G107" s="2689">
        <f t="shared" si="3"/>
        <v>0</v>
      </c>
      <c r="H107" s="2689">
        <f t="shared" si="3"/>
        <v>0</v>
      </c>
    </row>
    <row r="108" spans="1:8" s="2696" customFormat="1" ht="13.5" customHeight="1">
      <c r="A108" s="2698" t="s">
        <v>881</v>
      </c>
      <c r="B108" s="1664" t="s">
        <v>882</v>
      </c>
      <c r="C108" s="2695">
        <v>0</v>
      </c>
      <c r="D108" s="2695">
        <v>0</v>
      </c>
      <c r="E108" s="2695">
        <v>0</v>
      </c>
      <c r="F108" s="2695">
        <v>0</v>
      </c>
      <c r="G108" s="2689">
        <f t="shared" si="3"/>
        <v>0</v>
      </c>
      <c r="H108" s="2689">
        <f t="shared" si="3"/>
        <v>0</v>
      </c>
    </row>
    <row r="109" spans="1:8" s="2696" customFormat="1" ht="13.5" customHeight="1">
      <c r="A109" s="2697" t="s">
        <v>932</v>
      </c>
      <c r="B109" s="2639" t="s">
        <v>933</v>
      </c>
      <c r="C109" s="2695">
        <v>0</v>
      </c>
      <c r="D109" s="2695">
        <v>0</v>
      </c>
      <c r="E109" s="2695">
        <v>0</v>
      </c>
      <c r="F109" s="2695">
        <v>0</v>
      </c>
      <c r="G109" s="2689">
        <f t="shared" si="3"/>
        <v>0</v>
      </c>
      <c r="H109" s="2689">
        <f t="shared" si="3"/>
        <v>0</v>
      </c>
    </row>
    <row r="110" spans="1:8" s="2696" customFormat="1" ht="13.5" customHeight="1">
      <c r="A110" s="2698" t="s">
        <v>934</v>
      </c>
      <c r="B110" s="1664" t="s">
        <v>935</v>
      </c>
      <c r="C110" s="2695">
        <v>0</v>
      </c>
      <c r="D110" s="2695">
        <v>0</v>
      </c>
      <c r="E110" s="2695">
        <v>323</v>
      </c>
      <c r="F110" s="2695">
        <v>0</v>
      </c>
      <c r="G110" s="2689">
        <f t="shared" si="3"/>
        <v>323</v>
      </c>
      <c r="H110" s="2689">
        <f t="shared" si="3"/>
        <v>0</v>
      </c>
    </row>
    <row r="111" spans="1:8" s="2696" customFormat="1" ht="13.5" customHeight="1">
      <c r="A111" s="2698" t="s">
        <v>1919</v>
      </c>
      <c r="B111" s="1664" t="s">
        <v>1920</v>
      </c>
      <c r="C111" s="2695">
        <v>0</v>
      </c>
      <c r="D111" s="2695">
        <v>0</v>
      </c>
      <c r="E111" s="2695">
        <v>244</v>
      </c>
      <c r="F111" s="2695">
        <v>0</v>
      </c>
      <c r="G111" s="2689">
        <f t="shared" si="3"/>
        <v>244</v>
      </c>
      <c r="H111" s="2689">
        <f t="shared" si="3"/>
        <v>0</v>
      </c>
    </row>
    <row r="112" spans="1:8" s="2696" customFormat="1" ht="13.5" customHeight="1">
      <c r="A112" s="2698" t="s">
        <v>964</v>
      </c>
      <c r="B112" s="1664" t="s">
        <v>965</v>
      </c>
      <c r="C112" s="2695">
        <v>0</v>
      </c>
      <c r="D112" s="2695">
        <v>0</v>
      </c>
      <c r="E112" s="2695">
        <v>869</v>
      </c>
      <c r="F112" s="2695">
        <v>0</v>
      </c>
      <c r="G112" s="2689">
        <f t="shared" si="3"/>
        <v>869</v>
      </c>
      <c r="H112" s="2689">
        <f t="shared" si="3"/>
        <v>0</v>
      </c>
    </row>
    <row r="113" spans="1:8" s="2696" customFormat="1" ht="13.5" customHeight="1">
      <c r="A113" s="2697" t="s">
        <v>551</v>
      </c>
      <c r="B113" s="2639" t="s">
        <v>552</v>
      </c>
      <c r="C113" s="2695">
        <v>0</v>
      </c>
      <c r="D113" s="2695">
        <v>0</v>
      </c>
      <c r="E113" s="2695">
        <v>1</v>
      </c>
      <c r="F113" s="2695">
        <v>0</v>
      </c>
      <c r="G113" s="2689">
        <f t="shared" si="3"/>
        <v>1</v>
      </c>
      <c r="H113" s="2689">
        <f t="shared" si="3"/>
        <v>0</v>
      </c>
    </row>
    <row r="114" spans="1:8" s="2696" customFormat="1" ht="13.5" customHeight="1">
      <c r="A114" s="2698" t="s">
        <v>559</v>
      </c>
      <c r="B114" s="1664" t="s">
        <v>560</v>
      </c>
      <c r="C114" s="2695">
        <v>0</v>
      </c>
      <c r="D114" s="2695">
        <v>0</v>
      </c>
      <c r="E114" s="2695">
        <v>0</v>
      </c>
      <c r="F114" s="2695">
        <v>0</v>
      </c>
      <c r="G114" s="2689">
        <f t="shared" si="3"/>
        <v>0</v>
      </c>
      <c r="H114" s="2689">
        <f t="shared" si="3"/>
        <v>0</v>
      </c>
    </row>
    <row r="115" spans="1:8" s="2696" customFormat="1" ht="13.5" customHeight="1">
      <c r="A115" s="2698" t="s">
        <v>561</v>
      </c>
      <c r="B115" s="1664" t="s">
        <v>562</v>
      </c>
      <c r="C115" s="2695">
        <v>0</v>
      </c>
      <c r="D115" s="2695">
        <v>0</v>
      </c>
      <c r="E115" s="2695">
        <v>164</v>
      </c>
      <c r="F115" s="2695">
        <v>0</v>
      </c>
      <c r="G115" s="2689">
        <f t="shared" si="3"/>
        <v>164</v>
      </c>
      <c r="H115" s="2689">
        <f t="shared" si="3"/>
        <v>0</v>
      </c>
    </row>
    <row r="116" spans="1:8" s="2696" customFormat="1" ht="13.5" customHeight="1">
      <c r="A116" s="2698" t="s">
        <v>563</v>
      </c>
      <c r="B116" s="1664" t="s">
        <v>564</v>
      </c>
      <c r="C116" s="2695">
        <v>0</v>
      </c>
      <c r="D116" s="2695">
        <v>0</v>
      </c>
      <c r="E116" s="2695">
        <v>13</v>
      </c>
      <c r="F116" s="2695">
        <v>0</v>
      </c>
      <c r="G116" s="2689">
        <f t="shared" si="3"/>
        <v>13</v>
      </c>
      <c r="H116" s="2689">
        <f t="shared" si="3"/>
        <v>0</v>
      </c>
    </row>
    <row r="117" spans="1:8" s="2696" customFormat="1" ht="13.5" customHeight="1">
      <c r="A117" s="2698" t="s">
        <v>5418</v>
      </c>
      <c r="B117" s="1664" t="s">
        <v>5419</v>
      </c>
      <c r="C117" s="2695">
        <v>0</v>
      </c>
      <c r="D117" s="2695">
        <v>0</v>
      </c>
      <c r="E117" s="2695">
        <v>0</v>
      </c>
      <c r="F117" s="2695">
        <v>0</v>
      </c>
      <c r="G117" s="2689">
        <f t="shared" si="3"/>
        <v>0</v>
      </c>
      <c r="H117" s="2689">
        <f t="shared" si="3"/>
        <v>0</v>
      </c>
    </row>
    <row r="118" spans="1:8" s="2696" customFormat="1" ht="13.5" customHeight="1">
      <c r="A118" s="2698" t="s">
        <v>2406</v>
      </c>
      <c r="B118" s="1664" t="s">
        <v>2407</v>
      </c>
      <c r="C118" s="2695">
        <v>0</v>
      </c>
      <c r="D118" s="2695">
        <v>0</v>
      </c>
      <c r="E118" s="2695">
        <v>4218</v>
      </c>
      <c r="F118" s="2695">
        <v>0</v>
      </c>
      <c r="G118" s="2689">
        <f t="shared" si="3"/>
        <v>4218</v>
      </c>
      <c r="H118" s="2689">
        <f t="shared" si="3"/>
        <v>0</v>
      </c>
    </row>
    <row r="119" spans="1:8" s="2696" customFormat="1" ht="13.5" customHeight="1">
      <c r="A119" s="2698" t="s">
        <v>2388</v>
      </c>
      <c r="B119" s="1664" t="s">
        <v>2389</v>
      </c>
      <c r="C119" s="2695">
        <v>0</v>
      </c>
      <c r="D119" s="2695">
        <v>0</v>
      </c>
      <c r="E119" s="2695">
        <v>4179</v>
      </c>
      <c r="F119" s="2695">
        <v>0</v>
      </c>
      <c r="G119" s="2689">
        <f t="shared" si="3"/>
        <v>4179</v>
      </c>
      <c r="H119" s="2689">
        <f t="shared" si="3"/>
        <v>0</v>
      </c>
    </row>
    <row r="120" spans="1:8" s="2696" customFormat="1" ht="13.5" customHeight="1">
      <c r="A120" s="2698" t="s">
        <v>5432</v>
      </c>
      <c r="B120" s="1664" t="s">
        <v>5433</v>
      </c>
      <c r="C120" s="2695">
        <v>0</v>
      </c>
      <c r="D120" s="2695">
        <v>0</v>
      </c>
      <c r="E120" s="2695">
        <v>4161</v>
      </c>
      <c r="F120" s="2695">
        <v>0</v>
      </c>
      <c r="G120" s="2689">
        <f t="shared" si="3"/>
        <v>4161</v>
      </c>
      <c r="H120" s="2689">
        <f t="shared" si="3"/>
        <v>0</v>
      </c>
    </row>
    <row r="121" spans="1:8" s="2696" customFormat="1" ht="13.5" customHeight="1">
      <c r="A121" s="2698" t="s">
        <v>2390</v>
      </c>
      <c r="B121" s="1664" t="s">
        <v>2391</v>
      </c>
      <c r="C121" s="2695">
        <v>0</v>
      </c>
      <c r="D121" s="2695">
        <v>0</v>
      </c>
      <c r="E121" s="2695">
        <v>2359</v>
      </c>
      <c r="F121" s="2695">
        <v>0</v>
      </c>
      <c r="G121" s="2689">
        <f t="shared" ref="G121:H145" si="4">C121+E121</f>
        <v>2359</v>
      </c>
      <c r="H121" s="2689">
        <f t="shared" si="4"/>
        <v>0</v>
      </c>
    </row>
    <row r="122" spans="1:8" s="2696" customFormat="1" ht="13.5" customHeight="1">
      <c r="A122" s="2698" t="s">
        <v>966</v>
      </c>
      <c r="B122" s="1664" t="s">
        <v>967</v>
      </c>
      <c r="C122" s="2695">
        <v>0</v>
      </c>
      <c r="D122" s="2695">
        <v>0</v>
      </c>
      <c r="E122" s="2695">
        <v>3635</v>
      </c>
      <c r="F122" s="2695">
        <v>0</v>
      </c>
      <c r="G122" s="2689">
        <f t="shared" si="4"/>
        <v>3635</v>
      </c>
      <c r="H122" s="2689">
        <f t="shared" si="4"/>
        <v>0</v>
      </c>
    </row>
    <row r="123" spans="1:8" s="2696" customFormat="1" ht="13.5" customHeight="1">
      <c r="A123" s="2698" t="s">
        <v>5440</v>
      </c>
      <c r="B123" s="1664" t="s">
        <v>5441</v>
      </c>
      <c r="C123" s="2695">
        <v>0</v>
      </c>
      <c r="D123" s="2695">
        <v>0</v>
      </c>
      <c r="E123" s="2695">
        <v>0</v>
      </c>
      <c r="F123" s="2695">
        <v>0</v>
      </c>
      <c r="G123" s="2689">
        <f t="shared" si="4"/>
        <v>0</v>
      </c>
      <c r="H123" s="2689">
        <f t="shared" si="4"/>
        <v>0</v>
      </c>
    </row>
    <row r="124" spans="1:8" s="2696" customFormat="1" ht="13.5" customHeight="1">
      <c r="A124" s="2694" t="s">
        <v>4030</v>
      </c>
      <c r="B124" s="2639" t="s">
        <v>4031</v>
      </c>
      <c r="C124" s="2695">
        <v>0</v>
      </c>
      <c r="D124" s="2695">
        <v>0</v>
      </c>
      <c r="E124" s="2695">
        <v>0</v>
      </c>
      <c r="F124" s="2695">
        <v>0</v>
      </c>
      <c r="G124" s="2689">
        <f t="shared" si="4"/>
        <v>0</v>
      </c>
      <c r="H124" s="2689">
        <f t="shared" si="4"/>
        <v>0</v>
      </c>
    </row>
    <row r="125" spans="1:8" s="2696" customFormat="1" ht="13.5" customHeight="1">
      <c r="A125" s="2698" t="s">
        <v>2392</v>
      </c>
      <c r="B125" s="1664" t="s">
        <v>2393</v>
      </c>
      <c r="C125" s="2695">
        <v>0</v>
      </c>
      <c r="D125" s="2695">
        <v>0</v>
      </c>
      <c r="E125" s="2695">
        <v>84</v>
      </c>
      <c r="F125" s="2695">
        <v>0</v>
      </c>
      <c r="G125" s="2689">
        <f t="shared" si="4"/>
        <v>84</v>
      </c>
      <c r="H125" s="2689">
        <f t="shared" si="4"/>
        <v>0</v>
      </c>
    </row>
    <row r="126" spans="1:8" s="2696" customFormat="1" ht="13.5" customHeight="1">
      <c r="A126" s="2698" t="s">
        <v>3840</v>
      </c>
      <c r="B126" s="1664" t="s">
        <v>3841</v>
      </c>
      <c r="C126" s="2695">
        <v>0</v>
      </c>
      <c r="D126" s="2695">
        <v>0</v>
      </c>
      <c r="E126" s="2695">
        <v>4247</v>
      </c>
      <c r="F126" s="2695">
        <v>0</v>
      </c>
      <c r="G126" s="2689">
        <f t="shared" si="4"/>
        <v>4247</v>
      </c>
      <c r="H126" s="2689">
        <f t="shared" si="4"/>
        <v>0</v>
      </c>
    </row>
    <row r="127" spans="1:8" s="2696" customFormat="1" ht="13.5" customHeight="1">
      <c r="A127" s="2697" t="s">
        <v>565</v>
      </c>
      <c r="B127" s="2639" t="s">
        <v>566</v>
      </c>
      <c r="C127" s="2695">
        <v>0</v>
      </c>
      <c r="D127" s="2695">
        <v>0</v>
      </c>
      <c r="E127" s="2695">
        <v>0</v>
      </c>
      <c r="F127" s="2695">
        <v>0</v>
      </c>
      <c r="G127" s="2689">
        <f t="shared" si="4"/>
        <v>0</v>
      </c>
      <c r="H127" s="2689">
        <f t="shared" si="4"/>
        <v>0</v>
      </c>
    </row>
    <row r="128" spans="1:8" s="2696" customFormat="1" ht="13.5" customHeight="1">
      <c r="A128" s="2698" t="s">
        <v>968</v>
      </c>
      <c r="B128" s="1664" t="s">
        <v>969</v>
      </c>
      <c r="C128" s="2695">
        <v>0</v>
      </c>
      <c r="D128" s="2695">
        <v>0</v>
      </c>
      <c r="E128" s="2695">
        <v>250</v>
      </c>
      <c r="F128" s="2695">
        <v>0</v>
      </c>
      <c r="G128" s="2689">
        <f t="shared" si="4"/>
        <v>250</v>
      </c>
      <c r="H128" s="2689">
        <f t="shared" si="4"/>
        <v>0</v>
      </c>
    </row>
    <row r="129" spans="1:8" s="2696" customFormat="1" ht="13.5" customHeight="1">
      <c r="A129" s="2697" t="s">
        <v>4036</v>
      </c>
      <c r="B129" s="2639" t="s">
        <v>4037</v>
      </c>
      <c r="C129" s="2695">
        <v>0</v>
      </c>
      <c r="D129" s="2695">
        <v>0</v>
      </c>
      <c r="E129" s="2695">
        <v>2029</v>
      </c>
      <c r="F129" s="2695">
        <v>0</v>
      </c>
      <c r="G129" s="2689">
        <f t="shared" si="4"/>
        <v>2029</v>
      </c>
      <c r="H129" s="2689">
        <f t="shared" si="4"/>
        <v>0</v>
      </c>
    </row>
    <row r="130" spans="1:8" s="2696" customFormat="1" ht="13.5" customHeight="1">
      <c r="A130" s="2694" t="s">
        <v>970</v>
      </c>
      <c r="B130" s="2639" t="s">
        <v>971</v>
      </c>
      <c r="C130" s="2695">
        <v>0</v>
      </c>
      <c r="D130" s="2695">
        <v>0</v>
      </c>
      <c r="E130" s="2695">
        <v>0</v>
      </c>
      <c r="F130" s="2695">
        <v>0</v>
      </c>
      <c r="G130" s="2689">
        <f t="shared" si="4"/>
        <v>0</v>
      </c>
      <c r="H130" s="2689">
        <f t="shared" si="4"/>
        <v>0</v>
      </c>
    </row>
    <row r="131" spans="1:8" s="2696" customFormat="1" ht="13.5" customHeight="1">
      <c r="A131" s="2697" t="s">
        <v>3526</v>
      </c>
      <c r="B131" s="2639" t="s">
        <v>3527</v>
      </c>
      <c r="C131" s="2695">
        <v>0</v>
      </c>
      <c r="D131" s="2695">
        <v>0</v>
      </c>
      <c r="E131" s="2695">
        <v>1</v>
      </c>
      <c r="F131" s="2695">
        <v>0</v>
      </c>
      <c r="G131" s="2689">
        <v>1</v>
      </c>
      <c r="H131" s="2689">
        <f t="shared" si="4"/>
        <v>0</v>
      </c>
    </row>
    <row r="132" spans="1:8" s="2696" customFormat="1" ht="13.5" customHeight="1">
      <c r="A132" s="2698" t="s">
        <v>1923</v>
      </c>
      <c r="B132" s="1664" t="s">
        <v>1924</v>
      </c>
      <c r="C132" s="2695">
        <v>0</v>
      </c>
      <c r="D132" s="2695">
        <v>0</v>
      </c>
      <c r="E132" s="2695">
        <v>0</v>
      </c>
      <c r="F132" s="2695">
        <v>0</v>
      </c>
      <c r="G132" s="2689">
        <f t="shared" ref="G132:H163" si="5">C132+E132</f>
        <v>0</v>
      </c>
      <c r="H132" s="2689">
        <f t="shared" si="4"/>
        <v>0</v>
      </c>
    </row>
    <row r="133" spans="1:8" s="2696" customFormat="1" ht="13.5" customHeight="1">
      <c r="A133" s="2698" t="s">
        <v>573</v>
      </c>
      <c r="B133" s="1664" t="s">
        <v>574</v>
      </c>
      <c r="C133" s="2695">
        <v>0</v>
      </c>
      <c r="D133" s="2695">
        <v>0</v>
      </c>
      <c r="E133" s="2695">
        <v>78</v>
      </c>
      <c r="F133" s="2695">
        <v>0</v>
      </c>
      <c r="G133" s="2689">
        <f t="shared" si="5"/>
        <v>78</v>
      </c>
      <c r="H133" s="2689">
        <f t="shared" si="4"/>
        <v>0</v>
      </c>
    </row>
    <row r="134" spans="1:8" s="2696" customFormat="1" ht="13.5" customHeight="1">
      <c r="A134" s="2697" t="s">
        <v>1925</v>
      </c>
      <c r="B134" s="2639" t="s">
        <v>1926</v>
      </c>
      <c r="C134" s="2695">
        <v>0</v>
      </c>
      <c r="D134" s="2695">
        <v>0</v>
      </c>
      <c r="E134" s="2695">
        <v>0</v>
      </c>
      <c r="F134" s="2695">
        <v>0</v>
      </c>
      <c r="G134" s="2689">
        <f t="shared" si="5"/>
        <v>0</v>
      </c>
      <c r="H134" s="2689">
        <f t="shared" si="4"/>
        <v>0</v>
      </c>
    </row>
    <row r="135" spans="1:8" s="2696" customFormat="1" ht="13.5" customHeight="1">
      <c r="A135" s="2697" t="s">
        <v>972</v>
      </c>
      <c r="B135" s="2639" t="s">
        <v>973</v>
      </c>
      <c r="C135" s="2695">
        <v>0</v>
      </c>
      <c r="D135" s="2695">
        <v>0</v>
      </c>
      <c r="E135" s="2695">
        <v>0</v>
      </c>
      <c r="F135" s="2695">
        <v>0</v>
      </c>
      <c r="G135" s="2689">
        <f t="shared" si="5"/>
        <v>0</v>
      </c>
      <c r="H135" s="2689">
        <f t="shared" si="4"/>
        <v>0</v>
      </c>
    </row>
    <row r="136" spans="1:8" s="2696" customFormat="1" ht="13.5" customHeight="1">
      <c r="A136" s="2697" t="s">
        <v>1600</v>
      </c>
      <c r="B136" s="2639" t="s">
        <v>1601</v>
      </c>
      <c r="C136" s="2695">
        <v>0</v>
      </c>
      <c r="D136" s="2695">
        <v>0</v>
      </c>
      <c r="E136" s="2695">
        <v>0</v>
      </c>
      <c r="F136" s="2695">
        <v>0</v>
      </c>
      <c r="G136" s="2689">
        <f t="shared" si="5"/>
        <v>0</v>
      </c>
      <c r="H136" s="2689">
        <f t="shared" si="4"/>
        <v>0</v>
      </c>
    </row>
    <row r="137" spans="1:8" s="2696" customFormat="1" ht="13.5" customHeight="1">
      <c r="A137" s="2697" t="s">
        <v>2396</v>
      </c>
      <c r="B137" s="2639" t="s">
        <v>2397</v>
      </c>
      <c r="C137" s="2695">
        <v>0</v>
      </c>
      <c r="D137" s="2695">
        <v>0</v>
      </c>
      <c r="E137" s="2695">
        <v>0</v>
      </c>
      <c r="F137" s="2695">
        <v>0</v>
      </c>
      <c r="G137" s="2689">
        <f t="shared" si="5"/>
        <v>0</v>
      </c>
      <c r="H137" s="2689">
        <f t="shared" si="4"/>
        <v>0</v>
      </c>
    </row>
    <row r="138" spans="1:8" s="2696" customFormat="1" ht="13.5" customHeight="1">
      <c r="A138" s="2697" t="s">
        <v>575</v>
      </c>
      <c r="B138" s="2639" t="s">
        <v>576</v>
      </c>
      <c r="C138" s="2695">
        <v>0</v>
      </c>
      <c r="D138" s="2695">
        <v>0</v>
      </c>
      <c r="E138" s="2695">
        <v>2</v>
      </c>
      <c r="F138" s="2695">
        <v>0</v>
      </c>
      <c r="G138" s="2689">
        <f t="shared" si="5"/>
        <v>2</v>
      </c>
      <c r="H138" s="2689">
        <f t="shared" si="4"/>
        <v>0</v>
      </c>
    </row>
    <row r="139" spans="1:8" s="2696" customFormat="1" ht="13.5" customHeight="1">
      <c r="A139" s="2697" t="s">
        <v>577</v>
      </c>
      <c r="B139" s="2639" t="s">
        <v>578</v>
      </c>
      <c r="C139" s="2695">
        <v>16</v>
      </c>
      <c r="D139" s="2695">
        <v>0</v>
      </c>
      <c r="E139" s="2695">
        <v>697</v>
      </c>
      <c r="F139" s="2695">
        <v>0</v>
      </c>
      <c r="G139" s="2689">
        <f t="shared" si="5"/>
        <v>713</v>
      </c>
      <c r="H139" s="2689">
        <f t="shared" si="4"/>
        <v>0</v>
      </c>
    </row>
    <row r="140" spans="1:8" s="2696" customFormat="1" ht="13.5" customHeight="1">
      <c r="A140" s="2697" t="s">
        <v>4501</v>
      </c>
      <c r="B140" s="2639" t="s">
        <v>4502</v>
      </c>
      <c r="C140" s="2695">
        <v>0</v>
      </c>
      <c r="D140" s="2695">
        <v>0</v>
      </c>
      <c r="E140" s="2695">
        <v>0</v>
      </c>
      <c r="F140" s="2695">
        <v>0</v>
      </c>
      <c r="G140" s="2689">
        <f t="shared" si="5"/>
        <v>0</v>
      </c>
      <c r="H140" s="2689">
        <f t="shared" si="4"/>
        <v>0</v>
      </c>
    </row>
    <row r="141" spans="1:8" s="2696" customFormat="1" ht="13.5" customHeight="1">
      <c r="A141" s="2697" t="s">
        <v>3530</v>
      </c>
      <c r="B141" s="2639" t="s">
        <v>3531</v>
      </c>
      <c r="C141" s="2695">
        <v>0</v>
      </c>
      <c r="D141" s="2695">
        <v>0</v>
      </c>
      <c r="E141" s="2695">
        <v>0</v>
      </c>
      <c r="F141" s="2695">
        <v>0</v>
      </c>
      <c r="G141" s="2689">
        <f t="shared" si="5"/>
        <v>0</v>
      </c>
      <c r="H141" s="2689">
        <f t="shared" si="4"/>
        <v>0</v>
      </c>
    </row>
    <row r="142" spans="1:8" s="2696" customFormat="1" ht="13.5" customHeight="1">
      <c r="A142" s="2698" t="s">
        <v>579</v>
      </c>
      <c r="B142" s="1664" t="s">
        <v>580</v>
      </c>
      <c r="C142" s="2695">
        <v>0</v>
      </c>
      <c r="D142" s="2695">
        <v>0</v>
      </c>
      <c r="E142" s="2695">
        <v>0</v>
      </c>
      <c r="F142" s="2695">
        <v>0</v>
      </c>
      <c r="G142" s="2689">
        <f t="shared" si="5"/>
        <v>0</v>
      </c>
      <c r="H142" s="2689">
        <f t="shared" si="4"/>
        <v>0</v>
      </c>
    </row>
    <row r="143" spans="1:8" s="2696" customFormat="1" ht="13.5" customHeight="1">
      <c r="A143" s="2698" t="s">
        <v>581</v>
      </c>
      <c r="B143" s="1664" t="s">
        <v>582</v>
      </c>
      <c r="C143" s="2695">
        <v>0</v>
      </c>
      <c r="D143" s="2695">
        <v>0</v>
      </c>
      <c r="E143" s="2695">
        <v>27</v>
      </c>
      <c r="F143" s="2695">
        <v>0</v>
      </c>
      <c r="G143" s="2689">
        <f t="shared" si="5"/>
        <v>27</v>
      </c>
      <c r="H143" s="2689">
        <f t="shared" si="4"/>
        <v>0</v>
      </c>
    </row>
    <row r="144" spans="1:8" s="2696" customFormat="1" ht="13.5" customHeight="1">
      <c r="A144" s="2698" t="s">
        <v>583</v>
      </c>
      <c r="B144" s="1664" t="s">
        <v>584</v>
      </c>
      <c r="C144" s="2695">
        <v>0</v>
      </c>
      <c r="D144" s="2695">
        <v>0</v>
      </c>
      <c r="E144" s="2695">
        <v>6685</v>
      </c>
      <c r="F144" s="2695">
        <v>0</v>
      </c>
      <c r="G144" s="2689">
        <f t="shared" si="5"/>
        <v>6685</v>
      </c>
      <c r="H144" s="2689">
        <f t="shared" si="4"/>
        <v>0</v>
      </c>
    </row>
    <row r="145" spans="1:8" s="2696" customFormat="1" ht="13.5" customHeight="1">
      <c r="A145" s="2698" t="s">
        <v>585</v>
      </c>
      <c r="B145" s="1664" t="s">
        <v>586</v>
      </c>
      <c r="C145" s="2695">
        <v>1</v>
      </c>
      <c r="D145" s="2695">
        <v>0</v>
      </c>
      <c r="E145" s="2695">
        <v>2386</v>
      </c>
      <c r="F145" s="2695">
        <v>0</v>
      </c>
      <c r="G145" s="2689">
        <f t="shared" si="5"/>
        <v>2387</v>
      </c>
      <c r="H145" s="2689">
        <f t="shared" si="4"/>
        <v>0</v>
      </c>
    </row>
    <row r="146" spans="1:8" s="2696" customFormat="1" ht="13.5" customHeight="1">
      <c r="A146" s="2698" t="s">
        <v>587</v>
      </c>
      <c r="B146" s="1664" t="s">
        <v>588</v>
      </c>
      <c r="C146" s="2695">
        <v>0</v>
      </c>
      <c r="D146" s="2695">
        <v>0</v>
      </c>
      <c r="E146" s="2695">
        <v>2</v>
      </c>
      <c r="F146" s="2695">
        <v>0</v>
      </c>
      <c r="G146" s="2689">
        <f t="shared" si="5"/>
        <v>2</v>
      </c>
      <c r="H146" s="2689">
        <f t="shared" si="5"/>
        <v>0</v>
      </c>
    </row>
    <row r="147" spans="1:8" s="2696" customFormat="1" ht="13.5" customHeight="1">
      <c r="A147" s="2698" t="s">
        <v>589</v>
      </c>
      <c r="B147" s="1664" t="s">
        <v>590</v>
      </c>
      <c r="C147" s="2695">
        <v>0</v>
      </c>
      <c r="D147" s="2695">
        <v>0</v>
      </c>
      <c r="E147" s="2695">
        <v>39</v>
      </c>
      <c r="F147" s="2695">
        <v>0</v>
      </c>
      <c r="G147" s="2689">
        <f t="shared" si="5"/>
        <v>39</v>
      </c>
      <c r="H147" s="2689">
        <f t="shared" si="5"/>
        <v>0</v>
      </c>
    </row>
    <row r="148" spans="1:8" s="2696" customFormat="1" ht="13.5" customHeight="1">
      <c r="A148" s="2698" t="s">
        <v>591</v>
      </c>
      <c r="B148" s="1664" t="s">
        <v>592</v>
      </c>
      <c r="C148" s="2695">
        <v>0</v>
      </c>
      <c r="D148" s="2695">
        <v>0</v>
      </c>
      <c r="E148" s="2695">
        <v>1923</v>
      </c>
      <c r="F148" s="2695">
        <v>0</v>
      </c>
      <c r="G148" s="2689">
        <f t="shared" si="5"/>
        <v>1923</v>
      </c>
      <c r="H148" s="2689">
        <f t="shared" si="5"/>
        <v>0</v>
      </c>
    </row>
    <row r="149" spans="1:8" s="2696" customFormat="1" ht="13.5" customHeight="1">
      <c r="A149" s="2697" t="s">
        <v>593</v>
      </c>
      <c r="B149" s="2639" t="s">
        <v>594</v>
      </c>
      <c r="C149" s="2695">
        <v>1</v>
      </c>
      <c r="D149" s="2695">
        <v>0</v>
      </c>
      <c r="E149" s="2695">
        <v>6694</v>
      </c>
      <c r="F149" s="2695">
        <v>0</v>
      </c>
      <c r="G149" s="2689">
        <f t="shared" si="5"/>
        <v>6695</v>
      </c>
      <c r="H149" s="2689">
        <f t="shared" si="5"/>
        <v>0</v>
      </c>
    </row>
    <row r="150" spans="1:8" s="2696" customFormat="1" ht="13.5" customHeight="1">
      <c r="A150" s="2697" t="s">
        <v>595</v>
      </c>
      <c r="B150" s="2639" t="s">
        <v>596</v>
      </c>
      <c r="C150" s="2695">
        <v>178</v>
      </c>
      <c r="D150" s="2695">
        <v>0</v>
      </c>
      <c r="E150" s="2695">
        <v>5677</v>
      </c>
      <c r="F150" s="2695">
        <v>0</v>
      </c>
      <c r="G150" s="2689">
        <f t="shared" si="5"/>
        <v>5855</v>
      </c>
      <c r="H150" s="2689">
        <f t="shared" si="5"/>
        <v>0</v>
      </c>
    </row>
    <row r="151" spans="1:8" s="2696" customFormat="1" ht="13.5" customHeight="1">
      <c r="A151" s="2697" t="s">
        <v>974</v>
      </c>
      <c r="B151" s="2639" t="s">
        <v>975</v>
      </c>
      <c r="C151" s="2695">
        <v>0</v>
      </c>
      <c r="D151" s="2695">
        <v>0</v>
      </c>
      <c r="E151" s="2695">
        <v>0</v>
      </c>
      <c r="F151" s="2695">
        <v>0</v>
      </c>
      <c r="G151" s="2689">
        <f t="shared" si="5"/>
        <v>0</v>
      </c>
      <c r="H151" s="2689">
        <f t="shared" si="5"/>
        <v>0</v>
      </c>
    </row>
    <row r="152" spans="1:8" s="2696" customFormat="1" ht="13.5" customHeight="1">
      <c r="A152" s="2697" t="s">
        <v>597</v>
      </c>
      <c r="B152" s="2639" t="s">
        <v>598</v>
      </c>
      <c r="C152" s="2695">
        <v>0</v>
      </c>
      <c r="D152" s="2695">
        <v>0</v>
      </c>
      <c r="E152" s="2695">
        <v>6635</v>
      </c>
      <c r="F152" s="2695">
        <v>0</v>
      </c>
      <c r="G152" s="2689">
        <f t="shared" si="5"/>
        <v>6635</v>
      </c>
      <c r="H152" s="2689">
        <f t="shared" si="5"/>
        <v>0</v>
      </c>
    </row>
    <row r="153" spans="1:8" s="2696" customFormat="1" ht="13.5" customHeight="1">
      <c r="A153" s="2698" t="s">
        <v>599</v>
      </c>
      <c r="B153" s="1664" t="s">
        <v>600</v>
      </c>
      <c r="C153" s="2695">
        <v>0</v>
      </c>
      <c r="D153" s="2695">
        <v>0</v>
      </c>
      <c r="E153" s="2695">
        <v>1</v>
      </c>
      <c r="F153" s="2695">
        <v>0</v>
      </c>
      <c r="G153" s="2689">
        <f t="shared" si="5"/>
        <v>1</v>
      </c>
      <c r="H153" s="2689">
        <f t="shared" si="5"/>
        <v>0</v>
      </c>
    </row>
    <row r="154" spans="1:8" s="2696" customFormat="1" ht="13.5" customHeight="1">
      <c r="A154" s="2698" t="s">
        <v>601</v>
      </c>
      <c r="B154" s="1664" t="s">
        <v>602</v>
      </c>
      <c r="C154" s="2695">
        <v>0</v>
      </c>
      <c r="D154" s="2695">
        <v>0</v>
      </c>
      <c r="E154" s="2695">
        <v>6</v>
      </c>
      <c r="F154" s="2695">
        <v>0</v>
      </c>
      <c r="G154" s="2689">
        <f t="shared" si="5"/>
        <v>6</v>
      </c>
      <c r="H154" s="2689">
        <f t="shared" si="5"/>
        <v>0</v>
      </c>
    </row>
    <row r="155" spans="1:8" s="2696" customFormat="1" ht="13.5" customHeight="1">
      <c r="A155" s="2698" t="s">
        <v>976</v>
      </c>
      <c r="B155" s="1664" t="s">
        <v>977</v>
      </c>
      <c r="C155" s="2695">
        <v>0</v>
      </c>
      <c r="D155" s="2695">
        <v>0</v>
      </c>
      <c r="E155" s="2695">
        <v>1015</v>
      </c>
      <c r="F155" s="2695">
        <v>0</v>
      </c>
      <c r="G155" s="2689">
        <f t="shared" si="5"/>
        <v>1015</v>
      </c>
      <c r="H155" s="2689">
        <f t="shared" si="5"/>
        <v>0</v>
      </c>
    </row>
    <row r="156" spans="1:8" s="2696" customFormat="1" ht="13.5" customHeight="1">
      <c r="A156" s="2694" t="s">
        <v>1927</v>
      </c>
      <c r="B156" s="2639" t="s">
        <v>1928</v>
      </c>
      <c r="C156" s="2695">
        <v>0</v>
      </c>
      <c r="D156" s="2695">
        <v>0</v>
      </c>
      <c r="E156" s="2695">
        <v>3</v>
      </c>
      <c r="F156" s="2695">
        <v>0</v>
      </c>
      <c r="G156" s="2689">
        <f t="shared" si="5"/>
        <v>3</v>
      </c>
      <c r="H156" s="2689">
        <f t="shared" si="5"/>
        <v>0</v>
      </c>
    </row>
    <row r="157" spans="1:8" s="2696" customFormat="1" ht="13.5" customHeight="1">
      <c r="A157" s="2694" t="s">
        <v>603</v>
      </c>
      <c r="B157" s="2639" t="s">
        <v>604</v>
      </c>
      <c r="C157" s="2695">
        <v>0</v>
      </c>
      <c r="D157" s="2695">
        <v>0</v>
      </c>
      <c r="E157" s="2695">
        <v>3</v>
      </c>
      <c r="F157" s="2695">
        <v>0</v>
      </c>
      <c r="G157" s="2689">
        <f t="shared" si="5"/>
        <v>3</v>
      </c>
      <c r="H157" s="2689">
        <f t="shared" si="5"/>
        <v>0</v>
      </c>
    </row>
    <row r="158" spans="1:8" s="2696" customFormat="1" ht="13.5" customHeight="1">
      <c r="A158" s="2697" t="s">
        <v>605</v>
      </c>
      <c r="B158" s="2639" t="s">
        <v>606</v>
      </c>
      <c r="C158" s="2695">
        <v>9</v>
      </c>
      <c r="D158" s="2695">
        <v>0</v>
      </c>
      <c r="E158" s="2695">
        <v>772</v>
      </c>
      <c r="F158" s="2695">
        <v>0</v>
      </c>
      <c r="G158" s="2689">
        <f t="shared" si="5"/>
        <v>781</v>
      </c>
      <c r="H158" s="2689">
        <f t="shared" si="5"/>
        <v>0</v>
      </c>
    </row>
    <row r="159" spans="1:8" s="2696" customFormat="1" ht="13.5" customHeight="1">
      <c r="A159" s="2698" t="s">
        <v>607</v>
      </c>
      <c r="B159" s="1664" t="s">
        <v>608</v>
      </c>
      <c r="C159" s="2695">
        <v>0</v>
      </c>
      <c r="D159" s="2695">
        <v>0</v>
      </c>
      <c r="E159" s="2695">
        <v>0</v>
      </c>
      <c r="F159" s="2695">
        <v>0</v>
      </c>
      <c r="G159" s="2689">
        <f t="shared" si="5"/>
        <v>0</v>
      </c>
      <c r="H159" s="2689">
        <f t="shared" si="5"/>
        <v>0</v>
      </c>
    </row>
    <row r="160" spans="1:8" s="2696" customFormat="1" ht="13.5" customHeight="1">
      <c r="A160" s="2697" t="s">
        <v>980</v>
      </c>
      <c r="B160" s="2639" t="s">
        <v>981</v>
      </c>
      <c r="C160" s="2695">
        <v>0</v>
      </c>
      <c r="D160" s="2695">
        <v>0</v>
      </c>
      <c r="E160" s="2695">
        <v>836</v>
      </c>
      <c r="F160" s="2695">
        <v>0</v>
      </c>
      <c r="G160" s="2689">
        <f t="shared" si="5"/>
        <v>836</v>
      </c>
      <c r="H160" s="2689">
        <f t="shared" si="5"/>
        <v>0</v>
      </c>
    </row>
    <row r="161" spans="1:8" s="2696" customFormat="1" ht="13.5" customHeight="1">
      <c r="A161" s="2698" t="s">
        <v>982</v>
      </c>
      <c r="B161" s="1664" t="s">
        <v>983</v>
      </c>
      <c r="C161" s="2695">
        <v>0</v>
      </c>
      <c r="D161" s="2695">
        <v>0</v>
      </c>
      <c r="E161" s="2695">
        <v>125</v>
      </c>
      <c r="F161" s="2695">
        <v>0</v>
      </c>
      <c r="G161" s="2689">
        <f t="shared" si="5"/>
        <v>125</v>
      </c>
      <c r="H161" s="2689">
        <f t="shared" si="5"/>
        <v>0</v>
      </c>
    </row>
    <row r="162" spans="1:8" s="2696" customFormat="1" ht="13.5" customHeight="1">
      <c r="A162" s="2698" t="s">
        <v>609</v>
      </c>
      <c r="B162" s="1664" t="s">
        <v>610</v>
      </c>
      <c r="C162" s="2695">
        <v>0</v>
      </c>
      <c r="D162" s="2695">
        <v>0</v>
      </c>
      <c r="E162" s="2695">
        <v>0</v>
      </c>
      <c r="F162" s="2695">
        <v>0</v>
      </c>
      <c r="G162" s="2689">
        <f t="shared" si="5"/>
        <v>0</v>
      </c>
      <c r="H162" s="2689">
        <f t="shared" si="5"/>
        <v>0</v>
      </c>
    </row>
    <row r="163" spans="1:8" s="2696" customFormat="1" ht="13.5" customHeight="1">
      <c r="A163" s="2698" t="s">
        <v>611</v>
      </c>
      <c r="B163" s="1664" t="s">
        <v>612</v>
      </c>
      <c r="C163" s="2695">
        <v>0</v>
      </c>
      <c r="D163" s="2695">
        <v>0</v>
      </c>
      <c r="E163" s="2695">
        <v>0</v>
      </c>
      <c r="F163" s="2695">
        <v>0</v>
      </c>
      <c r="G163" s="2689">
        <f t="shared" si="5"/>
        <v>0</v>
      </c>
      <c r="H163" s="2689">
        <f t="shared" si="5"/>
        <v>0</v>
      </c>
    </row>
    <row r="164" spans="1:8" s="2696" customFormat="1" ht="13.5" customHeight="1">
      <c r="A164" s="2698" t="s">
        <v>613</v>
      </c>
      <c r="B164" s="1664" t="s">
        <v>614</v>
      </c>
      <c r="C164" s="2695">
        <v>0</v>
      </c>
      <c r="D164" s="2695">
        <v>0</v>
      </c>
      <c r="E164" s="2695">
        <v>13</v>
      </c>
      <c r="F164" s="2695">
        <v>0</v>
      </c>
      <c r="G164" s="2689">
        <f t="shared" ref="G164:H181" si="6">C164+E164</f>
        <v>13</v>
      </c>
      <c r="H164" s="2689">
        <f t="shared" si="6"/>
        <v>0</v>
      </c>
    </row>
    <row r="165" spans="1:8" s="2696" customFormat="1" ht="13.5" customHeight="1">
      <c r="A165" s="2698" t="s">
        <v>615</v>
      </c>
      <c r="B165" s="1664" t="s">
        <v>616</v>
      </c>
      <c r="C165" s="2695">
        <v>39</v>
      </c>
      <c r="D165" s="2695">
        <v>0</v>
      </c>
      <c r="E165" s="2695">
        <v>494</v>
      </c>
      <c r="F165" s="2695">
        <v>0</v>
      </c>
      <c r="G165" s="2689">
        <f t="shared" si="6"/>
        <v>533</v>
      </c>
      <c r="H165" s="2689">
        <f t="shared" si="6"/>
        <v>0</v>
      </c>
    </row>
    <row r="166" spans="1:8" s="2696" customFormat="1" ht="13.5" customHeight="1">
      <c r="A166" s="2698" t="s">
        <v>984</v>
      </c>
      <c r="B166" s="1664" t="s">
        <v>985</v>
      </c>
      <c r="C166" s="2695">
        <v>0</v>
      </c>
      <c r="D166" s="2695">
        <v>0</v>
      </c>
      <c r="E166" s="2695">
        <v>242</v>
      </c>
      <c r="F166" s="2695">
        <v>0</v>
      </c>
      <c r="G166" s="2689">
        <f t="shared" si="6"/>
        <v>242</v>
      </c>
      <c r="H166" s="2689">
        <f t="shared" si="6"/>
        <v>0</v>
      </c>
    </row>
    <row r="167" spans="1:8" s="2696" customFormat="1" ht="13.5" customHeight="1">
      <c r="A167" s="2698" t="s">
        <v>3532</v>
      </c>
      <c r="B167" s="1664" t="s">
        <v>3533</v>
      </c>
      <c r="C167" s="2695">
        <v>0</v>
      </c>
      <c r="D167" s="2695">
        <v>0</v>
      </c>
      <c r="E167" s="2695">
        <v>0</v>
      </c>
      <c r="F167" s="2695">
        <v>0</v>
      </c>
      <c r="G167" s="2689">
        <f t="shared" si="6"/>
        <v>0</v>
      </c>
      <c r="H167" s="2689">
        <f t="shared" si="6"/>
        <v>0</v>
      </c>
    </row>
    <row r="168" spans="1:8" s="2696" customFormat="1" ht="13.5" customHeight="1">
      <c r="A168" s="2698" t="s">
        <v>2398</v>
      </c>
      <c r="B168" s="1664" t="s">
        <v>2399</v>
      </c>
      <c r="C168" s="2695">
        <v>0</v>
      </c>
      <c r="D168" s="2695">
        <v>0</v>
      </c>
      <c r="E168" s="2695">
        <v>0</v>
      </c>
      <c r="F168" s="2695">
        <v>0</v>
      </c>
      <c r="G168" s="2689">
        <f t="shared" si="6"/>
        <v>0</v>
      </c>
      <c r="H168" s="2689">
        <f t="shared" si="6"/>
        <v>0</v>
      </c>
    </row>
    <row r="169" spans="1:8" s="2696" customFormat="1" ht="13.5" customHeight="1">
      <c r="A169" s="2698" t="s">
        <v>617</v>
      </c>
      <c r="B169" s="1664" t="s">
        <v>618</v>
      </c>
      <c r="C169" s="2695">
        <v>0</v>
      </c>
      <c r="D169" s="2695">
        <v>0</v>
      </c>
      <c r="E169" s="2695">
        <v>174</v>
      </c>
      <c r="F169" s="2695">
        <v>0</v>
      </c>
      <c r="G169" s="2689">
        <f t="shared" si="6"/>
        <v>174</v>
      </c>
      <c r="H169" s="2689">
        <f t="shared" si="6"/>
        <v>0</v>
      </c>
    </row>
    <row r="170" spans="1:8" s="2696" customFormat="1" ht="13.5" customHeight="1">
      <c r="A170" s="2698" t="s">
        <v>619</v>
      </c>
      <c r="B170" s="1664" t="s">
        <v>620</v>
      </c>
      <c r="C170" s="2695">
        <v>0</v>
      </c>
      <c r="D170" s="2695">
        <v>0</v>
      </c>
      <c r="E170" s="2695">
        <v>0</v>
      </c>
      <c r="F170" s="2695">
        <v>0</v>
      </c>
      <c r="G170" s="2689">
        <f t="shared" si="6"/>
        <v>0</v>
      </c>
      <c r="H170" s="2689">
        <f t="shared" si="6"/>
        <v>0</v>
      </c>
    </row>
    <row r="171" spans="1:8" s="2696" customFormat="1" ht="13.5" customHeight="1">
      <c r="A171" s="2698" t="s">
        <v>621</v>
      </c>
      <c r="B171" s="1664" t="s">
        <v>622</v>
      </c>
      <c r="C171" s="2695">
        <v>16</v>
      </c>
      <c r="D171" s="2695">
        <v>0</v>
      </c>
      <c r="E171" s="2695">
        <v>5337</v>
      </c>
      <c r="F171" s="2695">
        <v>0</v>
      </c>
      <c r="G171" s="2689">
        <f t="shared" si="6"/>
        <v>5353</v>
      </c>
      <c r="H171" s="2689">
        <f t="shared" si="6"/>
        <v>0</v>
      </c>
    </row>
    <row r="172" spans="1:8" s="2696" customFormat="1" ht="13.5" customHeight="1">
      <c r="A172" s="2697" t="s">
        <v>1929</v>
      </c>
      <c r="B172" s="2639" t="s">
        <v>1930</v>
      </c>
      <c r="C172" s="2695">
        <v>0</v>
      </c>
      <c r="D172" s="2695">
        <v>0</v>
      </c>
      <c r="E172" s="2695">
        <v>0</v>
      </c>
      <c r="F172" s="2695">
        <v>0</v>
      </c>
      <c r="G172" s="2689">
        <f t="shared" si="6"/>
        <v>0</v>
      </c>
      <c r="H172" s="2689">
        <f t="shared" si="6"/>
        <v>0</v>
      </c>
    </row>
    <row r="173" spans="1:8" s="2696" customFormat="1" ht="13.5" customHeight="1">
      <c r="A173" s="2698" t="s">
        <v>986</v>
      </c>
      <c r="B173" s="1664" t="s">
        <v>987</v>
      </c>
      <c r="C173" s="2695">
        <v>0</v>
      </c>
      <c r="D173" s="2695">
        <v>0</v>
      </c>
      <c r="E173" s="2695">
        <v>0</v>
      </c>
      <c r="F173" s="2695">
        <v>0</v>
      </c>
      <c r="G173" s="2689">
        <f t="shared" si="6"/>
        <v>0</v>
      </c>
      <c r="H173" s="2689">
        <f t="shared" si="6"/>
        <v>0</v>
      </c>
    </row>
    <row r="174" spans="1:8" s="2696" customFormat="1" ht="13.5" customHeight="1">
      <c r="A174" s="2698" t="s">
        <v>988</v>
      </c>
      <c r="B174" s="1664" t="s">
        <v>989</v>
      </c>
      <c r="C174" s="2695">
        <v>0</v>
      </c>
      <c r="D174" s="2695">
        <v>0</v>
      </c>
      <c r="E174" s="2695">
        <v>828</v>
      </c>
      <c r="F174" s="2695">
        <v>0</v>
      </c>
      <c r="G174" s="2689">
        <f t="shared" si="6"/>
        <v>828</v>
      </c>
      <c r="H174" s="2689">
        <f t="shared" si="6"/>
        <v>0</v>
      </c>
    </row>
    <row r="175" spans="1:8" s="2696" customFormat="1" ht="13.5" customHeight="1">
      <c r="A175" s="2697" t="s">
        <v>3534</v>
      </c>
      <c r="B175" s="2639" t="s">
        <v>3535</v>
      </c>
      <c r="C175" s="2695">
        <v>0</v>
      </c>
      <c r="D175" s="2695">
        <v>0</v>
      </c>
      <c r="E175" s="2695">
        <v>0</v>
      </c>
      <c r="F175" s="2695">
        <v>0</v>
      </c>
      <c r="G175" s="2689">
        <f t="shared" si="6"/>
        <v>0</v>
      </c>
      <c r="H175" s="2689">
        <f t="shared" si="6"/>
        <v>0</v>
      </c>
    </row>
    <row r="176" spans="1:8" s="2696" customFormat="1" ht="13.5" customHeight="1">
      <c r="A176" s="2698" t="s">
        <v>4041</v>
      </c>
      <c r="B176" s="1664" t="s">
        <v>4042</v>
      </c>
      <c r="C176" s="2695">
        <v>0</v>
      </c>
      <c r="D176" s="2695">
        <v>0</v>
      </c>
      <c r="E176" s="2695">
        <v>0</v>
      </c>
      <c r="F176" s="2695">
        <v>0</v>
      </c>
      <c r="G176" s="2689">
        <f t="shared" si="6"/>
        <v>0</v>
      </c>
      <c r="H176" s="2689">
        <f t="shared" si="6"/>
        <v>0</v>
      </c>
    </row>
    <row r="177" spans="1:8" s="2696" customFormat="1" ht="13.5" customHeight="1">
      <c r="A177" s="2698" t="s">
        <v>2400</v>
      </c>
      <c r="B177" s="1664" t="s">
        <v>2401</v>
      </c>
      <c r="C177" s="2695">
        <v>0</v>
      </c>
      <c r="D177" s="2695">
        <v>0</v>
      </c>
      <c r="E177" s="2695">
        <v>0</v>
      </c>
      <c r="F177" s="2695">
        <v>0</v>
      </c>
      <c r="G177" s="2689">
        <f t="shared" si="6"/>
        <v>0</v>
      </c>
      <c r="H177" s="2689">
        <f t="shared" si="6"/>
        <v>0</v>
      </c>
    </row>
    <row r="178" spans="1:8" s="2696" customFormat="1" ht="13.5" customHeight="1">
      <c r="A178" s="2698" t="s">
        <v>990</v>
      </c>
      <c r="B178" s="1664" t="s">
        <v>991</v>
      </c>
      <c r="C178" s="2695">
        <v>0</v>
      </c>
      <c r="D178" s="2695">
        <v>0</v>
      </c>
      <c r="E178" s="2695">
        <v>0</v>
      </c>
      <c r="F178" s="2695">
        <v>0</v>
      </c>
      <c r="G178" s="2689">
        <f t="shared" si="6"/>
        <v>0</v>
      </c>
      <c r="H178" s="2689">
        <f t="shared" si="6"/>
        <v>0</v>
      </c>
    </row>
    <row r="179" spans="1:8" s="2696" customFormat="1" ht="13.5" customHeight="1">
      <c r="A179" s="2698" t="s">
        <v>994</v>
      </c>
      <c r="B179" s="1664" t="s">
        <v>995</v>
      </c>
      <c r="C179" s="2695">
        <v>0</v>
      </c>
      <c r="D179" s="2695">
        <v>0</v>
      </c>
      <c r="E179" s="2695">
        <v>800</v>
      </c>
      <c r="F179" s="2695">
        <v>0</v>
      </c>
      <c r="G179" s="2689">
        <f t="shared" si="6"/>
        <v>800</v>
      </c>
      <c r="H179" s="2689">
        <f t="shared" si="6"/>
        <v>0</v>
      </c>
    </row>
    <row r="180" spans="1:8" s="2696" customFormat="1" ht="13.5" customHeight="1">
      <c r="A180" s="2697" t="s">
        <v>996</v>
      </c>
      <c r="B180" s="2639" t="s">
        <v>997</v>
      </c>
      <c r="C180" s="2695">
        <v>342</v>
      </c>
      <c r="D180" s="2695">
        <v>0</v>
      </c>
      <c r="E180" s="2695">
        <v>982</v>
      </c>
      <c r="F180" s="2695">
        <v>0</v>
      </c>
      <c r="G180" s="2689">
        <f t="shared" si="6"/>
        <v>1324</v>
      </c>
      <c r="H180" s="2689">
        <f t="shared" si="6"/>
        <v>0</v>
      </c>
    </row>
    <row r="181" spans="1:8" s="2696" customFormat="1" ht="13.5" customHeight="1">
      <c r="A181" s="2701" t="s">
        <v>3852</v>
      </c>
      <c r="B181" s="2702" t="s">
        <v>3853</v>
      </c>
      <c r="C181" s="2695">
        <v>0</v>
      </c>
      <c r="D181" s="2695">
        <v>0</v>
      </c>
      <c r="E181" s="2695">
        <v>0</v>
      </c>
      <c r="F181" s="2695">
        <v>0</v>
      </c>
      <c r="G181" s="2689">
        <f t="shared" si="6"/>
        <v>0</v>
      </c>
      <c r="H181" s="2689">
        <f t="shared" si="6"/>
        <v>0</v>
      </c>
    </row>
    <row r="182" spans="1:8">
      <c r="A182" s="3246" t="s">
        <v>5934</v>
      </c>
      <c r="B182" s="3247"/>
      <c r="C182" s="1557">
        <f t="shared" ref="C182:H182" si="7">SUM(C9:C181)</f>
        <v>1487</v>
      </c>
      <c r="D182" s="1557">
        <f t="shared" si="7"/>
        <v>0</v>
      </c>
      <c r="E182" s="1557">
        <f t="shared" si="7"/>
        <v>131211</v>
      </c>
      <c r="F182" s="1557">
        <f t="shared" si="7"/>
        <v>0</v>
      </c>
      <c r="G182" s="1557">
        <f t="shared" si="7"/>
        <v>132698</v>
      </c>
      <c r="H182" s="1557">
        <f t="shared" si="7"/>
        <v>0</v>
      </c>
    </row>
    <row r="183" spans="1:8">
      <c r="A183" s="3248" t="s">
        <v>628</v>
      </c>
      <c r="B183" s="3248"/>
      <c r="C183" s="436"/>
      <c r="D183" s="436"/>
      <c r="E183" s="436"/>
      <c r="F183" s="436"/>
      <c r="G183" s="436"/>
      <c r="H183" s="436"/>
    </row>
    <row r="184" spans="1:8">
      <c r="A184" s="435" t="s">
        <v>629</v>
      </c>
      <c r="B184" s="437" t="s">
        <v>630</v>
      </c>
      <c r="C184" s="436"/>
      <c r="D184" s="436"/>
      <c r="E184" s="436"/>
      <c r="F184" s="436"/>
      <c r="G184" s="436"/>
      <c r="H184" s="436"/>
    </row>
    <row r="185" spans="1:8">
      <c r="A185" s="435" t="s">
        <v>631</v>
      </c>
      <c r="B185" s="437" t="s">
        <v>632</v>
      </c>
      <c r="C185" s="436"/>
      <c r="D185" s="436"/>
      <c r="E185" s="436"/>
      <c r="F185" s="436"/>
      <c r="G185" s="436"/>
      <c r="H185" s="436"/>
    </row>
    <row r="186" spans="1:8">
      <c r="A186" s="435" t="s">
        <v>633</v>
      </c>
      <c r="B186" s="437" t="s">
        <v>634</v>
      </c>
      <c r="C186" s="436"/>
      <c r="D186" s="436"/>
      <c r="E186" s="436"/>
      <c r="F186" s="436"/>
      <c r="G186" s="436"/>
      <c r="H186" s="436"/>
    </row>
    <row r="187" spans="1:8">
      <c r="A187" s="435" t="s">
        <v>635</v>
      </c>
      <c r="B187" s="437" t="s">
        <v>636</v>
      </c>
      <c r="C187" s="436"/>
      <c r="D187" s="436"/>
      <c r="E187" s="436"/>
      <c r="F187" s="436"/>
      <c r="G187" s="436"/>
      <c r="H187" s="436"/>
    </row>
    <row r="188" spans="1:8">
      <c r="A188" s="435" t="s">
        <v>637</v>
      </c>
      <c r="B188" s="437" t="s">
        <v>638</v>
      </c>
      <c r="C188" s="436"/>
      <c r="D188" s="436"/>
      <c r="E188" s="436"/>
      <c r="F188" s="436"/>
      <c r="G188" s="436"/>
      <c r="H188" s="436"/>
    </row>
    <row r="189" spans="1:8" ht="17.25" customHeight="1">
      <c r="A189" s="435" t="s">
        <v>639</v>
      </c>
      <c r="B189" s="437" t="s">
        <v>640</v>
      </c>
      <c r="C189" s="436"/>
      <c r="D189" s="436"/>
      <c r="E189" s="436"/>
      <c r="F189" s="436"/>
      <c r="G189" s="436"/>
      <c r="H189" s="436"/>
    </row>
    <row r="190" spans="1:8" ht="24">
      <c r="A190" s="435" t="s">
        <v>641</v>
      </c>
      <c r="B190" s="438" t="s">
        <v>642</v>
      </c>
      <c r="C190" s="436"/>
      <c r="D190" s="436"/>
      <c r="E190" s="436"/>
      <c r="F190" s="436"/>
      <c r="G190" s="436"/>
      <c r="H190" s="436"/>
    </row>
    <row r="191" spans="1:8" ht="36">
      <c r="A191" s="435" t="s">
        <v>643</v>
      </c>
      <c r="B191" s="438" t="s">
        <v>644</v>
      </c>
      <c r="C191" s="436"/>
      <c r="D191" s="436"/>
      <c r="E191" s="436"/>
      <c r="F191" s="436"/>
      <c r="G191" s="436"/>
      <c r="H191" s="436"/>
    </row>
    <row r="192" spans="1:8">
      <c r="A192" s="3249" t="s">
        <v>645</v>
      </c>
      <c r="B192" s="3249"/>
      <c r="C192" s="436"/>
      <c r="D192" s="436"/>
      <c r="E192" s="436"/>
      <c r="F192" s="436"/>
      <c r="G192" s="436"/>
      <c r="H192" s="436"/>
    </row>
    <row r="193" spans="1:8">
      <c r="A193" s="204"/>
      <c r="B193" s="204" t="s">
        <v>646</v>
      </c>
      <c r="C193" s="203">
        <f t="shared" ref="C193:H193" si="8">C182</f>
        <v>1487</v>
      </c>
      <c r="D193" s="203">
        <f t="shared" si="8"/>
        <v>0</v>
      </c>
      <c r="E193" s="203">
        <f t="shared" si="8"/>
        <v>131211</v>
      </c>
      <c r="F193" s="203">
        <f t="shared" si="8"/>
        <v>0</v>
      </c>
      <c r="G193" s="203">
        <f t="shared" si="8"/>
        <v>132698</v>
      </c>
      <c r="H193" s="203">
        <f t="shared" si="8"/>
        <v>0</v>
      </c>
    </row>
  </sheetData>
  <mergeCells count="9">
    <mergeCell ref="G6:H6"/>
    <mergeCell ref="A8:B8"/>
    <mergeCell ref="A182:B182"/>
    <mergeCell ref="A183:B183"/>
    <mergeCell ref="A192:B192"/>
    <mergeCell ref="A6:A7"/>
    <mergeCell ref="B6:B7"/>
    <mergeCell ref="C6:D6"/>
    <mergeCell ref="E6:F6"/>
  </mergeCells>
  <conditionalFormatting sqref="A183">
    <cfRule type="duplicateValues" dxfId="282" priority="1"/>
    <cfRule type="duplicateValues" dxfId="281" priority="2"/>
  </conditionalFormatting>
  <conditionalFormatting sqref="A184:A191">
    <cfRule type="duplicateValues" dxfId="280" priority="5"/>
    <cfRule type="duplicateValues" dxfId="279" priority="6"/>
  </conditionalFormatting>
  <conditionalFormatting sqref="A192">
    <cfRule type="duplicateValues" dxfId="278" priority="3"/>
    <cfRule type="duplicateValues" dxfId="277" priority="4"/>
  </conditionalFormatting>
  <conditionalFormatting sqref="A193">
    <cfRule type="duplicateValues" dxfId="276" priority="7"/>
  </conditionalFormatting>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pane ySplit="7" topLeftCell="A8" activePane="bottomLeft" state="frozen"/>
      <selection activeCell="C1" sqref="C1:H1048576"/>
      <selection pane="bottomLeft" activeCell="M17" sqref="M17"/>
    </sheetView>
  </sheetViews>
  <sheetFormatPr defaultRowHeight="15"/>
  <cols>
    <col min="1" max="1" width="9.42578125" style="197" customWidth="1"/>
    <col min="2" max="2" width="67.85546875" style="32" customWidth="1"/>
    <col min="3" max="8" width="9" style="33" customWidth="1"/>
    <col min="9" max="9" width="9.140625" style="197"/>
    <col min="10" max="16384" width="9.140625" style="33"/>
  </cols>
  <sheetData>
    <row r="1" spans="1:9" ht="12" customHeight="1">
      <c r="A1" s="215"/>
      <c r="B1" s="25" t="s">
        <v>0</v>
      </c>
      <c r="C1" s="235" t="s">
        <v>3795</v>
      </c>
      <c r="D1" s="235"/>
      <c r="E1" s="236"/>
      <c r="F1" s="236"/>
      <c r="G1" s="235"/>
      <c r="H1" s="235"/>
    </row>
    <row r="2" spans="1:9" ht="12" customHeight="1">
      <c r="A2" s="215"/>
      <c r="B2" s="25" t="s">
        <v>2</v>
      </c>
      <c r="C2" s="28" t="s">
        <v>3</v>
      </c>
      <c r="D2" s="235"/>
      <c r="E2" s="236"/>
      <c r="F2" s="236"/>
      <c r="G2" s="235"/>
      <c r="H2" s="235"/>
    </row>
    <row r="3" spans="1:9" ht="12" customHeight="1">
      <c r="A3" s="215"/>
      <c r="B3" s="25" t="s">
        <v>62</v>
      </c>
      <c r="C3" s="34" t="s">
        <v>63</v>
      </c>
      <c r="D3" s="34"/>
      <c r="E3" s="236"/>
      <c r="F3" s="236"/>
      <c r="G3" s="235"/>
      <c r="H3" s="235"/>
    </row>
    <row r="4" spans="1:9" ht="12" customHeight="1">
      <c r="A4" s="215"/>
      <c r="B4" s="25" t="s">
        <v>3799</v>
      </c>
      <c r="C4" s="237" t="s">
        <v>30</v>
      </c>
      <c r="D4" s="237"/>
      <c r="E4" s="237"/>
      <c r="F4" s="237"/>
      <c r="G4" s="235"/>
      <c r="H4" s="235"/>
    </row>
    <row r="5" spans="1:9">
      <c r="A5" s="238"/>
      <c r="B5" s="235"/>
      <c r="C5" s="235"/>
      <c r="D5" s="235"/>
      <c r="E5" s="236"/>
      <c r="F5" s="236"/>
      <c r="G5" s="235"/>
      <c r="H5" s="235"/>
    </row>
    <row r="6" spans="1:9" ht="15" customHeight="1">
      <c r="A6" s="3247" t="s">
        <v>90</v>
      </c>
      <c r="B6" s="3247" t="s">
        <v>91</v>
      </c>
      <c r="C6" s="3250" t="s">
        <v>8</v>
      </c>
      <c r="D6" s="3250"/>
      <c r="E6" s="3251" t="s">
        <v>9</v>
      </c>
      <c r="F6" s="3251"/>
      <c r="G6" s="3146" t="s">
        <v>10</v>
      </c>
      <c r="H6" s="3146"/>
    </row>
    <row r="7" spans="1:9" ht="22.5">
      <c r="A7" s="3247"/>
      <c r="B7" s="3247"/>
      <c r="C7" s="335" t="s">
        <v>75</v>
      </c>
      <c r="D7" s="335" t="s">
        <v>76</v>
      </c>
      <c r="E7" s="335" t="s">
        <v>75</v>
      </c>
      <c r="F7" s="335" t="s">
        <v>76</v>
      </c>
      <c r="G7" s="335" t="s">
        <v>75</v>
      </c>
      <c r="H7" s="335" t="s">
        <v>76</v>
      </c>
    </row>
    <row r="8" spans="1:9" ht="15.75" customHeight="1">
      <c r="A8" s="3245" t="s">
        <v>458</v>
      </c>
      <c r="B8" s="3245"/>
      <c r="C8" s="1386"/>
      <c r="D8" s="1386"/>
      <c r="E8" s="1386"/>
      <c r="F8" s="1386"/>
      <c r="G8" s="1386"/>
      <c r="H8" s="1386"/>
    </row>
    <row r="9" spans="1:9" s="326" customFormat="1" ht="13.5" customHeight="1">
      <c r="A9" s="1546" t="s">
        <v>3800</v>
      </c>
      <c r="B9" s="492" t="s">
        <v>3801</v>
      </c>
      <c r="C9" s="1547">
        <v>0</v>
      </c>
      <c r="D9" s="1547">
        <v>0</v>
      </c>
      <c r="E9" s="1548">
        <v>0</v>
      </c>
      <c r="F9" s="1548">
        <v>100</v>
      </c>
      <c r="G9" s="1333">
        <f t="shared" ref="G9:H9" si="0">C9+E9</f>
        <v>0</v>
      </c>
      <c r="H9" s="1333">
        <f t="shared" si="0"/>
        <v>100</v>
      </c>
      <c r="I9" s="1659"/>
    </row>
    <row r="10" spans="1:9" s="326" customFormat="1" ht="13.5" customHeight="1">
      <c r="A10" s="1546" t="s">
        <v>3802</v>
      </c>
      <c r="B10" s="492" t="s">
        <v>3803</v>
      </c>
      <c r="C10" s="1547">
        <v>0</v>
      </c>
      <c r="D10" s="1547">
        <v>0</v>
      </c>
      <c r="E10" s="1548">
        <v>0</v>
      </c>
      <c r="F10" s="1548">
        <v>100</v>
      </c>
      <c r="G10" s="1333">
        <f t="shared" ref="G10:G73" si="1">C10+E10</f>
        <v>0</v>
      </c>
      <c r="H10" s="1333">
        <f t="shared" ref="H10:H73" si="2">D10+F10</f>
        <v>100</v>
      </c>
      <c r="I10" s="1659"/>
    </row>
    <row r="11" spans="1:9" s="326" customFormat="1" ht="13.5" customHeight="1">
      <c r="A11" s="1546" t="s">
        <v>3804</v>
      </c>
      <c r="B11" s="492" t="s">
        <v>3805</v>
      </c>
      <c r="C11" s="1547">
        <v>0</v>
      </c>
      <c r="D11" s="1547">
        <v>0</v>
      </c>
      <c r="E11" s="1548">
        <v>0</v>
      </c>
      <c r="F11" s="1548">
        <v>300</v>
      </c>
      <c r="G11" s="1333">
        <f t="shared" si="1"/>
        <v>0</v>
      </c>
      <c r="H11" s="1333">
        <f t="shared" si="2"/>
        <v>300</v>
      </c>
      <c r="I11" s="1659"/>
    </row>
    <row r="12" spans="1:9" s="326" customFormat="1" ht="13.5" customHeight="1">
      <c r="A12" s="1546" t="s">
        <v>3806</v>
      </c>
      <c r="B12" s="492" t="s">
        <v>3807</v>
      </c>
      <c r="C12" s="1547">
        <v>0</v>
      </c>
      <c r="D12" s="1547">
        <v>0</v>
      </c>
      <c r="E12" s="1548">
        <v>0</v>
      </c>
      <c r="F12" s="1548">
        <v>10</v>
      </c>
      <c r="G12" s="1333">
        <f t="shared" si="1"/>
        <v>0</v>
      </c>
      <c r="H12" s="1333">
        <f t="shared" si="2"/>
        <v>10</v>
      </c>
      <c r="I12" s="1659"/>
    </row>
    <row r="13" spans="1:9" s="326" customFormat="1" ht="13.5" customHeight="1">
      <c r="A13" s="1546" t="s">
        <v>463</v>
      </c>
      <c r="B13" s="492" t="s">
        <v>464</v>
      </c>
      <c r="C13" s="1547">
        <v>0</v>
      </c>
      <c r="D13" s="1547">
        <v>0</v>
      </c>
      <c r="E13" s="1548">
        <v>1657</v>
      </c>
      <c r="F13" s="1548">
        <v>1500</v>
      </c>
      <c r="G13" s="1333">
        <f t="shared" si="1"/>
        <v>1657</v>
      </c>
      <c r="H13" s="1333">
        <f t="shared" si="2"/>
        <v>1500</v>
      </c>
      <c r="I13" s="1659"/>
    </row>
    <row r="14" spans="1:9" s="326" customFormat="1" ht="13.5" customHeight="1">
      <c r="A14" s="1546" t="s">
        <v>3738</v>
      </c>
      <c r="B14" s="492" t="s">
        <v>3739</v>
      </c>
      <c r="C14" s="1547">
        <v>0</v>
      </c>
      <c r="D14" s="1547">
        <v>0</v>
      </c>
      <c r="E14" s="1548">
        <v>65</v>
      </c>
      <c r="F14" s="1548">
        <v>100</v>
      </c>
      <c r="G14" s="1333">
        <f t="shared" si="1"/>
        <v>65</v>
      </c>
      <c r="H14" s="1333">
        <f t="shared" si="2"/>
        <v>100</v>
      </c>
      <c r="I14" s="1659"/>
    </row>
    <row r="15" spans="1:9" s="326" customFormat="1" ht="13.5" customHeight="1">
      <c r="A15" s="1546" t="s">
        <v>3808</v>
      </c>
      <c r="B15" s="492" t="s">
        <v>3809</v>
      </c>
      <c r="C15" s="1547">
        <v>0</v>
      </c>
      <c r="D15" s="1547">
        <v>0</v>
      </c>
      <c r="E15" s="1548">
        <v>1305</v>
      </c>
      <c r="F15" s="1548">
        <v>1300</v>
      </c>
      <c r="G15" s="1333">
        <f t="shared" si="1"/>
        <v>1305</v>
      </c>
      <c r="H15" s="1333">
        <f t="shared" si="2"/>
        <v>1300</v>
      </c>
      <c r="I15" s="1659"/>
    </row>
    <row r="16" spans="1:9" s="326" customFormat="1" ht="13.5" customHeight="1">
      <c r="A16" s="1546" t="s">
        <v>3810</v>
      </c>
      <c r="B16" s="492" t="s">
        <v>3811</v>
      </c>
      <c r="C16" s="1547">
        <v>0</v>
      </c>
      <c r="D16" s="1547">
        <v>0</v>
      </c>
      <c r="E16" s="1548">
        <v>5</v>
      </c>
      <c r="F16" s="1548">
        <v>40</v>
      </c>
      <c r="G16" s="1333">
        <f t="shared" si="1"/>
        <v>5</v>
      </c>
      <c r="H16" s="1333">
        <f t="shared" si="2"/>
        <v>40</v>
      </c>
      <c r="I16" s="1659"/>
    </row>
    <row r="17" spans="1:9" s="326" customFormat="1" ht="24">
      <c r="A17" s="1546" t="s">
        <v>3812</v>
      </c>
      <c r="B17" s="492" t="s">
        <v>3813</v>
      </c>
      <c r="C17" s="1547">
        <v>0</v>
      </c>
      <c r="D17" s="1547">
        <v>80</v>
      </c>
      <c r="E17" s="1548">
        <v>0</v>
      </c>
      <c r="F17" s="1548">
        <v>0</v>
      </c>
      <c r="G17" s="1333">
        <f t="shared" si="1"/>
        <v>0</v>
      </c>
      <c r="H17" s="1333">
        <f t="shared" si="2"/>
        <v>80</v>
      </c>
      <c r="I17" s="1659"/>
    </row>
    <row r="18" spans="1:9" s="326" customFormat="1" ht="24">
      <c r="A18" s="1546" t="s">
        <v>3814</v>
      </c>
      <c r="B18" s="492" t="s">
        <v>3815</v>
      </c>
      <c r="C18" s="1547">
        <v>0</v>
      </c>
      <c r="D18" s="1547">
        <v>300</v>
      </c>
      <c r="E18" s="1548">
        <v>0</v>
      </c>
      <c r="F18" s="1548">
        <v>0</v>
      </c>
      <c r="G18" s="1333">
        <f t="shared" si="1"/>
        <v>0</v>
      </c>
      <c r="H18" s="1333">
        <f t="shared" si="2"/>
        <v>300</v>
      </c>
      <c r="I18" s="1659"/>
    </row>
    <row r="19" spans="1:9" s="326" customFormat="1" ht="24">
      <c r="A19" s="1546" t="s">
        <v>3816</v>
      </c>
      <c r="B19" s="492" t="s">
        <v>3817</v>
      </c>
      <c r="C19" s="1547">
        <v>0</v>
      </c>
      <c r="D19" s="1547">
        <v>100</v>
      </c>
      <c r="E19" s="1548">
        <v>0</v>
      </c>
      <c r="F19" s="1548">
        <v>100</v>
      </c>
      <c r="G19" s="1333">
        <f t="shared" si="1"/>
        <v>0</v>
      </c>
      <c r="H19" s="1333">
        <f t="shared" si="2"/>
        <v>200</v>
      </c>
      <c r="I19" s="1659"/>
    </row>
    <row r="20" spans="1:9" s="326" customFormat="1" ht="24">
      <c r="A20" s="1546" t="s">
        <v>3818</v>
      </c>
      <c r="B20" s="492" t="s">
        <v>3819</v>
      </c>
      <c r="C20" s="1547">
        <v>0</v>
      </c>
      <c r="D20" s="1547">
        <v>80</v>
      </c>
      <c r="E20" s="1548">
        <v>0</v>
      </c>
      <c r="F20" s="1548">
        <v>20</v>
      </c>
      <c r="G20" s="1333">
        <f t="shared" si="1"/>
        <v>0</v>
      </c>
      <c r="H20" s="1333">
        <f t="shared" si="2"/>
        <v>100</v>
      </c>
      <c r="I20" s="1659"/>
    </row>
    <row r="21" spans="1:9" s="326" customFormat="1" ht="24">
      <c r="A21" s="1546" t="s">
        <v>3820</v>
      </c>
      <c r="B21" s="492" t="s">
        <v>3821</v>
      </c>
      <c r="C21" s="1547">
        <v>0</v>
      </c>
      <c r="D21" s="1547">
        <v>30</v>
      </c>
      <c r="E21" s="1548">
        <v>0</v>
      </c>
      <c r="F21" s="1548">
        <v>10</v>
      </c>
      <c r="G21" s="1333">
        <f t="shared" si="1"/>
        <v>0</v>
      </c>
      <c r="H21" s="1333">
        <f t="shared" si="2"/>
        <v>40</v>
      </c>
      <c r="I21" s="1659"/>
    </row>
    <row r="22" spans="1:9" s="326" customFormat="1" ht="24">
      <c r="A22" s="1546" t="s">
        <v>3822</v>
      </c>
      <c r="B22" s="492" t="s">
        <v>3823</v>
      </c>
      <c r="C22" s="1547">
        <v>0</v>
      </c>
      <c r="D22" s="1547">
        <v>5</v>
      </c>
      <c r="E22" s="1548">
        <v>1</v>
      </c>
      <c r="F22" s="1548">
        <v>5</v>
      </c>
      <c r="G22" s="1333">
        <f t="shared" si="1"/>
        <v>1</v>
      </c>
      <c r="H22" s="1333">
        <f t="shared" si="2"/>
        <v>10</v>
      </c>
      <c r="I22" s="1659"/>
    </row>
    <row r="23" spans="1:9" s="326" customFormat="1" ht="13.5" customHeight="1">
      <c r="A23" s="1546" t="s">
        <v>3824</v>
      </c>
      <c r="B23" s="492" t="s">
        <v>3825</v>
      </c>
      <c r="C23" s="1547">
        <v>0</v>
      </c>
      <c r="D23" s="1547">
        <v>150</v>
      </c>
      <c r="E23" s="1548">
        <v>0</v>
      </c>
      <c r="F23" s="1548">
        <v>200</v>
      </c>
      <c r="G23" s="1333">
        <f t="shared" si="1"/>
        <v>0</v>
      </c>
      <c r="H23" s="1333">
        <f t="shared" si="2"/>
        <v>350</v>
      </c>
      <c r="I23" s="1659"/>
    </row>
    <row r="24" spans="1:9" s="326" customFormat="1" ht="13.5" customHeight="1">
      <c r="A24" s="1546" t="s">
        <v>3826</v>
      </c>
      <c r="B24" s="492" t="s">
        <v>3827</v>
      </c>
      <c r="C24" s="1547">
        <v>0</v>
      </c>
      <c r="D24" s="1547">
        <v>150</v>
      </c>
      <c r="E24" s="1548">
        <v>0</v>
      </c>
      <c r="F24" s="1548">
        <v>200</v>
      </c>
      <c r="G24" s="1333">
        <f t="shared" si="1"/>
        <v>0</v>
      </c>
      <c r="H24" s="1333">
        <f t="shared" si="2"/>
        <v>350</v>
      </c>
      <c r="I24" s="1659"/>
    </row>
    <row r="25" spans="1:9" s="326" customFormat="1" ht="13.5" customHeight="1">
      <c r="A25" s="1546" t="s">
        <v>3828</v>
      </c>
      <c r="B25" s="492" t="s">
        <v>3829</v>
      </c>
      <c r="C25" s="1547">
        <v>0</v>
      </c>
      <c r="D25" s="1547">
        <v>50</v>
      </c>
      <c r="E25" s="1548">
        <v>0</v>
      </c>
      <c r="F25" s="1548">
        <v>50</v>
      </c>
      <c r="G25" s="1333">
        <f t="shared" si="1"/>
        <v>0</v>
      </c>
      <c r="H25" s="1333">
        <f t="shared" si="2"/>
        <v>100</v>
      </c>
      <c r="I25" s="1659"/>
    </row>
    <row r="26" spans="1:9" s="326" customFormat="1" ht="13.5" customHeight="1">
      <c r="A26" s="1546" t="s">
        <v>3830</v>
      </c>
      <c r="B26" s="492" t="s">
        <v>3831</v>
      </c>
      <c r="C26" s="1547">
        <v>0</v>
      </c>
      <c r="D26" s="1547">
        <v>1</v>
      </c>
      <c r="E26" s="1548">
        <v>0</v>
      </c>
      <c r="F26" s="1548">
        <v>1</v>
      </c>
      <c r="G26" s="1333">
        <f t="shared" si="1"/>
        <v>0</v>
      </c>
      <c r="H26" s="1333">
        <f t="shared" si="2"/>
        <v>2</v>
      </c>
      <c r="I26" s="1659"/>
    </row>
    <row r="27" spans="1:9" s="326" customFormat="1" ht="15" customHeight="1">
      <c r="A27" s="1350" t="s">
        <v>657</v>
      </c>
      <c r="B27" s="1664" t="s">
        <v>658</v>
      </c>
      <c r="C27" s="1547">
        <v>0</v>
      </c>
      <c r="D27" s="1547">
        <v>0</v>
      </c>
      <c r="E27" s="1548">
        <v>8</v>
      </c>
      <c r="F27" s="1548">
        <v>20</v>
      </c>
      <c r="G27" s="1333">
        <f t="shared" si="1"/>
        <v>8</v>
      </c>
      <c r="H27" s="1333">
        <f t="shared" si="2"/>
        <v>20</v>
      </c>
      <c r="I27" s="1659"/>
    </row>
    <row r="28" spans="1:9" s="326" customFormat="1" ht="13.5" customHeight="1">
      <c r="A28" s="1549" t="s">
        <v>3832</v>
      </c>
      <c r="B28" s="1550" t="s">
        <v>3833</v>
      </c>
      <c r="C28" s="1547">
        <v>0</v>
      </c>
      <c r="D28" s="1547">
        <v>0</v>
      </c>
      <c r="E28" s="1548">
        <v>2960</v>
      </c>
      <c r="F28" s="1548">
        <v>2900</v>
      </c>
      <c r="G28" s="1333">
        <f t="shared" si="1"/>
        <v>2960</v>
      </c>
      <c r="H28" s="1333">
        <f t="shared" si="2"/>
        <v>2900</v>
      </c>
      <c r="I28" s="1659"/>
    </row>
    <row r="29" spans="1:9" s="326" customFormat="1" ht="13.5" customHeight="1">
      <c r="A29" s="1551" t="s">
        <v>659</v>
      </c>
      <c r="B29" s="1660" t="s">
        <v>660</v>
      </c>
      <c r="C29" s="1547">
        <v>2</v>
      </c>
      <c r="D29" s="553">
        <v>500</v>
      </c>
      <c r="E29" s="1548">
        <v>94</v>
      </c>
      <c r="F29" s="1552">
        <v>500</v>
      </c>
      <c r="G29" s="1333">
        <f t="shared" si="1"/>
        <v>96</v>
      </c>
      <c r="H29" s="1333">
        <f t="shared" si="2"/>
        <v>1000</v>
      </c>
      <c r="I29" s="1659"/>
    </row>
    <row r="30" spans="1:9" s="326" customFormat="1" ht="13.5" customHeight="1">
      <c r="A30" s="1549" t="s">
        <v>663</v>
      </c>
      <c r="B30" s="1550" t="s">
        <v>664</v>
      </c>
      <c r="C30" s="1547">
        <v>95</v>
      </c>
      <c r="D30" s="1547">
        <v>100</v>
      </c>
      <c r="E30" s="1548">
        <v>4119</v>
      </c>
      <c r="F30" s="1548">
        <v>4000</v>
      </c>
      <c r="G30" s="1333">
        <f t="shared" si="1"/>
        <v>4214</v>
      </c>
      <c r="H30" s="1333">
        <f t="shared" si="2"/>
        <v>4100</v>
      </c>
      <c r="I30" s="1659"/>
    </row>
    <row r="31" spans="1:9" s="326" customFormat="1" ht="13.5" customHeight="1">
      <c r="A31" s="1356" t="s">
        <v>667</v>
      </c>
      <c r="B31" s="1357" t="s">
        <v>668</v>
      </c>
      <c r="C31" s="1547">
        <v>0</v>
      </c>
      <c r="D31" s="1547">
        <v>0</v>
      </c>
      <c r="E31" s="1548">
        <v>1659</v>
      </c>
      <c r="F31" s="1548">
        <v>0</v>
      </c>
      <c r="G31" s="1333">
        <f t="shared" si="1"/>
        <v>1659</v>
      </c>
      <c r="H31" s="1333">
        <f t="shared" si="2"/>
        <v>0</v>
      </c>
      <c r="I31" s="1661"/>
    </row>
    <row r="32" spans="1:9" s="326" customFormat="1" ht="13.5" customHeight="1">
      <c r="A32" s="444" t="s">
        <v>471</v>
      </c>
      <c r="B32" s="1400" t="s">
        <v>472</v>
      </c>
      <c r="C32" s="1547">
        <v>2</v>
      </c>
      <c r="D32" s="1547">
        <v>0</v>
      </c>
      <c r="E32" s="1548">
        <v>1597</v>
      </c>
      <c r="F32" s="1548">
        <v>1500</v>
      </c>
      <c r="G32" s="1333">
        <f t="shared" si="1"/>
        <v>1599</v>
      </c>
      <c r="H32" s="1333">
        <f t="shared" si="2"/>
        <v>1500</v>
      </c>
      <c r="I32" s="1659"/>
    </row>
    <row r="33" spans="1:9" s="326" customFormat="1" ht="13.5" customHeight="1">
      <c r="A33" s="1553" t="s">
        <v>1505</v>
      </c>
      <c r="B33" s="492" t="s">
        <v>1506</v>
      </c>
      <c r="C33" s="1547">
        <v>0</v>
      </c>
      <c r="D33" s="1547">
        <v>0</v>
      </c>
      <c r="E33" s="1548">
        <v>19</v>
      </c>
      <c r="F33" s="1548">
        <v>20</v>
      </c>
      <c r="G33" s="1333">
        <f t="shared" si="1"/>
        <v>19</v>
      </c>
      <c r="H33" s="1333">
        <f t="shared" si="2"/>
        <v>20</v>
      </c>
      <c r="I33" s="1659"/>
    </row>
    <row r="34" spans="1:9" s="326" customFormat="1" ht="13.5" customHeight="1">
      <c r="A34" s="1553" t="s">
        <v>473</v>
      </c>
      <c r="B34" s="492" t="s">
        <v>474</v>
      </c>
      <c r="C34" s="1547">
        <v>0</v>
      </c>
      <c r="D34" s="1547">
        <v>0</v>
      </c>
      <c r="E34" s="1548">
        <v>9</v>
      </c>
      <c r="F34" s="1548">
        <v>5</v>
      </c>
      <c r="G34" s="1333">
        <f t="shared" si="1"/>
        <v>9</v>
      </c>
      <c r="H34" s="1333">
        <f t="shared" si="2"/>
        <v>5</v>
      </c>
      <c r="I34" s="1659"/>
    </row>
    <row r="35" spans="1:9" s="326" customFormat="1" ht="13.5" customHeight="1">
      <c r="A35" s="1350" t="s">
        <v>475</v>
      </c>
      <c r="B35" s="1351" t="s">
        <v>476</v>
      </c>
      <c r="C35" s="1547">
        <v>0</v>
      </c>
      <c r="D35" s="1547">
        <v>0</v>
      </c>
      <c r="E35" s="1548">
        <v>2115</v>
      </c>
      <c r="F35" s="1548">
        <v>2000</v>
      </c>
      <c r="G35" s="1333">
        <f t="shared" si="1"/>
        <v>2115</v>
      </c>
      <c r="H35" s="1333">
        <f t="shared" si="2"/>
        <v>2000</v>
      </c>
      <c r="I35" s="1659"/>
    </row>
    <row r="36" spans="1:9" s="326" customFormat="1" ht="13.5" customHeight="1">
      <c r="A36" s="1553" t="s">
        <v>479</v>
      </c>
      <c r="B36" s="1343" t="s">
        <v>480</v>
      </c>
      <c r="C36" s="1547">
        <v>0</v>
      </c>
      <c r="D36" s="1547">
        <v>0</v>
      </c>
      <c r="E36" s="1548">
        <v>114</v>
      </c>
      <c r="F36" s="1548">
        <v>100</v>
      </c>
      <c r="G36" s="1333">
        <f t="shared" si="1"/>
        <v>114</v>
      </c>
      <c r="H36" s="1333">
        <f t="shared" si="2"/>
        <v>100</v>
      </c>
      <c r="I36" s="1659"/>
    </row>
    <row r="37" spans="1:9" s="326" customFormat="1" ht="13.5" customHeight="1">
      <c r="A37" s="1553" t="s">
        <v>481</v>
      </c>
      <c r="B37" s="1343" t="s">
        <v>482</v>
      </c>
      <c r="C37" s="1547">
        <v>0</v>
      </c>
      <c r="D37" s="1547">
        <v>0</v>
      </c>
      <c r="E37" s="1548">
        <v>33</v>
      </c>
      <c r="F37" s="1548">
        <v>30</v>
      </c>
      <c r="G37" s="1333">
        <f t="shared" si="1"/>
        <v>33</v>
      </c>
      <c r="H37" s="1333">
        <f t="shared" si="2"/>
        <v>30</v>
      </c>
      <c r="I37" s="1659"/>
    </row>
    <row r="38" spans="1:9" s="326" customFormat="1" ht="13.5" customHeight="1">
      <c r="A38" s="444" t="s">
        <v>483</v>
      </c>
      <c r="B38" s="1400" t="s">
        <v>484</v>
      </c>
      <c r="C38" s="1547">
        <v>221</v>
      </c>
      <c r="D38" s="1547">
        <v>200</v>
      </c>
      <c r="E38" s="1548">
        <v>5773</v>
      </c>
      <c r="F38" s="1548">
        <v>5000</v>
      </c>
      <c r="G38" s="1333">
        <f t="shared" si="1"/>
        <v>5994</v>
      </c>
      <c r="H38" s="1333">
        <f t="shared" si="2"/>
        <v>5200</v>
      </c>
      <c r="I38" s="1659"/>
    </row>
    <row r="39" spans="1:9" s="326" customFormat="1" ht="13.5" customHeight="1">
      <c r="A39" s="1553" t="s">
        <v>3834</v>
      </c>
      <c r="B39" s="492" t="s">
        <v>3835</v>
      </c>
      <c r="C39" s="1547">
        <v>0</v>
      </c>
      <c r="D39" s="1547">
        <v>0</v>
      </c>
      <c r="E39" s="1548">
        <v>2</v>
      </c>
      <c r="F39" s="1548">
        <v>2</v>
      </c>
      <c r="G39" s="1333">
        <f t="shared" si="1"/>
        <v>2</v>
      </c>
      <c r="H39" s="1333">
        <f t="shared" si="2"/>
        <v>2</v>
      </c>
      <c r="I39" s="1659"/>
    </row>
    <row r="40" spans="1:9" s="326" customFormat="1" ht="13.5" customHeight="1">
      <c r="A40" s="1553" t="s">
        <v>3836</v>
      </c>
      <c r="B40" s="492" t="s">
        <v>3837</v>
      </c>
      <c r="C40" s="1547">
        <v>0</v>
      </c>
      <c r="D40" s="1547">
        <v>0</v>
      </c>
      <c r="E40" s="1548">
        <v>3</v>
      </c>
      <c r="F40" s="1548">
        <v>5</v>
      </c>
      <c r="G40" s="1333">
        <f t="shared" si="1"/>
        <v>3</v>
      </c>
      <c r="H40" s="1333">
        <f t="shared" si="2"/>
        <v>5</v>
      </c>
      <c r="I40" s="1659"/>
    </row>
    <row r="41" spans="1:9" s="326" customFormat="1" ht="13.5" customHeight="1">
      <c r="A41" s="1553" t="s">
        <v>485</v>
      </c>
      <c r="B41" s="1343" t="s">
        <v>486</v>
      </c>
      <c r="C41" s="1547">
        <v>0</v>
      </c>
      <c r="D41" s="1547">
        <v>0</v>
      </c>
      <c r="E41" s="1548">
        <v>71</v>
      </c>
      <c r="F41" s="1548">
        <v>100</v>
      </c>
      <c r="G41" s="1333">
        <f t="shared" si="1"/>
        <v>71</v>
      </c>
      <c r="H41" s="1333">
        <f t="shared" si="2"/>
        <v>100</v>
      </c>
      <c r="I41" s="1659"/>
    </row>
    <row r="42" spans="1:9" s="326" customFormat="1" ht="13.5" customHeight="1">
      <c r="A42" s="1356" t="s">
        <v>707</v>
      </c>
      <c r="B42" s="1357" t="s">
        <v>708</v>
      </c>
      <c r="C42" s="1547">
        <v>0</v>
      </c>
      <c r="D42" s="1547">
        <v>0</v>
      </c>
      <c r="E42" s="1548">
        <v>2</v>
      </c>
      <c r="F42" s="1548">
        <v>2</v>
      </c>
      <c r="G42" s="1333">
        <f t="shared" si="1"/>
        <v>2</v>
      </c>
      <c r="H42" s="1333">
        <f t="shared" si="2"/>
        <v>2</v>
      </c>
      <c r="I42" s="1659"/>
    </row>
    <row r="43" spans="1:9" s="326" customFormat="1" ht="13.5" customHeight="1">
      <c r="A43" s="1350" t="s">
        <v>487</v>
      </c>
      <c r="B43" s="1351" t="s">
        <v>488</v>
      </c>
      <c r="C43" s="1547">
        <v>0</v>
      </c>
      <c r="D43" s="1547">
        <v>0</v>
      </c>
      <c r="E43" s="1548">
        <v>599</v>
      </c>
      <c r="F43" s="1548">
        <v>600</v>
      </c>
      <c r="G43" s="1333">
        <f t="shared" si="1"/>
        <v>599</v>
      </c>
      <c r="H43" s="1333">
        <f t="shared" si="2"/>
        <v>600</v>
      </c>
      <c r="I43" s="1659"/>
    </row>
    <row r="44" spans="1:9" s="326" customFormat="1" ht="13.5" customHeight="1">
      <c r="A44" s="1356" t="s">
        <v>2793</v>
      </c>
      <c r="B44" s="1357" t="s">
        <v>2794</v>
      </c>
      <c r="C44" s="1547">
        <v>248</v>
      </c>
      <c r="D44" s="1547">
        <v>250</v>
      </c>
      <c r="E44" s="1548">
        <v>3</v>
      </c>
      <c r="F44" s="1548">
        <v>5</v>
      </c>
      <c r="G44" s="1333">
        <f t="shared" si="1"/>
        <v>251</v>
      </c>
      <c r="H44" s="1333">
        <f t="shared" si="2"/>
        <v>255</v>
      </c>
      <c r="I44" s="1659"/>
    </row>
    <row r="45" spans="1:9" s="326" customFormat="1" ht="13.5" customHeight="1">
      <c r="A45" s="471" t="s">
        <v>3838</v>
      </c>
      <c r="B45" s="492" t="s">
        <v>3839</v>
      </c>
      <c r="C45" s="1547">
        <v>0</v>
      </c>
      <c r="D45" s="1547">
        <v>0</v>
      </c>
      <c r="E45" s="1548">
        <v>16</v>
      </c>
      <c r="F45" s="1548">
        <v>20</v>
      </c>
      <c r="G45" s="1333">
        <f t="shared" si="1"/>
        <v>16</v>
      </c>
      <c r="H45" s="1333">
        <f t="shared" si="2"/>
        <v>20</v>
      </c>
      <c r="I45" s="1659"/>
    </row>
    <row r="46" spans="1:9" s="326" customFormat="1" ht="13.5" customHeight="1">
      <c r="A46" s="1350" t="s">
        <v>521</v>
      </c>
      <c r="B46" s="1351" t="s">
        <v>522</v>
      </c>
      <c r="C46" s="1547">
        <v>0</v>
      </c>
      <c r="D46" s="1547">
        <v>0</v>
      </c>
      <c r="E46" s="1548">
        <v>171</v>
      </c>
      <c r="F46" s="1548">
        <v>200</v>
      </c>
      <c r="G46" s="1333">
        <f t="shared" si="1"/>
        <v>171</v>
      </c>
      <c r="H46" s="1333">
        <f t="shared" si="2"/>
        <v>200</v>
      </c>
      <c r="I46" s="1659"/>
    </row>
    <row r="47" spans="1:9" s="326" customFormat="1" ht="13.5" customHeight="1">
      <c r="A47" s="1553" t="s">
        <v>1901</v>
      </c>
      <c r="B47" s="492" t="s">
        <v>1902</v>
      </c>
      <c r="C47" s="1547">
        <v>0</v>
      </c>
      <c r="D47" s="1547">
        <v>0</v>
      </c>
      <c r="E47" s="1548">
        <v>1</v>
      </c>
      <c r="F47" s="1548">
        <v>10</v>
      </c>
      <c r="G47" s="1333">
        <f t="shared" si="1"/>
        <v>1</v>
      </c>
      <c r="H47" s="1333">
        <f t="shared" si="2"/>
        <v>10</v>
      </c>
      <c r="I47" s="1659"/>
    </row>
    <row r="48" spans="1:9" s="326" customFormat="1" ht="13.5" customHeight="1">
      <c r="A48" s="1350" t="s">
        <v>527</v>
      </c>
      <c r="B48" s="1351" t="s">
        <v>528</v>
      </c>
      <c r="C48" s="1547">
        <v>2</v>
      </c>
      <c r="D48" s="1547">
        <v>0</v>
      </c>
      <c r="E48" s="1548">
        <v>2348</v>
      </c>
      <c r="F48" s="1548">
        <v>2000</v>
      </c>
      <c r="G48" s="1333">
        <f t="shared" si="1"/>
        <v>2350</v>
      </c>
      <c r="H48" s="1333">
        <f t="shared" si="2"/>
        <v>2000</v>
      </c>
      <c r="I48" s="1659"/>
    </row>
    <row r="49" spans="1:9" s="326" customFormat="1" ht="13.5" customHeight="1">
      <c r="A49" s="1356" t="s">
        <v>531</v>
      </c>
      <c r="B49" s="1357" t="s">
        <v>532</v>
      </c>
      <c r="C49" s="1547">
        <v>0</v>
      </c>
      <c r="D49" s="1547">
        <v>0</v>
      </c>
      <c r="E49" s="1548">
        <v>19</v>
      </c>
      <c r="F49" s="1548">
        <v>20</v>
      </c>
      <c r="G49" s="1333">
        <f t="shared" si="1"/>
        <v>19</v>
      </c>
      <c r="H49" s="1333">
        <f t="shared" si="2"/>
        <v>20</v>
      </c>
      <c r="I49" s="1659"/>
    </row>
    <row r="50" spans="1:9" s="326" customFormat="1" ht="13.5" customHeight="1">
      <c r="A50" s="1338" t="s">
        <v>533</v>
      </c>
      <c r="B50" s="1401" t="s">
        <v>534</v>
      </c>
      <c r="C50" s="1547">
        <v>0</v>
      </c>
      <c r="D50" s="1547">
        <v>0</v>
      </c>
      <c r="E50" s="1548">
        <v>774</v>
      </c>
      <c r="F50" s="1548">
        <v>700</v>
      </c>
      <c r="G50" s="1333">
        <f t="shared" si="1"/>
        <v>774</v>
      </c>
      <c r="H50" s="1333">
        <f t="shared" si="2"/>
        <v>700</v>
      </c>
      <c r="I50" s="1659"/>
    </row>
    <row r="51" spans="1:9" s="326" customFormat="1" ht="13.5" customHeight="1">
      <c r="A51" s="1350" t="s">
        <v>535</v>
      </c>
      <c r="B51" s="1351" t="s">
        <v>536</v>
      </c>
      <c r="C51" s="1547">
        <v>0</v>
      </c>
      <c r="D51" s="1547">
        <v>0</v>
      </c>
      <c r="E51" s="1548">
        <v>63</v>
      </c>
      <c r="F51" s="1548">
        <v>100</v>
      </c>
      <c r="G51" s="1333">
        <f t="shared" si="1"/>
        <v>63</v>
      </c>
      <c r="H51" s="1333">
        <f t="shared" si="2"/>
        <v>100</v>
      </c>
      <c r="I51" s="1659"/>
    </row>
    <row r="52" spans="1:9" s="326" customFormat="1" ht="13.5" customHeight="1">
      <c r="A52" s="1356" t="s">
        <v>755</v>
      </c>
      <c r="B52" s="1357" t="s">
        <v>756</v>
      </c>
      <c r="C52" s="1547">
        <v>0</v>
      </c>
      <c r="D52" s="1547">
        <v>0</v>
      </c>
      <c r="E52" s="1548">
        <v>1</v>
      </c>
      <c r="F52" s="1548">
        <v>2</v>
      </c>
      <c r="G52" s="1333">
        <f t="shared" si="1"/>
        <v>1</v>
      </c>
      <c r="H52" s="1333">
        <f t="shared" si="2"/>
        <v>2</v>
      </c>
      <c r="I52" s="1659"/>
    </row>
    <row r="53" spans="1:9" s="326" customFormat="1" ht="13.5" customHeight="1">
      <c r="A53" s="1551" t="s">
        <v>759</v>
      </c>
      <c r="B53" s="1660" t="s">
        <v>760</v>
      </c>
      <c r="C53" s="1547">
        <v>0</v>
      </c>
      <c r="D53" s="1547">
        <v>0</v>
      </c>
      <c r="E53" s="1548">
        <v>2</v>
      </c>
      <c r="F53" s="1548">
        <v>10</v>
      </c>
      <c r="G53" s="1333">
        <f t="shared" si="1"/>
        <v>2</v>
      </c>
      <c r="H53" s="1333">
        <f t="shared" si="2"/>
        <v>10</v>
      </c>
      <c r="I53" s="1659"/>
    </row>
    <row r="54" spans="1:9" s="326" customFormat="1" ht="13.5" customHeight="1">
      <c r="A54" s="1553" t="s">
        <v>539</v>
      </c>
      <c r="B54" s="1343" t="s">
        <v>540</v>
      </c>
      <c r="C54" s="1547">
        <v>0</v>
      </c>
      <c r="D54" s="1547">
        <v>0</v>
      </c>
      <c r="E54" s="1548">
        <v>3</v>
      </c>
      <c r="F54" s="1548">
        <v>1</v>
      </c>
      <c r="G54" s="1333">
        <f t="shared" si="1"/>
        <v>3</v>
      </c>
      <c r="H54" s="1333">
        <f t="shared" si="2"/>
        <v>1</v>
      </c>
      <c r="I54" s="1659"/>
    </row>
    <row r="55" spans="1:9" s="326" customFormat="1" ht="13.5" customHeight="1">
      <c r="A55" s="444" t="s">
        <v>541</v>
      </c>
      <c r="B55" s="1400" t="s">
        <v>542</v>
      </c>
      <c r="C55" s="1547">
        <v>0</v>
      </c>
      <c r="D55" s="1547">
        <v>0</v>
      </c>
      <c r="E55" s="1548">
        <v>25</v>
      </c>
      <c r="F55" s="1548">
        <v>25</v>
      </c>
      <c r="G55" s="1333">
        <f t="shared" si="1"/>
        <v>25</v>
      </c>
      <c r="H55" s="1333">
        <f t="shared" si="2"/>
        <v>25</v>
      </c>
      <c r="I55" s="1659"/>
    </row>
    <row r="56" spans="1:9" s="326" customFormat="1" ht="13.5" customHeight="1">
      <c r="A56" s="1553" t="s">
        <v>543</v>
      </c>
      <c r="B56" s="1343" t="s">
        <v>544</v>
      </c>
      <c r="C56" s="1547">
        <v>0</v>
      </c>
      <c r="D56" s="1547">
        <v>0</v>
      </c>
      <c r="E56" s="1548">
        <v>0</v>
      </c>
      <c r="F56" s="1548">
        <v>1</v>
      </c>
      <c r="G56" s="1333">
        <f t="shared" si="1"/>
        <v>0</v>
      </c>
      <c r="H56" s="1333">
        <f t="shared" si="2"/>
        <v>1</v>
      </c>
      <c r="I56" s="1659"/>
    </row>
    <row r="57" spans="1:9" s="326" customFormat="1" ht="13.5" customHeight="1">
      <c r="A57" s="1350" t="s">
        <v>545</v>
      </c>
      <c r="B57" s="1351" t="s">
        <v>546</v>
      </c>
      <c r="C57" s="1547">
        <v>0</v>
      </c>
      <c r="D57" s="1547">
        <v>0</v>
      </c>
      <c r="E57" s="1548">
        <v>9</v>
      </c>
      <c r="F57" s="1548">
        <v>10</v>
      </c>
      <c r="G57" s="1333">
        <f t="shared" si="1"/>
        <v>9</v>
      </c>
      <c r="H57" s="1333">
        <f t="shared" si="2"/>
        <v>10</v>
      </c>
      <c r="I57" s="1659"/>
    </row>
    <row r="58" spans="1:9" s="326" customFormat="1" ht="13.5" customHeight="1">
      <c r="A58" s="1551" t="s">
        <v>958</v>
      </c>
      <c r="B58" s="1660" t="s">
        <v>959</v>
      </c>
      <c r="C58" s="1547">
        <v>0</v>
      </c>
      <c r="D58" s="1547">
        <v>0</v>
      </c>
      <c r="E58" s="1548">
        <v>1</v>
      </c>
      <c r="F58" s="1548">
        <v>10</v>
      </c>
      <c r="G58" s="1333">
        <f t="shared" si="1"/>
        <v>1</v>
      </c>
      <c r="H58" s="1333">
        <f t="shared" si="2"/>
        <v>10</v>
      </c>
      <c r="I58" s="1659"/>
    </row>
    <row r="59" spans="1:9" s="326" customFormat="1" ht="13.5" customHeight="1">
      <c r="A59" s="1551" t="s">
        <v>779</v>
      </c>
      <c r="B59" s="1660" t="s">
        <v>780</v>
      </c>
      <c r="C59" s="1547">
        <v>0</v>
      </c>
      <c r="D59" s="1547">
        <v>0</v>
      </c>
      <c r="E59" s="1548">
        <v>3</v>
      </c>
      <c r="F59" s="1548">
        <v>5</v>
      </c>
      <c r="G59" s="1333">
        <f t="shared" si="1"/>
        <v>3</v>
      </c>
      <c r="H59" s="1333">
        <f t="shared" si="2"/>
        <v>5</v>
      </c>
      <c r="I59" s="1659"/>
    </row>
    <row r="60" spans="1:9" s="326" customFormat="1" ht="13.5" customHeight="1">
      <c r="A60" s="1340" t="s">
        <v>1472</v>
      </c>
      <c r="B60" s="1345" t="s">
        <v>1473</v>
      </c>
      <c r="C60" s="1547">
        <v>0</v>
      </c>
      <c r="D60" s="1547">
        <v>0</v>
      </c>
      <c r="E60" s="1548">
        <v>280</v>
      </c>
      <c r="F60" s="1548">
        <v>300</v>
      </c>
      <c r="G60" s="1333">
        <f t="shared" si="1"/>
        <v>280</v>
      </c>
      <c r="H60" s="1333">
        <f t="shared" si="2"/>
        <v>300</v>
      </c>
      <c r="I60" s="1659"/>
    </row>
    <row r="61" spans="1:9" s="326" customFormat="1" ht="13.5" customHeight="1">
      <c r="A61" s="444" t="s">
        <v>962</v>
      </c>
      <c r="B61" s="1400" t="s">
        <v>963</v>
      </c>
      <c r="C61" s="1547">
        <v>26</v>
      </c>
      <c r="D61" s="1547">
        <v>30</v>
      </c>
      <c r="E61" s="1548">
        <v>108</v>
      </c>
      <c r="F61" s="1548">
        <v>100</v>
      </c>
      <c r="G61" s="1333">
        <f t="shared" si="1"/>
        <v>134</v>
      </c>
      <c r="H61" s="1333">
        <f t="shared" si="2"/>
        <v>130</v>
      </c>
      <c r="I61" s="1659"/>
    </row>
    <row r="62" spans="1:9" s="326" customFormat="1" ht="13.5" customHeight="1">
      <c r="A62" s="1338" t="s">
        <v>3781</v>
      </c>
      <c r="B62" s="1400" t="s">
        <v>3782</v>
      </c>
      <c r="C62" s="1547">
        <v>25</v>
      </c>
      <c r="D62" s="1547">
        <v>250</v>
      </c>
      <c r="E62" s="1548">
        <v>119</v>
      </c>
      <c r="F62" s="1548">
        <v>300</v>
      </c>
      <c r="G62" s="1333">
        <f t="shared" si="1"/>
        <v>144</v>
      </c>
      <c r="H62" s="1333">
        <f t="shared" si="2"/>
        <v>550</v>
      </c>
      <c r="I62" s="1659"/>
    </row>
    <row r="63" spans="1:9" s="326" customFormat="1" ht="13.5" customHeight="1">
      <c r="A63" s="444" t="s">
        <v>3787</v>
      </c>
      <c r="B63" s="1400" t="s">
        <v>3788</v>
      </c>
      <c r="C63" s="1547">
        <v>192</v>
      </c>
      <c r="D63" s="1547">
        <v>200</v>
      </c>
      <c r="E63" s="1548">
        <v>2</v>
      </c>
      <c r="F63" s="1548">
        <v>50</v>
      </c>
      <c r="G63" s="1333">
        <f t="shared" si="1"/>
        <v>194</v>
      </c>
      <c r="H63" s="1333">
        <f t="shared" si="2"/>
        <v>250</v>
      </c>
      <c r="I63" s="1659"/>
    </row>
    <row r="64" spans="1:9" s="326" customFormat="1" ht="13.5" customHeight="1">
      <c r="A64" s="1551" t="s">
        <v>966</v>
      </c>
      <c r="B64" s="1660" t="s">
        <v>967</v>
      </c>
      <c r="C64" s="1547">
        <v>0</v>
      </c>
      <c r="D64" s="1547">
        <v>0</v>
      </c>
      <c r="E64" s="1548">
        <v>280</v>
      </c>
      <c r="F64" s="1548">
        <v>280</v>
      </c>
      <c r="G64" s="1333">
        <f t="shared" si="1"/>
        <v>280</v>
      </c>
      <c r="H64" s="1333">
        <f t="shared" si="2"/>
        <v>280</v>
      </c>
      <c r="I64" s="1659"/>
    </row>
    <row r="65" spans="1:9" s="326" customFormat="1" ht="13.5" customHeight="1">
      <c r="A65" s="1551" t="s">
        <v>3840</v>
      </c>
      <c r="B65" s="1660" t="s">
        <v>3841</v>
      </c>
      <c r="C65" s="1547">
        <v>0</v>
      </c>
      <c r="D65" s="1547">
        <v>0</v>
      </c>
      <c r="E65" s="1548">
        <v>275</v>
      </c>
      <c r="F65" s="1548">
        <v>270</v>
      </c>
      <c r="G65" s="1333">
        <f t="shared" si="1"/>
        <v>275</v>
      </c>
      <c r="H65" s="1333">
        <f t="shared" si="2"/>
        <v>270</v>
      </c>
      <c r="I65" s="1659"/>
    </row>
    <row r="66" spans="1:9" s="326" customFormat="1" ht="13.5" customHeight="1">
      <c r="A66" s="1350" t="s">
        <v>565</v>
      </c>
      <c r="B66" s="1351" t="s">
        <v>566</v>
      </c>
      <c r="C66" s="1547">
        <v>0</v>
      </c>
      <c r="D66" s="1547">
        <v>0</v>
      </c>
      <c r="E66" s="1548">
        <v>62</v>
      </c>
      <c r="F66" s="1548">
        <v>60</v>
      </c>
      <c r="G66" s="1333">
        <f t="shared" si="1"/>
        <v>62</v>
      </c>
      <c r="H66" s="1333">
        <f t="shared" si="2"/>
        <v>60</v>
      </c>
      <c r="I66" s="1659"/>
    </row>
    <row r="67" spans="1:9" s="326" customFormat="1" ht="13.5" customHeight="1">
      <c r="A67" s="1356" t="s">
        <v>1925</v>
      </c>
      <c r="B67" s="1357" t="s">
        <v>1926</v>
      </c>
      <c r="C67" s="1547">
        <v>0</v>
      </c>
      <c r="D67" s="1547">
        <v>0</v>
      </c>
      <c r="E67" s="1548">
        <v>99</v>
      </c>
      <c r="F67" s="1548">
        <v>100</v>
      </c>
      <c r="G67" s="1333">
        <f t="shared" si="1"/>
        <v>99</v>
      </c>
      <c r="H67" s="1333">
        <f t="shared" si="2"/>
        <v>100</v>
      </c>
      <c r="I67" s="1659"/>
    </row>
    <row r="68" spans="1:9" s="326" customFormat="1" ht="13.5" customHeight="1">
      <c r="A68" s="1356" t="s">
        <v>1600</v>
      </c>
      <c r="B68" s="1357" t="s">
        <v>1601</v>
      </c>
      <c r="C68" s="1547">
        <v>0</v>
      </c>
      <c r="D68" s="1547">
        <v>0</v>
      </c>
      <c r="E68" s="1548">
        <v>2</v>
      </c>
      <c r="F68" s="1548">
        <v>2</v>
      </c>
      <c r="G68" s="1333">
        <f t="shared" si="1"/>
        <v>2</v>
      </c>
      <c r="H68" s="1333">
        <f t="shared" si="2"/>
        <v>2</v>
      </c>
      <c r="I68" s="1659"/>
    </row>
    <row r="69" spans="1:9" s="326" customFormat="1" ht="15.75" customHeight="1">
      <c r="A69" s="444" t="s">
        <v>577</v>
      </c>
      <c r="B69" s="2593" t="s">
        <v>578</v>
      </c>
      <c r="C69" s="1547">
        <v>0</v>
      </c>
      <c r="D69" s="1547">
        <v>0</v>
      </c>
      <c r="E69" s="1548">
        <v>231</v>
      </c>
      <c r="F69" s="1548">
        <v>250</v>
      </c>
      <c r="G69" s="1333">
        <f t="shared" si="1"/>
        <v>231</v>
      </c>
      <c r="H69" s="1333">
        <f t="shared" si="2"/>
        <v>250</v>
      </c>
      <c r="I69" s="1659"/>
    </row>
    <row r="70" spans="1:9" s="326" customFormat="1" ht="13.5" customHeight="1">
      <c r="A70" s="1553" t="s">
        <v>579</v>
      </c>
      <c r="B70" s="492" t="s">
        <v>580</v>
      </c>
      <c r="C70" s="1547">
        <v>0</v>
      </c>
      <c r="D70" s="1547">
        <v>0</v>
      </c>
      <c r="E70" s="1548">
        <v>12</v>
      </c>
      <c r="F70" s="1548">
        <v>15</v>
      </c>
      <c r="G70" s="1333">
        <f t="shared" si="1"/>
        <v>12</v>
      </c>
      <c r="H70" s="1333">
        <f t="shared" si="2"/>
        <v>15</v>
      </c>
      <c r="I70" s="1659"/>
    </row>
    <row r="71" spans="1:9" s="326" customFormat="1" ht="13.5" customHeight="1">
      <c r="A71" s="444" t="s">
        <v>583</v>
      </c>
      <c r="B71" s="1400" t="s">
        <v>584</v>
      </c>
      <c r="C71" s="1547">
        <v>0</v>
      </c>
      <c r="D71" s="1547">
        <v>0</v>
      </c>
      <c r="E71" s="1548">
        <v>3023</v>
      </c>
      <c r="F71" s="1548">
        <v>3000</v>
      </c>
      <c r="G71" s="1333">
        <f t="shared" si="1"/>
        <v>3023</v>
      </c>
      <c r="H71" s="1333">
        <f t="shared" si="2"/>
        <v>3000</v>
      </c>
      <c r="I71" s="1659"/>
    </row>
    <row r="72" spans="1:9" s="326" customFormat="1" ht="13.5" customHeight="1">
      <c r="A72" s="444" t="s">
        <v>585</v>
      </c>
      <c r="B72" s="1400" t="s">
        <v>586</v>
      </c>
      <c r="C72" s="1547">
        <v>0</v>
      </c>
      <c r="D72" s="1547">
        <v>0</v>
      </c>
      <c r="E72" s="1548">
        <v>248</v>
      </c>
      <c r="F72" s="1548">
        <v>250</v>
      </c>
      <c r="G72" s="1333">
        <f t="shared" si="1"/>
        <v>248</v>
      </c>
      <c r="H72" s="1333">
        <f t="shared" si="2"/>
        <v>250</v>
      </c>
      <c r="I72" s="1659"/>
    </row>
    <row r="73" spans="1:9" s="326" customFormat="1" ht="13.5" customHeight="1">
      <c r="A73" s="471" t="s">
        <v>589</v>
      </c>
      <c r="B73" s="492" t="s">
        <v>590</v>
      </c>
      <c r="C73" s="1547">
        <v>0</v>
      </c>
      <c r="D73" s="1547">
        <v>0</v>
      </c>
      <c r="E73" s="1548">
        <v>91</v>
      </c>
      <c r="F73" s="1548">
        <v>100</v>
      </c>
      <c r="G73" s="1333">
        <f t="shared" si="1"/>
        <v>91</v>
      </c>
      <c r="H73" s="1333">
        <f t="shared" si="2"/>
        <v>100</v>
      </c>
      <c r="I73" s="1659"/>
    </row>
    <row r="74" spans="1:9" s="326" customFormat="1" ht="13.5" customHeight="1">
      <c r="A74" s="1356" t="s">
        <v>591</v>
      </c>
      <c r="B74" s="1357" t="s">
        <v>592</v>
      </c>
      <c r="C74" s="1547">
        <v>0</v>
      </c>
      <c r="D74" s="1547">
        <v>0</v>
      </c>
      <c r="E74" s="1548">
        <v>8</v>
      </c>
      <c r="F74" s="1548">
        <v>10</v>
      </c>
      <c r="G74" s="1333">
        <f t="shared" ref="G74:G99" si="3">C74+E74</f>
        <v>8</v>
      </c>
      <c r="H74" s="1333">
        <f t="shared" ref="H74:H99" si="4">D74+F74</f>
        <v>10</v>
      </c>
      <c r="I74" s="1659"/>
    </row>
    <row r="75" spans="1:9" s="326" customFormat="1" ht="13.5" customHeight="1">
      <c r="A75" s="444" t="s">
        <v>593</v>
      </c>
      <c r="B75" s="1400" t="s">
        <v>594</v>
      </c>
      <c r="C75" s="1547">
        <v>1</v>
      </c>
      <c r="D75" s="1547">
        <v>0</v>
      </c>
      <c r="E75" s="1548">
        <v>10298</v>
      </c>
      <c r="F75" s="1548">
        <v>10200</v>
      </c>
      <c r="G75" s="1333">
        <f t="shared" si="3"/>
        <v>10299</v>
      </c>
      <c r="H75" s="1333">
        <f t="shared" si="4"/>
        <v>10200</v>
      </c>
      <c r="I75" s="1659"/>
    </row>
    <row r="76" spans="1:9" s="326" customFormat="1" ht="14.25" customHeight="1">
      <c r="A76" s="444" t="s">
        <v>595</v>
      </c>
      <c r="B76" s="2593" t="s">
        <v>596</v>
      </c>
      <c r="C76" s="1547">
        <v>0</v>
      </c>
      <c r="D76" s="1547">
        <v>0</v>
      </c>
      <c r="E76" s="1548">
        <v>3608</v>
      </c>
      <c r="F76" s="1548">
        <v>3600</v>
      </c>
      <c r="G76" s="1333">
        <f t="shared" si="3"/>
        <v>3608</v>
      </c>
      <c r="H76" s="1333">
        <f t="shared" si="4"/>
        <v>3600</v>
      </c>
      <c r="I76" s="1659"/>
    </row>
    <row r="77" spans="1:9" s="326" customFormat="1" ht="13.5" customHeight="1">
      <c r="A77" s="1356" t="s">
        <v>597</v>
      </c>
      <c r="B77" s="1357" t="s">
        <v>598</v>
      </c>
      <c r="C77" s="1547">
        <v>0</v>
      </c>
      <c r="D77" s="1547">
        <v>0</v>
      </c>
      <c r="E77" s="1548">
        <v>0</v>
      </c>
      <c r="F77" s="1548">
        <v>100</v>
      </c>
      <c r="G77" s="1333">
        <f t="shared" si="3"/>
        <v>0</v>
      </c>
      <c r="H77" s="1333">
        <f t="shared" si="4"/>
        <v>100</v>
      </c>
      <c r="I77" s="1659"/>
    </row>
    <row r="78" spans="1:9" s="326" customFormat="1" ht="13.5" customHeight="1">
      <c r="A78" s="1553" t="s">
        <v>599</v>
      </c>
      <c r="B78" s="492" t="s">
        <v>600</v>
      </c>
      <c r="C78" s="1547">
        <v>0</v>
      </c>
      <c r="D78" s="1547">
        <v>0</v>
      </c>
      <c r="E78" s="1548">
        <v>5</v>
      </c>
      <c r="F78" s="1548">
        <v>3</v>
      </c>
      <c r="G78" s="1333">
        <f t="shared" si="3"/>
        <v>5</v>
      </c>
      <c r="H78" s="1333">
        <f t="shared" si="4"/>
        <v>3</v>
      </c>
      <c r="I78" s="1659"/>
    </row>
    <row r="79" spans="1:9" s="326" customFormat="1" ht="13.5" customHeight="1">
      <c r="A79" s="1511" t="s">
        <v>976</v>
      </c>
      <c r="B79" s="1554" t="s">
        <v>977</v>
      </c>
      <c r="C79" s="1547">
        <v>1</v>
      </c>
      <c r="D79" s="1547">
        <v>0</v>
      </c>
      <c r="E79" s="1548">
        <v>2815</v>
      </c>
      <c r="F79" s="1548">
        <v>2800</v>
      </c>
      <c r="G79" s="1333">
        <f t="shared" si="3"/>
        <v>2816</v>
      </c>
      <c r="H79" s="1333">
        <f t="shared" si="4"/>
        <v>2800</v>
      </c>
      <c r="I79" s="1659"/>
    </row>
    <row r="80" spans="1:9" s="326" customFormat="1" ht="12.75" customHeight="1">
      <c r="A80" s="444" t="s">
        <v>605</v>
      </c>
      <c r="B80" s="2593" t="s">
        <v>606</v>
      </c>
      <c r="C80" s="1547">
        <v>0</v>
      </c>
      <c r="D80" s="1547">
        <v>0</v>
      </c>
      <c r="E80" s="1548">
        <v>3853</v>
      </c>
      <c r="F80" s="1548">
        <v>3800</v>
      </c>
      <c r="G80" s="1333">
        <f t="shared" si="3"/>
        <v>3853</v>
      </c>
      <c r="H80" s="1333">
        <f t="shared" si="4"/>
        <v>3800</v>
      </c>
      <c r="I80" s="1659"/>
    </row>
    <row r="81" spans="1:9" s="326" customFormat="1" ht="13.5" customHeight="1">
      <c r="A81" s="444" t="s">
        <v>611</v>
      </c>
      <c r="B81" s="1400" t="s">
        <v>612</v>
      </c>
      <c r="C81" s="1547">
        <v>0</v>
      </c>
      <c r="D81" s="1547">
        <v>0</v>
      </c>
      <c r="E81" s="1548">
        <v>6</v>
      </c>
      <c r="F81" s="1548">
        <v>10</v>
      </c>
      <c r="G81" s="1333">
        <f t="shared" si="3"/>
        <v>6</v>
      </c>
      <c r="H81" s="1333">
        <f t="shared" si="4"/>
        <v>10</v>
      </c>
      <c r="I81" s="1659"/>
    </row>
    <row r="82" spans="1:9" s="326" customFormat="1" ht="13.5" customHeight="1">
      <c r="A82" s="1350" t="s">
        <v>615</v>
      </c>
      <c r="B82" s="1351" t="s">
        <v>616</v>
      </c>
      <c r="C82" s="1547">
        <v>0</v>
      </c>
      <c r="D82" s="1547">
        <v>0</v>
      </c>
      <c r="E82" s="1548">
        <v>751</v>
      </c>
      <c r="F82" s="1548">
        <v>750</v>
      </c>
      <c r="G82" s="1333">
        <f t="shared" si="3"/>
        <v>751</v>
      </c>
      <c r="H82" s="1333">
        <f t="shared" si="4"/>
        <v>750</v>
      </c>
      <c r="I82" s="1659"/>
    </row>
    <row r="83" spans="1:9" s="326" customFormat="1" ht="13.5" customHeight="1">
      <c r="A83" s="1356" t="s">
        <v>984</v>
      </c>
      <c r="B83" s="1357" t="s">
        <v>985</v>
      </c>
      <c r="C83" s="1547">
        <v>0</v>
      </c>
      <c r="D83" s="1547">
        <v>0</v>
      </c>
      <c r="E83" s="1548">
        <v>78</v>
      </c>
      <c r="F83" s="1548">
        <v>80</v>
      </c>
      <c r="G83" s="1333">
        <f t="shared" si="3"/>
        <v>78</v>
      </c>
      <c r="H83" s="1333">
        <f t="shared" si="4"/>
        <v>80</v>
      </c>
      <c r="I83" s="1659"/>
    </row>
    <row r="84" spans="1:9" s="326" customFormat="1" ht="13.5" customHeight="1">
      <c r="A84" s="1356" t="s">
        <v>617</v>
      </c>
      <c r="B84" s="1357" t="s">
        <v>618</v>
      </c>
      <c r="C84" s="1547">
        <v>0</v>
      </c>
      <c r="D84" s="1547">
        <v>0</v>
      </c>
      <c r="E84" s="1548">
        <v>4</v>
      </c>
      <c r="F84" s="1548">
        <v>20</v>
      </c>
      <c r="G84" s="1333">
        <f t="shared" si="3"/>
        <v>4</v>
      </c>
      <c r="H84" s="1333">
        <f t="shared" si="4"/>
        <v>20</v>
      </c>
      <c r="I84" s="1659"/>
    </row>
    <row r="85" spans="1:9" s="2691" customFormat="1" ht="14.25" customHeight="1">
      <c r="A85" s="2686" t="s">
        <v>621</v>
      </c>
      <c r="B85" s="1662" t="s">
        <v>622</v>
      </c>
      <c r="C85" s="2687">
        <v>0</v>
      </c>
      <c r="D85" s="2687">
        <v>0</v>
      </c>
      <c r="E85" s="2688">
        <v>5183</v>
      </c>
      <c r="F85" s="2688">
        <v>5100</v>
      </c>
      <c r="G85" s="2689">
        <f t="shared" si="3"/>
        <v>5183</v>
      </c>
      <c r="H85" s="2689">
        <f t="shared" si="4"/>
        <v>5100</v>
      </c>
      <c r="I85" s="2690"/>
    </row>
    <row r="86" spans="1:9" s="2691" customFormat="1" ht="14.25" customHeight="1">
      <c r="A86" s="2692" t="s">
        <v>988</v>
      </c>
      <c r="B86" s="2693" t="s">
        <v>989</v>
      </c>
      <c r="C86" s="2687">
        <v>0</v>
      </c>
      <c r="D86" s="2687">
        <v>0</v>
      </c>
      <c r="E86" s="2688">
        <v>5</v>
      </c>
      <c r="F86" s="2688">
        <v>5</v>
      </c>
      <c r="G86" s="2689">
        <f t="shared" si="3"/>
        <v>5</v>
      </c>
      <c r="H86" s="2689">
        <f t="shared" si="4"/>
        <v>5</v>
      </c>
      <c r="I86" s="2690"/>
    </row>
    <row r="87" spans="1:9" s="326" customFormat="1" ht="13.5" customHeight="1">
      <c r="A87" s="1356" t="s">
        <v>2400</v>
      </c>
      <c r="B87" s="1357" t="s">
        <v>2401</v>
      </c>
      <c r="C87" s="1547">
        <v>0</v>
      </c>
      <c r="D87" s="1547">
        <v>0</v>
      </c>
      <c r="E87" s="1548">
        <v>28</v>
      </c>
      <c r="F87" s="1548">
        <v>30</v>
      </c>
      <c r="G87" s="1333">
        <f t="shared" si="3"/>
        <v>28</v>
      </c>
      <c r="H87" s="1333">
        <f t="shared" si="4"/>
        <v>30</v>
      </c>
      <c r="I87" s="1659"/>
    </row>
    <row r="88" spans="1:9" s="326" customFormat="1" ht="13.5" customHeight="1">
      <c r="A88" s="1553" t="s">
        <v>3842</v>
      </c>
      <c r="B88" s="1555" t="s">
        <v>3843</v>
      </c>
      <c r="C88" s="1547">
        <v>0</v>
      </c>
      <c r="D88" s="1547">
        <v>0</v>
      </c>
      <c r="E88" s="1548">
        <v>56</v>
      </c>
      <c r="F88" s="1548">
        <v>80</v>
      </c>
      <c r="G88" s="1333">
        <f t="shared" si="3"/>
        <v>56</v>
      </c>
      <c r="H88" s="1333">
        <f t="shared" si="4"/>
        <v>80</v>
      </c>
      <c r="I88" s="1659"/>
    </row>
    <row r="89" spans="1:9" s="326" customFormat="1" ht="13.5" customHeight="1">
      <c r="A89" s="1553" t="s">
        <v>3844</v>
      </c>
      <c r="B89" s="1555" t="s">
        <v>3845</v>
      </c>
      <c r="C89" s="1547">
        <v>0</v>
      </c>
      <c r="D89" s="1547">
        <v>0</v>
      </c>
      <c r="E89" s="1548">
        <v>48</v>
      </c>
      <c r="F89" s="1548">
        <v>50</v>
      </c>
      <c r="G89" s="1333">
        <f t="shared" si="3"/>
        <v>48</v>
      </c>
      <c r="H89" s="1333">
        <f t="shared" si="4"/>
        <v>50</v>
      </c>
      <c r="I89" s="1659"/>
    </row>
    <row r="90" spans="1:9" s="326" customFormat="1" ht="13.5" customHeight="1">
      <c r="A90" s="1553" t="s">
        <v>3846</v>
      </c>
      <c r="B90" s="1555" t="s">
        <v>3847</v>
      </c>
      <c r="C90" s="1547">
        <v>0</v>
      </c>
      <c r="D90" s="1547">
        <v>0</v>
      </c>
      <c r="E90" s="1548">
        <v>11</v>
      </c>
      <c r="F90" s="1548">
        <v>10</v>
      </c>
      <c r="G90" s="1333">
        <f t="shared" si="3"/>
        <v>11</v>
      </c>
      <c r="H90" s="1333">
        <f t="shared" si="4"/>
        <v>10</v>
      </c>
      <c r="I90" s="1659"/>
    </row>
    <row r="91" spans="1:9" s="326" customFormat="1" ht="13.5" customHeight="1">
      <c r="A91" s="1553" t="s">
        <v>3848</v>
      </c>
      <c r="B91" s="1555" t="s">
        <v>3849</v>
      </c>
      <c r="C91" s="1547">
        <v>0</v>
      </c>
      <c r="D91" s="1547">
        <v>0</v>
      </c>
      <c r="E91" s="1548">
        <v>4</v>
      </c>
      <c r="F91" s="1548">
        <v>3</v>
      </c>
      <c r="G91" s="1333">
        <f t="shared" si="3"/>
        <v>4</v>
      </c>
      <c r="H91" s="1333">
        <f t="shared" si="4"/>
        <v>3</v>
      </c>
      <c r="I91" s="1659"/>
    </row>
    <row r="92" spans="1:9" s="326" customFormat="1" ht="13.5" customHeight="1">
      <c r="A92" s="1553" t="s">
        <v>3850</v>
      </c>
      <c r="B92" s="1555" t="s">
        <v>3851</v>
      </c>
      <c r="C92" s="1547">
        <v>0</v>
      </c>
      <c r="D92" s="1547">
        <v>0</v>
      </c>
      <c r="E92" s="1548">
        <v>45</v>
      </c>
      <c r="F92" s="1548">
        <v>40</v>
      </c>
      <c r="G92" s="1333">
        <f t="shared" si="3"/>
        <v>45</v>
      </c>
      <c r="H92" s="1333">
        <f t="shared" si="4"/>
        <v>40</v>
      </c>
      <c r="I92" s="1659"/>
    </row>
    <row r="93" spans="1:9" s="326" customFormat="1" ht="13.5" customHeight="1">
      <c r="A93" s="1553" t="s">
        <v>3852</v>
      </c>
      <c r="B93" s="1555" t="s">
        <v>3853</v>
      </c>
      <c r="C93" s="1547">
        <v>0</v>
      </c>
      <c r="D93" s="1547">
        <v>0</v>
      </c>
      <c r="E93" s="1548">
        <v>33</v>
      </c>
      <c r="F93" s="1548">
        <v>30</v>
      </c>
      <c r="G93" s="1333">
        <f t="shared" si="3"/>
        <v>33</v>
      </c>
      <c r="H93" s="1333">
        <f t="shared" si="4"/>
        <v>30</v>
      </c>
      <c r="I93" s="1659"/>
    </row>
    <row r="94" spans="1:9" s="326" customFormat="1" ht="13.5" customHeight="1">
      <c r="A94" s="1553" t="s">
        <v>3854</v>
      </c>
      <c r="B94" s="1555" t="s">
        <v>3855</v>
      </c>
      <c r="C94" s="1547">
        <v>0</v>
      </c>
      <c r="D94" s="1547">
        <v>0</v>
      </c>
      <c r="E94" s="1548">
        <v>0</v>
      </c>
      <c r="F94" s="1548">
        <v>10</v>
      </c>
      <c r="G94" s="1333">
        <f t="shared" si="3"/>
        <v>0</v>
      </c>
      <c r="H94" s="1333">
        <f t="shared" si="4"/>
        <v>10</v>
      </c>
      <c r="I94" s="1659"/>
    </row>
    <row r="95" spans="1:9" s="326" customFormat="1" ht="13.5" customHeight="1">
      <c r="A95" s="1553" t="s">
        <v>3856</v>
      </c>
      <c r="B95" s="1555" t="s">
        <v>3857</v>
      </c>
      <c r="C95" s="1547">
        <v>0</v>
      </c>
      <c r="D95" s="1547">
        <v>0</v>
      </c>
      <c r="E95" s="1548">
        <v>0</v>
      </c>
      <c r="F95" s="1548">
        <v>5</v>
      </c>
      <c r="G95" s="1333">
        <f t="shared" si="3"/>
        <v>0</v>
      </c>
      <c r="H95" s="1333">
        <f t="shared" si="4"/>
        <v>5</v>
      </c>
      <c r="I95" s="1659"/>
    </row>
    <row r="96" spans="1:9" s="326" customFormat="1" ht="13.5" customHeight="1">
      <c r="A96" s="1553" t="s">
        <v>3858</v>
      </c>
      <c r="B96" s="1555" t="s">
        <v>3859</v>
      </c>
      <c r="C96" s="1547">
        <v>1</v>
      </c>
      <c r="D96" s="1547">
        <v>0</v>
      </c>
      <c r="E96" s="1548">
        <v>1111</v>
      </c>
      <c r="F96" s="1548">
        <v>1100</v>
      </c>
      <c r="G96" s="1333">
        <f t="shared" si="3"/>
        <v>1112</v>
      </c>
      <c r="H96" s="1333">
        <f t="shared" si="4"/>
        <v>1100</v>
      </c>
      <c r="I96" s="1659"/>
    </row>
    <row r="97" spans="1:9" s="326" customFormat="1" ht="13.5" customHeight="1">
      <c r="A97" s="1553" t="s">
        <v>3860</v>
      </c>
      <c r="B97" s="1555" t="s">
        <v>3861</v>
      </c>
      <c r="C97" s="1547">
        <v>0</v>
      </c>
      <c r="D97" s="1547">
        <v>0</v>
      </c>
      <c r="E97" s="1548">
        <v>4</v>
      </c>
      <c r="F97" s="1548">
        <v>5</v>
      </c>
      <c r="G97" s="1333">
        <f t="shared" si="3"/>
        <v>4</v>
      </c>
      <c r="H97" s="1333">
        <f t="shared" si="4"/>
        <v>5</v>
      </c>
      <c r="I97" s="1659"/>
    </row>
    <row r="98" spans="1:9" s="326" customFormat="1" ht="13.5" customHeight="1">
      <c r="A98" s="1553" t="s">
        <v>3862</v>
      </c>
      <c r="B98" s="492" t="s">
        <v>3863</v>
      </c>
      <c r="C98" s="1547">
        <v>0</v>
      </c>
      <c r="D98" s="1547">
        <v>0</v>
      </c>
      <c r="E98" s="1548">
        <v>2</v>
      </c>
      <c r="F98" s="1548">
        <v>5</v>
      </c>
      <c r="G98" s="1333">
        <f t="shared" si="3"/>
        <v>2</v>
      </c>
      <c r="H98" s="1333">
        <f t="shared" si="4"/>
        <v>5</v>
      </c>
      <c r="I98" s="1659"/>
    </row>
    <row r="99" spans="1:9" s="326" customFormat="1" ht="13.5" customHeight="1">
      <c r="A99" s="1553" t="s">
        <v>3864</v>
      </c>
      <c r="B99" s="1555" t="s">
        <v>3865</v>
      </c>
      <c r="C99" s="553">
        <v>0</v>
      </c>
      <c r="D99" s="553">
        <v>0</v>
      </c>
      <c r="E99" s="1552">
        <v>161</v>
      </c>
      <c r="F99" s="1552">
        <v>160</v>
      </c>
      <c r="G99" s="1333">
        <f t="shared" si="3"/>
        <v>161</v>
      </c>
      <c r="H99" s="1333">
        <f t="shared" si="4"/>
        <v>160</v>
      </c>
      <c r="I99" s="1659"/>
    </row>
    <row r="100" spans="1:9">
      <c r="A100" s="1361"/>
      <c r="B100" s="1361" t="s">
        <v>627</v>
      </c>
      <c r="C100" s="1349">
        <f t="shared" ref="C100:H100" si="5">SUM(C9:C99)</f>
        <v>816</v>
      </c>
      <c r="D100" s="1349">
        <f t="shared" si="5"/>
        <v>2476</v>
      </c>
      <c r="E100" s="1349">
        <f t="shared" si="5"/>
        <v>58598</v>
      </c>
      <c r="F100" s="1349">
        <f t="shared" si="5"/>
        <v>57022</v>
      </c>
      <c r="G100" s="1349">
        <f t="shared" si="5"/>
        <v>59414</v>
      </c>
      <c r="H100" s="1349">
        <f t="shared" si="5"/>
        <v>59498</v>
      </c>
    </row>
    <row r="101" spans="1:9">
      <c r="A101" s="3252" t="s">
        <v>628</v>
      </c>
      <c r="B101" s="3252"/>
      <c r="C101" s="1086"/>
      <c r="D101" s="1086"/>
      <c r="E101" s="1086"/>
      <c r="F101" s="1086"/>
      <c r="G101" s="1086"/>
      <c r="H101" s="1086"/>
    </row>
    <row r="102" spans="1:9">
      <c r="A102" s="1084" t="s">
        <v>629</v>
      </c>
      <c r="B102" s="1085" t="s">
        <v>630</v>
      </c>
      <c r="C102" s="1086"/>
      <c r="D102" s="1086"/>
      <c r="E102" s="1086"/>
      <c r="F102" s="1086"/>
      <c r="G102" s="1086"/>
      <c r="H102" s="1086"/>
    </row>
    <row r="103" spans="1:9">
      <c r="A103" s="1084" t="s">
        <v>631</v>
      </c>
      <c r="B103" s="1085" t="s">
        <v>632</v>
      </c>
      <c r="C103" s="1086"/>
      <c r="D103" s="1086"/>
      <c r="E103" s="1086"/>
      <c r="F103" s="1086"/>
      <c r="G103" s="1086"/>
      <c r="H103" s="1086"/>
    </row>
    <row r="104" spans="1:9">
      <c r="A104" s="1084" t="s">
        <v>633</v>
      </c>
      <c r="B104" s="1085" t="s">
        <v>634</v>
      </c>
      <c r="C104" s="1086"/>
      <c r="D104" s="1086"/>
      <c r="E104" s="1086"/>
      <c r="F104" s="1086"/>
      <c r="G104" s="1086"/>
      <c r="H104" s="1086"/>
    </row>
    <row r="105" spans="1:9">
      <c r="A105" s="1084" t="s">
        <v>635</v>
      </c>
      <c r="B105" s="1085" t="s">
        <v>636</v>
      </c>
      <c r="C105" s="1086"/>
      <c r="D105" s="1086"/>
      <c r="E105" s="1086"/>
      <c r="F105" s="1086"/>
      <c r="G105" s="1086"/>
      <c r="H105" s="1086"/>
    </row>
    <row r="106" spans="1:9">
      <c r="A106" s="1084" t="s">
        <v>637</v>
      </c>
      <c r="B106" s="1085" t="s">
        <v>638</v>
      </c>
      <c r="C106" s="1086"/>
      <c r="D106" s="1086"/>
      <c r="E106" s="1086"/>
      <c r="F106" s="1086"/>
      <c r="G106" s="1086"/>
      <c r="H106" s="1086"/>
    </row>
    <row r="107" spans="1:9">
      <c r="A107" s="1084" t="s">
        <v>639</v>
      </c>
      <c r="B107" s="1085" t="s">
        <v>640</v>
      </c>
      <c r="C107" s="1086"/>
      <c r="D107" s="1086"/>
      <c r="E107" s="1086"/>
      <c r="F107" s="1086"/>
      <c r="G107" s="1086"/>
      <c r="H107" s="1086"/>
    </row>
    <row r="108" spans="1:9" ht="24">
      <c r="A108" s="1084" t="s">
        <v>641</v>
      </c>
      <c r="B108" s="1085" t="s">
        <v>642</v>
      </c>
      <c r="C108" s="1086"/>
      <c r="D108" s="1086"/>
      <c r="E108" s="1086"/>
      <c r="F108" s="1086"/>
      <c r="G108" s="1086"/>
      <c r="H108" s="1086"/>
    </row>
    <row r="109" spans="1:9" ht="36">
      <c r="A109" s="1084" t="s">
        <v>643</v>
      </c>
      <c r="B109" s="1085" t="s">
        <v>644</v>
      </c>
      <c r="C109" s="1086"/>
      <c r="D109" s="1086"/>
      <c r="E109" s="1086"/>
      <c r="F109" s="1086"/>
      <c r="G109" s="1086"/>
      <c r="H109" s="1086"/>
    </row>
    <row r="110" spans="1:9">
      <c r="A110" s="3253" t="s">
        <v>645</v>
      </c>
      <c r="B110" s="3253"/>
      <c r="C110" s="1086"/>
      <c r="D110" s="1086"/>
      <c r="E110" s="1086"/>
      <c r="F110" s="1086"/>
      <c r="G110" s="1086"/>
      <c r="H110" s="1086"/>
    </row>
    <row r="111" spans="1:9">
      <c r="A111" s="1385"/>
      <c r="B111" s="1385" t="s">
        <v>646</v>
      </c>
      <c r="C111" s="1366">
        <f t="shared" ref="C111:H111" si="6">C100</f>
        <v>816</v>
      </c>
      <c r="D111" s="1366">
        <f t="shared" si="6"/>
        <v>2476</v>
      </c>
      <c r="E111" s="1366">
        <f t="shared" si="6"/>
        <v>58598</v>
      </c>
      <c r="F111" s="1366">
        <f t="shared" si="6"/>
        <v>57022</v>
      </c>
      <c r="G111" s="1366">
        <f t="shared" si="6"/>
        <v>59414</v>
      </c>
      <c r="H111" s="1366">
        <f t="shared" si="6"/>
        <v>59498</v>
      </c>
    </row>
    <row r="112" spans="1:9" s="197" customFormat="1">
      <c r="A112" s="168"/>
      <c r="B112" s="168"/>
      <c r="C112" s="230"/>
      <c r="D112" s="230"/>
      <c r="E112" s="243"/>
      <c r="F112" s="243"/>
      <c r="G112" s="230"/>
      <c r="H112" s="230"/>
    </row>
  </sheetData>
  <mergeCells count="8">
    <mergeCell ref="E6:F6"/>
    <mergeCell ref="G6:H6"/>
    <mergeCell ref="A8:B8"/>
    <mergeCell ref="A101:B101"/>
    <mergeCell ref="A110:B110"/>
    <mergeCell ref="A6:A7"/>
    <mergeCell ref="B6:B7"/>
    <mergeCell ref="C6:D6"/>
  </mergeCells>
  <pageMargins left="0.31496062992125984" right="0.31496062992125984" top="0.55118110236220474" bottom="0.39370078740157483" header="0.31496062992125984" footer="0.31496062992125984"/>
  <pageSetup fitToHeight="0" orientation="landscape" horizontalDpi="4294967294" verticalDpi="4294967294" r:id="rId1"/>
  <headerFooter>
    <oddFooter>&amp;R&amp;P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J147"/>
  <sheetViews>
    <sheetView zoomScaleNormal="100" workbookViewId="0">
      <pane ySplit="7" topLeftCell="A8" activePane="bottomLeft" state="frozen"/>
      <selection activeCell="C1" sqref="C1:H1048576"/>
      <selection pane="bottomLeft" activeCell="M134" sqref="M134"/>
    </sheetView>
  </sheetViews>
  <sheetFormatPr defaultRowHeight="15"/>
  <cols>
    <col min="1" max="1" width="9.42578125" style="258" customWidth="1"/>
    <col min="2" max="2" width="70.5703125" style="257" customWidth="1"/>
    <col min="3" max="8" width="8.5703125" style="257" customWidth="1"/>
    <col min="9" max="16384" width="9.140625" style="256"/>
  </cols>
  <sheetData>
    <row r="1" spans="1:8">
      <c r="A1" s="247"/>
      <c r="B1" s="25" t="s">
        <v>0</v>
      </c>
      <c r="C1" s="248" t="s">
        <v>3795</v>
      </c>
      <c r="D1" s="249"/>
      <c r="E1" s="249"/>
      <c r="F1" s="249"/>
      <c r="G1" s="249"/>
      <c r="H1" s="249"/>
    </row>
    <row r="2" spans="1:8">
      <c r="A2" s="215"/>
      <c r="B2" s="25" t="s">
        <v>2</v>
      </c>
      <c r="C2" s="250" t="s">
        <v>3</v>
      </c>
      <c r="D2" s="249"/>
      <c r="E2" s="249"/>
      <c r="F2" s="249"/>
      <c r="G2" s="249"/>
      <c r="H2" s="249"/>
    </row>
    <row r="3" spans="1:8">
      <c r="A3" s="215"/>
      <c r="B3" s="25" t="s">
        <v>62</v>
      </c>
      <c r="C3" s="251" t="s">
        <v>63</v>
      </c>
      <c r="D3" s="251"/>
      <c r="E3" s="251"/>
      <c r="F3" s="251"/>
      <c r="G3" s="251"/>
      <c r="H3" s="251"/>
    </row>
    <row r="4" spans="1:8">
      <c r="A4" s="215"/>
      <c r="B4" s="25" t="s">
        <v>3866</v>
      </c>
      <c r="C4" s="248" t="s">
        <v>32</v>
      </c>
      <c r="D4" s="249"/>
      <c r="E4" s="249"/>
      <c r="F4" s="249"/>
      <c r="G4" s="249"/>
      <c r="H4" s="249"/>
    </row>
    <row r="5" spans="1:8" ht="8.25" customHeight="1">
      <c r="A5" s="252"/>
      <c r="B5" s="253"/>
      <c r="C5" s="254"/>
      <c r="D5" s="254"/>
      <c r="E5" s="254"/>
      <c r="F5" s="254"/>
      <c r="G5" s="254"/>
      <c r="H5" s="254"/>
    </row>
    <row r="6" spans="1:8" ht="15" customHeight="1">
      <c r="A6" s="3254" t="s">
        <v>90</v>
      </c>
      <c r="B6" s="3254" t="s">
        <v>91</v>
      </c>
      <c r="C6" s="3250" t="s">
        <v>8</v>
      </c>
      <c r="D6" s="3250"/>
      <c r="E6" s="3251" t="s">
        <v>9</v>
      </c>
      <c r="F6" s="3251"/>
      <c r="G6" s="3146" t="s">
        <v>10</v>
      </c>
      <c r="H6" s="3146"/>
    </row>
    <row r="7" spans="1:8" ht="22.5">
      <c r="A7" s="3254"/>
      <c r="B7" s="3254"/>
      <c r="C7" s="335" t="s">
        <v>75</v>
      </c>
      <c r="D7" s="335" t="s">
        <v>76</v>
      </c>
      <c r="E7" s="335" t="s">
        <v>75</v>
      </c>
      <c r="F7" s="335" t="s">
        <v>76</v>
      </c>
      <c r="G7" s="335" t="s">
        <v>75</v>
      </c>
      <c r="H7" s="335" t="s">
        <v>76</v>
      </c>
    </row>
    <row r="8" spans="1:8">
      <c r="A8" s="3254" t="s">
        <v>458</v>
      </c>
      <c r="B8" s="3254"/>
      <c r="C8" s="3255"/>
      <c r="D8" s="3255"/>
      <c r="E8" s="3255"/>
      <c r="F8" s="3255"/>
      <c r="G8" s="3255"/>
      <c r="H8" s="1512"/>
    </row>
    <row r="9" spans="1:8" ht="12.75" customHeight="1">
      <c r="A9" s="1346" t="s">
        <v>463</v>
      </c>
      <c r="B9" s="1347" t="s">
        <v>464</v>
      </c>
      <c r="C9" s="1513">
        <v>0</v>
      </c>
      <c r="D9" s="1513">
        <v>0</v>
      </c>
      <c r="E9" s="1513">
        <v>1857</v>
      </c>
      <c r="F9" s="1513">
        <v>1800</v>
      </c>
      <c r="G9" s="1514">
        <f>C9+E9</f>
        <v>1857</v>
      </c>
      <c r="H9" s="1514">
        <f>D9+F9</f>
        <v>1800</v>
      </c>
    </row>
    <row r="10" spans="1:8" ht="12.75" customHeight="1">
      <c r="A10" s="1515">
        <v>260076</v>
      </c>
      <c r="B10" s="1516" t="s">
        <v>664</v>
      </c>
      <c r="C10" s="1513">
        <v>2</v>
      </c>
      <c r="D10" s="1513">
        <v>3</v>
      </c>
      <c r="E10" s="1513">
        <v>975</v>
      </c>
      <c r="F10" s="1513">
        <v>1000</v>
      </c>
      <c r="G10" s="1514">
        <f t="shared" ref="G10:H25" si="0">C10+E10</f>
        <v>977</v>
      </c>
      <c r="H10" s="1514">
        <f t="shared" si="0"/>
        <v>1003</v>
      </c>
    </row>
    <row r="11" spans="1:8" ht="12.75" customHeight="1">
      <c r="A11" s="1517" t="s">
        <v>471</v>
      </c>
      <c r="B11" s="1518" t="s">
        <v>472</v>
      </c>
      <c r="C11" s="1513">
        <v>0</v>
      </c>
      <c r="D11" s="1513">
        <v>1</v>
      </c>
      <c r="E11" s="1513">
        <v>989</v>
      </c>
      <c r="F11" s="1513">
        <v>1100</v>
      </c>
      <c r="G11" s="1514">
        <f t="shared" si="0"/>
        <v>989</v>
      </c>
      <c r="H11" s="1514">
        <f t="shared" si="0"/>
        <v>1101</v>
      </c>
    </row>
    <row r="12" spans="1:8" ht="12.75" customHeight="1">
      <c r="A12" s="1519" t="s">
        <v>3867</v>
      </c>
      <c r="B12" s="1520" t="s">
        <v>3868</v>
      </c>
      <c r="C12" s="1513">
        <v>0</v>
      </c>
      <c r="D12" s="1513">
        <v>1</v>
      </c>
      <c r="E12" s="1513">
        <v>2</v>
      </c>
      <c r="F12" s="1513">
        <v>20</v>
      </c>
      <c r="G12" s="1514">
        <f t="shared" si="0"/>
        <v>2</v>
      </c>
      <c r="H12" s="1514">
        <f t="shared" si="0"/>
        <v>21</v>
      </c>
    </row>
    <row r="13" spans="1:8" ht="12.75" customHeight="1">
      <c r="A13" s="1519" t="s">
        <v>3869</v>
      </c>
      <c r="B13" s="1520" t="s">
        <v>3870</v>
      </c>
      <c r="C13" s="1513">
        <v>0</v>
      </c>
      <c r="D13" s="1513">
        <v>0</v>
      </c>
      <c r="E13" s="1513">
        <v>0</v>
      </c>
      <c r="F13" s="1513">
        <v>10</v>
      </c>
      <c r="G13" s="1514">
        <f t="shared" si="0"/>
        <v>0</v>
      </c>
      <c r="H13" s="1514">
        <f t="shared" si="0"/>
        <v>10</v>
      </c>
    </row>
    <row r="14" spans="1:8" ht="12.75" customHeight="1">
      <c r="A14" s="1521" t="s">
        <v>679</v>
      </c>
      <c r="B14" s="1522" t="s">
        <v>3871</v>
      </c>
      <c r="C14" s="1513">
        <v>0</v>
      </c>
      <c r="D14" s="1513">
        <v>0</v>
      </c>
      <c r="E14" s="1513">
        <v>5</v>
      </c>
      <c r="F14" s="1513">
        <v>1</v>
      </c>
      <c r="G14" s="1514">
        <f t="shared" si="0"/>
        <v>5</v>
      </c>
      <c r="H14" s="1514">
        <f t="shared" si="0"/>
        <v>1</v>
      </c>
    </row>
    <row r="15" spans="1:8" ht="12.75" customHeight="1">
      <c r="A15" s="1517" t="s">
        <v>479</v>
      </c>
      <c r="B15" s="1523" t="s">
        <v>3872</v>
      </c>
      <c r="C15" s="1513">
        <v>0</v>
      </c>
      <c r="D15" s="1513">
        <v>0</v>
      </c>
      <c r="E15" s="1513">
        <v>1511</v>
      </c>
      <c r="F15" s="1513">
        <v>1500</v>
      </c>
      <c r="G15" s="1514">
        <f t="shared" si="0"/>
        <v>1511</v>
      </c>
      <c r="H15" s="1514">
        <f t="shared" si="0"/>
        <v>1500</v>
      </c>
    </row>
    <row r="16" spans="1:8" ht="12.75" customHeight="1">
      <c r="A16" s="1524" t="s">
        <v>481</v>
      </c>
      <c r="B16" s="1516" t="s">
        <v>482</v>
      </c>
      <c r="C16" s="1513">
        <v>0</v>
      </c>
      <c r="D16" s="1513">
        <v>0</v>
      </c>
      <c r="E16" s="1513">
        <v>17</v>
      </c>
      <c r="F16" s="1513">
        <v>20</v>
      </c>
      <c r="G16" s="1514">
        <f t="shared" si="0"/>
        <v>17</v>
      </c>
      <c r="H16" s="1514">
        <f t="shared" si="0"/>
        <v>20</v>
      </c>
    </row>
    <row r="17" spans="1:8" ht="12.75" customHeight="1">
      <c r="A17" s="1525" t="s">
        <v>681</v>
      </c>
      <c r="B17" s="1526" t="s">
        <v>3873</v>
      </c>
      <c r="C17" s="1513">
        <v>0</v>
      </c>
      <c r="D17" s="1513">
        <v>0</v>
      </c>
      <c r="E17" s="1513">
        <v>1</v>
      </c>
      <c r="F17" s="1513">
        <v>1</v>
      </c>
      <c r="G17" s="1514">
        <f t="shared" si="0"/>
        <v>1</v>
      </c>
      <c r="H17" s="1514">
        <f t="shared" si="0"/>
        <v>1</v>
      </c>
    </row>
    <row r="18" spans="1:8" ht="12.75" customHeight="1">
      <c r="A18" s="1346" t="s">
        <v>683</v>
      </c>
      <c r="B18" s="1347" t="s">
        <v>684</v>
      </c>
      <c r="C18" s="1513">
        <v>0</v>
      </c>
      <c r="D18" s="1513">
        <v>0</v>
      </c>
      <c r="E18" s="1513">
        <v>4</v>
      </c>
      <c r="F18" s="1513">
        <v>2</v>
      </c>
      <c r="G18" s="1514">
        <f t="shared" si="0"/>
        <v>4</v>
      </c>
      <c r="H18" s="1514">
        <f t="shared" si="0"/>
        <v>2</v>
      </c>
    </row>
    <row r="19" spans="1:8" ht="12.75" customHeight="1">
      <c r="A19" s="1525" t="s">
        <v>483</v>
      </c>
      <c r="B19" s="1526" t="s">
        <v>484</v>
      </c>
      <c r="C19" s="1513">
        <v>586</v>
      </c>
      <c r="D19" s="1513">
        <v>600</v>
      </c>
      <c r="E19" s="1513">
        <v>7129</v>
      </c>
      <c r="F19" s="1513">
        <v>7100</v>
      </c>
      <c r="G19" s="1514">
        <f t="shared" si="0"/>
        <v>7715</v>
      </c>
      <c r="H19" s="1514">
        <f t="shared" si="0"/>
        <v>7700</v>
      </c>
    </row>
    <row r="20" spans="1:8" ht="12.75" customHeight="1">
      <c r="A20" s="1521" t="s">
        <v>485</v>
      </c>
      <c r="B20" s="1522" t="s">
        <v>486</v>
      </c>
      <c r="C20" s="1513">
        <v>0</v>
      </c>
      <c r="D20" s="1513">
        <v>0</v>
      </c>
      <c r="E20" s="1513">
        <v>207</v>
      </c>
      <c r="F20" s="1513">
        <v>210</v>
      </c>
      <c r="G20" s="1514">
        <f t="shared" si="0"/>
        <v>207</v>
      </c>
      <c r="H20" s="1514">
        <f t="shared" si="0"/>
        <v>210</v>
      </c>
    </row>
    <row r="21" spans="1:8" ht="12.75" customHeight="1">
      <c r="A21" s="1527" t="s">
        <v>707</v>
      </c>
      <c r="B21" s="1528" t="s">
        <v>708</v>
      </c>
      <c r="C21" s="1513">
        <v>0</v>
      </c>
      <c r="D21" s="1513">
        <v>0</v>
      </c>
      <c r="E21" s="1513">
        <v>0</v>
      </c>
      <c r="F21" s="1513">
        <v>1</v>
      </c>
      <c r="G21" s="1514">
        <f t="shared" si="0"/>
        <v>0</v>
      </c>
      <c r="H21" s="1514">
        <f t="shared" si="0"/>
        <v>1</v>
      </c>
    </row>
    <row r="22" spans="1:8" ht="12.75" customHeight="1">
      <c r="A22" s="1517" t="s">
        <v>487</v>
      </c>
      <c r="B22" s="1518" t="s">
        <v>488</v>
      </c>
      <c r="C22" s="1513">
        <v>0</v>
      </c>
      <c r="D22" s="1513">
        <v>0</v>
      </c>
      <c r="E22" s="1513">
        <v>826</v>
      </c>
      <c r="F22" s="1513">
        <v>1000</v>
      </c>
      <c r="G22" s="1514">
        <f t="shared" si="0"/>
        <v>826</v>
      </c>
      <c r="H22" s="1514">
        <f t="shared" si="0"/>
        <v>1000</v>
      </c>
    </row>
    <row r="23" spans="1:8" ht="12.75" customHeight="1">
      <c r="A23" s="1346" t="s">
        <v>103</v>
      </c>
      <c r="B23" s="1347" t="s">
        <v>104</v>
      </c>
      <c r="C23" s="1513">
        <v>1</v>
      </c>
      <c r="D23" s="1513">
        <v>1</v>
      </c>
      <c r="E23" s="1513">
        <v>0</v>
      </c>
      <c r="F23" s="1513">
        <v>0</v>
      </c>
      <c r="G23" s="1514">
        <f t="shared" si="0"/>
        <v>1</v>
      </c>
      <c r="H23" s="1514">
        <f t="shared" si="0"/>
        <v>1</v>
      </c>
    </row>
    <row r="24" spans="1:8" ht="12.75" customHeight="1">
      <c r="A24" s="1517" t="s">
        <v>179</v>
      </c>
      <c r="B24" s="1518" t="s">
        <v>180</v>
      </c>
      <c r="C24" s="1513">
        <v>0</v>
      </c>
      <c r="D24" s="1513">
        <v>1</v>
      </c>
      <c r="E24" s="1513">
        <v>224</v>
      </c>
      <c r="F24" s="1513">
        <v>230</v>
      </c>
      <c r="G24" s="1514">
        <f t="shared" si="0"/>
        <v>224</v>
      </c>
      <c r="H24" s="1514">
        <f t="shared" si="0"/>
        <v>231</v>
      </c>
    </row>
    <row r="25" spans="1:8" ht="12.75" customHeight="1">
      <c r="A25" s="1346" t="s">
        <v>181</v>
      </c>
      <c r="B25" s="1347" t="s">
        <v>3874</v>
      </c>
      <c r="C25" s="1513">
        <v>0</v>
      </c>
      <c r="D25" s="1513">
        <v>0</v>
      </c>
      <c r="E25" s="1513">
        <v>0</v>
      </c>
      <c r="F25" s="1513">
        <v>1</v>
      </c>
      <c r="G25" s="1514">
        <f t="shared" si="0"/>
        <v>0</v>
      </c>
      <c r="H25" s="1514">
        <f t="shared" si="0"/>
        <v>1</v>
      </c>
    </row>
    <row r="26" spans="1:8" ht="12.75" customHeight="1">
      <c r="A26" s="1529" t="s">
        <v>3875</v>
      </c>
      <c r="B26" s="1488" t="s">
        <v>3876</v>
      </c>
      <c r="C26" s="1513">
        <v>0</v>
      </c>
      <c r="D26" s="1513">
        <v>0</v>
      </c>
      <c r="E26" s="1513">
        <v>0</v>
      </c>
      <c r="F26" s="1513">
        <v>4</v>
      </c>
      <c r="G26" s="1514">
        <f t="shared" ref="G26:H57" si="1">C26+E26</f>
        <v>0</v>
      </c>
      <c r="H26" s="1514">
        <f t="shared" si="1"/>
        <v>4</v>
      </c>
    </row>
    <row r="27" spans="1:8" ht="12.75" customHeight="1">
      <c r="A27" s="1529" t="s">
        <v>3877</v>
      </c>
      <c r="B27" s="1488" t="s">
        <v>3878</v>
      </c>
      <c r="C27" s="1513">
        <v>0</v>
      </c>
      <c r="D27" s="1513">
        <v>0</v>
      </c>
      <c r="E27" s="1513">
        <v>0</v>
      </c>
      <c r="F27" s="1513">
        <v>3</v>
      </c>
      <c r="G27" s="1514">
        <f t="shared" si="1"/>
        <v>0</v>
      </c>
      <c r="H27" s="1514">
        <f t="shared" si="1"/>
        <v>3</v>
      </c>
    </row>
    <row r="28" spans="1:8" ht="12.75" customHeight="1">
      <c r="A28" s="1517" t="s">
        <v>1642</v>
      </c>
      <c r="B28" s="1518" t="s">
        <v>1643</v>
      </c>
      <c r="C28" s="1513">
        <v>46</v>
      </c>
      <c r="D28" s="1513">
        <v>50</v>
      </c>
      <c r="E28" s="1513">
        <v>151</v>
      </c>
      <c r="F28" s="1513">
        <v>150</v>
      </c>
      <c r="G28" s="1514">
        <f t="shared" si="1"/>
        <v>197</v>
      </c>
      <c r="H28" s="1514">
        <f t="shared" si="1"/>
        <v>200</v>
      </c>
    </row>
    <row r="29" spans="1:8" ht="12.75" customHeight="1">
      <c r="A29" s="1517" t="s">
        <v>3879</v>
      </c>
      <c r="B29" s="1518" t="s">
        <v>3880</v>
      </c>
      <c r="C29" s="1513">
        <v>877</v>
      </c>
      <c r="D29" s="1513">
        <v>900</v>
      </c>
      <c r="E29" s="1513">
        <v>542</v>
      </c>
      <c r="F29" s="1513">
        <v>550</v>
      </c>
      <c r="G29" s="1514">
        <f t="shared" si="1"/>
        <v>1419</v>
      </c>
      <c r="H29" s="1514">
        <f t="shared" si="1"/>
        <v>1450</v>
      </c>
    </row>
    <row r="30" spans="1:8" ht="12.75" customHeight="1">
      <c r="A30" s="1517" t="s">
        <v>3881</v>
      </c>
      <c r="B30" s="1518" t="s">
        <v>3882</v>
      </c>
      <c r="C30" s="1513">
        <v>0</v>
      </c>
      <c r="D30" s="1513">
        <v>1</v>
      </c>
      <c r="E30" s="1513">
        <v>0</v>
      </c>
      <c r="F30" s="1513">
        <v>1</v>
      </c>
      <c r="G30" s="1514">
        <f t="shared" si="1"/>
        <v>0</v>
      </c>
      <c r="H30" s="1514">
        <f t="shared" si="1"/>
        <v>2</v>
      </c>
    </row>
    <row r="31" spans="1:8" ht="12.75" customHeight="1">
      <c r="A31" s="1521" t="s">
        <v>3883</v>
      </c>
      <c r="B31" s="1522" t="s">
        <v>3884</v>
      </c>
      <c r="C31" s="1513">
        <v>1</v>
      </c>
      <c r="D31" s="1513">
        <v>1</v>
      </c>
      <c r="E31" s="1513">
        <v>0</v>
      </c>
      <c r="F31" s="1513">
        <v>1</v>
      </c>
      <c r="G31" s="1514">
        <f t="shared" si="1"/>
        <v>1</v>
      </c>
      <c r="H31" s="1514">
        <f t="shared" si="1"/>
        <v>2</v>
      </c>
    </row>
    <row r="32" spans="1:8" ht="12.75" customHeight="1">
      <c r="A32" s="1346" t="s">
        <v>3885</v>
      </c>
      <c r="B32" s="1347" t="s">
        <v>3886</v>
      </c>
      <c r="C32" s="1513">
        <v>0</v>
      </c>
      <c r="D32" s="1513">
        <v>1</v>
      </c>
      <c r="E32" s="1513">
        <v>0</v>
      </c>
      <c r="F32" s="1513">
        <v>1</v>
      </c>
      <c r="G32" s="1514">
        <f t="shared" si="1"/>
        <v>0</v>
      </c>
      <c r="H32" s="1514">
        <f t="shared" si="1"/>
        <v>2</v>
      </c>
    </row>
    <row r="33" spans="1:8" ht="12.75" customHeight="1">
      <c r="A33" s="1521" t="s">
        <v>3887</v>
      </c>
      <c r="B33" s="1520" t="s">
        <v>3888</v>
      </c>
      <c r="C33" s="1513">
        <v>0</v>
      </c>
      <c r="D33" s="1513">
        <v>0</v>
      </c>
      <c r="E33" s="1513">
        <v>0</v>
      </c>
      <c r="F33" s="1513">
        <v>5</v>
      </c>
      <c r="G33" s="1514">
        <f t="shared" si="1"/>
        <v>0</v>
      </c>
      <c r="H33" s="1514">
        <f t="shared" si="1"/>
        <v>5</v>
      </c>
    </row>
    <row r="34" spans="1:8" ht="12.75" customHeight="1">
      <c r="A34" s="1521" t="s">
        <v>3889</v>
      </c>
      <c r="B34" s="1530" t="s">
        <v>3890</v>
      </c>
      <c r="C34" s="1513">
        <v>0</v>
      </c>
      <c r="D34" s="1513">
        <v>10</v>
      </c>
      <c r="E34" s="1513">
        <v>1</v>
      </c>
      <c r="F34" s="1513">
        <v>1</v>
      </c>
      <c r="G34" s="1514">
        <f t="shared" si="1"/>
        <v>1</v>
      </c>
      <c r="H34" s="1514">
        <f t="shared" si="1"/>
        <v>11</v>
      </c>
    </row>
    <row r="35" spans="1:8" ht="12.75" customHeight="1">
      <c r="A35" s="1527" t="s">
        <v>3891</v>
      </c>
      <c r="B35" s="1528" t="s">
        <v>3892</v>
      </c>
      <c r="C35" s="1513">
        <v>0</v>
      </c>
      <c r="D35" s="1513">
        <v>3</v>
      </c>
      <c r="E35" s="1513">
        <v>1</v>
      </c>
      <c r="F35" s="1513">
        <v>5</v>
      </c>
      <c r="G35" s="1514">
        <f t="shared" si="1"/>
        <v>1</v>
      </c>
      <c r="H35" s="1514">
        <f t="shared" si="1"/>
        <v>8</v>
      </c>
    </row>
    <row r="36" spans="1:8" ht="12.75" customHeight="1">
      <c r="A36" s="1519" t="s">
        <v>3893</v>
      </c>
      <c r="B36" s="1530" t="s">
        <v>3894</v>
      </c>
      <c r="C36" s="1513">
        <v>0</v>
      </c>
      <c r="D36" s="1513">
        <v>1</v>
      </c>
      <c r="E36" s="1513">
        <v>0</v>
      </c>
      <c r="F36" s="1513">
        <v>1</v>
      </c>
      <c r="G36" s="1514">
        <f t="shared" si="1"/>
        <v>0</v>
      </c>
      <c r="H36" s="1514">
        <f t="shared" si="1"/>
        <v>2</v>
      </c>
    </row>
    <row r="37" spans="1:8" ht="12.75" customHeight="1">
      <c r="A37" s="1527" t="s">
        <v>3895</v>
      </c>
      <c r="B37" s="1528" t="s">
        <v>3896</v>
      </c>
      <c r="C37" s="1513">
        <v>0</v>
      </c>
      <c r="D37" s="1513">
        <v>1</v>
      </c>
      <c r="E37" s="1513">
        <v>0</v>
      </c>
      <c r="F37" s="1513">
        <v>1</v>
      </c>
      <c r="G37" s="1514">
        <f t="shared" si="1"/>
        <v>0</v>
      </c>
      <c r="H37" s="1514">
        <f t="shared" si="1"/>
        <v>2</v>
      </c>
    </row>
    <row r="38" spans="1:8" ht="12.75" customHeight="1">
      <c r="A38" s="1521" t="s">
        <v>3897</v>
      </c>
      <c r="B38" s="1530" t="s">
        <v>3898</v>
      </c>
      <c r="C38" s="1513">
        <v>0</v>
      </c>
      <c r="D38" s="1513">
        <v>1</v>
      </c>
      <c r="E38" s="1513">
        <v>0</v>
      </c>
      <c r="F38" s="1513">
        <v>1</v>
      </c>
      <c r="G38" s="1514">
        <f t="shared" si="1"/>
        <v>0</v>
      </c>
      <c r="H38" s="1514">
        <f t="shared" si="1"/>
        <v>2</v>
      </c>
    </row>
    <row r="39" spans="1:8" ht="12.75" customHeight="1">
      <c r="A39" s="1519" t="s">
        <v>3899</v>
      </c>
      <c r="B39" s="1520" t="s">
        <v>3900</v>
      </c>
      <c r="C39" s="1513">
        <v>0</v>
      </c>
      <c r="D39" s="1513">
        <v>1</v>
      </c>
      <c r="E39" s="1513">
        <v>0</v>
      </c>
      <c r="F39" s="1513">
        <v>1</v>
      </c>
      <c r="G39" s="1514">
        <f t="shared" si="1"/>
        <v>0</v>
      </c>
      <c r="H39" s="1514">
        <f t="shared" si="1"/>
        <v>2</v>
      </c>
    </row>
    <row r="40" spans="1:8" ht="12.75" customHeight="1">
      <c r="A40" s="1521" t="s">
        <v>3901</v>
      </c>
      <c r="B40" s="1520" t="s">
        <v>3902</v>
      </c>
      <c r="C40" s="1513">
        <v>0</v>
      </c>
      <c r="D40" s="1513">
        <v>1</v>
      </c>
      <c r="E40" s="1513">
        <v>0</v>
      </c>
      <c r="F40" s="1513">
        <v>1</v>
      </c>
      <c r="G40" s="1514">
        <f t="shared" si="1"/>
        <v>0</v>
      </c>
      <c r="H40" s="1514">
        <f t="shared" si="1"/>
        <v>2</v>
      </c>
    </row>
    <row r="41" spans="1:8" ht="12.75" customHeight="1">
      <c r="A41" s="1517" t="s">
        <v>3903</v>
      </c>
      <c r="B41" s="1523" t="s">
        <v>3904</v>
      </c>
      <c r="C41" s="1513">
        <v>7</v>
      </c>
      <c r="D41" s="1513">
        <v>7</v>
      </c>
      <c r="E41" s="1513">
        <v>12</v>
      </c>
      <c r="F41" s="1513">
        <v>10</v>
      </c>
      <c r="G41" s="1514">
        <f t="shared" si="1"/>
        <v>19</v>
      </c>
      <c r="H41" s="1514">
        <f t="shared" si="1"/>
        <v>17</v>
      </c>
    </row>
    <row r="42" spans="1:8" ht="12.75" customHeight="1">
      <c r="A42" s="1519" t="s">
        <v>3905</v>
      </c>
      <c r="B42" s="1520" t="s">
        <v>3906</v>
      </c>
      <c r="C42" s="1513">
        <v>2</v>
      </c>
      <c r="D42" s="1513">
        <v>1</v>
      </c>
      <c r="E42" s="1513">
        <v>2</v>
      </c>
      <c r="F42" s="1513">
        <v>1</v>
      </c>
      <c r="G42" s="1514">
        <f t="shared" si="1"/>
        <v>4</v>
      </c>
      <c r="H42" s="1514">
        <f t="shared" si="1"/>
        <v>2</v>
      </c>
    </row>
    <row r="43" spans="1:8" ht="12.75" customHeight="1">
      <c r="A43" s="1521" t="s">
        <v>3907</v>
      </c>
      <c r="B43" s="1528" t="s">
        <v>3908</v>
      </c>
      <c r="C43" s="1513">
        <v>0</v>
      </c>
      <c r="D43" s="1513">
        <v>1</v>
      </c>
      <c r="E43" s="1513">
        <v>0</v>
      </c>
      <c r="F43" s="1513">
        <v>1</v>
      </c>
      <c r="G43" s="1514">
        <f t="shared" si="1"/>
        <v>0</v>
      </c>
      <c r="H43" s="1514">
        <f t="shared" si="1"/>
        <v>2</v>
      </c>
    </row>
    <row r="44" spans="1:8" ht="12.75" customHeight="1">
      <c r="A44" s="1529" t="s">
        <v>3909</v>
      </c>
      <c r="B44" s="1531" t="s">
        <v>3910</v>
      </c>
      <c r="C44" s="1513">
        <v>0</v>
      </c>
      <c r="D44" s="1513">
        <v>1</v>
      </c>
      <c r="E44" s="1513">
        <v>0</v>
      </c>
      <c r="F44" s="1513">
        <v>1</v>
      </c>
      <c r="G44" s="1514">
        <f t="shared" si="1"/>
        <v>0</v>
      </c>
      <c r="H44" s="1514">
        <f t="shared" si="1"/>
        <v>2</v>
      </c>
    </row>
    <row r="45" spans="1:8" ht="12.75" customHeight="1">
      <c r="A45" s="1521" t="s">
        <v>3911</v>
      </c>
      <c r="B45" s="1522" t="s">
        <v>3912</v>
      </c>
      <c r="C45" s="1513">
        <v>9</v>
      </c>
      <c r="D45" s="1513">
        <v>10</v>
      </c>
      <c r="E45" s="1513">
        <v>167</v>
      </c>
      <c r="F45" s="1513">
        <v>170</v>
      </c>
      <c r="G45" s="1514">
        <f t="shared" si="1"/>
        <v>176</v>
      </c>
      <c r="H45" s="1514">
        <f t="shared" si="1"/>
        <v>180</v>
      </c>
    </row>
    <row r="46" spans="1:8" ht="12.75" customHeight="1">
      <c r="A46" s="1529" t="s">
        <v>3913</v>
      </c>
      <c r="B46" s="1488" t="s">
        <v>3914</v>
      </c>
      <c r="C46" s="1513">
        <v>1</v>
      </c>
      <c r="D46" s="1513">
        <v>1</v>
      </c>
      <c r="E46" s="1513">
        <v>13</v>
      </c>
      <c r="F46" s="1513">
        <v>20</v>
      </c>
      <c r="G46" s="1514">
        <f t="shared" si="1"/>
        <v>14</v>
      </c>
      <c r="H46" s="1514">
        <f t="shared" si="1"/>
        <v>21</v>
      </c>
    </row>
    <row r="47" spans="1:8" ht="12.75" customHeight="1">
      <c r="A47" s="1529" t="s">
        <v>3915</v>
      </c>
      <c r="B47" s="1531" t="s">
        <v>3916</v>
      </c>
      <c r="C47" s="1513">
        <v>3</v>
      </c>
      <c r="D47" s="1513">
        <v>1</v>
      </c>
      <c r="E47" s="1513">
        <v>124</v>
      </c>
      <c r="F47" s="1513">
        <v>120</v>
      </c>
      <c r="G47" s="1514">
        <f t="shared" si="1"/>
        <v>127</v>
      </c>
      <c r="H47" s="1514">
        <f t="shared" si="1"/>
        <v>121</v>
      </c>
    </row>
    <row r="48" spans="1:8" ht="12.75" customHeight="1">
      <c r="A48" s="1532" t="s">
        <v>3917</v>
      </c>
      <c r="B48" s="1520" t="s">
        <v>3918</v>
      </c>
      <c r="C48" s="1513">
        <v>0</v>
      </c>
      <c r="D48" s="1513">
        <v>1</v>
      </c>
      <c r="E48" s="1513">
        <v>0</v>
      </c>
      <c r="F48" s="1513">
        <v>1</v>
      </c>
      <c r="G48" s="1514">
        <f t="shared" si="1"/>
        <v>0</v>
      </c>
      <c r="H48" s="1514">
        <f t="shared" si="1"/>
        <v>2</v>
      </c>
    </row>
    <row r="49" spans="1:8" ht="12.75" customHeight="1">
      <c r="A49" s="1519" t="s">
        <v>3919</v>
      </c>
      <c r="B49" s="1520" t="s">
        <v>3920</v>
      </c>
      <c r="C49" s="1513">
        <v>0</v>
      </c>
      <c r="D49" s="1513">
        <v>1</v>
      </c>
      <c r="E49" s="1513">
        <v>0</v>
      </c>
      <c r="F49" s="1513">
        <v>1</v>
      </c>
      <c r="G49" s="1514">
        <f t="shared" si="1"/>
        <v>0</v>
      </c>
      <c r="H49" s="1514">
        <f t="shared" si="1"/>
        <v>2</v>
      </c>
    </row>
    <row r="50" spans="1:8" ht="12.75" customHeight="1">
      <c r="A50" s="1519" t="s">
        <v>3921</v>
      </c>
      <c r="B50" s="1520" t="s">
        <v>3922</v>
      </c>
      <c r="C50" s="1513">
        <v>0</v>
      </c>
      <c r="D50" s="1513">
        <v>1</v>
      </c>
      <c r="E50" s="1513">
        <v>0</v>
      </c>
      <c r="F50" s="1513">
        <v>1</v>
      </c>
      <c r="G50" s="1514">
        <f t="shared" si="1"/>
        <v>0</v>
      </c>
      <c r="H50" s="1514">
        <f t="shared" si="1"/>
        <v>2</v>
      </c>
    </row>
    <row r="51" spans="1:8" ht="12.75" customHeight="1">
      <c r="A51" s="1521" t="s">
        <v>3923</v>
      </c>
      <c r="B51" s="1528" t="s">
        <v>3924</v>
      </c>
      <c r="C51" s="1513">
        <v>4</v>
      </c>
      <c r="D51" s="1513">
        <v>4</v>
      </c>
      <c r="E51" s="1513">
        <v>41</v>
      </c>
      <c r="F51" s="1513">
        <v>40</v>
      </c>
      <c r="G51" s="1514">
        <f t="shared" si="1"/>
        <v>45</v>
      </c>
      <c r="H51" s="1514">
        <f t="shared" si="1"/>
        <v>44</v>
      </c>
    </row>
    <row r="52" spans="1:8" ht="12.75" customHeight="1">
      <c r="A52" s="1519" t="s">
        <v>3925</v>
      </c>
      <c r="B52" s="1533" t="s">
        <v>3926</v>
      </c>
      <c r="C52" s="1513">
        <v>0</v>
      </c>
      <c r="D52" s="1513">
        <v>1</v>
      </c>
      <c r="E52" s="1513">
        <v>57</v>
      </c>
      <c r="F52" s="1513">
        <v>100</v>
      </c>
      <c r="G52" s="1514">
        <f t="shared" si="1"/>
        <v>57</v>
      </c>
      <c r="H52" s="1514">
        <f t="shared" si="1"/>
        <v>101</v>
      </c>
    </row>
    <row r="53" spans="1:8" ht="12.75" customHeight="1">
      <c r="A53" s="1517" t="s">
        <v>503</v>
      </c>
      <c r="B53" s="1518" t="s">
        <v>504</v>
      </c>
      <c r="C53" s="1513">
        <v>1586</v>
      </c>
      <c r="D53" s="1513">
        <v>1600</v>
      </c>
      <c r="E53" s="1513">
        <v>19</v>
      </c>
      <c r="F53" s="1513">
        <v>20</v>
      </c>
      <c r="G53" s="1514">
        <f t="shared" si="1"/>
        <v>1605</v>
      </c>
      <c r="H53" s="1514">
        <f t="shared" si="1"/>
        <v>1620</v>
      </c>
    </row>
    <row r="54" spans="1:8" ht="12.75" customHeight="1">
      <c r="A54" s="1521" t="s">
        <v>505</v>
      </c>
      <c r="B54" s="1522" t="s">
        <v>3927</v>
      </c>
      <c r="C54" s="1513">
        <v>32</v>
      </c>
      <c r="D54" s="1513">
        <v>30</v>
      </c>
      <c r="E54" s="1513">
        <v>1</v>
      </c>
      <c r="F54" s="1513">
        <v>3</v>
      </c>
      <c r="G54" s="1514">
        <f t="shared" si="1"/>
        <v>33</v>
      </c>
      <c r="H54" s="1514">
        <f t="shared" si="1"/>
        <v>33</v>
      </c>
    </row>
    <row r="55" spans="1:8" ht="12.75" customHeight="1">
      <c r="A55" s="1517" t="s">
        <v>3928</v>
      </c>
      <c r="B55" s="1373" t="s">
        <v>3929</v>
      </c>
      <c r="C55" s="1513">
        <v>80</v>
      </c>
      <c r="D55" s="1513">
        <v>50</v>
      </c>
      <c r="E55" s="1513">
        <v>37</v>
      </c>
      <c r="F55" s="1513">
        <v>30</v>
      </c>
      <c r="G55" s="1514">
        <f t="shared" si="1"/>
        <v>117</v>
      </c>
      <c r="H55" s="1514">
        <f t="shared" si="1"/>
        <v>80</v>
      </c>
    </row>
    <row r="56" spans="1:8" ht="36">
      <c r="A56" s="1517" t="s">
        <v>643</v>
      </c>
      <c r="B56" s="1534" t="s">
        <v>644</v>
      </c>
      <c r="C56" s="1513">
        <v>82</v>
      </c>
      <c r="D56" s="1513">
        <v>80</v>
      </c>
      <c r="E56" s="1513">
        <v>86</v>
      </c>
      <c r="F56" s="1513">
        <v>70</v>
      </c>
      <c r="G56" s="1514">
        <f t="shared" si="1"/>
        <v>168</v>
      </c>
      <c r="H56" s="1514">
        <f t="shared" si="1"/>
        <v>150</v>
      </c>
    </row>
    <row r="57" spans="1:8" ht="12.75" customHeight="1">
      <c r="A57" s="1346" t="s">
        <v>3930</v>
      </c>
      <c r="B57" s="1347" t="s">
        <v>3931</v>
      </c>
      <c r="C57" s="1513">
        <v>0</v>
      </c>
      <c r="D57" s="1513">
        <v>2</v>
      </c>
      <c r="E57" s="1513">
        <v>0</v>
      </c>
      <c r="F57" s="1513">
        <v>2</v>
      </c>
      <c r="G57" s="1514">
        <f t="shared" si="1"/>
        <v>0</v>
      </c>
      <c r="H57" s="1514">
        <f t="shared" si="1"/>
        <v>4</v>
      </c>
    </row>
    <row r="58" spans="1:8" ht="12.75" customHeight="1">
      <c r="A58" s="1517" t="s">
        <v>3932</v>
      </c>
      <c r="B58" s="1373" t="s">
        <v>3933</v>
      </c>
      <c r="C58" s="1513">
        <v>39</v>
      </c>
      <c r="D58" s="1513">
        <v>30</v>
      </c>
      <c r="E58" s="1513">
        <v>16</v>
      </c>
      <c r="F58" s="1513">
        <v>15</v>
      </c>
      <c r="G58" s="1514">
        <f t="shared" ref="G58:H89" si="2">C58+E58</f>
        <v>55</v>
      </c>
      <c r="H58" s="1514">
        <f t="shared" si="2"/>
        <v>45</v>
      </c>
    </row>
    <row r="59" spans="1:8" ht="12.75" customHeight="1">
      <c r="A59" s="1517" t="s">
        <v>639</v>
      </c>
      <c r="B59" s="1534" t="s">
        <v>640</v>
      </c>
      <c r="C59" s="1513">
        <v>448</v>
      </c>
      <c r="D59" s="1513">
        <v>450</v>
      </c>
      <c r="E59" s="1513">
        <v>153</v>
      </c>
      <c r="F59" s="1513">
        <v>130</v>
      </c>
      <c r="G59" s="1514">
        <f t="shared" si="2"/>
        <v>601</v>
      </c>
      <c r="H59" s="1514">
        <f t="shared" si="2"/>
        <v>580</v>
      </c>
    </row>
    <row r="60" spans="1:8" ht="12.75" customHeight="1">
      <c r="A60" s="1525" t="s">
        <v>3934</v>
      </c>
      <c r="B60" s="1535" t="s">
        <v>3935</v>
      </c>
      <c r="C60" s="1513">
        <v>420</v>
      </c>
      <c r="D60" s="1513">
        <v>420</v>
      </c>
      <c r="E60" s="1513">
        <v>191</v>
      </c>
      <c r="F60" s="1513">
        <v>200</v>
      </c>
      <c r="G60" s="1514">
        <f t="shared" si="2"/>
        <v>611</v>
      </c>
      <c r="H60" s="1514">
        <f t="shared" si="2"/>
        <v>620</v>
      </c>
    </row>
    <row r="61" spans="1:8" ht="12.75" customHeight="1">
      <c r="A61" s="1346" t="s">
        <v>3936</v>
      </c>
      <c r="B61" s="1347" t="s">
        <v>3937</v>
      </c>
      <c r="C61" s="1513">
        <v>0</v>
      </c>
      <c r="D61" s="1513">
        <v>1</v>
      </c>
      <c r="E61" s="1513">
        <v>0</v>
      </c>
      <c r="F61" s="1513">
        <v>1</v>
      </c>
      <c r="G61" s="1514">
        <f t="shared" si="2"/>
        <v>0</v>
      </c>
      <c r="H61" s="1514">
        <f t="shared" si="2"/>
        <v>2</v>
      </c>
    </row>
    <row r="62" spans="1:8" ht="24">
      <c r="A62" s="1517" t="s">
        <v>641</v>
      </c>
      <c r="B62" s="1534" t="s">
        <v>642</v>
      </c>
      <c r="C62" s="1513">
        <v>180</v>
      </c>
      <c r="D62" s="1513">
        <v>180</v>
      </c>
      <c r="E62" s="1513">
        <v>68</v>
      </c>
      <c r="F62" s="1513">
        <v>60</v>
      </c>
      <c r="G62" s="1514">
        <f t="shared" si="2"/>
        <v>248</v>
      </c>
      <c r="H62" s="1514">
        <f t="shared" si="2"/>
        <v>240</v>
      </c>
    </row>
    <row r="63" spans="1:8" ht="12.75" customHeight="1">
      <c r="A63" s="1346" t="s">
        <v>3938</v>
      </c>
      <c r="B63" s="1347" t="s">
        <v>3939</v>
      </c>
      <c r="C63" s="1513">
        <v>2</v>
      </c>
      <c r="D63" s="1513">
        <v>2</v>
      </c>
      <c r="E63" s="1513">
        <v>4</v>
      </c>
      <c r="F63" s="1513">
        <v>5</v>
      </c>
      <c r="G63" s="1514">
        <f t="shared" si="2"/>
        <v>6</v>
      </c>
      <c r="H63" s="1514">
        <f t="shared" si="2"/>
        <v>7</v>
      </c>
    </row>
    <row r="64" spans="1:8" ht="12.75" customHeight="1">
      <c r="A64" s="1529" t="s">
        <v>3940</v>
      </c>
      <c r="B64" s="1488" t="s">
        <v>3941</v>
      </c>
      <c r="C64" s="1513">
        <v>4</v>
      </c>
      <c r="D64" s="1513">
        <v>5</v>
      </c>
      <c r="E64" s="1513">
        <v>2</v>
      </c>
      <c r="F64" s="1513">
        <v>8</v>
      </c>
      <c r="G64" s="1514">
        <f t="shared" si="2"/>
        <v>6</v>
      </c>
      <c r="H64" s="1514">
        <f t="shared" si="2"/>
        <v>13</v>
      </c>
    </row>
    <row r="65" spans="1:8" ht="12.75" customHeight="1">
      <c r="A65" s="1517" t="s">
        <v>509</v>
      </c>
      <c r="B65" s="1518" t="s">
        <v>510</v>
      </c>
      <c r="C65" s="1513">
        <v>957</v>
      </c>
      <c r="D65" s="1513">
        <v>1000</v>
      </c>
      <c r="E65" s="1513">
        <v>4</v>
      </c>
      <c r="F65" s="1513">
        <v>2</v>
      </c>
      <c r="G65" s="1514">
        <f t="shared" si="2"/>
        <v>961</v>
      </c>
      <c r="H65" s="1514">
        <f t="shared" si="2"/>
        <v>1002</v>
      </c>
    </row>
    <row r="66" spans="1:8" ht="12.75" customHeight="1">
      <c r="A66" s="1517" t="s">
        <v>511</v>
      </c>
      <c r="B66" s="1518" t="s">
        <v>512</v>
      </c>
      <c r="C66" s="1513">
        <v>36</v>
      </c>
      <c r="D66" s="1513">
        <v>40</v>
      </c>
      <c r="E66" s="1513">
        <v>0</v>
      </c>
      <c r="F66" s="1513">
        <v>5</v>
      </c>
      <c r="G66" s="1514">
        <f t="shared" si="2"/>
        <v>36</v>
      </c>
      <c r="H66" s="1514">
        <f t="shared" si="2"/>
        <v>45</v>
      </c>
    </row>
    <row r="67" spans="1:8" ht="12.75" customHeight="1">
      <c r="A67" s="1517" t="s">
        <v>515</v>
      </c>
      <c r="B67" s="1518" t="s">
        <v>516</v>
      </c>
      <c r="C67" s="1513">
        <v>3291</v>
      </c>
      <c r="D67" s="1513">
        <v>3300</v>
      </c>
      <c r="E67" s="1513">
        <v>871</v>
      </c>
      <c r="F67" s="1513">
        <v>1000</v>
      </c>
      <c r="G67" s="1514">
        <f t="shared" si="2"/>
        <v>4162</v>
      </c>
      <c r="H67" s="1514">
        <f t="shared" si="2"/>
        <v>4300</v>
      </c>
    </row>
    <row r="68" spans="1:8" ht="12.75" customHeight="1">
      <c r="A68" s="1527" t="s">
        <v>517</v>
      </c>
      <c r="B68" s="1528" t="s">
        <v>518</v>
      </c>
      <c r="C68" s="1513">
        <v>0</v>
      </c>
      <c r="D68" s="1513">
        <v>0</v>
      </c>
      <c r="E68" s="1513">
        <v>1</v>
      </c>
      <c r="F68" s="1513">
        <v>1</v>
      </c>
      <c r="G68" s="1514">
        <f t="shared" si="2"/>
        <v>1</v>
      </c>
      <c r="H68" s="1514">
        <f t="shared" si="2"/>
        <v>1</v>
      </c>
    </row>
    <row r="69" spans="1:8" ht="12.75" customHeight="1">
      <c r="A69" s="1536" t="s">
        <v>521</v>
      </c>
      <c r="B69" s="1522" t="s">
        <v>522</v>
      </c>
      <c r="C69" s="1513">
        <v>0</v>
      </c>
      <c r="D69" s="1513">
        <v>0</v>
      </c>
      <c r="E69" s="1513">
        <v>325</v>
      </c>
      <c r="F69" s="1513">
        <v>320</v>
      </c>
      <c r="G69" s="1514">
        <f t="shared" si="2"/>
        <v>325</v>
      </c>
      <c r="H69" s="1514">
        <f t="shared" si="2"/>
        <v>320</v>
      </c>
    </row>
    <row r="70" spans="1:8" ht="12.75" customHeight="1">
      <c r="A70" s="1346" t="s">
        <v>1901</v>
      </c>
      <c r="B70" s="1347" t="s">
        <v>1902</v>
      </c>
      <c r="C70" s="1513">
        <v>0</v>
      </c>
      <c r="D70" s="1513">
        <v>0</v>
      </c>
      <c r="E70" s="1513">
        <v>10</v>
      </c>
      <c r="F70" s="1513">
        <v>30</v>
      </c>
      <c r="G70" s="1514">
        <f t="shared" si="2"/>
        <v>10</v>
      </c>
      <c r="H70" s="1514">
        <f t="shared" si="2"/>
        <v>30</v>
      </c>
    </row>
    <row r="71" spans="1:8" ht="12.75" customHeight="1">
      <c r="A71" s="1527" t="s">
        <v>1903</v>
      </c>
      <c r="B71" s="1528" t="s">
        <v>1904</v>
      </c>
      <c r="C71" s="1513">
        <v>0</v>
      </c>
      <c r="D71" s="1513">
        <v>0</v>
      </c>
      <c r="E71" s="1513">
        <v>34</v>
      </c>
      <c r="F71" s="1513">
        <v>200</v>
      </c>
      <c r="G71" s="1514">
        <f t="shared" si="2"/>
        <v>34</v>
      </c>
      <c r="H71" s="1514">
        <f t="shared" si="2"/>
        <v>200</v>
      </c>
    </row>
    <row r="72" spans="1:8" ht="12.75" customHeight="1">
      <c r="A72" s="1521" t="s">
        <v>3942</v>
      </c>
      <c r="B72" s="1522" t="s">
        <v>3943</v>
      </c>
      <c r="C72" s="1513">
        <v>0</v>
      </c>
      <c r="D72" s="1513">
        <v>1</v>
      </c>
      <c r="E72" s="1513">
        <v>2</v>
      </c>
      <c r="F72" s="1513">
        <v>1</v>
      </c>
      <c r="G72" s="1514">
        <f t="shared" si="2"/>
        <v>2</v>
      </c>
      <c r="H72" s="1514">
        <f t="shared" si="2"/>
        <v>2</v>
      </c>
    </row>
    <row r="73" spans="1:8" ht="12.75" customHeight="1">
      <c r="A73" s="1537" t="s">
        <v>527</v>
      </c>
      <c r="B73" s="1538" t="s">
        <v>528</v>
      </c>
      <c r="C73" s="1513">
        <v>5</v>
      </c>
      <c r="D73" s="1513">
        <v>1</v>
      </c>
      <c r="E73" s="1513">
        <v>6263</v>
      </c>
      <c r="F73" s="1513">
        <v>6200</v>
      </c>
      <c r="G73" s="1514">
        <f t="shared" si="2"/>
        <v>6268</v>
      </c>
      <c r="H73" s="1514">
        <f t="shared" si="2"/>
        <v>6201</v>
      </c>
    </row>
    <row r="74" spans="1:8" ht="12.75" customHeight="1">
      <c r="A74" s="1527" t="s">
        <v>3944</v>
      </c>
      <c r="B74" s="1528" t="s">
        <v>3945</v>
      </c>
      <c r="C74" s="1513">
        <v>0</v>
      </c>
      <c r="D74" s="1513">
        <v>0</v>
      </c>
      <c r="E74" s="1513">
        <v>0</v>
      </c>
      <c r="F74" s="1513">
        <v>1</v>
      </c>
      <c r="G74" s="1514">
        <f t="shared" si="2"/>
        <v>0</v>
      </c>
      <c r="H74" s="1514">
        <f t="shared" si="2"/>
        <v>1</v>
      </c>
    </row>
    <row r="75" spans="1:8" ht="12.75" customHeight="1">
      <c r="A75" s="1524" t="s">
        <v>3773</v>
      </c>
      <c r="B75" s="1516" t="s">
        <v>3774</v>
      </c>
      <c r="C75" s="1513">
        <v>0</v>
      </c>
      <c r="D75" s="1513">
        <v>1</v>
      </c>
      <c r="E75" s="1513">
        <v>0</v>
      </c>
      <c r="F75" s="1513">
        <v>4</v>
      </c>
      <c r="G75" s="1514">
        <f t="shared" si="2"/>
        <v>0</v>
      </c>
      <c r="H75" s="1514">
        <f t="shared" si="2"/>
        <v>5</v>
      </c>
    </row>
    <row r="76" spans="1:8" ht="12.75" customHeight="1">
      <c r="A76" s="1529" t="s">
        <v>3946</v>
      </c>
      <c r="B76" s="1488" t="s">
        <v>3947</v>
      </c>
      <c r="C76" s="1513">
        <v>0</v>
      </c>
      <c r="D76" s="1513">
        <v>0</v>
      </c>
      <c r="E76" s="1513">
        <v>0</v>
      </c>
      <c r="F76" s="1513">
        <v>3</v>
      </c>
      <c r="G76" s="1514">
        <f t="shared" si="2"/>
        <v>0</v>
      </c>
      <c r="H76" s="1514">
        <f t="shared" si="2"/>
        <v>3</v>
      </c>
    </row>
    <row r="77" spans="1:8" ht="12.75" customHeight="1">
      <c r="A77" s="1539" t="s">
        <v>3948</v>
      </c>
      <c r="B77" s="1533" t="s">
        <v>3949</v>
      </c>
      <c r="C77" s="1513">
        <v>0</v>
      </c>
      <c r="D77" s="1513">
        <v>1</v>
      </c>
      <c r="E77" s="1513">
        <v>0</v>
      </c>
      <c r="F77" s="1513">
        <v>2</v>
      </c>
      <c r="G77" s="1514">
        <f t="shared" si="2"/>
        <v>0</v>
      </c>
      <c r="H77" s="1514">
        <f t="shared" si="2"/>
        <v>3</v>
      </c>
    </row>
    <row r="78" spans="1:8" ht="12.75" customHeight="1">
      <c r="A78" s="1346" t="s">
        <v>1589</v>
      </c>
      <c r="B78" s="1540" t="s">
        <v>1590</v>
      </c>
      <c r="C78" s="1513">
        <v>0</v>
      </c>
      <c r="D78" s="1513">
        <v>0</v>
      </c>
      <c r="E78" s="1513">
        <v>38</v>
      </c>
      <c r="F78" s="1513">
        <v>100</v>
      </c>
      <c r="G78" s="1514">
        <f t="shared" si="2"/>
        <v>38</v>
      </c>
      <c r="H78" s="1514">
        <f t="shared" si="2"/>
        <v>100</v>
      </c>
    </row>
    <row r="79" spans="1:8" ht="12.75" customHeight="1">
      <c r="A79" s="1541" t="s">
        <v>531</v>
      </c>
      <c r="B79" s="1542" t="s">
        <v>3950</v>
      </c>
      <c r="C79" s="1513">
        <v>0</v>
      </c>
      <c r="D79" s="1513">
        <v>0</v>
      </c>
      <c r="E79" s="1513">
        <v>120</v>
      </c>
      <c r="F79" s="1513">
        <v>150</v>
      </c>
      <c r="G79" s="1514">
        <f t="shared" si="2"/>
        <v>120</v>
      </c>
      <c r="H79" s="1514">
        <f t="shared" si="2"/>
        <v>150</v>
      </c>
    </row>
    <row r="80" spans="1:8" ht="12.75" customHeight="1">
      <c r="A80" s="1524" t="s">
        <v>745</v>
      </c>
      <c r="B80" s="1516" t="s">
        <v>746</v>
      </c>
      <c r="C80" s="1513">
        <v>0</v>
      </c>
      <c r="D80" s="1513">
        <v>0</v>
      </c>
      <c r="E80" s="1513">
        <v>12</v>
      </c>
      <c r="F80" s="1513">
        <v>50</v>
      </c>
      <c r="G80" s="1514">
        <f t="shared" si="2"/>
        <v>12</v>
      </c>
      <c r="H80" s="1514">
        <f t="shared" si="2"/>
        <v>50</v>
      </c>
    </row>
    <row r="81" spans="1:8" ht="12.75" customHeight="1">
      <c r="A81" s="1521" t="s">
        <v>533</v>
      </c>
      <c r="B81" s="1522" t="s">
        <v>534</v>
      </c>
      <c r="C81" s="1513">
        <v>0</v>
      </c>
      <c r="D81" s="1513">
        <v>0</v>
      </c>
      <c r="E81" s="1513">
        <v>436</v>
      </c>
      <c r="F81" s="1513">
        <v>430</v>
      </c>
      <c r="G81" s="1514">
        <f t="shared" si="2"/>
        <v>436</v>
      </c>
      <c r="H81" s="1514">
        <f t="shared" si="2"/>
        <v>430</v>
      </c>
    </row>
    <row r="82" spans="1:8" ht="12.75" customHeight="1">
      <c r="A82" s="1521" t="s">
        <v>535</v>
      </c>
      <c r="B82" s="1522" t="s">
        <v>536</v>
      </c>
      <c r="C82" s="1513">
        <v>0</v>
      </c>
      <c r="D82" s="1513">
        <v>0</v>
      </c>
      <c r="E82" s="1513">
        <v>130</v>
      </c>
      <c r="F82" s="1513">
        <v>150</v>
      </c>
      <c r="G82" s="1514">
        <f t="shared" si="2"/>
        <v>130</v>
      </c>
      <c r="H82" s="1514">
        <f t="shared" si="2"/>
        <v>150</v>
      </c>
    </row>
    <row r="83" spans="1:8" ht="12.75" customHeight="1">
      <c r="A83" s="1346" t="s">
        <v>755</v>
      </c>
      <c r="B83" s="1347" t="s">
        <v>756</v>
      </c>
      <c r="C83" s="1513">
        <v>0</v>
      </c>
      <c r="D83" s="1513">
        <v>0</v>
      </c>
      <c r="E83" s="1513">
        <v>4</v>
      </c>
      <c r="F83" s="1513">
        <v>6</v>
      </c>
      <c r="G83" s="1514">
        <f t="shared" si="2"/>
        <v>4</v>
      </c>
      <c r="H83" s="1514">
        <f t="shared" si="2"/>
        <v>6</v>
      </c>
    </row>
    <row r="84" spans="1:8" ht="12.75" customHeight="1">
      <c r="A84" s="1521" t="s">
        <v>539</v>
      </c>
      <c r="B84" s="1522" t="s">
        <v>540</v>
      </c>
      <c r="C84" s="1513">
        <v>0</v>
      </c>
      <c r="D84" s="1513">
        <v>0</v>
      </c>
      <c r="E84" s="1513">
        <v>113</v>
      </c>
      <c r="F84" s="1513">
        <v>120</v>
      </c>
      <c r="G84" s="1514">
        <f t="shared" si="2"/>
        <v>113</v>
      </c>
      <c r="H84" s="1514">
        <f t="shared" si="2"/>
        <v>120</v>
      </c>
    </row>
    <row r="85" spans="1:8" ht="12.75" customHeight="1">
      <c r="A85" s="1517" t="s">
        <v>541</v>
      </c>
      <c r="B85" s="1518" t="s">
        <v>542</v>
      </c>
      <c r="C85" s="1513">
        <v>0</v>
      </c>
      <c r="D85" s="1513">
        <v>0</v>
      </c>
      <c r="E85" s="1513">
        <v>2037</v>
      </c>
      <c r="F85" s="1513">
        <v>2000</v>
      </c>
      <c r="G85" s="1514">
        <f t="shared" si="2"/>
        <v>2037</v>
      </c>
      <c r="H85" s="1514">
        <f t="shared" si="2"/>
        <v>2000</v>
      </c>
    </row>
    <row r="86" spans="1:8" ht="12.75" customHeight="1">
      <c r="A86" s="1521" t="s">
        <v>763</v>
      </c>
      <c r="B86" s="1522" t="s">
        <v>764</v>
      </c>
      <c r="C86" s="1513">
        <v>0</v>
      </c>
      <c r="D86" s="1513">
        <v>0</v>
      </c>
      <c r="E86" s="1513">
        <v>1</v>
      </c>
      <c r="F86" s="1513">
        <v>1</v>
      </c>
      <c r="G86" s="1514">
        <f t="shared" si="2"/>
        <v>1</v>
      </c>
      <c r="H86" s="1514">
        <f t="shared" si="2"/>
        <v>1</v>
      </c>
    </row>
    <row r="87" spans="1:8" ht="12.75" customHeight="1">
      <c r="A87" s="1521" t="s">
        <v>543</v>
      </c>
      <c r="B87" s="1522" t="s">
        <v>544</v>
      </c>
      <c r="C87" s="1513">
        <v>0</v>
      </c>
      <c r="D87" s="1513">
        <v>0</v>
      </c>
      <c r="E87" s="1513">
        <v>42</v>
      </c>
      <c r="F87" s="1513">
        <v>40</v>
      </c>
      <c r="G87" s="1514">
        <f t="shared" si="2"/>
        <v>42</v>
      </c>
      <c r="H87" s="1514">
        <f t="shared" si="2"/>
        <v>40</v>
      </c>
    </row>
    <row r="88" spans="1:8" ht="12.75" customHeight="1">
      <c r="A88" s="1521" t="s">
        <v>765</v>
      </c>
      <c r="B88" s="1522" t="s">
        <v>766</v>
      </c>
      <c r="C88" s="1513">
        <v>0</v>
      </c>
      <c r="D88" s="1513">
        <v>0</v>
      </c>
      <c r="E88" s="1513">
        <v>0</v>
      </c>
      <c r="F88" s="1513">
        <v>2</v>
      </c>
      <c r="G88" s="1514">
        <f t="shared" si="2"/>
        <v>0</v>
      </c>
      <c r="H88" s="1514">
        <f t="shared" si="2"/>
        <v>2</v>
      </c>
    </row>
    <row r="89" spans="1:8" ht="12.75" customHeight="1">
      <c r="A89" s="1519" t="s">
        <v>3951</v>
      </c>
      <c r="B89" s="1520" t="s">
        <v>3952</v>
      </c>
      <c r="C89" s="1513">
        <v>0</v>
      </c>
      <c r="D89" s="1513">
        <v>0</v>
      </c>
      <c r="E89" s="1513">
        <v>0</v>
      </c>
      <c r="F89" s="1513">
        <v>1</v>
      </c>
      <c r="G89" s="1514">
        <f t="shared" si="2"/>
        <v>0</v>
      </c>
      <c r="H89" s="1514">
        <f t="shared" si="2"/>
        <v>1</v>
      </c>
    </row>
    <row r="90" spans="1:8" ht="12.75" customHeight="1">
      <c r="A90" s="1519" t="s">
        <v>3953</v>
      </c>
      <c r="B90" s="1520" t="s">
        <v>3954</v>
      </c>
      <c r="C90" s="1513">
        <v>0</v>
      </c>
      <c r="D90" s="1513">
        <v>1</v>
      </c>
      <c r="E90" s="1513">
        <v>0</v>
      </c>
      <c r="F90" s="1513">
        <v>1</v>
      </c>
      <c r="G90" s="1514">
        <f t="shared" ref="G90:H121" si="3">C90+E90</f>
        <v>0</v>
      </c>
      <c r="H90" s="1514">
        <f t="shared" si="3"/>
        <v>2</v>
      </c>
    </row>
    <row r="91" spans="1:8" ht="12.75" customHeight="1">
      <c r="A91" s="1521" t="s">
        <v>545</v>
      </c>
      <c r="B91" s="1522" t="s">
        <v>546</v>
      </c>
      <c r="C91" s="1513">
        <v>0</v>
      </c>
      <c r="D91" s="1513">
        <v>0</v>
      </c>
      <c r="E91" s="1513">
        <v>126</v>
      </c>
      <c r="F91" s="1513">
        <v>150</v>
      </c>
      <c r="G91" s="1514">
        <f t="shared" si="3"/>
        <v>126</v>
      </c>
      <c r="H91" s="1514">
        <f t="shared" si="3"/>
        <v>150</v>
      </c>
    </row>
    <row r="92" spans="1:8" ht="12.75" customHeight="1">
      <c r="A92" s="1346" t="s">
        <v>767</v>
      </c>
      <c r="B92" s="1347" t="s">
        <v>768</v>
      </c>
      <c r="C92" s="1513">
        <v>0</v>
      </c>
      <c r="D92" s="1513">
        <v>0</v>
      </c>
      <c r="E92" s="1513">
        <v>0</v>
      </c>
      <c r="F92" s="1513">
        <v>10</v>
      </c>
      <c r="G92" s="1514">
        <f t="shared" si="3"/>
        <v>0</v>
      </c>
      <c r="H92" s="1514">
        <f t="shared" si="3"/>
        <v>10</v>
      </c>
    </row>
    <row r="93" spans="1:8" ht="12.75" customHeight="1">
      <c r="A93" s="1524" t="s">
        <v>958</v>
      </c>
      <c r="B93" s="1516" t="s">
        <v>959</v>
      </c>
      <c r="C93" s="1513">
        <v>0</v>
      </c>
      <c r="D93" s="1513">
        <v>0</v>
      </c>
      <c r="E93" s="1513">
        <v>33</v>
      </c>
      <c r="F93" s="1513">
        <v>30</v>
      </c>
      <c r="G93" s="1514">
        <f t="shared" si="3"/>
        <v>33</v>
      </c>
      <c r="H93" s="1514">
        <f t="shared" si="3"/>
        <v>30</v>
      </c>
    </row>
    <row r="94" spans="1:8" ht="12.75" customHeight="1">
      <c r="A94" s="1346" t="s">
        <v>881</v>
      </c>
      <c r="B94" s="1347" t="s">
        <v>882</v>
      </c>
      <c r="C94" s="1513">
        <v>0</v>
      </c>
      <c r="D94" s="1513">
        <v>0</v>
      </c>
      <c r="E94" s="1513">
        <v>0</v>
      </c>
      <c r="F94" s="1513">
        <v>1</v>
      </c>
      <c r="G94" s="1514">
        <f t="shared" si="3"/>
        <v>0</v>
      </c>
      <c r="H94" s="1514">
        <f t="shared" si="3"/>
        <v>1</v>
      </c>
    </row>
    <row r="95" spans="1:8" ht="12.75" customHeight="1">
      <c r="A95" s="1521" t="s">
        <v>551</v>
      </c>
      <c r="B95" s="1522" t="s">
        <v>552</v>
      </c>
      <c r="C95" s="1513">
        <v>0</v>
      </c>
      <c r="D95" s="1513">
        <v>0</v>
      </c>
      <c r="E95" s="1513">
        <v>1379</v>
      </c>
      <c r="F95" s="1513">
        <v>1500</v>
      </c>
      <c r="G95" s="1514">
        <f t="shared" si="3"/>
        <v>1379</v>
      </c>
      <c r="H95" s="1514">
        <f t="shared" si="3"/>
        <v>1500</v>
      </c>
    </row>
    <row r="96" spans="1:8" ht="12.75" customHeight="1">
      <c r="A96" s="1527" t="s">
        <v>651</v>
      </c>
      <c r="B96" s="1347" t="s">
        <v>3955</v>
      </c>
      <c r="C96" s="1513">
        <v>0</v>
      </c>
      <c r="D96" s="1513">
        <v>0</v>
      </c>
      <c r="E96" s="1513">
        <v>62</v>
      </c>
      <c r="F96" s="1513">
        <v>100</v>
      </c>
      <c r="G96" s="1514">
        <f t="shared" si="3"/>
        <v>62</v>
      </c>
      <c r="H96" s="1514">
        <f t="shared" si="3"/>
        <v>100</v>
      </c>
    </row>
    <row r="97" spans="1:8" ht="12.75" customHeight="1">
      <c r="A97" s="1521" t="s">
        <v>559</v>
      </c>
      <c r="B97" s="1522" t="s">
        <v>560</v>
      </c>
      <c r="C97" s="1513">
        <v>0</v>
      </c>
      <c r="D97" s="1513">
        <v>0</v>
      </c>
      <c r="E97" s="1513">
        <v>407</v>
      </c>
      <c r="F97" s="1513">
        <v>400</v>
      </c>
      <c r="G97" s="1514">
        <f t="shared" si="3"/>
        <v>407</v>
      </c>
      <c r="H97" s="1514">
        <f t="shared" si="3"/>
        <v>400</v>
      </c>
    </row>
    <row r="98" spans="1:8" ht="12.75" customHeight="1">
      <c r="A98" s="1527" t="s">
        <v>561</v>
      </c>
      <c r="B98" s="1528" t="s">
        <v>562</v>
      </c>
      <c r="C98" s="1513">
        <v>0</v>
      </c>
      <c r="D98" s="1513">
        <v>0</v>
      </c>
      <c r="E98" s="1513">
        <v>1</v>
      </c>
      <c r="F98" s="1513">
        <v>1</v>
      </c>
      <c r="G98" s="1514">
        <f t="shared" si="3"/>
        <v>1</v>
      </c>
      <c r="H98" s="1514">
        <f t="shared" si="3"/>
        <v>1</v>
      </c>
    </row>
    <row r="99" spans="1:8" ht="12.75" customHeight="1">
      <c r="A99" s="1521" t="s">
        <v>563</v>
      </c>
      <c r="B99" s="1522" t="s">
        <v>564</v>
      </c>
      <c r="C99" s="1513">
        <v>0</v>
      </c>
      <c r="D99" s="1513">
        <v>0</v>
      </c>
      <c r="E99" s="1513">
        <v>334</v>
      </c>
      <c r="F99" s="1513">
        <v>330</v>
      </c>
      <c r="G99" s="1514">
        <f t="shared" si="3"/>
        <v>334</v>
      </c>
      <c r="H99" s="1514">
        <f t="shared" si="3"/>
        <v>330</v>
      </c>
    </row>
    <row r="100" spans="1:8" ht="12.75" customHeight="1">
      <c r="A100" s="1521" t="s">
        <v>970</v>
      </c>
      <c r="B100" s="1522" t="s">
        <v>971</v>
      </c>
      <c r="C100" s="1513">
        <v>0</v>
      </c>
      <c r="D100" s="1513">
        <v>0</v>
      </c>
      <c r="E100" s="1513">
        <v>2894</v>
      </c>
      <c r="F100" s="1513">
        <v>3000</v>
      </c>
      <c r="G100" s="1514">
        <f t="shared" si="3"/>
        <v>2894</v>
      </c>
      <c r="H100" s="1514">
        <f t="shared" si="3"/>
        <v>3000</v>
      </c>
    </row>
    <row r="101" spans="1:8" ht="12.75" customHeight="1">
      <c r="A101" s="1521" t="s">
        <v>1923</v>
      </c>
      <c r="B101" s="1528" t="s">
        <v>1924</v>
      </c>
      <c r="C101" s="1513">
        <v>0</v>
      </c>
      <c r="D101" s="1513">
        <v>0</v>
      </c>
      <c r="E101" s="1513">
        <v>0</v>
      </c>
      <c r="F101" s="1513">
        <v>1</v>
      </c>
      <c r="G101" s="1514">
        <f t="shared" si="3"/>
        <v>0</v>
      </c>
      <c r="H101" s="1514">
        <f t="shared" si="3"/>
        <v>1</v>
      </c>
    </row>
    <row r="102" spans="1:8" ht="12.75" customHeight="1">
      <c r="A102" s="1521" t="s">
        <v>573</v>
      </c>
      <c r="B102" s="1528" t="s">
        <v>574</v>
      </c>
      <c r="C102" s="1513">
        <v>0</v>
      </c>
      <c r="D102" s="1513">
        <v>0</v>
      </c>
      <c r="E102" s="1513">
        <v>0</v>
      </c>
      <c r="F102" s="1513">
        <v>1</v>
      </c>
      <c r="G102" s="1514">
        <f t="shared" si="3"/>
        <v>0</v>
      </c>
      <c r="H102" s="1514">
        <f t="shared" si="3"/>
        <v>1</v>
      </c>
    </row>
    <row r="103" spans="1:8" ht="12.75" customHeight="1">
      <c r="A103" s="1346" t="s">
        <v>1925</v>
      </c>
      <c r="B103" s="1347" t="s">
        <v>1926</v>
      </c>
      <c r="C103" s="1513">
        <v>0</v>
      </c>
      <c r="D103" s="1513">
        <v>0</v>
      </c>
      <c r="E103" s="1513">
        <v>1</v>
      </c>
      <c r="F103" s="1513">
        <v>1</v>
      </c>
      <c r="G103" s="1514">
        <f t="shared" si="3"/>
        <v>1</v>
      </c>
      <c r="H103" s="1514">
        <f t="shared" si="3"/>
        <v>1</v>
      </c>
    </row>
    <row r="104" spans="1:8" ht="14.25" customHeight="1">
      <c r="A104" s="1517" t="s">
        <v>577</v>
      </c>
      <c r="B104" s="2671" t="s">
        <v>578</v>
      </c>
      <c r="C104" s="1513">
        <v>0</v>
      </c>
      <c r="D104" s="1513">
        <v>0</v>
      </c>
      <c r="E104" s="1513">
        <v>238</v>
      </c>
      <c r="F104" s="1513">
        <v>230</v>
      </c>
      <c r="G104" s="1514">
        <f t="shared" si="3"/>
        <v>238</v>
      </c>
      <c r="H104" s="1514">
        <f t="shared" si="3"/>
        <v>230</v>
      </c>
    </row>
    <row r="105" spans="1:8" ht="12.75" customHeight="1">
      <c r="A105" s="1517" t="s">
        <v>579</v>
      </c>
      <c r="B105" s="1373" t="s">
        <v>580</v>
      </c>
      <c r="C105" s="1513">
        <v>0</v>
      </c>
      <c r="D105" s="1513">
        <v>0</v>
      </c>
      <c r="E105" s="1513">
        <v>5</v>
      </c>
      <c r="F105" s="1513">
        <v>1</v>
      </c>
      <c r="G105" s="1514">
        <f t="shared" si="3"/>
        <v>5</v>
      </c>
      <c r="H105" s="1514">
        <f t="shared" si="3"/>
        <v>1</v>
      </c>
    </row>
    <row r="106" spans="1:8" ht="12.75" customHeight="1">
      <c r="A106" s="1346" t="s">
        <v>581</v>
      </c>
      <c r="B106" s="1347" t="s">
        <v>582</v>
      </c>
      <c r="C106" s="1513">
        <v>0</v>
      </c>
      <c r="D106" s="1513">
        <v>0</v>
      </c>
      <c r="E106" s="1513">
        <v>148</v>
      </c>
      <c r="F106" s="1513">
        <v>140</v>
      </c>
      <c r="G106" s="1514">
        <f t="shared" si="3"/>
        <v>148</v>
      </c>
      <c r="H106" s="1514">
        <f t="shared" si="3"/>
        <v>140</v>
      </c>
    </row>
    <row r="107" spans="1:8" ht="12.75" customHeight="1">
      <c r="A107" s="1521" t="s">
        <v>583</v>
      </c>
      <c r="B107" s="1528" t="s">
        <v>584</v>
      </c>
      <c r="C107" s="1513">
        <v>0</v>
      </c>
      <c r="D107" s="1513">
        <v>0</v>
      </c>
      <c r="E107" s="1513">
        <v>17849</v>
      </c>
      <c r="F107" s="1513">
        <v>17800</v>
      </c>
      <c r="G107" s="1514">
        <f t="shared" si="3"/>
        <v>17849</v>
      </c>
      <c r="H107" s="1514">
        <f t="shared" si="3"/>
        <v>17800</v>
      </c>
    </row>
    <row r="108" spans="1:8" ht="12.75" customHeight="1">
      <c r="A108" s="1521" t="s">
        <v>585</v>
      </c>
      <c r="B108" s="1522" t="s">
        <v>586</v>
      </c>
      <c r="C108" s="1513">
        <v>1</v>
      </c>
      <c r="D108" s="1513">
        <v>0</v>
      </c>
      <c r="E108" s="1513">
        <v>1846</v>
      </c>
      <c r="F108" s="1513">
        <v>2000</v>
      </c>
      <c r="G108" s="1514">
        <f t="shared" si="3"/>
        <v>1847</v>
      </c>
      <c r="H108" s="1514">
        <f t="shared" si="3"/>
        <v>2000</v>
      </c>
    </row>
    <row r="109" spans="1:8" ht="12.75" customHeight="1">
      <c r="A109" s="1521" t="s">
        <v>587</v>
      </c>
      <c r="B109" s="1522" t="s">
        <v>588</v>
      </c>
      <c r="C109" s="1513">
        <v>0</v>
      </c>
      <c r="D109" s="1513">
        <v>0</v>
      </c>
      <c r="E109" s="1513">
        <v>27</v>
      </c>
      <c r="F109" s="1513">
        <v>20</v>
      </c>
      <c r="G109" s="1514">
        <f t="shared" si="3"/>
        <v>27</v>
      </c>
      <c r="H109" s="1514">
        <f t="shared" si="3"/>
        <v>20</v>
      </c>
    </row>
    <row r="110" spans="1:8" ht="12.75" customHeight="1">
      <c r="A110" s="1521" t="s">
        <v>589</v>
      </c>
      <c r="B110" s="1522" t="s">
        <v>590</v>
      </c>
      <c r="C110" s="1513">
        <v>0</v>
      </c>
      <c r="D110" s="1513">
        <v>0</v>
      </c>
      <c r="E110" s="1513">
        <v>72</v>
      </c>
      <c r="F110" s="1513">
        <v>70</v>
      </c>
      <c r="G110" s="1514">
        <f t="shared" si="3"/>
        <v>72</v>
      </c>
      <c r="H110" s="1514">
        <f t="shared" si="3"/>
        <v>70</v>
      </c>
    </row>
    <row r="111" spans="1:8" ht="12.75" customHeight="1">
      <c r="A111" s="1521" t="s">
        <v>591</v>
      </c>
      <c r="B111" s="1528" t="s">
        <v>592</v>
      </c>
      <c r="C111" s="1513">
        <v>0</v>
      </c>
      <c r="D111" s="1513">
        <v>0</v>
      </c>
      <c r="E111" s="1513">
        <v>2204</v>
      </c>
      <c r="F111" s="1513">
        <v>2200</v>
      </c>
      <c r="G111" s="1514">
        <f t="shared" si="3"/>
        <v>2204</v>
      </c>
      <c r="H111" s="1514">
        <f t="shared" si="3"/>
        <v>2200</v>
      </c>
    </row>
    <row r="112" spans="1:8" ht="12.75" customHeight="1">
      <c r="A112" s="1517" t="s">
        <v>593</v>
      </c>
      <c r="B112" s="1518" t="s">
        <v>594</v>
      </c>
      <c r="C112" s="1513">
        <v>0</v>
      </c>
      <c r="D112" s="1513">
        <v>1</v>
      </c>
      <c r="E112" s="1513">
        <v>21478</v>
      </c>
      <c r="F112" s="1513">
        <v>21400</v>
      </c>
      <c r="G112" s="1514">
        <f t="shared" si="3"/>
        <v>21478</v>
      </c>
      <c r="H112" s="1514">
        <f t="shared" si="3"/>
        <v>21401</v>
      </c>
    </row>
    <row r="113" spans="1:8" ht="14.25" customHeight="1">
      <c r="A113" s="1517" t="s">
        <v>595</v>
      </c>
      <c r="B113" s="2671" t="s">
        <v>596</v>
      </c>
      <c r="C113" s="1513">
        <v>0</v>
      </c>
      <c r="D113" s="1513">
        <v>0</v>
      </c>
      <c r="E113" s="1513">
        <v>23708</v>
      </c>
      <c r="F113" s="1513">
        <v>23700</v>
      </c>
      <c r="G113" s="1514">
        <f t="shared" si="3"/>
        <v>23708</v>
      </c>
      <c r="H113" s="1514">
        <f t="shared" si="3"/>
        <v>23700</v>
      </c>
    </row>
    <row r="114" spans="1:8" s="2677" customFormat="1" ht="14.25" customHeight="1">
      <c r="A114" s="2674" t="s">
        <v>974</v>
      </c>
      <c r="B114" s="2672" t="s">
        <v>975</v>
      </c>
      <c r="C114" s="2675">
        <v>0</v>
      </c>
      <c r="D114" s="2675">
        <v>0</v>
      </c>
      <c r="E114" s="2675">
        <v>2</v>
      </c>
      <c r="F114" s="2675">
        <v>2</v>
      </c>
      <c r="G114" s="2676">
        <f t="shared" si="3"/>
        <v>2</v>
      </c>
      <c r="H114" s="2676">
        <f t="shared" si="3"/>
        <v>2</v>
      </c>
    </row>
    <row r="115" spans="1:8" s="2677" customFormat="1" ht="14.25" customHeight="1">
      <c r="A115" s="2674" t="s">
        <v>597</v>
      </c>
      <c r="B115" s="2672" t="s">
        <v>598</v>
      </c>
      <c r="C115" s="2675">
        <v>0</v>
      </c>
      <c r="D115" s="2675">
        <v>0</v>
      </c>
      <c r="E115" s="2675">
        <v>9487</v>
      </c>
      <c r="F115" s="2675">
        <v>9400</v>
      </c>
      <c r="G115" s="2676">
        <f t="shared" si="3"/>
        <v>9487</v>
      </c>
      <c r="H115" s="2676">
        <f t="shared" si="3"/>
        <v>9400</v>
      </c>
    </row>
    <row r="116" spans="1:8" s="2677" customFormat="1" ht="14.25" customHeight="1">
      <c r="A116" s="2678" t="s">
        <v>976</v>
      </c>
      <c r="B116" s="2673" t="s">
        <v>977</v>
      </c>
      <c r="C116" s="2675">
        <v>0</v>
      </c>
      <c r="D116" s="2675">
        <v>0</v>
      </c>
      <c r="E116" s="2675">
        <v>1105</v>
      </c>
      <c r="F116" s="2675">
        <v>1500</v>
      </c>
      <c r="G116" s="2676">
        <f t="shared" si="3"/>
        <v>1105</v>
      </c>
      <c r="H116" s="2676">
        <f t="shared" si="3"/>
        <v>1500</v>
      </c>
    </row>
    <row r="117" spans="1:8" s="2677" customFormat="1" ht="14.25" customHeight="1">
      <c r="A117" s="2679" t="s">
        <v>605</v>
      </c>
      <c r="B117" s="2671" t="s">
        <v>606</v>
      </c>
      <c r="C117" s="2675">
        <v>0</v>
      </c>
      <c r="D117" s="2675">
        <v>0</v>
      </c>
      <c r="E117" s="2675">
        <v>175</v>
      </c>
      <c r="F117" s="2675">
        <v>200</v>
      </c>
      <c r="G117" s="2676">
        <f t="shared" si="3"/>
        <v>175</v>
      </c>
      <c r="H117" s="2676">
        <f t="shared" si="3"/>
        <v>200</v>
      </c>
    </row>
    <row r="118" spans="1:8" s="2677" customFormat="1" ht="14.25" customHeight="1">
      <c r="A118" s="2680" t="s">
        <v>607</v>
      </c>
      <c r="B118" s="2681" t="s">
        <v>608</v>
      </c>
      <c r="C118" s="2675">
        <v>0</v>
      </c>
      <c r="D118" s="2675">
        <v>0</v>
      </c>
      <c r="E118" s="2675">
        <v>0</v>
      </c>
      <c r="F118" s="2675">
        <v>1</v>
      </c>
      <c r="G118" s="2676">
        <f t="shared" si="3"/>
        <v>0</v>
      </c>
      <c r="H118" s="2676">
        <f t="shared" si="3"/>
        <v>1</v>
      </c>
    </row>
    <row r="119" spans="1:8" s="2677" customFormat="1" ht="14.25" customHeight="1">
      <c r="A119" s="2682" t="s">
        <v>980</v>
      </c>
      <c r="B119" s="2683" t="s">
        <v>981</v>
      </c>
      <c r="C119" s="2675">
        <v>0</v>
      </c>
      <c r="D119" s="2675">
        <v>0</v>
      </c>
      <c r="E119" s="2675">
        <v>0</v>
      </c>
      <c r="F119" s="2675">
        <v>1</v>
      </c>
      <c r="G119" s="2676">
        <f t="shared" si="3"/>
        <v>0</v>
      </c>
      <c r="H119" s="2676">
        <f t="shared" si="3"/>
        <v>1</v>
      </c>
    </row>
    <row r="120" spans="1:8" s="2677" customFormat="1" ht="14.25" customHeight="1">
      <c r="A120" s="2680" t="s">
        <v>982</v>
      </c>
      <c r="B120" s="2681" t="s">
        <v>983</v>
      </c>
      <c r="C120" s="2675">
        <v>0</v>
      </c>
      <c r="D120" s="2675">
        <v>0</v>
      </c>
      <c r="E120" s="2675">
        <v>12</v>
      </c>
      <c r="F120" s="2675">
        <v>1</v>
      </c>
      <c r="G120" s="2676">
        <f t="shared" si="3"/>
        <v>12</v>
      </c>
      <c r="H120" s="2676">
        <f t="shared" si="3"/>
        <v>1</v>
      </c>
    </row>
    <row r="121" spans="1:8" s="2677" customFormat="1" ht="14.25" customHeight="1">
      <c r="A121" s="2680" t="s">
        <v>609</v>
      </c>
      <c r="B121" s="2681" t="s">
        <v>610</v>
      </c>
      <c r="C121" s="2675">
        <v>0</v>
      </c>
      <c r="D121" s="2675">
        <v>0</v>
      </c>
      <c r="E121" s="2675">
        <v>0</v>
      </c>
      <c r="F121" s="2675">
        <v>1</v>
      </c>
      <c r="G121" s="2676">
        <f t="shared" si="3"/>
        <v>0</v>
      </c>
      <c r="H121" s="2676">
        <f t="shared" si="3"/>
        <v>1</v>
      </c>
    </row>
    <row r="122" spans="1:8" s="2677" customFormat="1" ht="14.25" customHeight="1">
      <c r="A122" s="2679" t="s">
        <v>611</v>
      </c>
      <c r="B122" s="2671" t="s">
        <v>3956</v>
      </c>
      <c r="C122" s="2675">
        <v>0</v>
      </c>
      <c r="D122" s="2675">
        <v>0</v>
      </c>
      <c r="E122" s="2675">
        <v>5</v>
      </c>
      <c r="F122" s="2675">
        <v>10</v>
      </c>
      <c r="G122" s="2676">
        <f t="shared" ref="G122:H131" si="4">C122+E122</f>
        <v>5</v>
      </c>
      <c r="H122" s="2676">
        <f t="shared" si="4"/>
        <v>10</v>
      </c>
    </row>
    <row r="123" spans="1:8" s="2677" customFormat="1" ht="14.25" customHeight="1">
      <c r="A123" s="2680" t="s">
        <v>613</v>
      </c>
      <c r="B123" s="2681" t="s">
        <v>614</v>
      </c>
      <c r="C123" s="2675">
        <v>0</v>
      </c>
      <c r="D123" s="2675">
        <v>0</v>
      </c>
      <c r="E123" s="2675">
        <v>16</v>
      </c>
      <c r="F123" s="2675">
        <v>1</v>
      </c>
      <c r="G123" s="2676">
        <f t="shared" si="4"/>
        <v>16</v>
      </c>
      <c r="H123" s="2676">
        <f t="shared" si="4"/>
        <v>1</v>
      </c>
    </row>
    <row r="124" spans="1:8" s="2677" customFormat="1" ht="14.25" customHeight="1">
      <c r="A124" s="2674" t="s">
        <v>615</v>
      </c>
      <c r="B124" s="2672" t="s">
        <v>616</v>
      </c>
      <c r="C124" s="2675">
        <v>0</v>
      </c>
      <c r="D124" s="2675">
        <v>0</v>
      </c>
      <c r="E124" s="2675">
        <v>1462</v>
      </c>
      <c r="F124" s="2675">
        <v>1200</v>
      </c>
      <c r="G124" s="2676">
        <f t="shared" si="4"/>
        <v>1462</v>
      </c>
      <c r="H124" s="2676">
        <f t="shared" si="4"/>
        <v>1200</v>
      </c>
    </row>
    <row r="125" spans="1:8" s="2677" customFormat="1" ht="14.25" customHeight="1">
      <c r="A125" s="2674" t="s">
        <v>984</v>
      </c>
      <c r="B125" s="2684" t="s">
        <v>985</v>
      </c>
      <c r="C125" s="2675">
        <v>0</v>
      </c>
      <c r="D125" s="2675">
        <v>0</v>
      </c>
      <c r="E125" s="2675">
        <v>247</v>
      </c>
      <c r="F125" s="2675">
        <v>200</v>
      </c>
      <c r="G125" s="2676">
        <f t="shared" si="4"/>
        <v>247</v>
      </c>
      <c r="H125" s="2676">
        <f t="shared" si="4"/>
        <v>200</v>
      </c>
    </row>
    <row r="126" spans="1:8" s="2677" customFormat="1" ht="14.25" customHeight="1">
      <c r="A126" s="2685" t="s">
        <v>3532</v>
      </c>
      <c r="B126" s="2672" t="s">
        <v>3533</v>
      </c>
      <c r="C126" s="2675">
        <v>0</v>
      </c>
      <c r="D126" s="2675">
        <v>0</v>
      </c>
      <c r="E126" s="2675">
        <v>9</v>
      </c>
      <c r="F126" s="2675">
        <v>1</v>
      </c>
      <c r="G126" s="2676">
        <f t="shared" si="4"/>
        <v>9</v>
      </c>
      <c r="H126" s="2676">
        <f t="shared" si="4"/>
        <v>1</v>
      </c>
    </row>
    <row r="127" spans="1:8" s="2677" customFormat="1" ht="14.25" customHeight="1">
      <c r="A127" s="2674" t="s">
        <v>617</v>
      </c>
      <c r="B127" s="2672" t="s">
        <v>618</v>
      </c>
      <c r="C127" s="2675">
        <v>0</v>
      </c>
      <c r="D127" s="2675">
        <v>0</v>
      </c>
      <c r="E127" s="2675">
        <v>51</v>
      </c>
      <c r="F127" s="2675">
        <v>60</v>
      </c>
      <c r="G127" s="2676">
        <f t="shared" si="4"/>
        <v>51</v>
      </c>
      <c r="H127" s="2676">
        <f t="shared" si="4"/>
        <v>60</v>
      </c>
    </row>
    <row r="128" spans="1:8" s="2677" customFormat="1" ht="14.25" customHeight="1">
      <c r="A128" s="2674" t="s">
        <v>619</v>
      </c>
      <c r="B128" s="2684" t="s">
        <v>620</v>
      </c>
      <c r="C128" s="2675">
        <v>0</v>
      </c>
      <c r="D128" s="2675">
        <v>0</v>
      </c>
      <c r="E128" s="2675">
        <v>6</v>
      </c>
      <c r="F128" s="2675">
        <v>5</v>
      </c>
      <c r="G128" s="2676">
        <f t="shared" si="4"/>
        <v>6</v>
      </c>
      <c r="H128" s="2676">
        <f t="shared" si="4"/>
        <v>5</v>
      </c>
    </row>
    <row r="129" spans="1:10" s="2677" customFormat="1" ht="14.25" customHeight="1">
      <c r="A129" s="2674" t="s">
        <v>621</v>
      </c>
      <c r="B129" s="2672" t="s">
        <v>622</v>
      </c>
      <c r="C129" s="2675">
        <v>0</v>
      </c>
      <c r="D129" s="2675">
        <v>0</v>
      </c>
      <c r="E129" s="2675">
        <v>12821</v>
      </c>
      <c r="F129" s="2675">
        <v>12000</v>
      </c>
      <c r="G129" s="2676">
        <f t="shared" si="4"/>
        <v>12821</v>
      </c>
      <c r="H129" s="2676">
        <f t="shared" si="4"/>
        <v>12000</v>
      </c>
    </row>
    <row r="130" spans="1:10" s="2677" customFormat="1" ht="14.25" customHeight="1">
      <c r="A130" s="2680" t="s">
        <v>988</v>
      </c>
      <c r="B130" s="2681" t="s">
        <v>989</v>
      </c>
      <c r="C130" s="2675">
        <v>0</v>
      </c>
      <c r="D130" s="2675">
        <v>0</v>
      </c>
      <c r="E130" s="2675">
        <v>157</v>
      </c>
      <c r="F130" s="2675">
        <v>120</v>
      </c>
      <c r="G130" s="2676">
        <f t="shared" si="4"/>
        <v>157</v>
      </c>
      <c r="H130" s="2676">
        <f t="shared" si="4"/>
        <v>120</v>
      </c>
    </row>
    <row r="131" spans="1:10" ht="14.25" customHeight="1">
      <c r="A131" s="1539" t="s">
        <v>3957</v>
      </c>
      <c r="B131" s="1533" t="s">
        <v>3958</v>
      </c>
      <c r="C131" s="1513">
        <v>0</v>
      </c>
      <c r="D131" s="1513">
        <v>0</v>
      </c>
      <c r="E131" s="1513">
        <v>0</v>
      </c>
      <c r="F131" s="1513">
        <v>1</v>
      </c>
      <c r="G131" s="1514">
        <f t="shared" si="4"/>
        <v>0</v>
      </c>
      <c r="H131" s="1514">
        <f t="shared" si="4"/>
        <v>1</v>
      </c>
    </row>
    <row r="132" spans="1:10" ht="14.25" customHeight="1">
      <c r="A132" s="1543"/>
      <c r="B132" s="1543" t="s">
        <v>627</v>
      </c>
      <c r="C132" s="1544">
        <f>SUM(C9:C131)</f>
        <v>8702</v>
      </c>
      <c r="D132" s="1544">
        <f t="shared" ref="D132:H132" si="5">SUM(D9:D131)</f>
        <v>8804</v>
      </c>
      <c r="E132" s="1544">
        <f t="shared" si="5"/>
        <v>124245</v>
      </c>
      <c r="F132" s="1544">
        <f t="shared" si="5"/>
        <v>124342</v>
      </c>
      <c r="G132" s="1544">
        <f t="shared" si="5"/>
        <v>132947</v>
      </c>
      <c r="H132" s="1544">
        <f t="shared" si="5"/>
        <v>133146</v>
      </c>
    </row>
    <row r="133" spans="1:10">
      <c r="A133" s="3256" t="s">
        <v>628</v>
      </c>
      <c r="B133" s="3256"/>
      <c r="C133" s="1513"/>
      <c r="D133" s="1513"/>
      <c r="E133" s="1513"/>
      <c r="F133" s="1513"/>
      <c r="G133" s="1513"/>
      <c r="H133" s="1513"/>
    </row>
    <row r="134" spans="1:10">
      <c r="A134" s="1545" t="s">
        <v>629</v>
      </c>
      <c r="B134" s="1534" t="s">
        <v>630</v>
      </c>
      <c r="C134" s="1513"/>
      <c r="D134" s="1513"/>
      <c r="E134" s="1513"/>
      <c r="F134" s="1513"/>
      <c r="G134" s="1513"/>
      <c r="H134" s="1513"/>
    </row>
    <row r="135" spans="1:10">
      <c r="A135" s="1545" t="s">
        <v>631</v>
      </c>
      <c r="B135" s="1534" t="s">
        <v>632</v>
      </c>
      <c r="C135" s="1513"/>
      <c r="D135" s="1513"/>
      <c r="E135" s="1513"/>
      <c r="F135" s="1513"/>
      <c r="G135" s="1513"/>
      <c r="H135" s="1513"/>
    </row>
    <row r="136" spans="1:10">
      <c r="A136" s="1545" t="s">
        <v>633</v>
      </c>
      <c r="B136" s="1534" t="s">
        <v>634</v>
      </c>
      <c r="C136" s="1513"/>
      <c r="D136" s="1513"/>
      <c r="E136" s="1513"/>
      <c r="F136" s="1513"/>
      <c r="G136" s="1513"/>
      <c r="H136" s="1513"/>
    </row>
    <row r="137" spans="1:10">
      <c r="A137" s="1545" t="s">
        <v>635</v>
      </c>
      <c r="B137" s="1534" t="s">
        <v>636</v>
      </c>
      <c r="C137" s="1513"/>
      <c r="D137" s="1513"/>
      <c r="E137" s="1513"/>
      <c r="F137" s="1513"/>
      <c r="G137" s="1513"/>
      <c r="H137" s="1513"/>
    </row>
    <row r="138" spans="1:10">
      <c r="A138" s="1545" t="s">
        <v>637</v>
      </c>
      <c r="B138" s="1534" t="s">
        <v>638</v>
      </c>
      <c r="C138" s="1513"/>
      <c r="D138" s="1513"/>
      <c r="E138" s="1513"/>
      <c r="F138" s="1513"/>
      <c r="G138" s="1513"/>
      <c r="H138" s="1513"/>
    </row>
    <row r="139" spans="1:10" s="257" customFormat="1">
      <c r="A139" s="1517" t="s">
        <v>3928</v>
      </c>
      <c r="B139" s="1373" t="s">
        <v>3929</v>
      </c>
      <c r="C139" s="1513">
        <v>0</v>
      </c>
      <c r="D139" s="1513">
        <v>5</v>
      </c>
      <c r="E139" s="1513">
        <v>0</v>
      </c>
      <c r="F139" s="1513">
        <v>0</v>
      </c>
      <c r="G139" s="1514">
        <f>C139+E139</f>
        <v>0</v>
      </c>
      <c r="H139" s="1514">
        <f>D139+F139</f>
        <v>5</v>
      </c>
      <c r="J139" s="256"/>
    </row>
    <row r="140" spans="1:10" s="257" customFormat="1" ht="36">
      <c r="A140" s="1545" t="s">
        <v>643</v>
      </c>
      <c r="B140" s="1534" t="s">
        <v>644</v>
      </c>
      <c r="C140" s="1513">
        <v>10</v>
      </c>
      <c r="D140" s="1513">
        <v>30</v>
      </c>
      <c r="E140" s="1513">
        <v>0</v>
      </c>
      <c r="F140" s="1513">
        <v>0</v>
      </c>
      <c r="G140" s="1514">
        <f t="shared" ref="G140:H144" si="6">C140+E140</f>
        <v>10</v>
      </c>
      <c r="H140" s="1514">
        <f t="shared" si="6"/>
        <v>30</v>
      </c>
      <c r="J140" s="256"/>
    </row>
    <row r="141" spans="1:10" s="257" customFormat="1">
      <c r="A141" s="1517" t="s">
        <v>3932</v>
      </c>
      <c r="B141" s="1373" t="s">
        <v>3933</v>
      </c>
      <c r="C141" s="1513">
        <v>0</v>
      </c>
      <c r="D141" s="1513">
        <v>5</v>
      </c>
      <c r="E141" s="1513">
        <v>0</v>
      </c>
      <c r="F141" s="1513">
        <v>0</v>
      </c>
      <c r="G141" s="1514">
        <f t="shared" si="6"/>
        <v>0</v>
      </c>
      <c r="H141" s="1514">
        <f t="shared" si="6"/>
        <v>5</v>
      </c>
      <c r="J141" s="256"/>
    </row>
    <row r="142" spans="1:10" s="257" customFormat="1">
      <c r="A142" s="1545" t="s">
        <v>639</v>
      </c>
      <c r="B142" s="1534" t="s">
        <v>640</v>
      </c>
      <c r="C142" s="1513">
        <v>20</v>
      </c>
      <c r="D142" s="1513">
        <v>40</v>
      </c>
      <c r="E142" s="1513">
        <v>0</v>
      </c>
      <c r="F142" s="1513">
        <v>0</v>
      </c>
      <c r="G142" s="1514">
        <f t="shared" si="6"/>
        <v>20</v>
      </c>
      <c r="H142" s="1514">
        <f t="shared" si="6"/>
        <v>40</v>
      </c>
      <c r="J142" s="256"/>
    </row>
    <row r="143" spans="1:10" s="257" customFormat="1">
      <c r="A143" s="1525" t="s">
        <v>3934</v>
      </c>
      <c r="B143" s="1535" t="s">
        <v>3935</v>
      </c>
      <c r="C143" s="1513">
        <v>0</v>
      </c>
      <c r="D143" s="1513">
        <v>15</v>
      </c>
      <c r="E143" s="1513">
        <v>0</v>
      </c>
      <c r="F143" s="1513">
        <v>0</v>
      </c>
      <c r="G143" s="1514">
        <f t="shared" si="6"/>
        <v>0</v>
      </c>
      <c r="H143" s="1514">
        <f t="shared" si="6"/>
        <v>15</v>
      </c>
      <c r="J143" s="256"/>
    </row>
    <row r="144" spans="1:10" s="257" customFormat="1" ht="24">
      <c r="A144" s="1545" t="s">
        <v>641</v>
      </c>
      <c r="B144" s="1534" t="s">
        <v>642</v>
      </c>
      <c r="C144" s="1513">
        <v>16</v>
      </c>
      <c r="D144" s="1513">
        <v>30</v>
      </c>
      <c r="E144" s="1513">
        <v>0</v>
      </c>
      <c r="F144" s="1513">
        <v>0</v>
      </c>
      <c r="G144" s="1514">
        <f t="shared" si="6"/>
        <v>16</v>
      </c>
      <c r="H144" s="1514">
        <f t="shared" si="6"/>
        <v>30</v>
      </c>
      <c r="J144" s="256"/>
    </row>
    <row r="145" spans="1:8">
      <c r="A145" s="3257" t="s">
        <v>645</v>
      </c>
      <c r="B145" s="3257"/>
      <c r="C145" s="1513">
        <f>SUM(C134:C144)</f>
        <v>46</v>
      </c>
      <c r="D145" s="1513">
        <f t="shared" ref="D145:H145" si="7">SUM(D134:D144)</f>
        <v>125</v>
      </c>
      <c r="E145" s="1513">
        <f t="shared" si="7"/>
        <v>0</v>
      </c>
      <c r="F145" s="1513">
        <f t="shared" si="7"/>
        <v>0</v>
      </c>
      <c r="G145" s="1513">
        <f t="shared" si="7"/>
        <v>46</v>
      </c>
      <c r="H145" s="1513">
        <f t="shared" si="7"/>
        <v>125</v>
      </c>
    </row>
    <row r="146" spans="1:8">
      <c r="A146" s="1385"/>
      <c r="B146" s="1385" t="s">
        <v>646</v>
      </c>
      <c r="C146" s="1366">
        <f>C145+C132</f>
        <v>8748</v>
      </c>
      <c r="D146" s="1366">
        <f t="shared" ref="D146:H146" si="8">D145+D132</f>
        <v>8929</v>
      </c>
      <c r="E146" s="1366">
        <f t="shared" si="8"/>
        <v>124245</v>
      </c>
      <c r="F146" s="1366">
        <f t="shared" si="8"/>
        <v>124342</v>
      </c>
      <c r="G146" s="1366">
        <f t="shared" si="8"/>
        <v>132993</v>
      </c>
      <c r="H146" s="1366">
        <f t="shared" si="8"/>
        <v>133271</v>
      </c>
    </row>
    <row r="147" spans="1:8" ht="22.5" customHeight="1">
      <c r="A147" s="168"/>
      <c r="B147" s="168"/>
      <c r="C147" s="195"/>
      <c r="D147" s="195"/>
      <c r="E147" s="195"/>
      <c r="F147" s="195"/>
      <c r="G147" s="195"/>
      <c r="H147" s="195"/>
    </row>
  </sheetData>
  <mergeCells count="9">
    <mergeCell ref="G6:H6"/>
    <mergeCell ref="A8:B8"/>
    <mergeCell ref="C8:G8"/>
    <mergeCell ref="A133:B133"/>
    <mergeCell ref="A145:B145"/>
    <mergeCell ref="A6:A7"/>
    <mergeCell ref="B6:B7"/>
    <mergeCell ref="C6:D6"/>
    <mergeCell ref="E6:F6"/>
  </mergeCells>
  <conditionalFormatting sqref="A125">
    <cfRule type="duplicateValues" dxfId="275" priority="8"/>
  </conditionalFormatting>
  <conditionalFormatting sqref="A126:A131">
    <cfRule type="duplicateValues" dxfId="274" priority="1"/>
  </conditionalFormatting>
  <conditionalFormatting sqref="A132 A1:A124">
    <cfRule type="duplicateValues" dxfId="273" priority="13"/>
  </conditionalFormatting>
  <conditionalFormatting sqref="A133">
    <cfRule type="duplicateValues" dxfId="272" priority="9"/>
    <cfRule type="duplicateValues" dxfId="271" priority="10"/>
  </conditionalFormatting>
  <conditionalFormatting sqref="A139">
    <cfRule type="duplicateValues" dxfId="270" priority="17"/>
    <cfRule type="duplicateValues" dxfId="269" priority="18"/>
  </conditionalFormatting>
  <conditionalFormatting sqref="A140">
    <cfRule type="duplicateValues" dxfId="268" priority="7"/>
  </conditionalFormatting>
  <conditionalFormatting sqref="A141 A134:A138">
    <cfRule type="duplicateValues" dxfId="267" priority="14"/>
    <cfRule type="duplicateValues" dxfId="266" priority="15"/>
  </conditionalFormatting>
  <conditionalFormatting sqref="A142">
    <cfRule type="duplicateValues" dxfId="265" priority="3"/>
    <cfRule type="duplicateValues" dxfId="264" priority="4"/>
  </conditionalFormatting>
  <conditionalFormatting sqref="A143">
    <cfRule type="duplicateValues" dxfId="263" priority="5"/>
    <cfRule type="duplicateValues" dxfId="262" priority="6"/>
  </conditionalFormatting>
  <conditionalFormatting sqref="A144">
    <cfRule type="duplicateValues" dxfId="261" priority="2"/>
  </conditionalFormatting>
  <conditionalFormatting sqref="A145">
    <cfRule type="duplicateValues" dxfId="260" priority="11"/>
    <cfRule type="duplicateValues" dxfId="259" priority="12"/>
  </conditionalFormatting>
  <conditionalFormatting sqref="A146:A147">
    <cfRule type="duplicateValues" dxfId="258" priority="16"/>
  </conditionalFormatting>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9"/>
  <sheetViews>
    <sheetView zoomScaleNormal="100" workbookViewId="0">
      <pane ySplit="7" topLeftCell="A8" activePane="bottomLeft" state="frozen"/>
      <selection activeCell="C1" sqref="C1:H1048576"/>
      <selection pane="bottomLeft" activeCell="J10" sqref="J10"/>
    </sheetView>
  </sheetViews>
  <sheetFormatPr defaultRowHeight="15"/>
  <cols>
    <col min="1" max="1" width="9.42578125" style="197" customWidth="1"/>
    <col min="2" max="2" width="68.140625" style="32" customWidth="1"/>
    <col min="3" max="3" width="9" style="311" customWidth="1"/>
    <col min="4" max="4" width="9" style="312" customWidth="1"/>
    <col min="5" max="5" width="9" style="311" customWidth="1"/>
    <col min="6" max="6" width="9" style="312" customWidth="1"/>
    <col min="7" max="7" width="9" style="313" customWidth="1"/>
    <col min="8" max="8" width="9" style="312" customWidth="1"/>
    <col min="9" max="9" width="18.42578125" style="33" customWidth="1"/>
    <col min="10" max="10" width="10.140625" style="33" customWidth="1"/>
    <col min="11" max="11" width="8.5703125" style="33" hidden="1" customWidth="1"/>
    <col min="12" max="14" width="9.140625" style="33" hidden="1" customWidth="1"/>
    <col min="15" max="15" width="12" style="33" customWidth="1"/>
    <col min="16" max="16384" width="9.140625" style="33"/>
  </cols>
  <sheetData>
    <row r="1" spans="1:15">
      <c r="A1" s="286"/>
      <c r="B1" s="287" t="s">
        <v>0</v>
      </c>
      <c r="C1" s="288" t="s">
        <v>3795</v>
      </c>
      <c r="D1" s="34"/>
      <c r="E1" s="179"/>
      <c r="F1" s="306"/>
      <c r="G1" s="34"/>
      <c r="H1" s="306"/>
      <c r="O1" s="34"/>
    </row>
    <row r="2" spans="1:15">
      <c r="A2" s="289"/>
      <c r="B2" s="287" t="s">
        <v>2</v>
      </c>
      <c r="C2" s="288" t="s">
        <v>3</v>
      </c>
      <c r="D2" s="34"/>
      <c r="E2" s="179"/>
      <c r="F2" s="306"/>
      <c r="G2" s="34"/>
      <c r="H2" s="306"/>
      <c r="O2" s="34"/>
    </row>
    <row r="3" spans="1:15">
      <c r="A3" s="289"/>
      <c r="B3" s="287" t="s">
        <v>62</v>
      </c>
      <c r="C3" s="250" t="s">
        <v>63</v>
      </c>
      <c r="D3" s="34"/>
      <c r="E3" s="179"/>
      <c r="F3" s="306"/>
      <c r="G3" s="34"/>
      <c r="H3" s="306"/>
      <c r="O3" s="34"/>
    </row>
    <row r="4" spans="1:15">
      <c r="A4" s="289"/>
      <c r="B4" s="287" t="s">
        <v>3989</v>
      </c>
      <c r="C4" s="250" t="s">
        <v>34</v>
      </c>
      <c r="D4" s="34"/>
      <c r="E4" s="179"/>
      <c r="F4" s="306"/>
      <c r="G4" s="34"/>
      <c r="H4" s="306"/>
      <c r="O4" s="34"/>
    </row>
    <row r="5" spans="1:15">
      <c r="A5" s="238"/>
      <c r="B5" s="190"/>
      <c r="C5" s="34"/>
      <c r="D5" s="306"/>
      <c r="E5" s="34"/>
      <c r="F5" s="306"/>
      <c r="G5" s="34"/>
      <c r="H5" s="306"/>
    </row>
    <row r="6" spans="1:15" ht="15" customHeight="1">
      <c r="A6" s="3264" t="s">
        <v>90</v>
      </c>
      <c r="B6" s="3264" t="s">
        <v>91</v>
      </c>
      <c r="C6" s="3110" t="s">
        <v>8</v>
      </c>
      <c r="D6" s="3121"/>
      <c r="E6" s="3066" t="s">
        <v>9</v>
      </c>
      <c r="F6" s="3115"/>
      <c r="G6" s="3068" t="s">
        <v>10</v>
      </c>
      <c r="H6" s="3068"/>
    </row>
    <row r="7" spans="1:15" ht="22.5">
      <c r="A7" s="3265"/>
      <c r="B7" s="3265"/>
      <c r="C7" s="20" t="s">
        <v>75</v>
      </c>
      <c r="D7" s="20" t="s">
        <v>76</v>
      </c>
      <c r="E7" s="20" t="s">
        <v>75</v>
      </c>
      <c r="F7" s="20" t="s">
        <v>76</v>
      </c>
      <c r="G7" s="20" t="s">
        <v>75</v>
      </c>
      <c r="H7" s="20" t="s">
        <v>76</v>
      </c>
    </row>
    <row r="8" spans="1:15">
      <c r="A8" s="3258" t="s">
        <v>458</v>
      </c>
      <c r="B8" s="3259"/>
      <c r="C8" s="290"/>
      <c r="D8" s="290"/>
      <c r="E8" s="290"/>
      <c r="F8" s="290"/>
      <c r="G8" s="290"/>
      <c r="H8" s="291"/>
    </row>
    <row r="9" spans="1:15" ht="24">
      <c r="A9" s="42">
        <v>130207</v>
      </c>
      <c r="B9" s="217" t="s">
        <v>3960</v>
      </c>
      <c r="C9" s="191">
        <v>0</v>
      </c>
      <c r="D9" s="223">
        <v>10</v>
      </c>
      <c r="E9" s="191">
        <v>5</v>
      </c>
      <c r="F9" s="223">
        <v>100</v>
      </c>
      <c r="G9" s="223">
        <f t="shared" ref="G9:H9" si="0">C9+E9</f>
        <v>5</v>
      </c>
      <c r="H9" s="223">
        <f t="shared" si="0"/>
        <v>110</v>
      </c>
    </row>
    <row r="10" spans="1:15" ht="13.5" customHeight="1">
      <c r="A10" s="42">
        <v>260076</v>
      </c>
      <c r="B10" s="217" t="s">
        <v>664</v>
      </c>
      <c r="C10" s="191">
        <v>483</v>
      </c>
      <c r="D10" s="223">
        <v>500</v>
      </c>
      <c r="E10" s="191">
        <v>755</v>
      </c>
      <c r="F10" s="223">
        <v>900</v>
      </c>
      <c r="G10" s="223">
        <f t="shared" ref="G10:G72" si="1">C10+E10</f>
        <v>1238</v>
      </c>
      <c r="H10" s="223">
        <f t="shared" ref="H10:H72" si="2">D10+F10</f>
        <v>1400</v>
      </c>
    </row>
    <row r="11" spans="1:15" ht="13.5" customHeight="1">
      <c r="A11" s="41" t="s">
        <v>667</v>
      </c>
      <c r="B11" s="229" t="s">
        <v>668</v>
      </c>
      <c r="C11" s="191">
        <v>0</v>
      </c>
      <c r="D11" s="223">
        <v>0</v>
      </c>
      <c r="E11" s="191">
        <v>2252</v>
      </c>
      <c r="F11" s="223">
        <v>0</v>
      </c>
      <c r="G11" s="223">
        <f t="shared" si="1"/>
        <v>2252</v>
      </c>
      <c r="H11" s="223">
        <f t="shared" si="2"/>
        <v>0</v>
      </c>
      <c r="I11" s="240"/>
    </row>
    <row r="12" spans="1:15" ht="13.5" customHeight="1">
      <c r="A12" s="2594" t="s">
        <v>469</v>
      </c>
      <c r="B12" s="307" t="s">
        <v>470</v>
      </c>
      <c r="C12" s="191">
        <v>0</v>
      </c>
      <c r="D12" s="223">
        <v>0</v>
      </c>
      <c r="E12" s="191">
        <v>1</v>
      </c>
      <c r="F12" s="223">
        <v>10</v>
      </c>
      <c r="G12" s="223">
        <f t="shared" si="1"/>
        <v>1</v>
      </c>
      <c r="H12" s="223">
        <f t="shared" si="2"/>
        <v>10</v>
      </c>
      <c r="I12" s="226"/>
    </row>
    <row r="13" spans="1:15" ht="13.5" customHeight="1">
      <c r="A13" s="2509" t="s">
        <v>471</v>
      </c>
      <c r="B13" s="293" t="s">
        <v>472</v>
      </c>
      <c r="C13" s="191">
        <v>47</v>
      </c>
      <c r="D13" s="223">
        <v>50</v>
      </c>
      <c r="E13" s="191">
        <v>955</v>
      </c>
      <c r="F13" s="223">
        <v>900</v>
      </c>
      <c r="G13" s="223">
        <f t="shared" si="1"/>
        <v>1002</v>
      </c>
      <c r="H13" s="223">
        <f t="shared" si="2"/>
        <v>950</v>
      </c>
    </row>
    <row r="14" spans="1:15" ht="13.5" customHeight="1">
      <c r="A14" s="294" t="s">
        <v>475</v>
      </c>
      <c r="B14" s="295" t="s">
        <v>476</v>
      </c>
      <c r="C14" s="191">
        <v>0</v>
      </c>
      <c r="D14" s="223">
        <v>0</v>
      </c>
      <c r="E14" s="191">
        <v>0</v>
      </c>
      <c r="F14" s="223">
        <v>2</v>
      </c>
      <c r="G14" s="223">
        <f t="shared" si="1"/>
        <v>0</v>
      </c>
      <c r="H14" s="223">
        <f t="shared" si="2"/>
        <v>2</v>
      </c>
    </row>
    <row r="15" spans="1:15" ht="13.5" customHeight="1">
      <c r="A15" s="44" t="s">
        <v>3990</v>
      </c>
      <c r="B15" s="296" t="s">
        <v>3991</v>
      </c>
      <c r="C15" s="191">
        <v>0</v>
      </c>
      <c r="D15" s="223">
        <v>0</v>
      </c>
      <c r="E15" s="191">
        <v>12</v>
      </c>
      <c r="F15" s="223">
        <v>20</v>
      </c>
      <c r="G15" s="223">
        <f t="shared" si="1"/>
        <v>12</v>
      </c>
      <c r="H15" s="223">
        <f t="shared" si="2"/>
        <v>20</v>
      </c>
    </row>
    <row r="16" spans="1:15" ht="12.75" customHeight="1">
      <c r="A16" s="297" t="s">
        <v>1003</v>
      </c>
      <c r="B16" s="2640" t="s">
        <v>1004</v>
      </c>
      <c r="C16" s="191">
        <v>0</v>
      </c>
      <c r="D16" s="223">
        <v>0</v>
      </c>
      <c r="E16" s="191">
        <v>21</v>
      </c>
      <c r="F16" s="223">
        <v>25</v>
      </c>
      <c r="G16" s="223">
        <f t="shared" si="1"/>
        <v>21</v>
      </c>
      <c r="H16" s="223">
        <f t="shared" si="2"/>
        <v>25</v>
      </c>
    </row>
    <row r="17" spans="1:8" ht="13.5" customHeight="1">
      <c r="A17" s="41" t="s">
        <v>3351</v>
      </c>
      <c r="B17" s="229" t="s">
        <v>3352</v>
      </c>
      <c r="C17" s="191">
        <v>0</v>
      </c>
      <c r="D17" s="223">
        <v>0</v>
      </c>
      <c r="E17" s="191">
        <v>6</v>
      </c>
      <c r="F17" s="223">
        <v>10</v>
      </c>
      <c r="G17" s="223">
        <f t="shared" si="1"/>
        <v>6</v>
      </c>
      <c r="H17" s="223">
        <f t="shared" si="2"/>
        <v>10</v>
      </c>
    </row>
    <row r="18" spans="1:8" ht="13.5" customHeight="1">
      <c r="A18" s="172" t="s">
        <v>479</v>
      </c>
      <c r="B18" s="175" t="s">
        <v>3872</v>
      </c>
      <c r="C18" s="191">
        <v>22</v>
      </c>
      <c r="D18" s="223">
        <v>50</v>
      </c>
      <c r="E18" s="191">
        <v>792</v>
      </c>
      <c r="F18" s="223">
        <v>850</v>
      </c>
      <c r="G18" s="223">
        <f t="shared" si="1"/>
        <v>814</v>
      </c>
      <c r="H18" s="223">
        <f t="shared" si="2"/>
        <v>900</v>
      </c>
    </row>
    <row r="19" spans="1:8" ht="13.5" customHeight="1">
      <c r="A19" s="44" t="s">
        <v>481</v>
      </c>
      <c r="B19" s="218" t="s">
        <v>482</v>
      </c>
      <c r="C19" s="191">
        <v>0</v>
      </c>
      <c r="D19" s="223">
        <v>0</v>
      </c>
      <c r="E19" s="191">
        <v>13</v>
      </c>
      <c r="F19" s="223">
        <v>20</v>
      </c>
      <c r="G19" s="223">
        <f t="shared" si="1"/>
        <v>13</v>
      </c>
      <c r="H19" s="223">
        <f t="shared" si="2"/>
        <v>20</v>
      </c>
    </row>
    <row r="20" spans="1:8" ht="13.5" customHeight="1">
      <c r="A20" s="2509" t="s">
        <v>681</v>
      </c>
      <c r="B20" s="293" t="s">
        <v>3966</v>
      </c>
      <c r="C20" s="191">
        <v>0</v>
      </c>
      <c r="D20" s="223">
        <v>20</v>
      </c>
      <c r="E20" s="191">
        <v>196</v>
      </c>
      <c r="F20" s="223">
        <v>200</v>
      </c>
      <c r="G20" s="223">
        <f t="shared" si="1"/>
        <v>196</v>
      </c>
      <c r="H20" s="223">
        <f t="shared" si="2"/>
        <v>220</v>
      </c>
    </row>
    <row r="21" spans="1:8" ht="13.5" customHeight="1">
      <c r="A21" s="298" t="s">
        <v>3976</v>
      </c>
      <c r="B21" s="299" t="s">
        <v>3977</v>
      </c>
      <c r="C21" s="191">
        <v>0</v>
      </c>
      <c r="D21" s="223">
        <v>1</v>
      </c>
      <c r="E21" s="191">
        <v>8</v>
      </c>
      <c r="F21" s="223">
        <v>1</v>
      </c>
      <c r="G21" s="223">
        <f t="shared" si="1"/>
        <v>8</v>
      </c>
      <c r="H21" s="223">
        <f t="shared" si="2"/>
        <v>2</v>
      </c>
    </row>
    <row r="22" spans="1:8" ht="13.5" customHeight="1">
      <c r="A22" s="43" t="s">
        <v>683</v>
      </c>
      <c r="B22" s="218" t="s">
        <v>684</v>
      </c>
      <c r="C22" s="191">
        <v>0</v>
      </c>
      <c r="D22" s="223">
        <v>0</v>
      </c>
      <c r="E22" s="191">
        <v>9</v>
      </c>
      <c r="F22" s="223">
        <v>30</v>
      </c>
      <c r="G22" s="223">
        <f t="shared" si="1"/>
        <v>9</v>
      </c>
      <c r="H22" s="223">
        <f t="shared" si="2"/>
        <v>30</v>
      </c>
    </row>
    <row r="23" spans="1:8" ht="13.5" customHeight="1">
      <c r="A23" s="43" t="s">
        <v>685</v>
      </c>
      <c r="B23" s="218" t="s">
        <v>686</v>
      </c>
      <c r="C23" s="191">
        <v>0</v>
      </c>
      <c r="D23" s="223">
        <v>0</v>
      </c>
      <c r="E23" s="191">
        <v>6</v>
      </c>
      <c r="F23" s="223">
        <v>10</v>
      </c>
      <c r="G23" s="223">
        <f t="shared" si="1"/>
        <v>6</v>
      </c>
      <c r="H23" s="223">
        <f t="shared" si="2"/>
        <v>10</v>
      </c>
    </row>
    <row r="24" spans="1:8" ht="13.5" customHeight="1">
      <c r="A24" s="292" t="s">
        <v>483</v>
      </c>
      <c r="B24" s="293" t="s">
        <v>484</v>
      </c>
      <c r="C24" s="191">
        <v>1783</v>
      </c>
      <c r="D24" s="223">
        <v>1600</v>
      </c>
      <c r="E24" s="191">
        <v>8082</v>
      </c>
      <c r="F24" s="223">
        <v>8000</v>
      </c>
      <c r="G24" s="223">
        <f t="shared" si="1"/>
        <v>9865</v>
      </c>
      <c r="H24" s="223">
        <f t="shared" si="2"/>
        <v>9600</v>
      </c>
    </row>
    <row r="25" spans="1:8" ht="13.5" customHeight="1">
      <c r="A25" s="292" t="s">
        <v>485</v>
      </c>
      <c r="B25" s="293" t="s">
        <v>486</v>
      </c>
      <c r="C25" s="191">
        <v>0</v>
      </c>
      <c r="D25" s="223">
        <v>0</v>
      </c>
      <c r="E25" s="191">
        <v>29</v>
      </c>
      <c r="F25" s="223">
        <v>50</v>
      </c>
      <c r="G25" s="223">
        <f t="shared" si="1"/>
        <v>29</v>
      </c>
      <c r="H25" s="223">
        <f t="shared" si="2"/>
        <v>50</v>
      </c>
    </row>
    <row r="26" spans="1:8" ht="13.5" customHeight="1">
      <c r="A26" s="171" t="s">
        <v>707</v>
      </c>
      <c r="B26" s="216" t="s">
        <v>708</v>
      </c>
      <c r="C26" s="191">
        <v>0</v>
      </c>
      <c r="D26" s="223">
        <v>0</v>
      </c>
      <c r="E26" s="191">
        <v>1</v>
      </c>
      <c r="F26" s="223">
        <v>10</v>
      </c>
      <c r="G26" s="223">
        <f t="shared" si="1"/>
        <v>1</v>
      </c>
      <c r="H26" s="223">
        <f t="shared" si="2"/>
        <v>10</v>
      </c>
    </row>
    <row r="27" spans="1:8" ht="13.5" customHeight="1">
      <c r="A27" s="292" t="s">
        <v>487</v>
      </c>
      <c r="B27" s="293" t="s">
        <v>488</v>
      </c>
      <c r="C27" s="191">
        <v>57</v>
      </c>
      <c r="D27" s="223">
        <v>60</v>
      </c>
      <c r="E27" s="191">
        <v>4650</v>
      </c>
      <c r="F27" s="223">
        <v>5000</v>
      </c>
      <c r="G27" s="223">
        <f t="shared" si="1"/>
        <v>4707</v>
      </c>
      <c r="H27" s="223">
        <f t="shared" si="2"/>
        <v>5060</v>
      </c>
    </row>
    <row r="28" spans="1:8" ht="13.5" customHeight="1">
      <c r="A28" s="41" t="s">
        <v>179</v>
      </c>
      <c r="B28" s="229" t="s">
        <v>180</v>
      </c>
      <c r="C28" s="191">
        <v>0</v>
      </c>
      <c r="D28" s="223">
        <v>0</v>
      </c>
      <c r="E28" s="191">
        <v>3</v>
      </c>
      <c r="F28" s="223">
        <v>10</v>
      </c>
      <c r="G28" s="223">
        <f t="shared" si="1"/>
        <v>3</v>
      </c>
      <c r="H28" s="223">
        <f t="shared" si="2"/>
        <v>10</v>
      </c>
    </row>
    <row r="29" spans="1:8" ht="13.5" customHeight="1">
      <c r="A29" s="171" t="s">
        <v>313</v>
      </c>
      <c r="B29" s="216" t="s">
        <v>314</v>
      </c>
      <c r="C29" s="191">
        <v>0</v>
      </c>
      <c r="D29" s="223">
        <v>0</v>
      </c>
      <c r="E29" s="191">
        <v>0</v>
      </c>
      <c r="F29" s="223">
        <v>1</v>
      </c>
      <c r="G29" s="223">
        <f t="shared" si="1"/>
        <v>0</v>
      </c>
      <c r="H29" s="223">
        <f t="shared" si="2"/>
        <v>1</v>
      </c>
    </row>
    <row r="30" spans="1:8" ht="13.5" customHeight="1">
      <c r="A30" s="172" t="s">
        <v>1646</v>
      </c>
      <c r="B30" s="175" t="s">
        <v>1647</v>
      </c>
      <c r="C30" s="191">
        <v>0</v>
      </c>
      <c r="D30" s="223">
        <v>0</v>
      </c>
      <c r="E30" s="191">
        <v>0</v>
      </c>
      <c r="F30" s="223">
        <v>10</v>
      </c>
      <c r="G30" s="223">
        <f t="shared" si="1"/>
        <v>0</v>
      </c>
      <c r="H30" s="223">
        <f t="shared" si="2"/>
        <v>10</v>
      </c>
    </row>
    <row r="31" spans="1:8" ht="13.5" customHeight="1">
      <c r="A31" s="171" t="s">
        <v>517</v>
      </c>
      <c r="B31" s="216" t="s">
        <v>518</v>
      </c>
      <c r="C31" s="191">
        <v>0</v>
      </c>
      <c r="D31" s="223">
        <v>0</v>
      </c>
      <c r="E31" s="191">
        <v>13</v>
      </c>
      <c r="F31" s="223">
        <v>30</v>
      </c>
      <c r="G31" s="223">
        <f t="shared" si="1"/>
        <v>13</v>
      </c>
      <c r="H31" s="223">
        <f t="shared" si="2"/>
        <v>30</v>
      </c>
    </row>
    <row r="32" spans="1:8" ht="13.5" customHeight="1">
      <c r="A32" s="171" t="s">
        <v>3699</v>
      </c>
      <c r="B32" s="216" t="s">
        <v>3700</v>
      </c>
      <c r="C32" s="191">
        <v>0</v>
      </c>
      <c r="D32" s="223">
        <v>0</v>
      </c>
      <c r="E32" s="191">
        <v>0</v>
      </c>
      <c r="F32" s="223">
        <v>20</v>
      </c>
      <c r="G32" s="223">
        <f t="shared" si="1"/>
        <v>0</v>
      </c>
      <c r="H32" s="223">
        <f t="shared" si="2"/>
        <v>20</v>
      </c>
    </row>
    <row r="33" spans="1:8" ht="13.5" customHeight="1">
      <c r="A33" s="44" t="s">
        <v>717</v>
      </c>
      <c r="B33" s="296" t="s">
        <v>718</v>
      </c>
      <c r="C33" s="191">
        <v>0</v>
      </c>
      <c r="D33" s="223">
        <v>0</v>
      </c>
      <c r="E33" s="191">
        <v>3</v>
      </c>
      <c r="F33" s="223">
        <v>20</v>
      </c>
      <c r="G33" s="223">
        <f t="shared" si="1"/>
        <v>3</v>
      </c>
      <c r="H33" s="223">
        <f t="shared" si="2"/>
        <v>20</v>
      </c>
    </row>
    <row r="34" spans="1:8" ht="13.5" customHeight="1">
      <c r="A34" s="171" t="s">
        <v>3701</v>
      </c>
      <c r="B34" s="216" t="s">
        <v>3702</v>
      </c>
      <c r="C34" s="191">
        <v>0</v>
      </c>
      <c r="D34" s="223">
        <v>0</v>
      </c>
      <c r="E34" s="191">
        <v>14</v>
      </c>
      <c r="F34" s="223">
        <v>20</v>
      </c>
      <c r="G34" s="223">
        <f t="shared" si="1"/>
        <v>14</v>
      </c>
      <c r="H34" s="223">
        <f t="shared" si="2"/>
        <v>20</v>
      </c>
    </row>
    <row r="35" spans="1:8" ht="13.5" customHeight="1">
      <c r="A35" s="292" t="s">
        <v>3386</v>
      </c>
      <c r="B35" s="293" t="s">
        <v>3387</v>
      </c>
      <c r="C35" s="191">
        <v>0</v>
      </c>
      <c r="D35" s="223">
        <v>0</v>
      </c>
      <c r="E35" s="191">
        <v>63</v>
      </c>
      <c r="F35" s="223">
        <v>100</v>
      </c>
      <c r="G35" s="223">
        <f t="shared" si="1"/>
        <v>63</v>
      </c>
      <c r="H35" s="223">
        <f t="shared" si="2"/>
        <v>100</v>
      </c>
    </row>
    <row r="36" spans="1:8" ht="13.5" customHeight="1">
      <c r="A36" s="44" t="s">
        <v>521</v>
      </c>
      <c r="B36" s="218" t="s">
        <v>522</v>
      </c>
      <c r="C36" s="191">
        <v>0</v>
      </c>
      <c r="D36" s="223">
        <v>0</v>
      </c>
      <c r="E36" s="191">
        <v>203</v>
      </c>
      <c r="F36" s="223">
        <v>300</v>
      </c>
      <c r="G36" s="223">
        <f t="shared" si="1"/>
        <v>203</v>
      </c>
      <c r="H36" s="223">
        <f t="shared" si="2"/>
        <v>300</v>
      </c>
    </row>
    <row r="37" spans="1:8" ht="13.5" customHeight="1">
      <c r="A37" s="41" t="s">
        <v>1901</v>
      </c>
      <c r="B37" s="229" t="s">
        <v>1902</v>
      </c>
      <c r="C37" s="191">
        <v>0</v>
      </c>
      <c r="D37" s="223">
        <v>0</v>
      </c>
      <c r="E37" s="191">
        <v>0</v>
      </c>
      <c r="F37" s="223">
        <v>20</v>
      </c>
      <c r="G37" s="223">
        <f t="shared" si="1"/>
        <v>0</v>
      </c>
      <c r="H37" s="223">
        <f t="shared" si="2"/>
        <v>20</v>
      </c>
    </row>
    <row r="38" spans="1:8" ht="13.5" customHeight="1">
      <c r="A38" s="41" t="s">
        <v>1903</v>
      </c>
      <c r="B38" s="229" t="s">
        <v>1904</v>
      </c>
      <c r="C38" s="191">
        <v>0</v>
      </c>
      <c r="D38" s="223">
        <v>0</v>
      </c>
      <c r="E38" s="191">
        <v>1</v>
      </c>
      <c r="F38" s="223">
        <v>10</v>
      </c>
      <c r="G38" s="223">
        <f t="shared" si="1"/>
        <v>1</v>
      </c>
      <c r="H38" s="223">
        <f t="shared" si="2"/>
        <v>10</v>
      </c>
    </row>
    <row r="39" spans="1:8" ht="13.5" customHeight="1">
      <c r="A39" s="41" t="s">
        <v>523</v>
      </c>
      <c r="B39" s="229" t="s">
        <v>524</v>
      </c>
      <c r="C39" s="191">
        <v>0</v>
      </c>
      <c r="D39" s="223">
        <v>0</v>
      </c>
      <c r="E39" s="191">
        <v>0</v>
      </c>
      <c r="F39" s="223">
        <v>10</v>
      </c>
      <c r="G39" s="223">
        <f t="shared" si="1"/>
        <v>0</v>
      </c>
      <c r="H39" s="223">
        <f t="shared" si="2"/>
        <v>10</v>
      </c>
    </row>
    <row r="40" spans="1:8" ht="13.5" customHeight="1">
      <c r="A40" s="42" t="s">
        <v>527</v>
      </c>
      <c r="B40" s="217" t="s">
        <v>528</v>
      </c>
      <c r="C40" s="191">
        <v>3</v>
      </c>
      <c r="D40" s="223">
        <v>20</v>
      </c>
      <c r="E40" s="191">
        <v>1763</v>
      </c>
      <c r="F40" s="223">
        <v>2000</v>
      </c>
      <c r="G40" s="223">
        <f t="shared" si="1"/>
        <v>1766</v>
      </c>
      <c r="H40" s="223">
        <f t="shared" si="2"/>
        <v>2020</v>
      </c>
    </row>
    <row r="41" spans="1:8" ht="13.5" customHeight="1">
      <c r="A41" s="44" t="s">
        <v>3992</v>
      </c>
      <c r="B41" s="296" t="s">
        <v>3993</v>
      </c>
      <c r="C41" s="191">
        <v>0</v>
      </c>
      <c r="D41" s="223">
        <v>0</v>
      </c>
      <c r="E41" s="191">
        <v>0</v>
      </c>
      <c r="F41" s="223">
        <v>1</v>
      </c>
      <c r="G41" s="223">
        <f t="shared" si="1"/>
        <v>0</v>
      </c>
      <c r="H41" s="223">
        <f t="shared" si="2"/>
        <v>1</v>
      </c>
    </row>
    <row r="42" spans="1:8" ht="13.5" customHeight="1">
      <c r="A42" s="44" t="s">
        <v>3994</v>
      </c>
      <c r="B42" s="296" t="s">
        <v>3995</v>
      </c>
      <c r="C42" s="191">
        <v>4</v>
      </c>
      <c r="D42" s="223">
        <v>10</v>
      </c>
      <c r="E42" s="191">
        <v>0</v>
      </c>
      <c r="F42" s="223">
        <v>10</v>
      </c>
      <c r="G42" s="223">
        <f t="shared" si="1"/>
        <v>4</v>
      </c>
      <c r="H42" s="223">
        <f t="shared" si="2"/>
        <v>20</v>
      </c>
    </row>
    <row r="43" spans="1:8" ht="13.5" customHeight="1">
      <c r="A43" s="44" t="s">
        <v>3996</v>
      </c>
      <c r="B43" s="218" t="s">
        <v>3997</v>
      </c>
      <c r="C43" s="191">
        <v>0</v>
      </c>
      <c r="D43" s="223">
        <v>0</v>
      </c>
      <c r="E43" s="191">
        <v>2</v>
      </c>
      <c r="F43" s="223">
        <v>5</v>
      </c>
      <c r="G43" s="223">
        <f t="shared" si="1"/>
        <v>2</v>
      </c>
      <c r="H43" s="223">
        <f t="shared" si="2"/>
        <v>5</v>
      </c>
    </row>
    <row r="44" spans="1:8" ht="13.5" customHeight="1">
      <c r="A44" s="294" t="s">
        <v>1007</v>
      </c>
      <c r="B44" s="295" t="s">
        <v>1008</v>
      </c>
      <c r="C44" s="191">
        <v>0</v>
      </c>
      <c r="D44" s="223">
        <v>0</v>
      </c>
      <c r="E44" s="191">
        <v>0</v>
      </c>
      <c r="F44" s="223">
        <v>1</v>
      </c>
      <c r="G44" s="223">
        <f t="shared" si="1"/>
        <v>0</v>
      </c>
      <c r="H44" s="223">
        <f t="shared" si="2"/>
        <v>1</v>
      </c>
    </row>
    <row r="45" spans="1:8" ht="13.5" customHeight="1">
      <c r="A45" s="171" t="s">
        <v>743</v>
      </c>
      <c r="B45" s="216" t="s">
        <v>744</v>
      </c>
      <c r="C45" s="191">
        <v>0</v>
      </c>
      <c r="D45" s="223">
        <v>0</v>
      </c>
      <c r="E45" s="191">
        <v>1</v>
      </c>
      <c r="F45" s="223">
        <v>2</v>
      </c>
      <c r="G45" s="223">
        <f t="shared" si="1"/>
        <v>1</v>
      </c>
      <c r="H45" s="223">
        <f t="shared" si="2"/>
        <v>2</v>
      </c>
    </row>
    <row r="46" spans="1:8" ht="13.5" customHeight="1">
      <c r="A46" s="44" t="s">
        <v>531</v>
      </c>
      <c r="B46" s="218" t="s">
        <v>532</v>
      </c>
      <c r="C46" s="191">
        <v>0</v>
      </c>
      <c r="D46" s="223">
        <v>0</v>
      </c>
      <c r="E46" s="191">
        <v>32</v>
      </c>
      <c r="F46" s="223">
        <v>50</v>
      </c>
      <c r="G46" s="223">
        <f t="shared" si="1"/>
        <v>32</v>
      </c>
      <c r="H46" s="223">
        <f t="shared" si="2"/>
        <v>50</v>
      </c>
    </row>
    <row r="47" spans="1:8" ht="13.5" customHeight="1">
      <c r="A47" s="294" t="s">
        <v>745</v>
      </c>
      <c r="B47" s="295" t="s">
        <v>746</v>
      </c>
      <c r="C47" s="191">
        <v>0</v>
      </c>
      <c r="D47" s="223">
        <v>0</v>
      </c>
      <c r="E47" s="191">
        <v>3</v>
      </c>
      <c r="F47" s="223">
        <v>50</v>
      </c>
      <c r="G47" s="223">
        <f t="shared" si="1"/>
        <v>3</v>
      </c>
      <c r="H47" s="223">
        <f t="shared" si="2"/>
        <v>50</v>
      </c>
    </row>
    <row r="48" spans="1:8" ht="13.5" customHeight="1">
      <c r="A48" s="44" t="s">
        <v>533</v>
      </c>
      <c r="B48" s="218" t="s">
        <v>534</v>
      </c>
      <c r="C48" s="191">
        <v>0</v>
      </c>
      <c r="D48" s="223">
        <v>0</v>
      </c>
      <c r="E48" s="191">
        <v>435</v>
      </c>
      <c r="F48" s="223">
        <v>400</v>
      </c>
      <c r="G48" s="223">
        <f t="shared" si="1"/>
        <v>435</v>
      </c>
      <c r="H48" s="223">
        <f t="shared" si="2"/>
        <v>400</v>
      </c>
    </row>
    <row r="49" spans="1:8" ht="13.5" customHeight="1">
      <c r="A49" s="43" t="s">
        <v>535</v>
      </c>
      <c r="B49" s="218" t="s">
        <v>536</v>
      </c>
      <c r="C49" s="191">
        <v>5</v>
      </c>
      <c r="D49" s="223">
        <v>10</v>
      </c>
      <c r="E49" s="191">
        <v>307</v>
      </c>
      <c r="F49" s="223">
        <v>300</v>
      </c>
      <c r="G49" s="223">
        <f t="shared" si="1"/>
        <v>312</v>
      </c>
      <c r="H49" s="223">
        <f t="shared" si="2"/>
        <v>310</v>
      </c>
    </row>
    <row r="50" spans="1:8" ht="13.5" customHeight="1">
      <c r="A50" s="43" t="s">
        <v>755</v>
      </c>
      <c r="B50" s="218" t="s">
        <v>756</v>
      </c>
      <c r="C50" s="191">
        <v>0</v>
      </c>
      <c r="D50" s="223">
        <v>0</v>
      </c>
      <c r="E50" s="191">
        <v>2</v>
      </c>
      <c r="F50" s="223">
        <v>5</v>
      </c>
      <c r="G50" s="223">
        <f t="shared" si="1"/>
        <v>2</v>
      </c>
      <c r="H50" s="223">
        <f t="shared" si="2"/>
        <v>5</v>
      </c>
    </row>
    <row r="51" spans="1:8" ht="13.5" customHeight="1">
      <c r="A51" s="44" t="s">
        <v>759</v>
      </c>
      <c r="B51" s="296" t="s">
        <v>3998</v>
      </c>
      <c r="C51" s="191">
        <v>0</v>
      </c>
      <c r="D51" s="223">
        <v>0</v>
      </c>
      <c r="E51" s="191">
        <v>27</v>
      </c>
      <c r="F51" s="223">
        <v>40</v>
      </c>
      <c r="G51" s="223">
        <f t="shared" si="1"/>
        <v>27</v>
      </c>
      <c r="H51" s="223">
        <f t="shared" si="2"/>
        <v>40</v>
      </c>
    </row>
    <row r="52" spans="1:8" ht="13.5" customHeight="1">
      <c r="A52" s="307" t="s">
        <v>539</v>
      </c>
      <c r="B52" s="307" t="s">
        <v>540</v>
      </c>
      <c r="C52" s="191">
        <v>0</v>
      </c>
      <c r="D52" s="223">
        <v>0</v>
      </c>
      <c r="E52" s="191">
        <v>2</v>
      </c>
      <c r="F52" s="223">
        <v>1</v>
      </c>
      <c r="G52" s="223">
        <f t="shared" si="1"/>
        <v>2</v>
      </c>
      <c r="H52" s="223">
        <f t="shared" si="2"/>
        <v>1</v>
      </c>
    </row>
    <row r="53" spans="1:8" ht="13.5" customHeight="1">
      <c r="A53" s="292" t="s">
        <v>541</v>
      </c>
      <c r="B53" s="293" t="s">
        <v>542</v>
      </c>
      <c r="C53" s="191">
        <v>4</v>
      </c>
      <c r="D53" s="223">
        <v>10</v>
      </c>
      <c r="E53" s="191">
        <v>71</v>
      </c>
      <c r="F53" s="223">
        <v>100</v>
      </c>
      <c r="G53" s="223">
        <f t="shared" si="1"/>
        <v>75</v>
      </c>
      <c r="H53" s="223">
        <f t="shared" si="2"/>
        <v>110</v>
      </c>
    </row>
    <row r="54" spans="1:8" ht="13.5" customHeight="1">
      <c r="A54" s="42" t="s">
        <v>763</v>
      </c>
      <c r="B54" s="217" t="s">
        <v>764</v>
      </c>
      <c r="C54" s="191">
        <v>0</v>
      </c>
      <c r="D54" s="223">
        <v>2</v>
      </c>
      <c r="E54" s="191">
        <v>20</v>
      </c>
      <c r="F54" s="223">
        <v>30</v>
      </c>
      <c r="G54" s="223">
        <f t="shared" si="1"/>
        <v>20</v>
      </c>
      <c r="H54" s="223">
        <f t="shared" si="2"/>
        <v>32</v>
      </c>
    </row>
    <row r="55" spans="1:8" ht="13.5" customHeight="1">
      <c r="A55" s="44" t="s">
        <v>543</v>
      </c>
      <c r="B55" s="218" t="s">
        <v>544</v>
      </c>
      <c r="C55" s="191">
        <v>0</v>
      </c>
      <c r="D55" s="223">
        <v>0</v>
      </c>
      <c r="E55" s="191">
        <v>9</v>
      </c>
      <c r="F55" s="223">
        <v>20</v>
      </c>
      <c r="G55" s="223">
        <f t="shared" si="1"/>
        <v>9</v>
      </c>
      <c r="H55" s="223">
        <f t="shared" si="2"/>
        <v>20</v>
      </c>
    </row>
    <row r="56" spans="1:8" ht="13.5" customHeight="1">
      <c r="A56" s="44" t="s">
        <v>765</v>
      </c>
      <c r="B56" s="218" t="s">
        <v>766</v>
      </c>
      <c r="C56" s="191">
        <v>0</v>
      </c>
      <c r="D56" s="223">
        <v>0</v>
      </c>
      <c r="E56" s="191">
        <v>0</v>
      </c>
      <c r="F56" s="223">
        <v>5</v>
      </c>
      <c r="G56" s="223">
        <f t="shared" si="1"/>
        <v>0</v>
      </c>
      <c r="H56" s="223">
        <f t="shared" si="2"/>
        <v>5</v>
      </c>
    </row>
    <row r="57" spans="1:8" ht="13.5" customHeight="1">
      <c r="A57" s="44" t="s">
        <v>545</v>
      </c>
      <c r="B57" s="218" t="s">
        <v>546</v>
      </c>
      <c r="C57" s="191">
        <v>0</v>
      </c>
      <c r="D57" s="223">
        <v>0</v>
      </c>
      <c r="E57" s="191">
        <v>16</v>
      </c>
      <c r="F57" s="223">
        <v>30</v>
      </c>
      <c r="G57" s="223">
        <f t="shared" si="1"/>
        <v>16</v>
      </c>
      <c r="H57" s="223">
        <f t="shared" si="2"/>
        <v>30</v>
      </c>
    </row>
    <row r="58" spans="1:8" ht="13.5" customHeight="1">
      <c r="A58" s="171" t="s">
        <v>767</v>
      </c>
      <c r="B58" s="216" t="s">
        <v>768</v>
      </c>
      <c r="C58" s="191">
        <v>0</v>
      </c>
      <c r="D58" s="223">
        <v>0</v>
      </c>
      <c r="E58" s="191">
        <v>1</v>
      </c>
      <c r="F58" s="223">
        <v>10</v>
      </c>
      <c r="G58" s="223">
        <f t="shared" si="1"/>
        <v>1</v>
      </c>
      <c r="H58" s="223">
        <f t="shared" si="2"/>
        <v>10</v>
      </c>
    </row>
    <row r="59" spans="1:8" ht="13.5" customHeight="1">
      <c r="A59" s="294" t="s">
        <v>769</v>
      </c>
      <c r="B59" s="295" t="s">
        <v>770</v>
      </c>
      <c r="C59" s="191">
        <v>0</v>
      </c>
      <c r="D59" s="223">
        <v>0</v>
      </c>
      <c r="E59" s="191">
        <v>3</v>
      </c>
      <c r="F59" s="223">
        <v>10</v>
      </c>
      <c r="G59" s="223">
        <f t="shared" si="1"/>
        <v>3</v>
      </c>
      <c r="H59" s="223">
        <f t="shared" si="2"/>
        <v>10</v>
      </c>
    </row>
    <row r="60" spans="1:8" ht="13.5" customHeight="1">
      <c r="A60" s="43" t="s">
        <v>958</v>
      </c>
      <c r="B60" s="218" t="s">
        <v>959</v>
      </c>
      <c r="C60" s="191">
        <v>0</v>
      </c>
      <c r="D60" s="223">
        <v>0</v>
      </c>
      <c r="E60" s="191">
        <v>17</v>
      </c>
      <c r="F60" s="223">
        <v>30</v>
      </c>
      <c r="G60" s="223">
        <f t="shared" si="1"/>
        <v>17</v>
      </c>
      <c r="H60" s="223">
        <f t="shared" si="2"/>
        <v>30</v>
      </c>
    </row>
    <row r="61" spans="1:8" ht="13.5" customHeight="1">
      <c r="A61" s="171" t="s">
        <v>1915</v>
      </c>
      <c r="B61" s="216" t="s">
        <v>1916</v>
      </c>
      <c r="C61" s="191">
        <v>0</v>
      </c>
      <c r="D61" s="223">
        <v>0</v>
      </c>
      <c r="E61" s="191">
        <v>2</v>
      </c>
      <c r="F61" s="223">
        <v>10</v>
      </c>
      <c r="G61" s="223">
        <f t="shared" si="1"/>
        <v>2</v>
      </c>
      <c r="H61" s="223">
        <f t="shared" si="2"/>
        <v>10</v>
      </c>
    </row>
    <row r="62" spans="1:8" ht="13.5" customHeight="1">
      <c r="A62" s="43" t="s">
        <v>779</v>
      </c>
      <c r="B62" s="218" t="s">
        <v>780</v>
      </c>
      <c r="C62" s="191">
        <v>62</v>
      </c>
      <c r="D62" s="223">
        <v>70</v>
      </c>
      <c r="E62" s="191">
        <v>117</v>
      </c>
      <c r="F62" s="223">
        <v>150</v>
      </c>
      <c r="G62" s="223">
        <f t="shared" si="1"/>
        <v>179</v>
      </c>
      <c r="H62" s="223">
        <f t="shared" si="2"/>
        <v>220</v>
      </c>
    </row>
    <row r="63" spans="1:8" s="2645" customFormat="1" ht="12.75" customHeight="1">
      <c r="A63" s="2641" t="s">
        <v>3779</v>
      </c>
      <c r="B63" s="2642" t="s">
        <v>3780</v>
      </c>
      <c r="C63" s="2643">
        <v>3</v>
      </c>
      <c r="D63" s="2644">
        <v>5</v>
      </c>
      <c r="E63" s="2643">
        <v>335</v>
      </c>
      <c r="F63" s="2644">
        <v>400</v>
      </c>
      <c r="G63" s="2644">
        <f t="shared" si="1"/>
        <v>338</v>
      </c>
      <c r="H63" s="2644">
        <f t="shared" si="2"/>
        <v>405</v>
      </c>
    </row>
    <row r="64" spans="1:8" s="2645" customFormat="1" ht="12.75" customHeight="1">
      <c r="A64" s="2641" t="s">
        <v>781</v>
      </c>
      <c r="B64" s="2642" t="s">
        <v>1593</v>
      </c>
      <c r="C64" s="2643">
        <v>0</v>
      </c>
      <c r="D64" s="2644">
        <v>0</v>
      </c>
      <c r="E64" s="2643">
        <v>2</v>
      </c>
      <c r="F64" s="2644">
        <v>20</v>
      </c>
      <c r="G64" s="2644">
        <f t="shared" si="1"/>
        <v>2</v>
      </c>
      <c r="H64" s="2644">
        <f t="shared" si="2"/>
        <v>20</v>
      </c>
    </row>
    <row r="65" spans="1:8" s="2645" customFormat="1" ht="12.75" customHeight="1">
      <c r="A65" s="2641" t="s">
        <v>783</v>
      </c>
      <c r="B65" s="2642" t="s">
        <v>784</v>
      </c>
      <c r="C65" s="2643">
        <v>0</v>
      </c>
      <c r="D65" s="2644">
        <v>0</v>
      </c>
      <c r="E65" s="2643">
        <v>2</v>
      </c>
      <c r="F65" s="2644">
        <v>5</v>
      </c>
      <c r="G65" s="2644">
        <f t="shared" si="1"/>
        <v>2</v>
      </c>
      <c r="H65" s="2644">
        <f t="shared" si="2"/>
        <v>5</v>
      </c>
    </row>
    <row r="66" spans="1:8" s="2645" customFormat="1" ht="12.75" customHeight="1">
      <c r="A66" s="2646" t="s">
        <v>791</v>
      </c>
      <c r="B66" s="2647" t="s">
        <v>792</v>
      </c>
      <c r="C66" s="2643">
        <v>0</v>
      </c>
      <c r="D66" s="2644">
        <v>0</v>
      </c>
      <c r="E66" s="2643">
        <v>0</v>
      </c>
      <c r="F66" s="2644">
        <v>1</v>
      </c>
      <c r="G66" s="2644">
        <f t="shared" si="1"/>
        <v>0</v>
      </c>
      <c r="H66" s="2644">
        <f t="shared" si="2"/>
        <v>1</v>
      </c>
    </row>
    <row r="67" spans="1:8" s="2645" customFormat="1" ht="12.75" customHeight="1">
      <c r="A67" s="2648" t="s">
        <v>879</v>
      </c>
      <c r="B67" s="2640" t="s">
        <v>880</v>
      </c>
      <c r="C67" s="2643">
        <v>0</v>
      </c>
      <c r="D67" s="2644">
        <v>0</v>
      </c>
      <c r="E67" s="2643">
        <v>0</v>
      </c>
      <c r="F67" s="2644">
        <v>10</v>
      </c>
      <c r="G67" s="2644">
        <f t="shared" si="1"/>
        <v>0</v>
      </c>
      <c r="H67" s="2644">
        <f t="shared" si="2"/>
        <v>10</v>
      </c>
    </row>
    <row r="68" spans="1:8" s="2645" customFormat="1" ht="12.75" customHeight="1">
      <c r="A68" s="2646" t="s">
        <v>881</v>
      </c>
      <c r="B68" s="2647" t="s">
        <v>882</v>
      </c>
      <c r="C68" s="2643">
        <v>0</v>
      </c>
      <c r="D68" s="2644">
        <v>0</v>
      </c>
      <c r="E68" s="2643">
        <v>0</v>
      </c>
      <c r="F68" s="2644">
        <v>40</v>
      </c>
      <c r="G68" s="2644">
        <f t="shared" si="1"/>
        <v>0</v>
      </c>
      <c r="H68" s="2644">
        <f t="shared" si="2"/>
        <v>40</v>
      </c>
    </row>
    <row r="69" spans="1:8" s="2645" customFormat="1" ht="12.75" customHeight="1">
      <c r="A69" s="2649" t="s">
        <v>934</v>
      </c>
      <c r="B69" s="2650" t="s">
        <v>935</v>
      </c>
      <c r="C69" s="2643">
        <v>0</v>
      </c>
      <c r="D69" s="2644">
        <v>0</v>
      </c>
      <c r="E69" s="2643">
        <v>0</v>
      </c>
      <c r="F69" s="2644">
        <v>1</v>
      </c>
      <c r="G69" s="2644">
        <f t="shared" si="1"/>
        <v>0</v>
      </c>
      <c r="H69" s="2644">
        <f t="shared" si="2"/>
        <v>1</v>
      </c>
    </row>
    <row r="70" spans="1:8" s="2645" customFormat="1" ht="12.75" customHeight="1">
      <c r="A70" s="2649" t="s">
        <v>1594</v>
      </c>
      <c r="B70" s="2650" t="s">
        <v>1595</v>
      </c>
      <c r="C70" s="2643">
        <v>0</v>
      </c>
      <c r="D70" s="2644">
        <v>0</v>
      </c>
      <c r="E70" s="2643">
        <v>0</v>
      </c>
      <c r="F70" s="2644">
        <v>1</v>
      </c>
      <c r="G70" s="2644">
        <f t="shared" si="1"/>
        <v>0</v>
      </c>
      <c r="H70" s="2644">
        <f t="shared" si="2"/>
        <v>1</v>
      </c>
    </row>
    <row r="71" spans="1:8" s="2645" customFormat="1" ht="12.75" customHeight="1">
      <c r="A71" s="2649" t="s">
        <v>551</v>
      </c>
      <c r="B71" s="2650" t="s">
        <v>552</v>
      </c>
      <c r="C71" s="2643">
        <v>2</v>
      </c>
      <c r="D71" s="2644">
        <v>20</v>
      </c>
      <c r="E71" s="2643">
        <v>0</v>
      </c>
      <c r="F71" s="2644">
        <v>20</v>
      </c>
      <c r="G71" s="2644">
        <f t="shared" si="1"/>
        <v>2</v>
      </c>
      <c r="H71" s="2644">
        <f t="shared" si="2"/>
        <v>40</v>
      </c>
    </row>
    <row r="72" spans="1:8" s="2645" customFormat="1" ht="12.75" customHeight="1">
      <c r="A72" s="2641" t="s">
        <v>557</v>
      </c>
      <c r="B72" s="2642" t="s">
        <v>558</v>
      </c>
      <c r="C72" s="2643">
        <v>0</v>
      </c>
      <c r="D72" s="2644">
        <v>300</v>
      </c>
      <c r="E72" s="2643">
        <v>0</v>
      </c>
      <c r="F72" s="2644">
        <v>500</v>
      </c>
      <c r="G72" s="2644">
        <f t="shared" si="1"/>
        <v>0</v>
      </c>
      <c r="H72" s="2644">
        <f t="shared" si="2"/>
        <v>800</v>
      </c>
    </row>
    <row r="73" spans="1:8" s="2645" customFormat="1" ht="12.75" customHeight="1">
      <c r="A73" s="2646" t="s">
        <v>559</v>
      </c>
      <c r="B73" s="2647" t="s">
        <v>560</v>
      </c>
      <c r="C73" s="2643">
        <v>0</v>
      </c>
      <c r="D73" s="2644">
        <v>0</v>
      </c>
      <c r="E73" s="2643">
        <v>0</v>
      </c>
      <c r="F73" s="2644">
        <v>5</v>
      </c>
      <c r="G73" s="2644">
        <f t="shared" ref="G73:G117" si="3">C73+E73</f>
        <v>0</v>
      </c>
      <c r="H73" s="2644">
        <f t="shared" ref="H73:H117" si="4">D73+F73</f>
        <v>5</v>
      </c>
    </row>
    <row r="74" spans="1:8" s="2645" customFormat="1" ht="12.75" customHeight="1">
      <c r="A74" s="2651" t="s">
        <v>563</v>
      </c>
      <c r="B74" s="2652" t="s">
        <v>564</v>
      </c>
      <c r="C74" s="2643">
        <v>0</v>
      </c>
      <c r="D74" s="2644">
        <v>0</v>
      </c>
      <c r="E74" s="2643">
        <v>2</v>
      </c>
      <c r="F74" s="2644">
        <v>5</v>
      </c>
      <c r="G74" s="2644">
        <f t="shared" si="3"/>
        <v>2</v>
      </c>
      <c r="H74" s="2644">
        <f t="shared" si="4"/>
        <v>5</v>
      </c>
    </row>
    <row r="75" spans="1:8" s="2645" customFormat="1" ht="12.75" customHeight="1">
      <c r="A75" s="2641" t="s">
        <v>3999</v>
      </c>
      <c r="B75" s="2642" t="s">
        <v>4000</v>
      </c>
      <c r="C75" s="2643">
        <v>0</v>
      </c>
      <c r="D75" s="2644">
        <v>0</v>
      </c>
      <c r="E75" s="2643">
        <v>2</v>
      </c>
      <c r="F75" s="2644">
        <v>1</v>
      </c>
      <c r="G75" s="2644">
        <f t="shared" si="3"/>
        <v>2</v>
      </c>
      <c r="H75" s="2644">
        <f t="shared" si="4"/>
        <v>1</v>
      </c>
    </row>
    <row r="76" spans="1:8" s="2645" customFormat="1" ht="12.75" customHeight="1">
      <c r="A76" s="2649" t="s">
        <v>970</v>
      </c>
      <c r="B76" s="2650" t="s">
        <v>971</v>
      </c>
      <c r="C76" s="2643">
        <v>3</v>
      </c>
      <c r="D76" s="2644">
        <v>10</v>
      </c>
      <c r="E76" s="2643">
        <v>1019</v>
      </c>
      <c r="F76" s="2644">
        <v>1000</v>
      </c>
      <c r="G76" s="2644">
        <f t="shared" si="3"/>
        <v>1022</v>
      </c>
      <c r="H76" s="2644">
        <f t="shared" si="4"/>
        <v>1010</v>
      </c>
    </row>
    <row r="77" spans="1:8" s="2645" customFormat="1" ht="12.75" customHeight="1">
      <c r="A77" s="2653" t="s">
        <v>2394</v>
      </c>
      <c r="B77" s="2654" t="s">
        <v>2395</v>
      </c>
      <c r="C77" s="2643">
        <v>0</v>
      </c>
      <c r="D77" s="2644">
        <v>0</v>
      </c>
      <c r="E77" s="2643">
        <v>5</v>
      </c>
      <c r="F77" s="2644">
        <v>10</v>
      </c>
      <c r="G77" s="2644">
        <f t="shared" si="3"/>
        <v>5</v>
      </c>
      <c r="H77" s="2644">
        <f t="shared" si="4"/>
        <v>10</v>
      </c>
    </row>
    <row r="78" spans="1:8" s="2645" customFormat="1" ht="12.75" customHeight="1">
      <c r="A78" s="2649" t="s">
        <v>1923</v>
      </c>
      <c r="B78" s="2650" t="s">
        <v>1924</v>
      </c>
      <c r="C78" s="2643">
        <v>0</v>
      </c>
      <c r="D78" s="2644">
        <v>0</v>
      </c>
      <c r="E78" s="2643">
        <v>0</v>
      </c>
      <c r="F78" s="2644">
        <v>10</v>
      </c>
      <c r="G78" s="2644">
        <f t="shared" si="3"/>
        <v>0</v>
      </c>
      <c r="H78" s="2644">
        <f t="shared" si="4"/>
        <v>10</v>
      </c>
    </row>
    <row r="79" spans="1:8" s="2645" customFormat="1" ht="12.75" customHeight="1">
      <c r="A79" s="2649" t="s">
        <v>573</v>
      </c>
      <c r="B79" s="2650" t="s">
        <v>574</v>
      </c>
      <c r="C79" s="2643">
        <v>8</v>
      </c>
      <c r="D79" s="2644">
        <v>0</v>
      </c>
      <c r="E79" s="2643">
        <v>1</v>
      </c>
      <c r="F79" s="2644">
        <v>5</v>
      </c>
      <c r="G79" s="2644">
        <f t="shared" si="3"/>
        <v>9</v>
      </c>
      <c r="H79" s="2644">
        <f t="shared" si="4"/>
        <v>5</v>
      </c>
    </row>
    <row r="80" spans="1:8" s="2645" customFormat="1" ht="12.75" customHeight="1">
      <c r="A80" s="2653" t="s">
        <v>1925</v>
      </c>
      <c r="B80" s="2654" t="s">
        <v>1926</v>
      </c>
      <c r="C80" s="2643">
        <v>0</v>
      </c>
      <c r="D80" s="2644">
        <v>0</v>
      </c>
      <c r="E80" s="2643">
        <v>3</v>
      </c>
      <c r="F80" s="2644">
        <v>10</v>
      </c>
      <c r="G80" s="2644">
        <f t="shared" si="3"/>
        <v>3</v>
      </c>
      <c r="H80" s="2644">
        <f t="shared" si="4"/>
        <v>10</v>
      </c>
    </row>
    <row r="81" spans="1:8" s="2645" customFormat="1" ht="12.75" customHeight="1">
      <c r="A81" s="2653" t="s">
        <v>972</v>
      </c>
      <c r="B81" s="2654" t="s">
        <v>973</v>
      </c>
      <c r="C81" s="2643">
        <v>0</v>
      </c>
      <c r="D81" s="2644">
        <v>0</v>
      </c>
      <c r="E81" s="2643">
        <v>0</v>
      </c>
      <c r="F81" s="2644">
        <v>1</v>
      </c>
      <c r="G81" s="2644">
        <f t="shared" si="3"/>
        <v>0</v>
      </c>
      <c r="H81" s="2644">
        <f t="shared" si="4"/>
        <v>1</v>
      </c>
    </row>
    <row r="82" spans="1:8" s="2645" customFormat="1" ht="12.75" customHeight="1">
      <c r="A82" s="2641" t="s">
        <v>575</v>
      </c>
      <c r="B82" s="2642" t="s">
        <v>576</v>
      </c>
      <c r="C82" s="2643">
        <v>0</v>
      </c>
      <c r="D82" s="2644">
        <v>0</v>
      </c>
      <c r="E82" s="2643">
        <v>1</v>
      </c>
      <c r="F82" s="2644">
        <v>1</v>
      </c>
      <c r="G82" s="2644">
        <f t="shared" si="3"/>
        <v>1</v>
      </c>
      <c r="H82" s="2644">
        <f t="shared" si="4"/>
        <v>1</v>
      </c>
    </row>
    <row r="83" spans="1:8" s="2645" customFormat="1" ht="12.75" customHeight="1">
      <c r="A83" s="2655" t="s">
        <v>577</v>
      </c>
      <c r="B83" s="2656" t="s">
        <v>578</v>
      </c>
      <c r="C83" s="2643">
        <v>0</v>
      </c>
      <c r="D83" s="2644">
        <v>10</v>
      </c>
      <c r="E83" s="2643">
        <v>256</v>
      </c>
      <c r="F83" s="2644">
        <v>300</v>
      </c>
      <c r="G83" s="2644">
        <f t="shared" si="3"/>
        <v>256</v>
      </c>
      <c r="H83" s="2644">
        <f t="shared" si="4"/>
        <v>310</v>
      </c>
    </row>
    <row r="84" spans="1:8" s="2645" customFormat="1" ht="12.75" customHeight="1">
      <c r="A84" s="2657" t="s">
        <v>579</v>
      </c>
      <c r="B84" s="2658" t="s">
        <v>580</v>
      </c>
      <c r="C84" s="2643">
        <v>0</v>
      </c>
      <c r="D84" s="2644">
        <v>10</v>
      </c>
      <c r="E84" s="2643">
        <v>235</v>
      </c>
      <c r="F84" s="2644">
        <v>300</v>
      </c>
      <c r="G84" s="2644">
        <f t="shared" si="3"/>
        <v>235</v>
      </c>
      <c r="H84" s="2644">
        <f t="shared" si="4"/>
        <v>310</v>
      </c>
    </row>
    <row r="85" spans="1:8" s="2645" customFormat="1" ht="12.75" customHeight="1">
      <c r="A85" s="2659" t="s">
        <v>581</v>
      </c>
      <c r="B85" s="2660" t="s">
        <v>582</v>
      </c>
      <c r="C85" s="2643">
        <v>0</v>
      </c>
      <c r="D85" s="2644">
        <v>2</v>
      </c>
      <c r="E85" s="2643">
        <v>53</v>
      </c>
      <c r="F85" s="2644">
        <v>70</v>
      </c>
      <c r="G85" s="2644">
        <f t="shared" si="3"/>
        <v>53</v>
      </c>
      <c r="H85" s="2644">
        <f t="shared" si="4"/>
        <v>72</v>
      </c>
    </row>
    <row r="86" spans="1:8" s="2645" customFormat="1" ht="12.75" customHeight="1">
      <c r="A86" s="2657" t="s">
        <v>583</v>
      </c>
      <c r="B86" s="2658" t="s">
        <v>584</v>
      </c>
      <c r="C86" s="2643">
        <v>2</v>
      </c>
      <c r="D86" s="2644">
        <v>5</v>
      </c>
      <c r="E86" s="2643">
        <v>8144</v>
      </c>
      <c r="F86" s="2644">
        <v>8000</v>
      </c>
      <c r="G86" s="2644">
        <f t="shared" si="3"/>
        <v>8146</v>
      </c>
      <c r="H86" s="2644">
        <f t="shared" si="4"/>
        <v>8005</v>
      </c>
    </row>
    <row r="87" spans="1:8" s="2645" customFormat="1" ht="12.75" customHeight="1">
      <c r="A87" s="2657" t="s">
        <v>585</v>
      </c>
      <c r="B87" s="2658" t="s">
        <v>586</v>
      </c>
      <c r="C87" s="2643">
        <v>22</v>
      </c>
      <c r="D87" s="2644">
        <v>50</v>
      </c>
      <c r="E87" s="2643">
        <v>1510</v>
      </c>
      <c r="F87" s="2644">
        <v>1500</v>
      </c>
      <c r="G87" s="2644">
        <f t="shared" si="3"/>
        <v>1532</v>
      </c>
      <c r="H87" s="2644">
        <f t="shared" si="4"/>
        <v>1550</v>
      </c>
    </row>
    <row r="88" spans="1:8" s="2645" customFormat="1" ht="12.75" customHeight="1">
      <c r="A88" s="2661" t="s">
        <v>587</v>
      </c>
      <c r="B88" s="2662" t="s">
        <v>588</v>
      </c>
      <c r="C88" s="2643">
        <v>0</v>
      </c>
      <c r="D88" s="2644">
        <v>0</v>
      </c>
      <c r="E88" s="2643">
        <v>6</v>
      </c>
      <c r="F88" s="2644">
        <v>10</v>
      </c>
      <c r="G88" s="2644">
        <f t="shared" si="3"/>
        <v>6</v>
      </c>
      <c r="H88" s="2644">
        <f t="shared" si="4"/>
        <v>10</v>
      </c>
    </row>
    <row r="89" spans="1:8" s="2645" customFormat="1" ht="12.75" customHeight="1">
      <c r="A89" s="2661" t="s">
        <v>589</v>
      </c>
      <c r="B89" s="2662" t="s">
        <v>590</v>
      </c>
      <c r="C89" s="2643">
        <v>0</v>
      </c>
      <c r="D89" s="2644">
        <v>0</v>
      </c>
      <c r="E89" s="2643">
        <v>56</v>
      </c>
      <c r="F89" s="2644">
        <v>70</v>
      </c>
      <c r="G89" s="2644">
        <f t="shared" si="3"/>
        <v>56</v>
      </c>
      <c r="H89" s="2644">
        <f t="shared" si="4"/>
        <v>70</v>
      </c>
    </row>
    <row r="90" spans="1:8" s="2645" customFormat="1" ht="12.75" customHeight="1">
      <c r="A90" s="2661" t="s">
        <v>591</v>
      </c>
      <c r="B90" s="2662" t="s">
        <v>592</v>
      </c>
      <c r="C90" s="2643">
        <v>0</v>
      </c>
      <c r="D90" s="2644">
        <v>0</v>
      </c>
      <c r="E90" s="2643">
        <v>215</v>
      </c>
      <c r="F90" s="2644">
        <v>200</v>
      </c>
      <c r="G90" s="2644">
        <f t="shared" si="3"/>
        <v>215</v>
      </c>
      <c r="H90" s="2644">
        <f t="shared" si="4"/>
        <v>200</v>
      </c>
    </row>
    <row r="91" spans="1:8" s="2645" customFormat="1" ht="12.75" customHeight="1">
      <c r="A91" s="2657" t="s">
        <v>593</v>
      </c>
      <c r="B91" s="2658" t="s">
        <v>594</v>
      </c>
      <c r="C91" s="2643">
        <v>11</v>
      </c>
      <c r="D91" s="2644">
        <v>20</v>
      </c>
      <c r="E91" s="2643">
        <v>8091</v>
      </c>
      <c r="F91" s="2644">
        <v>9000</v>
      </c>
      <c r="G91" s="2644">
        <f t="shared" si="3"/>
        <v>8102</v>
      </c>
      <c r="H91" s="2644">
        <f t="shared" si="4"/>
        <v>9020</v>
      </c>
    </row>
    <row r="92" spans="1:8" s="2645" customFormat="1" ht="12.75" customHeight="1">
      <c r="A92" s="2657" t="s">
        <v>595</v>
      </c>
      <c r="B92" s="2658" t="s">
        <v>596</v>
      </c>
      <c r="C92" s="2643">
        <v>113</v>
      </c>
      <c r="D92" s="2644">
        <v>120</v>
      </c>
      <c r="E92" s="2643">
        <v>13537</v>
      </c>
      <c r="F92" s="2644">
        <v>15000</v>
      </c>
      <c r="G92" s="2644">
        <f t="shared" si="3"/>
        <v>13650</v>
      </c>
      <c r="H92" s="2644">
        <f t="shared" si="4"/>
        <v>15120</v>
      </c>
    </row>
    <row r="93" spans="1:8" s="2645" customFormat="1" ht="12.75" customHeight="1">
      <c r="A93" s="2663" t="s">
        <v>974</v>
      </c>
      <c r="B93" s="2662" t="s">
        <v>975</v>
      </c>
      <c r="C93" s="2643">
        <v>0</v>
      </c>
      <c r="D93" s="2644">
        <v>0</v>
      </c>
      <c r="E93" s="2643">
        <v>0</v>
      </c>
      <c r="F93" s="2644">
        <v>1</v>
      </c>
      <c r="G93" s="2644">
        <f t="shared" si="3"/>
        <v>0</v>
      </c>
      <c r="H93" s="2644">
        <f t="shared" si="4"/>
        <v>1</v>
      </c>
    </row>
    <row r="94" spans="1:8" s="2645" customFormat="1" ht="12.75" customHeight="1">
      <c r="A94" s="2659" t="s">
        <v>597</v>
      </c>
      <c r="B94" s="2660" t="s">
        <v>598</v>
      </c>
      <c r="C94" s="2643">
        <v>1</v>
      </c>
      <c r="D94" s="2644">
        <v>3</v>
      </c>
      <c r="E94" s="2643">
        <v>4427</v>
      </c>
      <c r="F94" s="2644">
        <v>5000</v>
      </c>
      <c r="G94" s="2644">
        <f t="shared" si="3"/>
        <v>4428</v>
      </c>
      <c r="H94" s="2644">
        <f t="shared" si="4"/>
        <v>5003</v>
      </c>
    </row>
    <row r="95" spans="1:8" s="2645" customFormat="1" ht="12.75" customHeight="1">
      <c r="A95" s="2664" t="s">
        <v>599</v>
      </c>
      <c r="B95" s="2665" t="s">
        <v>600</v>
      </c>
      <c r="C95" s="2643">
        <v>0</v>
      </c>
      <c r="D95" s="2644">
        <v>0</v>
      </c>
      <c r="E95" s="2643">
        <v>7</v>
      </c>
      <c r="F95" s="2644">
        <v>10</v>
      </c>
      <c r="G95" s="2644">
        <f t="shared" si="3"/>
        <v>7</v>
      </c>
      <c r="H95" s="2644">
        <f t="shared" si="4"/>
        <v>10</v>
      </c>
    </row>
    <row r="96" spans="1:8" s="2645" customFormat="1" ht="12.75" customHeight="1">
      <c r="A96" s="2664" t="s">
        <v>601</v>
      </c>
      <c r="B96" s="2665" t="s">
        <v>602</v>
      </c>
      <c r="C96" s="2643">
        <v>0</v>
      </c>
      <c r="D96" s="2644">
        <v>0</v>
      </c>
      <c r="E96" s="2643">
        <v>15</v>
      </c>
      <c r="F96" s="2644">
        <v>20</v>
      </c>
      <c r="G96" s="2644">
        <f t="shared" si="3"/>
        <v>15</v>
      </c>
      <c r="H96" s="2644">
        <f t="shared" si="4"/>
        <v>20</v>
      </c>
    </row>
    <row r="97" spans="1:8" s="2645" customFormat="1" ht="12.75" customHeight="1">
      <c r="A97" s="2657" t="s">
        <v>976</v>
      </c>
      <c r="B97" s="2658" t="s">
        <v>977</v>
      </c>
      <c r="C97" s="2643">
        <v>0</v>
      </c>
      <c r="D97" s="2644">
        <v>0</v>
      </c>
      <c r="E97" s="2643">
        <v>566</v>
      </c>
      <c r="F97" s="2644">
        <v>700</v>
      </c>
      <c r="G97" s="2644">
        <f t="shared" si="3"/>
        <v>566</v>
      </c>
      <c r="H97" s="2644">
        <f t="shared" si="4"/>
        <v>700</v>
      </c>
    </row>
    <row r="98" spans="1:8" s="2645" customFormat="1" ht="12.75" customHeight="1">
      <c r="A98" s="2664" t="s">
        <v>1927</v>
      </c>
      <c r="B98" s="2665" t="s">
        <v>1928</v>
      </c>
      <c r="C98" s="2643">
        <v>0</v>
      </c>
      <c r="D98" s="2644">
        <v>0</v>
      </c>
      <c r="E98" s="2643">
        <v>0</v>
      </c>
      <c r="F98" s="2644">
        <v>1</v>
      </c>
      <c r="G98" s="2644">
        <f t="shared" si="3"/>
        <v>0</v>
      </c>
      <c r="H98" s="2644">
        <f t="shared" si="4"/>
        <v>1</v>
      </c>
    </row>
    <row r="99" spans="1:8" s="2645" customFormat="1" ht="12.75" customHeight="1">
      <c r="A99" s="2661" t="s">
        <v>603</v>
      </c>
      <c r="B99" s="2662" t="s">
        <v>604</v>
      </c>
      <c r="C99" s="2643">
        <v>0</v>
      </c>
      <c r="D99" s="2644">
        <v>0</v>
      </c>
      <c r="E99" s="2643">
        <v>2</v>
      </c>
      <c r="F99" s="2644">
        <v>3</v>
      </c>
      <c r="G99" s="2644">
        <f t="shared" si="3"/>
        <v>2</v>
      </c>
      <c r="H99" s="2644">
        <f t="shared" si="4"/>
        <v>3</v>
      </c>
    </row>
    <row r="100" spans="1:8" s="2645" customFormat="1" ht="12.75" customHeight="1">
      <c r="A100" s="2657" t="s">
        <v>605</v>
      </c>
      <c r="B100" s="2658" t="s">
        <v>606</v>
      </c>
      <c r="C100" s="2643">
        <v>469</v>
      </c>
      <c r="D100" s="2644">
        <v>500</v>
      </c>
      <c r="E100" s="2643">
        <v>226</v>
      </c>
      <c r="F100" s="2644">
        <v>200</v>
      </c>
      <c r="G100" s="2644">
        <f t="shared" si="3"/>
        <v>695</v>
      </c>
      <c r="H100" s="2644">
        <f t="shared" si="4"/>
        <v>700</v>
      </c>
    </row>
    <row r="101" spans="1:8" s="2645" customFormat="1" ht="12.75" customHeight="1">
      <c r="A101" s="2661" t="s">
        <v>978</v>
      </c>
      <c r="B101" s="2662" t="s">
        <v>979</v>
      </c>
      <c r="C101" s="2643">
        <v>0</v>
      </c>
      <c r="D101" s="2644">
        <v>0</v>
      </c>
      <c r="E101" s="2643">
        <v>0</v>
      </c>
      <c r="F101" s="2644">
        <v>1</v>
      </c>
      <c r="G101" s="2644">
        <f t="shared" si="3"/>
        <v>0</v>
      </c>
      <c r="H101" s="2644">
        <f t="shared" si="4"/>
        <v>1</v>
      </c>
    </row>
    <row r="102" spans="1:8" s="2645" customFormat="1" ht="12.75" customHeight="1">
      <c r="A102" s="2661" t="s">
        <v>607</v>
      </c>
      <c r="B102" s="2662" t="s">
        <v>608</v>
      </c>
      <c r="C102" s="2643">
        <v>0</v>
      </c>
      <c r="D102" s="2644">
        <v>0</v>
      </c>
      <c r="E102" s="2643">
        <v>0</v>
      </c>
      <c r="F102" s="2644">
        <v>2</v>
      </c>
      <c r="G102" s="2644">
        <f t="shared" si="3"/>
        <v>0</v>
      </c>
      <c r="H102" s="2644">
        <f t="shared" si="4"/>
        <v>2</v>
      </c>
    </row>
    <row r="103" spans="1:8" s="2645" customFormat="1" ht="12.75" customHeight="1">
      <c r="A103" s="2661" t="s">
        <v>609</v>
      </c>
      <c r="B103" s="2662" t="s">
        <v>610</v>
      </c>
      <c r="C103" s="2643">
        <v>1</v>
      </c>
      <c r="D103" s="2644">
        <v>0</v>
      </c>
      <c r="E103" s="2643">
        <v>8</v>
      </c>
      <c r="F103" s="2644">
        <v>10</v>
      </c>
      <c r="G103" s="2644">
        <f t="shared" si="3"/>
        <v>9</v>
      </c>
      <c r="H103" s="2644">
        <f t="shared" si="4"/>
        <v>10</v>
      </c>
    </row>
    <row r="104" spans="1:8" s="2645" customFormat="1" ht="12.75" customHeight="1">
      <c r="A104" s="2657" t="s">
        <v>611</v>
      </c>
      <c r="B104" s="2658" t="s">
        <v>3956</v>
      </c>
      <c r="C104" s="2643">
        <v>0</v>
      </c>
      <c r="D104" s="2644">
        <v>0</v>
      </c>
      <c r="E104" s="2643">
        <v>16</v>
      </c>
      <c r="F104" s="2644">
        <v>30</v>
      </c>
      <c r="G104" s="2644">
        <f t="shared" si="3"/>
        <v>16</v>
      </c>
      <c r="H104" s="2644">
        <f t="shared" si="4"/>
        <v>30</v>
      </c>
    </row>
    <row r="105" spans="1:8" s="2645" customFormat="1" ht="12.75" customHeight="1">
      <c r="A105" s="2661" t="s">
        <v>613</v>
      </c>
      <c r="B105" s="2662" t="s">
        <v>614</v>
      </c>
      <c r="C105" s="2643">
        <v>0</v>
      </c>
      <c r="D105" s="2644">
        <v>0</v>
      </c>
      <c r="E105" s="2643">
        <v>4</v>
      </c>
      <c r="F105" s="2644">
        <v>20</v>
      </c>
      <c r="G105" s="2644">
        <f t="shared" si="3"/>
        <v>4</v>
      </c>
      <c r="H105" s="2644">
        <f t="shared" si="4"/>
        <v>20</v>
      </c>
    </row>
    <row r="106" spans="1:8" s="2645" customFormat="1" ht="12.75" customHeight="1">
      <c r="A106" s="2661" t="s">
        <v>615</v>
      </c>
      <c r="B106" s="2662" t="s">
        <v>616</v>
      </c>
      <c r="C106" s="2643">
        <v>0</v>
      </c>
      <c r="D106" s="2644">
        <v>0</v>
      </c>
      <c r="E106" s="2643">
        <v>621</v>
      </c>
      <c r="F106" s="2644">
        <v>800</v>
      </c>
      <c r="G106" s="2644">
        <f t="shared" si="3"/>
        <v>621</v>
      </c>
      <c r="H106" s="2644">
        <f t="shared" si="4"/>
        <v>800</v>
      </c>
    </row>
    <row r="107" spans="1:8" s="2645" customFormat="1" ht="12.75" customHeight="1">
      <c r="A107" s="2661" t="s">
        <v>984</v>
      </c>
      <c r="B107" s="2662" t="s">
        <v>985</v>
      </c>
      <c r="C107" s="2643">
        <v>0</v>
      </c>
      <c r="D107" s="2644">
        <v>0</v>
      </c>
      <c r="E107" s="2643">
        <v>137</v>
      </c>
      <c r="F107" s="2644">
        <v>200</v>
      </c>
      <c r="G107" s="2644">
        <f t="shared" si="3"/>
        <v>137</v>
      </c>
      <c r="H107" s="2644">
        <f t="shared" si="4"/>
        <v>200</v>
      </c>
    </row>
    <row r="108" spans="1:8" s="2645" customFormat="1" ht="12.75" customHeight="1">
      <c r="A108" s="2661" t="s">
        <v>3532</v>
      </c>
      <c r="B108" s="2662" t="s">
        <v>3533</v>
      </c>
      <c r="C108" s="2643">
        <v>0</v>
      </c>
      <c r="D108" s="2644">
        <v>0</v>
      </c>
      <c r="E108" s="2643">
        <v>2</v>
      </c>
      <c r="F108" s="2644">
        <v>5</v>
      </c>
      <c r="G108" s="2644">
        <f t="shared" si="3"/>
        <v>2</v>
      </c>
      <c r="H108" s="2644">
        <f t="shared" si="4"/>
        <v>5</v>
      </c>
    </row>
    <row r="109" spans="1:8" s="2645" customFormat="1" ht="12.75" customHeight="1">
      <c r="A109" s="2664" t="s">
        <v>617</v>
      </c>
      <c r="B109" s="2665" t="s">
        <v>618</v>
      </c>
      <c r="C109" s="2643">
        <v>1</v>
      </c>
      <c r="D109" s="2644">
        <v>0</v>
      </c>
      <c r="E109" s="2643">
        <v>27</v>
      </c>
      <c r="F109" s="2644">
        <v>40</v>
      </c>
      <c r="G109" s="2644">
        <f t="shared" si="3"/>
        <v>28</v>
      </c>
      <c r="H109" s="2644">
        <f t="shared" si="4"/>
        <v>40</v>
      </c>
    </row>
    <row r="110" spans="1:8" s="2645" customFormat="1" ht="12.75" customHeight="1">
      <c r="A110" s="2664" t="s">
        <v>619</v>
      </c>
      <c r="B110" s="2665" t="s">
        <v>620</v>
      </c>
      <c r="C110" s="2643">
        <v>0</v>
      </c>
      <c r="D110" s="2644">
        <v>0</v>
      </c>
      <c r="E110" s="2643">
        <v>2</v>
      </c>
      <c r="F110" s="2644">
        <v>5</v>
      </c>
      <c r="G110" s="2644">
        <f t="shared" si="3"/>
        <v>2</v>
      </c>
      <c r="H110" s="2644">
        <f t="shared" si="4"/>
        <v>5</v>
      </c>
    </row>
    <row r="111" spans="1:8" s="2645" customFormat="1" ht="12.75" customHeight="1">
      <c r="A111" s="2659" t="s">
        <v>621</v>
      </c>
      <c r="B111" s="2660" t="s">
        <v>622</v>
      </c>
      <c r="C111" s="2643">
        <v>24</v>
      </c>
      <c r="D111" s="2644">
        <v>30</v>
      </c>
      <c r="E111" s="2643">
        <v>4479</v>
      </c>
      <c r="F111" s="2644">
        <v>5000</v>
      </c>
      <c r="G111" s="2644">
        <f t="shared" si="3"/>
        <v>4503</v>
      </c>
      <c r="H111" s="2644">
        <f t="shared" si="4"/>
        <v>5030</v>
      </c>
    </row>
    <row r="112" spans="1:8" s="2645" customFormat="1" ht="12.75" customHeight="1">
      <c r="A112" s="2661" t="s">
        <v>1929</v>
      </c>
      <c r="B112" s="2662" t="s">
        <v>1930</v>
      </c>
      <c r="C112" s="2643">
        <v>67</v>
      </c>
      <c r="D112" s="2644">
        <v>100</v>
      </c>
      <c r="E112" s="2643">
        <v>564</v>
      </c>
      <c r="F112" s="2644">
        <v>600</v>
      </c>
      <c r="G112" s="2644">
        <f t="shared" si="3"/>
        <v>631</v>
      </c>
      <c r="H112" s="2644">
        <f t="shared" si="4"/>
        <v>700</v>
      </c>
    </row>
    <row r="113" spans="1:8" s="2645" customFormat="1" ht="12.75" customHeight="1">
      <c r="A113" s="2666" t="s">
        <v>986</v>
      </c>
      <c r="B113" s="2667" t="s">
        <v>987</v>
      </c>
      <c r="C113" s="2643">
        <v>0</v>
      </c>
      <c r="D113" s="2644">
        <v>0</v>
      </c>
      <c r="E113" s="2643">
        <v>1</v>
      </c>
      <c r="F113" s="2644">
        <v>1</v>
      </c>
      <c r="G113" s="2644">
        <f t="shared" si="3"/>
        <v>1</v>
      </c>
      <c r="H113" s="2644">
        <f t="shared" si="4"/>
        <v>1</v>
      </c>
    </row>
    <row r="114" spans="1:8" s="2645" customFormat="1" ht="12.75" customHeight="1">
      <c r="A114" s="2666" t="s">
        <v>988</v>
      </c>
      <c r="B114" s="2667" t="s">
        <v>989</v>
      </c>
      <c r="C114" s="2643">
        <v>132</v>
      </c>
      <c r="D114" s="2644">
        <v>200</v>
      </c>
      <c r="E114" s="2643">
        <v>311</v>
      </c>
      <c r="F114" s="2644">
        <v>400</v>
      </c>
      <c r="G114" s="2644">
        <f t="shared" si="3"/>
        <v>443</v>
      </c>
      <c r="H114" s="2644">
        <f t="shared" si="4"/>
        <v>600</v>
      </c>
    </row>
    <row r="115" spans="1:8" s="2645" customFormat="1" ht="12.75" customHeight="1">
      <c r="A115" s="2668" t="s">
        <v>4001</v>
      </c>
      <c r="B115" s="2669" t="s">
        <v>4002</v>
      </c>
      <c r="C115" s="2643">
        <v>0</v>
      </c>
      <c r="D115" s="2644">
        <v>0</v>
      </c>
      <c r="E115" s="2643">
        <v>0</v>
      </c>
      <c r="F115" s="2644">
        <v>5</v>
      </c>
      <c r="G115" s="2644">
        <f t="shared" si="3"/>
        <v>0</v>
      </c>
      <c r="H115" s="2644">
        <f t="shared" si="4"/>
        <v>5</v>
      </c>
    </row>
    <row r="116" spans="1:8" s="2645" customFormat="1" ht="12.75" customHeight="1">
      <c r="A116" s="2668" t="s">
        <v>3534</v>
      </c>
      <c r="B116" s="2669" t="s">
        <v>3535</v>
      </c>
      <c r="C116" s="2643">
        <v>0</v>
      </c>
      <c r="D116" s="2644">
        <v>0</v>
      </c>
      <c r="E116" s="2643">
        <v>0</v>
      </c>
      <c r="F116" s="2644">
        <v>5</v>
      </c>
      <c r="G116" s="2644">
        <f t="shared" si="3"/>
        <v>0</v>
      </c>
      <c r="H116" s="2644">
        <f t="shared" si="4"/>
        <v>5</v>
      </c>
    </row>
    <row r="117" spans="1:8" s="2645" customFormat="1" ht="12.75" customHeight="1">
      <c r="A117" s="2646" t="s">
        <v>996</v>
      </c>
      <c r="B117" s="2647" t="s">
        <v>997</v>
      </c>
      <c r="C117" s="2643">
        <v>16</v>
      </c>
      <c r="D117" s="2670">
        <v>30</v>
      </c>
      <c r="E117" s="2643">
        <v>98</v>
      </c>
      <c r="F117" s="2670">
        <v>200</v>
      </c>
      <c r="G117" s="2644">
        <f t="shared" si="3"/>
        <v>114</v>
      </c>
      <c r="H117" s="2644">
        <f t="shared" si="4"/>
        <v>230</v>
      </c>
    </row>
    <row r="118" spans="1:8">
      <c r="A118" s="300"/>
      <c r="B118" s="300" t="s">
        <v>627</v>
      </c>
      <c r="C118" s="241">
        <f t="shared" ref="C118:H118" si="5">SUM(C9:C117)</f>
        <v>3345</v>
      </c>
      <c r="D118" s="241">
        <f t="shared" si="5"/>
        <v>3828</v>
      </c>
      <c r="E118" s="241">
        <f t="shared" si="5"/>
        <v>65911</v>
      </c>
      <c r="F118" s="241">
        <f t="shared" si="5"/>
        <v>69704</v>
      </c>
      <c r="G118" s="241">
        <f t="shared" si="5"/>
        <v>69256</v>
      </c>
      <c r="H118" s="241">
        <f t="shared" si="5"/>
        <v>73532</v>
      </c>
    </row>
    <row r="119" spans="1:8">
      <c r="A119" s="3260" t="s">
        <v>628</v>
      </c>
      <c r="B119" s="3261"/>
      <c r="C119" s="308"/>
      <c r="D119" s="309"/>
      <c r="E119" s="308"/>
      <c r="F119" s="309"/>
      <c r="G119" s="310"/>
      <c r="H119" s="309"/>
    </row>
    <row r="120" spans="1:8">
      <c r="A120" s="68" t="s">
        <v>629</v>
      </c>
      <c r="B120" s="69" t="s">
        <v>630</v>
      </c>
      <c r="C120" s="308"/>
      <c r="D120" s="309"/>
      <c r="E120" s="308"/>
      <c r="F120" s="309"/>
      <c r="G120" s="310"/>
      <c r="H120" s="309"/>
    </row>
    <row r="121" spans="1:8">
      <c r="A121" s="68" t="s">
        <v>631</v>
      </c>
      <c r="B121" s="69" t="s">
        <v>632</v>
      </c>
      <c r="C121" s="308"/>
      <c r="D121" s="309"/>
      <c r="E121" s="308"/>
      <c r="F121" s="309"/>
      <c r="G121" s="310"/>
      <c r="H121" s="309"/>
    </row>
    <row r="122" spans="1:8">
      <c r="A122" s="68" t="s">
        <v>633</v>
      </c>
      <c r="B122" s="69" t="s">
        <v>634</v>
      </c>
      <c r="C122" s="308"/>
      <c r="D122" s="309"/>
      <c r="E122" s="308"/>
      <c r="F122" s="309"/>
      <c r="G122" s="310"/>
      <c r="H122" s="309"/>
    </row>
    <row r="123" spans="1:8">
      <c r="A123" s="68" t="s">
        <v>635</v>
      </c>
      <c r="B123" s="69" t="s">
        <v>636</v>
      </c>
      <c r="C123" s="308"/>
      <c r="D123" s="309"/>
      <c r="E123" s="308"/>
      <c r="F123" s="309"/>
      <c r="G123" s="310"/>
      <c r="H123" s="309"/>
    </row>
    <row r="124" spans="1:8">
      <c r="A124" s="68" t="s">
        <v>637</v>
      </c>
      <c r="B124" s="69" t="s">
        <v>638</v>
      </c>
      <c r="C124" s="308"/>
      <c r="D124" s="309"/>
      <c r="E124" s="308"/>
      <c r="F124" s="309"/>
      <c r="G124" s="310"/>
      <c r="H124" s="309"/>
    </row>
    <row r="125" spans="1:8">
      <c r="A125" s="68" t="s">
        <v>639</v>
      </c>
      <c r="B125" s="69" t="s">
        <v>640</v>
      </c>
      <c r="C125" s="308"/>
      <c r="D125" s="309"/>
      <c r="E125" s="308"/>
      <c r="F125" s="309"/>
      <c r="G125" s="310"/>
      <c r="H125" s="309"/>
    </row>
    <row r="126" spans="1:8" ht="26.25" customHeight="1">
      <c r="A126" s="68" t="s">
        <v>641</v>
      </c>
      <c r="B126" s="301" t="s">
        <v>642</v>
      </c>
      <c r="C126" s="308"/>
      <c r="D126" s="309"/>
      <c r="E126" s="308"/>
      <c r="F126" s="309"/>
      <c r="G126" s="310"/>
      <c r="H126" s="309"/>
    </row>
    <row r="127" spans="1:8" ht="34.5" customHeight="1">
      <c r="A127" s="68" t="s">
        <v>643</v>
      </c>
      <c r="B127" s="301" t="s">
        <v>644</v>
      </c>
      <c r="C127" s="308"/>
      <c r="D127" s="309"/>
      <c r="E127" s="308"/>
      <c r="F127" s="309"/>
      <c r="G127" s="310"/>
      <c r="H127" s="309"/>
    </row>
    <row r="128" spans="1:8">
      <c r="A128" s="3262" t="s">
        <v>645</v>
      </c>
      <c r="B128" s="3263"/>
      <c r="C128" s="308"/>
      <c r="D128" s="309"/>
      <c r="E128" s="308"/>
      <c r="F128" s="309"/>
      <c r="G128" s="310"/>
      <c r="H128" s="309"/>
    </row>
    <row r="129" spans="1:8">
      <c r="A129" s="302"/>
      <c r="B129" s="302" t="s">
        <v>646</v>
      </c>
      <c r="C129" s="303">
        <f>C118</f>
        <v>3345</v>
      </c>
      <c r="D129" s="303">
        <f t="shared" ref="D129:H129" si="6">D118</f>
        <v>3828</v>
      </c>
      <c r="E129" s="303">
        <f t="shared" si="6"/>
        <v>65911</v>
      </c>
      <c r="F129" s="303">
        <f t="shared" si="6"/>
        <v>69704</v>
      </c>
      <c r="G129" s="303">
        <f t="shared" si="6"/>
        <v>69256</v>
      </c>
      <c r="H129" s="303">
        <f t="shared" si="6"/>
        <v>73532</v>
      </c>
    </row>
  </sheetData>
  <mergeCells count="8">
    <mergeCell ref="E6:F6"/>
    <mergeCell ref="G6:H6"/>
    <mergeCell ref="A8:B8"/>
    <mergeCell ref="A119:B119"/>
    <mergeCell ref="A128:B128"/>
    <mergeCell ref="A6:A7"/>
    <mergeCell ref="B6:B7"/>
    <mergeCell ref="C6:D6"/>
  </mergeCells>
  <conditionalFormatting sqref="A119">
    <cfRule type="duplicateValues" dxfId="257" priority="1"/>
    <cfRule type="duplicateValues" dxfId="256" priority="2"/>
  </conditionalFormatting>
  <conditionalFormatting sqref="A120:A127">
    <cfRule type="duplicateValues" dxfId="255" priority="5"/>
    <cfRule type="duplicateValues" dxfId="254" priority="6"/>
  </conditionalFormatting>
  <conditionalFormatting sqref="A128">
    <cfRule type="duplicateValues" dxfId="253" priority="3"/>
    <cfRule type="duplicateValues" dxfId="252" priority="4"/>
  </conditionalFormatting>
  <conditionalFormatting sqref="A129">
    <cfRule type="duplicateValues" dxfId="251" priority="7"/>
  </conditionalFormatting>
  <pageMargins left="0.31496062992125984" right="0.31496062992125984" top="0.55118110236220474" bottom="0.39370078740157483" header="0.31496062992125984" footer="0.31496062992125984"/>
  <pageSetup orientation="landscape" r:id="rId1"/>
  <headerFooter>
    <oddFooter>&amp;R&amp;P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4"/>
  <sheetViews>
    <sheetView zoomScaleNormal="100" workbookViewId="0">
      <pane ySplit="7" topLeftCell="A8" activePane="bottomLeft" state="frozen"/>
      <selection activeCell="C1" sqref="C1:H1048576"/>
      <selection pane="bottomLeft" activeCell="L18" sqref="L18"/>
    </sheetView>
  </sheetViews>
  <sheetFormatPr defaultRowHeight="15"/>
  <cols>
    <col min="1" max="1" width="9.42578125" style="226" customWidth="1"/>
    <col min="2" max="2" width="72" style="32" customWidth="1"/>
    <col min="3" max="8" width="8.42578125" style="32" customWidth="1"/>
    <col min="9" max="9" width="9.140625" style="226"/>
    <col min="10" max="16384" width="9.140625" style="32"/>
  </cols>
  <sheetData>
    <row r="1" spans="1:10">
      <c r="A1" s="265"/>
      <c r="B1" s="266" t="s">
        <v>0</v>
      </c>
      <c r="C1" s="267" t="s">
        <v>3795</v>
      </c>
      <c r="D1" s="266"/>
      <c r="E1" s="266"/>
      <c r="F1" s="266"/>
      <c r="G1" s="266"/>
      <c r="H1" s="266"/>
    </row>
    <row r="2" spans="1:10">
      <c r="A2" s="265"/>
      <c r="B2" s="266" t="s">
        <v>2</v>
      </c>
      <c r="C2" s="268" t="s">
        <v>3</v>
      </c>
      <c r="D2" s="266"/>
      <c r="E2" s="266"/>
      <c r="F2" s="266"/>
      <c r="G2" s="266"/>
      <c r="H2" s="266"/>
    </row>
    <row r="3" spans="1:10">
      <c r="A3" s="265"/>
      <c r="B3" s="266" t="s">
        <v>3959</v>
      </c>
      <c r="C3" s="269" t="s">
        <v>63</v>
      </c>
      <c r="D3" s="266"/>
      <c r="E3" s="266"/>
      <c r="F3" s="266"/>
      <c r="G3" s="266"/>
      <c r="H3" s="266"/>
    </row>
    <row r="4" spans="1:10">
      <c r="A4" s="265"/>
      <c r="B4" s="266" t="s">
        <v>3866</v>
      </c>
      <c r="C4" s="269" t="s">
        <v>36</v>
      </c>
      <c r="D4" s="266"/>
      <c r="E4" s="266"/>
      <c r="F4" s="266"/>
      <c r="G4" s="266"/>
      <c r="H4" s="266"/>
    </row>
    <row r="5" spans="1:10">
      <c r="A5" s="265"/>
      <c r="B5" s="267"/>
      <c r="C5" s="270"/>
      <c r="D5" s="270"/>
      <c r="E5" s="270"/>
      <c r="F5" s="270"/>
      <c r="G5" s="270"/>
      <c r="H5" s="270"/>
    </row>
    <row r="6" spans="1:10" ht="15" customHeight="1">
      <c r="A6" s="3269" t="s">
        <v>90</v>
      </c>
      <c r="B6" s="3269" t="s">
        <v>91</v>
      </c>
      <c r="C6" s="3270" t="s">
        <v>8</v>
      </c>
      <c r="D6" s="3270"/>
      <c r="E6" s="3251" t="s">
        <v>9</v>
      </c>
      <c r="F6" s="3251"/>
      <c r="G6" s="3146" t="s">
        <v>10</v>
      </c>
      <c r="H6" s="3146"/>
    </row>
    <row r="7" spans="1:10" ht="22.5">
      <c r="A7" s="3252"/>
      <c r="B7" s="3252"/>
      <c r="C7" s="335" t="s">
        <v>75</v>
      </c>
      <c r="D7" s="335" t="s">
        <v>76</v>
      </c>
      <c r="E7" s="335" t="s">
        <v>75</v>
      </c>
      <c r="F7" s="335" t="s">
        <v>76</v>
      </c>
      <c r="G7" s="335" t="s">
        <v>75</v>
      </c>
      <c r="H7" s="335" t="s">
        <v>76</v>
      </c>
    </row>
    <row r="8" spans="1:10">
      <c r="A8" s="3252" t="s">
        <v>458</v>
      </c>
      <c r="B8" s="3252"/>
      <c r="C8" s="1495"/>
      <c r="D8" s="1495"/>
      <c r="E8" s="1495"/>
      <c r="F8" s="1495"/>
      <c r="G8" s="1495"/>
      <c r="H8" s="1495"/>
    </row>
    <row r="9" spans="1:10" ht="13.5" customHeight="1">
      <c r="A9" s="1356">
        <v>130207</v>
      </c>
      <c r="B9" s="1662" t="s">
        <v>3960</v>
      </c>
      <c r="C9" s="1496">
        <v>1</v>
      </c>
      <c r="D9" s="1496">
        <v>5</v>
      </c>
      <c r="E9" s="1496">
        <v>568</v>
      </c>
      <c r="F9" s="1496">
        <v>700</v>
      </c>
      <c r="G9" s="1496">
        <f t="shared" ref="G9:H23" si="0">C9+E9</f>
        <v>569</v>
      </c>
      <c r="H9" s="1496">
        <f t="shared" si="0"/>
        <v>705</v>
      </c>
    </row>
    <row r="10" spans="1:10" ht="13.5" customHeight="1">
      <c r="A10" s="1356" t="s">
        <v>663</v>
      </c>
      <c r="B10" s="1357" t="s">
        <v>664</v>
      </c>
      <c r="C10" s="1496">
        <v>4</v>
      </c>
      <c r="D10" s="1496">
        <v>10</v>
      </c>
      <c r="E10" s="1496">
        <v>610</v>
      </c>
      <c r="F10" s="1496">
        <v>750</v>
      </c>
      <c r="G10" s="1496">
        <f t="shared" si="0"/>
        <v>614</v>
      </c>
      <c r="H10" s="1496">
        <f t="shared" si="0"/>
        <v>760</v>
      </c>
    </row>
    <row r="11" spans="1:10" ht="13.5" customHeight="1">
      <c r="A11" s="1497" t="s">
        <v>667</v>
      </c>
      <c r="B11" s="1498" t="s">
        <v>668</v>
      </c>
      <c r="C11" s="1496">
        <v>0</v>
      </c>
      <c r="D11" s="1496">
        <v>0</v>
      </c>
      <c r="E11" s="1496">
        <v>16</v>
      </c>
      <c r="F11" s="1496">
        <v>0</v>
      </c>
      <c r="G11" s="1496">
        <f t="shared" si="0"/>
        <v>16</v>
      </c>
      <c r="H11" s="1496">
        <f t="shared" si="0"/>
        <v>0</v>
      </c>
      <c r="I11" s="240"/>
    </row>
    <row r="12" spans="1:10" ht="13.5" customHeight="1">
      <c r="A12" s="1356" t="s">
        <v>471</v>
      </c>
      <c r="B12" s="1357" t="s">
        <v>472</v>
      </c>
      <c r="C12" s="1496">
        <v>26</v>
      </c>
      <c r="D12" s="1496">
        <v>10</v>
      </c>
      <c r="E12" s="1496">
        <v>3079</v>
      </c>
      <c r="F12" s="1496">
        <v>3200</v>
      </c>
      <c r="G12" s="1496">
        <f t="shared" si="0"/>
        <v>3105</v>
      </c>
      <c r="H12" s="1496">
        <f t="shared" si="0"/>
        <v>3210</v>
      </c>
    </row>
    <row r="13" spans="1:10" ht="13.5" customHeight="1">
      <c r="A13" s="1499" t="s">
        <v>3962</v>
      </c>
      <c r="B13" s="1500" t="s">
        <v>3963</v>
      </c>
      <c r="C13" s="1496">
        <v>0</v>
      </c>
      <c r="D13" s="1496">
        <v>0</v>
      </c>
      <c r="E13" s="1496">
        <v>3</v>
      </c>
      <c r="F13" s="1496">
        <v>4</v>
      </c>
      <c r="G13" s="1496">
        <f t="shared" si="0"/>
        <v>3</v>
      </c>
      <c r="H13" s="1496">
        <f t="shared" si="0"/>
        <v>4</v>
      </c>
    </row>
    <row r="14" spans="1:10" ht="13.5" customHeight="1">
      <c r="A14" s="1143" t="s">
        <v>479</v>
      </c>
      <c r="B14" s="1501" t="s">
        <v>480</v>
      </c>
      <c r="C14" s="1496">
        <v>0</v>
      </c>
      <c r="D14" s="1496">
        <v>0</v>
      </c>
      <c r="E14" s="1496">
        <v>2611</v>
      </c>
      <c r="F14" s="1496">
        <v>3000</v>
      </c>
      <c r="G14" s="1496">
        <f t="shared" si="0"/>
        <v>2611</v>
      </c>
      <c r="H14" s="1496">
        <f t="shared" si="0"/>
        <v>3000</v>
      </c>
    </row>
    <row r="15" spans="1:10" ht="13.5" customHeight="1">
      <c r="A15" s="1143" t="s">
        <v>481</v>
      </c>
      <c r="B15" s="1501" t="s">
        <v>482</v>
      </c>
      <c r="C15" s="1496">
        <v>0</v>
      </c>
      <c r="D15" s="1496">
        <v>0</v>
      </c>
      <c r="E15" s="1496">
        <v>2758</v>
      </c>
      <c r="F15" s="1496">
        <v>3000</v>
      </c>
      <c r="G15" s="1496">
        <f t="shared" si="0"/>
        <v>2758</v>
      </c>
      <c r="H15" s="1496">
        <f t="shared" si="0"/>
        <v>3000</v>
      </c>
    </row>
    <row r="16" spans="1:10" s="226" customFormat="1" ht="13.5" customHeight="1">
      <c r="A16" s="1084" t="s">
        <v>3964</v>
      </c>
      <c r="B16" s="1502" t="s">
        <v>3965</v>
      </c>
      <c r="C16" s="1496">
        <v>0</v>
      </c>
      <c r="D16" s="1503">
        <v>0</v>
      </c>
      <c r="E16" s="1496">
        <v>0</v>
      </c>
      <c r="F16" s="1503">
        <v>2</v>
      </c>
      <c r="G16" s="1496">
        <f t="shared" si="0"/>
        <v>0</v>
      </c>
      <c r="H16" s="1503">
        <v>2</v>
      </c>
      <c r="J16" s="32"/>
    </row>
    <row r="17" spans="1:10" s="226" customFormat="1" ht="13.5" customHeight="1">
      <c r="A17" s="1504" t="s">
        <v>681</v>
      </c>
      <c r="B17" s="1501" t="s">
        <v>3966</v>
      </c>
      <c r="C17" s="1496">
        <v>0</v>
      </c>
      <c r="D17" s="1496">
        <v>0</v>
      </c>
      <c r="E17" s="1496">
        <v>17</v>
      </c>
      <c r="F17" s="1496">
        <v>30</v>
      </c>
      <c r="G17" s="1496">
        <f t="shared" si="0"/>
        <v>17</v>
      </c>
      <c r="H17" s="1496">
        <f t="shared" si="0"/>
        <v>30</v>
      </c>
      <c r="J17" s="32"/>
    </row>
    <row r="18" spans="1:10" s="226" customFormat="1" ht="13.5" customHeight="1">
      <c r="A18" s="1499" t="s">
        <v>2775</v>
      </c>
      <c r="B18" s="1505" t="s">
        <v>3967</v>
      </c>
      <c r="C18" s="1496">
        <v>0</v>
      </c>
      <c r="D18" s="1496">
        <v>0</v>
      </c>
      <c r="E18" s="1496">
        <v>13</v>
      </c>
      <c r="F18" s="1496">
        <v>20</v>
      </c>
      <c r="G18" s="1496">
        <f t="shared" si="0"/>
        <v>13</v>
      </c>
      <c r="H18" s="1496">
        <f t="shared" si="0"/>
        <v>20</v>
      </c>
      <c r="J18" s="32"/>
    </row>
    <row r="19" spans="1:10" s="226" customFormat="1" ht="13.5" customHeight="1">
      <c r="A19" s="1499" t="s">
        <v>3968</v>
      </c>
      <c r="B19" s="1500" t="s">
        <v>3969</v>
      </c>
      <c r="C19" s="1496">
        <v>0</v>
      </c>
      <c r="D19" s="1496">
        <v>0</v>
      </c>
      <c r="E19" s="1496">
        <v>4</v>
      </c>
      <c r="F19" s="1496">
        <v>8</v>
      </c>
      <c r="G19" s="1496">
        <f t="shared" si="0"/>
        <v>4</v>
      </c>
      <c r="H19" s="1496">
        <f t="shared" si="0"/>
        <v>8</v>
      </c>
      <c r="J19" s="32"/>
    </row>
    <row r="20" spans="1:10" s="226" customFormat="1" ht="13.5" customHeight="1">
      <c r="A20" s="1504" t="s">
        <v>3970</v>
      </c>
      <c r="B20" s="1501" t="s">
        <v>3971</v>
      </c>
      <c r="C20" s="1496">
        <v>0</v>
      </c>
      <c r="D20" s="1496">
        <v>0</v>
      </c>
      <c r="E20" s="1496">
        <v>12</v>
      </c>
      <c r="F20" s="1496">
        <v>40</v>
      </c>
      <c r="G20" s="1496">
        <f t="shared" si="0"/>
        <v>12</v>
      </c>
      <c r="H20" s="1496">
        <f t="shared" si="0"/>
        <v>40</v>
      </c>
      <c r="J20" s="32"/>
    </row>
    <row r="21" spans="1:10" s="226" customFormat="1" ht="13.5" customHeight="1">
      <c r="A21" s="1504" t="s">
        <v>3972</v>
      </c>
      <c r="B21" s="1501" t="s">
        <v>3973</v>
      </c>
      <c r="C21" s="1496">
        <v>0</v>
      </c>
      <c r="D21" s="1496">
        <v>0</v>
      </c>
      <c r="E21" s="1496">
        <v>2</v>
      </c>
      <c r="F21" s="1496">
        <v>5</v>
      </c>
      <c r="G21" s="1496">
        <f t="shared" si="0"/>
        <v>2</v>
      </c>
      <c r="H21" s="1496">
        <f t="shared" si="0"/>
        <v>5</v>
      </c>
      <c r="J21" s="32"/>
    </row>
    <row r="22" spans="1:10" s="226" customFormat="1" ht="13.5" customHeight="1">
      <c r="A22" s="1504" t="s">
        <v>3974</v>
      </c>
      <c r="B22" s="1501" t="s">
        <v>3975</v>
      </c>
      <c r="C22" s="1496">
        <v>0</v>
      </c>
      <c r="D22" s="1496">
        <v>0</v>
      </c>
      <c r="E22" s="1496">
        <v>40</v>
      </c>
      <c r="F22" s="1496">
        <v>40</v>
      </c>
      <c r="G22" s="1496">
        <f t="shared" si="0"/>
        <v>40</v>
      </c>
      <c r="H22" s="1496">
        <f t="shared" si="0"/>
        <v>40</v>
      </c>
      <c r="J22" s="32"/>
    </row>
    <row r="23" spans="1:10" s="226" customFormat="1" ht="13.5" customHeight="1">
      <c r="A23" s="1084" t="s">
        <v>2725</v>
      </c>
      <c r="B23" s="1502" t="s">
        <v>2726</v>
      </c>
      <c r="C23" s="1496">
        <v>0</v>
      </c>
      <c r="D23" s="1503">
        <v>0</v>
      </c>
      <c r="E23" s="1496">
        <v>0</v>
      </c>
      <c r="F23" s="1503">
        <v>30</v>
      </c>
      <c r="G23" s="1496">
        <f t="shared" si="0"/>
        <v>0</v>
      </c>
      <c r="H23" s="1503">
        <v>30</v>
      </c>
      <c r="J23" s="32"/>
    </row>
    <row r="24" spans="1:10" s="226" customFormat="1" ht="13.5" customHeight="1">
      <c r="A24" s="1504" t="s">
        <v>3976</v>
      </c>
      <c r="B24" s="1501" t="s">
        <v>3977</v>
      </c>
      <c r="C24" s="1496">
        <v>0</v>
      </c>
      <c r="D24" s="1496">
        <v>0</v>
      </c>
      <c r="E24" s="1496">
        <v>565</v>
      </c>
      <c r="F24" s="1496">
        <v>500</v>
      </c>
      <c r="G24" s="1496">
        <f t="shared" ref="G24:H55" si="1">C24+E24</f>
        <v>565</v>
      </c>
      <c r="H24" s="1496">
        <f t="shared" si="1"/>
        <v>500</v>
      </c>
      <c r="J24" s="32"/>
    </row>
    <row r="25" spans="1:10" s="226" customFormat="1" ht="13.5" customHeight="1">
      <c r="A25" s="1143" t="s">
        <v>683</v>
      </c>
      <c r="B25" s="1501" t="s">
        <v>684</v>
      </c>
      <c r="C25" s="1496">
        <v>0</v>
      </c>
      <c r="D25" s="1496">
        <v>0</v>
      </c>
      <c r="E25" s="1496">
        <v>3</v>
      </c>
      <c r="F25" s="1496">
        <v>20</v>
      </c>
      <c r="G25" s="1496">
        <f t="shared" si="1"/>
        <v>3</v>
      </c>
      <c r="H25" s="1496">
        <f t="shared" si="1"/>
        <v>20</v>
      </c>
      <c r="J25" s="32"/>
    </row>
    <row r="26" spans="1:10" s="226" customFormat="1" ht="13.5" customHeight="1">
      <c r="A26" s="1504" t="s">
        <v>483</v>
      </c>
      <c r="B26" s="1501" t="s">
        <v>484</v>
      </c>
      <c r="C26" s="1496">
        <v>813</v>
      </c>
      <c r="D26" s="1496">
        <v>700</v>
      </c>
      <c r="E26" s="1496">
        <v>8648</v>
      </c>
      <c r="F26" s="1496">
        <v>9000</v>
      </c>
      <c r="G26" s="1496">
        <f t="shared" si="1"/>
        <v>9461</v>
      </c>
      <c r="H26" s="1496">
        <f t="shared" si="1"/>
        <v>9700</v>
      </c>
      <c r="J26" s="32"/>
    </row>
    <row r="27" spans="1:10" s="226" customFormat="1" ht="13.5" customHeight="1">
      <c r="A27" s="1506" t="s">
        <v>485</v>
      </c>
      <c r="B27" s="1507" t="s">
        <v>486</v>
      </c>
      <c r="C27" s="1496">
        <v>0</v>
      </c>
      <c r="D27" s="1496">
        <v>0</v>
      </c>
      <c r="E27" s="1496">
        <v>16</v>
      </c>
      <c r="F27" s="1496">
        <v>100</v>
      </c>
      <c r="G27" s="1496">
        <f t="shared" si="1"/>
        <v>16</v>
      </c>
      <c r="H27" s="1496">
        <f t="shared" si="1"/>
        <v>100</v>
      </c>
      <c r="J27" s="32"/>
    </row>
    <row r="28" spans="1:10" s="226" customFormat="1" ht="13.5" customHeight="1">
      <c r="A28" s="1356" t="s">
        <v>487</v>
      </c>
      <c r="B28" s="1357" t="s">
        <v>488</v>
      </c>
      <c r="C28" s="1496">
        <v>0</v>
      </c>
      <c r="D28" s="1496">
        <v>0</v>
      </c>
      <c r="E28" s="1496">
        <v>297</v>
      </c>
      <c r="F28" s="1496">
        <v>400</v>
      </c>
      <c r="G28" s="1496">
        <f t="shared" si="1"/>
        <v>297</v>
      </c>
      <c r="H28" s="1496">
        <f t="shared" si="1"/>
        <v>400</v>
      </c>
      <c r="J28" s="32"/>
    </row>
    <row r="29" spans="1:10" s="226" customFormat="1" ht="13.5" customHeight="1">
      <c r="A29" s="1356" t="s">
        <v>3978</v>
      </c>
      <c r="B29" s="1357" t="s">
        <v>3979</v>
      </c>
      <c r="C29" s="1496">
        <v>603</v>
      </c>
      <c r="D29" s="1496">
        <v>700</v>
      </c>
      <c r="E29" s="1496">
        <v>219</v>
      </c>
      <c r="F29" s="1496">
        <v>270</v>
      </c>
      <c r="G29" s="1496">
        <f t="shared" si="1"/>
        <v>822</v>
      </c>
      <c r="H29" s="1496">
        <f t="shared" si="1"/>
        <v>970</v>
      </c>
      <c r="J29" s="32"/>
    </row>
    <row r="30" spans="1:10" s="226" customFormat="1" ht="13.5" customHeight="1">
      <c r="A30" s="1356" t="s">
        <v>3980</v>
      </c>
      <c r="B30" s="1357" t="s">
        <v>3981</v>
      </c>
      <c r="C30" s="1496">
        <v>416</v>
      </c>
      <c r="D30" s="1496">
        <v>450</v>
      </c>
      <c r="E30" s="1496">
        <v>313</v>
      </c>
      <c r="F30" s="1496">
        <v>400</v>
      </c>
      <c r="G30" s="1496">
        <f t="shared" si="1"/>
        <v>729</v>
      </c>
      <c r="H30" s="1496">
        <f t="shared" si="1"/>
        <v>850</v>
      </c>
      <c r="J30" s="32"/>
    </row>
    <row r="31" spans="1:10" s="226" customFormat="1" ht="13.5" customHeight="1">
      <c r="A31" s="1506" t="s">
        <v>717</v>
      </c>
      <c r="B31" s="1507" t="s">
        <v>718</v>
      </c>
      <c r="C31" s="1496">
        <v>0</v>
      </c>
      <c r="D31" s="1496">
        <v>0</v>
      </c>
      <c r="E31" s="1496">
        <v>0</v>
      </c>
      <c r="F31" s="1496">
        <v>20</v>
      </c>
      <c r="G31" s="1496">
        <f t="shared" si="1"/>
        <v>0</v>
      </c>
      <c r="H31" s="1496">
        <f t="shared" si="1"/>
        <v>20</v>
      </c>
      <c r="J31" s="32"/>
    </row>
    <row r="32" spans="1:10" s="226" customFormat="1" ht="13.5" customHeight="1">
      <c r="A32" s="1084" t="s">
        <v>521</v>
      </c>
      <c r="B32" s="1357" t="s">
        <v>522</v>
      </c>
      <c r="C32" s="1496">
        <v>0</v>
      </c>
      <c r="D32" s="1496">
        <v>0</v>
      </c>
      <c r="E32" s="1496">
        <v>119</v>
      </c>
      <c r="F32" s="1496">
        <v>150</v>
      </c>
      <c r="G32" s="1496">
        <f t="shared" si="1"/>
        <v>119</v>
      </c>
      <c r="H32" s="1496">
        <f t="shared" si="1"/>
        <v>150</v>
      </c>
      <c r="J32" s="32"/>
    </row>
    <row r="33" spans="1:10" s="226" customFormat="1" ht="13.5" customHeight="1">
      <c r="A33" s="1356" t="s">
        <v>1905</v>
      </c>
      <c r="B33" s="1357" t="s">
        <v>1906</v>
      </c>
      <c r="C33" s="1496">
        <v>0</v>
      </c>
      <c r="D33" s="1496">
        <v>0</v>
      </c>
      <c r="E33" s="1496">
        <v>7</v>
      </c>
      <c r="F33" s="1496">
        <v>15</v>
      </c>
      <c r="G33" s="1496">
        <f t="shared" si="1"/>
        <v>7</v>
      </c>
      <c r="H33" s="1496">
        <f t="shared" si="1"/>
        <v>15</v>
      </c>
      <c r="J33" s="32"/>
    </row>
    <row r="34" spans="1:10" s="226" customFormat="1" ht="13.5" customHeight="1">
      <c r="A34" s="1356" t="s">
        <v>527</v>
      </c>
      <c r="B34" s="1357" t="s">
        <v>528</v>
      </c>
      <c r="C34" s="1496">
        <v>0</v>
      </c>
      <c r="D34" s="1496">
        <v>0</v>
      </c>
      <c r="E34" s="1496">
        <v>6245</v>
      </c>
      <c r="F34" s="1496">
        <v>7000</v>
      </c>
      <c r="G34" s="1496">
        <f t="shared" si="1"/>
        <v>6245</v>
      </c>
      <c r="H34" s="1496">
        <f t="shared" si="1"/>
        <v>7000</v>
      </c>
      <c r="J34" s="32"/>
    </row>
    <row r="35" spans="1:10" s="226" customFormat="1" ht="13.5" customHeight="1">
      <c r="A35" s="1084" t="s">
        <v>531</v>
      </c>
      <c r="B35" s="1357" t="s">
        <v>532</v>
      </c>
      <c r="C35" s="1496">
        <v>0</v>
      </c>
      <c r="D35" s="1496">
        <v>0</v>
      </c>
      <c r="E35" s="1496">
        <v>0</v>
      </c>
      <c r="F35" s="1496">
        <v>12</v>
      </c>
      <c r="G35" s="1496">
        <f t="shared" si="1"/>
        <v>0</v>
      </c>
      <c r="H35" s="1496">
        <f t="shared" si="1"/>
        <v>12</v>
      </c>
      <c r="J35" s="32"/>
    </row>
    <row r="36" spans="1:10" s="226" customFormat="1" ht="13.5" customHeight="1">
      <c r="A36" s="1084" t="s">
        <v>533</v>
      </c>
      <c r="B36" s="1357" t="s">
        <v>534</v>
      </c>
      <c r="C36" s="1496">
        <v>0</v>
      </c>
      <c r="D36" s="1496">
        <v>0</v>
      </c>
      <c r="E36" s="1496">
        <v>245</v>
      </c>
      <c r="F36" s="1496">
        <v>300</v>
      </c>
      <c r="G36" s="1496">
        <f t="shared" si="1"/>
        <v>245</v>
      </c>
      <c r="H36" s="1496">
        <f t="shared" si="1"/>
        <v>300</v>
      </c>
      <c r="J36" s="32"/>
    </row>
    <row r="37" spans="1:10" s="226" customFormat="1" ht="13.5" customHeight="1">
      <c r="A37" s="1506" t="s">
        <v>535</v>
      </c>
      <c r="B37" s="1507" t="s">
        <v>536</v>
      </c>
      <c r="C37" s="1496">
        <v>0</v>
      </c>
      <c r="D37" s="1496">
        <v>0</v>
      </c>
      <c r="E37" s="1496">
        <v>208</v>
      </c>
      <c r="F37" s="1496">
        <v>250</v>
      </c>
      <c r="G37" s="1496">
        <f t="shared" si="1"/>
        <v>208</v>
      </c>
      <c r="H37" s="1496">
        <f t="shared" si="1"/>
        <v>250</v>
      </c>
      <c r="J37" s="32"/>
    </row>
    <row r="38" spans="1:10" s="226" customFormat="1" ht="13.5" customHeight="1">
      <c r="A38" s="1084" t="s">
        <v>759</v>
      </c>
      <c r="B38" s="1357" t="s">
        <v>760</v>
      </c>
      <c r="C38" s="1496">
        <v>0</v>
      </c>
      <c r="D38" s="1496">
        <v>0</v>
      </c>
      <c r="E38" s="1496">
        <v>344</v>
      </c>
      <c r="F38" s="1496">
        <v>350</v>
      </c>
      <c r="G38" s="1496">
        <f t="shared" si="1"/>
        <v>344</v>
      </c>
      <c r="H38" s="1496">
        <f t="shared" si="1"/>
        <v>350</v>
      </c>
      <c r="J38" s="32"/>
    </row>
    <row r="39" spans="1:10" s="226" customFormat="1" ht="13.5" customHeight="1">
      <c r="A39" s="1506" t="s">
        <v>539</v>
      </c>
      <c r="B39" s="1508" t="s">
        <v>3982</v>
      </c>
      <c r="C39" s="1496">
        <v>1</v>
      </c>
      <c r="D39" s="1496">
        <v>0</v>
      </c>
      <c r="E39" s="1496">
        <v>513</v>
      </c>
      <c r="F39" s="1496">
        <v>600</v>
      </c>
      <c r="G39" s="1496">
        <f t="shared" si="1"/>
        <v>514</v>
      </c>
      <c r="H39" s="1496">
        <f t="shared" si="1"/>
        <v>600</v>
      </c>
      <c r="J39" s="32"/>
    </row>
    <row r="40" spans="1:10" s="226" customFormat="1" ht="13.5" customHeight="1">
      <c r="A40" s="1356" t="s">
        <v>541</v>
      </c>
      <c r="B40" s="1357" t="s">
        <v>542</v>
      </c>
      <c r="C40" s="1496">
        <v>0</v>
      </c>
      <c r="D40" s="1496">
        <v>0</v>
      </c>
      <c r="E40" s="1496">
        <v>68</v>
      </c>
      <c r="F40" s="1496">
        <v>100</v>
      </c>
      <c r="G40" s="1496">
        <f t="shared" si="1"/>
        <v>68</v>
      </c>
      <c r="H40" s="1496">
        <f t="shared" si="1"/>
        <v>100</v>
      </c>
      <c r="J40" s="32"/>
    </row>
    <row r="41" spans="1:10" s="226" customFormat="1" ht="13.5" customHeight="1">
      <c r="A41" s="1084" t="s">
        <v>543</v>
      </c>
      <c r="B41" s="1357" t="s">
        <v>544</v>
      </c>
      <c r="C41" s="1496">
        <v>0</v>
      </c>
      <c r="D41" s="1496">
        <v>0</v>
      </c>
      <c r="E41" s="1496">
        <v>39</v>
      </c>
      <c r="F41" s="1496">
        <v>45</v>
      </c>
      <c r="G41" s="1496">
        <f t="shared" si="1"/>
        <v>39</v>
      </c>
      <c r="H41" s="1496">
        <f t="shared" si="1"/>
        <v>45</v>
      </c>
      <c r="J41" s="32"/>
    </row>
    <row r="42" spans="1:10" s="226" customFormat="1" ht="13.5" customHeight="1">
      <c r="A42" s="1084" t="s">
        <v>545</v>
      </c>
      <c r="B42" s="1357" t="s">
        <v>546</v>
      </c>
      <c r="C42" s="1496">
        <v>0</v>
      </c>
      <c r="D42" s="1496">
        <v>0</v>
      </c>
      <c r="E42" s="1496">
        <v>5</v>
      </c>
      <c r="F42" s="1496">
        <v>20</v>
      </c>
      <c r="G42" s="1496">
        <f t="shared" si="1"/>
        <v>5</v>
      </c>
      <c r="H42" s="1496">
        <f t="shared" si="1"/>
        <v>20</v>
      </c>
      <c r="J42" s="32"/>
    </row>
    <row r="43" spans="1:10" s="226" customFormat="1" ht="13.5" customHeight="1">
      <c r="A43" s="1504" t="s">
        <v>779</v>
      </c>
      <c r="B43" s="1501" t="s">
        <v>780</v>
      </c>
      <c r="C43" s="1487">
        <v>0</v>
      </c>
      <c r="D43" s="1487">
        <v>0</v>
      </c>
      <c r="E43" s="1487">
        <v>26</v>
      </c>
      <c r="F43" s="1487">
        <v>30</v>
      </c>
      <c r="G43" s="1487">
        <f t="shared" si="1"/>
        <v>26</v>
      </c>
      <c r="H43" s="1487">
        <f t="shared" si="1"/>
        <v>30</v>
      </c>
      <c r="J43" s="32"/>
    </row>
    <row r="44" spans="1:10" s="226" customFormat="1" ht="13.5" customHeight="1">
      <c r="A44" s="1497" t="s">
        <v>3983</v>
      </c>
      <c r="B44" s="1498" t="s">
        <v>3984</v>
      </c>
      <c r="C44" s="1496">
        <v>0</v>
      </c>
      <c r="D44" s="1496">
        <v>0</v>
      </c>
      <c r="E44" s="1496">
        <v>0</v>
      </c>
      <c r="F44" s="1496">
        <v>5</v>
      </c>
      <c r="G44" s="1496">
        <f t="shared" si="1"/>
        <v>0</v>
      </c>
      <c r="H44" s="1496">
        <f t="shared" si="1"/>
        <v>5</v>
      </c>
      <c r="J44" s="32"/>
    </row>
    <row r="45" spans="1:10" s="226" customFormat="1" ht="13.5" customHeight="1">
      <c r="A45" s="1506" t="s">
        <v>551</v>
      </c>
      <c r="B45" s="1507" t="s">
        <v>552</v>
      </c>
      <c r="C45" s="1496">
        <v>9</v>
      </c>
      <c r="D45" s="1496">
        <v>0</v>
      </c>
      <c r="E45" s="1496">
        <v>7865</v>
      </c>
      <c r="F45" s="1496">
        <v>8000</v>
      </c>
      <c r="G45" s="1496">
        <f t="shared" si="1"/>
        <v>7874</v>
      </c>
      <c r="H45" s="1496">
        <f t="shared" si="1"/>
        <v>8000</v>
      </c>
      <c r="J45" s="32"/>
    </row>
    <row r="46" spans="1:10" s="226" customFormat="1" ht="13.5" customHeight="1">
      <c r="A46" s="1356" t="s">
        <v>3985</v>
      </c>
      <c r="B46" s="1357" t="s">
        <v>3986</v>
      </c>
      <c r="C46" s="1496">
        <v>0</v>
      </c>
      <c r="D46" s="1496">
        <v>0</v>
      </c>
      <c r="E46" s="1496">
        <v>1</v>
      </c>
      <c r="F46" s="1496">
        <v>10</v>
      </c>
      <c r="G46" s="1496">
        <f t="shared" si="1"/>
        <v>1</v>
      </c>
      <c r="H46" s="1496">
        <f t="shared" si="1"/>
        <v>10</v>
      </c>
      <c r="J46" s="32"/>
    </row>
    <row r="47" spans="1:10" s="226" customFormat="1" ht="13.5" customHeight="1">
      <c r="A47" s="1506" t="s">
        <v>970</v>
      </c>
      <c r="B47" s="1507" t="s">
        <v>971</v>
      </c>
      <c r="C47" s="1496">
        <v>0</v>
      </c>
      <c r="D47" s="1496">
        <v>0</v>
      </c>
      <c r="E47" s="1496">
        <v>324</v>
      </c>
      <c r="F47" s="1496">
        <v>350</v>
      </c>
      <c r="G47" s="1496">
        <f t="shared" si="1"/>
        <v>324</v>
      </c>
      <c r="H47" s="1496">
        <f t="shared" si="1"/>
        <v>350</v>
      </c>
      <c r="J47" s="32"/>
    </row>
    <row r="48" spans="1:10" s="226" customFormat="1" ht="13.5" customHeight="1">
      <c r="A48" s="1356" t="s">
        <v>577</v>
      </c>
      <c r="B48" s="1357" t="s">
        <v>578</v>
      </c>
      <c r="C48" s="1496">
        <v>0</v>
      </c>
      <c r="D48" s="1496">
        <v>0</v>
      </c>
      <c r="E48" s="1496">
        <v>181</v>
      </c>
      <c r="F48" s="1496">
        <v>200</v>
      </c>
      <c r="G48" s="1496">
        <f t="shared" si="1"/>
        <v>181</v>
      </c>
      <c r="H48" s="1496">
        <f t="shared" si="1"/>
        <v>200</v>
      </c>
      <c r="J48" s="32"/>
    </row>
    <row r="49" spans="1:10" s="226" customFormat="1" ht="13.5" customHeight="1">
      <c r="A49" s="1356" t="s">
        <v>3987</v>
      </c>
      <c r="B49" s="1508" t="s">
        <v>3988</v>
      </c>
      <c r="C49" s="1496">
        <v>0</v>
      </c>
      <c r="D49" s="1496">
        <v>0</v>
      </c>
      <c r="E49" s="1496">
        <v>57</v>
      </c>
      <c r="F49" s="1496">
        <v>60</v>
      </c>
      <c r="G49" s="1496">
        <f t="shared" si="1"/>
        <v>57</v>
      </c>
      <c r="H49" s="1496">
        <f t="shared" si="1"/>
        <v>60</v>
      </c>
      <c r="J49" s="32"/>
    </row>
    <row r="50" spans="1:10" s="226" customFormat="1" ht="13.5" customHeight="1">
      <c r="A50" s="1356" t="s">
        <v>579</v>
      </c>
      <c r="B50" s="1357" t="s">
        <v>580</v>
      </c>
      <c r="C50" s="1496">
        <v>0</v>
      </c>
      <c r="D50" s="1496">
        <v>0</v>
      </c>
      <c r="E50" s="1496">
        <v>2627</v>
      </c>
      <c r="F50" s="1496">
        <v>3000</v>
      </c>
      <c r="G50" s="1496">
        <f t="shared" si="1"/>
        <v>2627</v>
      </c>
      <c r="H50" s="1496">
        <f t="shared" si="1"/>
        <v>3000</v>
      </c>
      <c r="J50" s="32"/>
    </row>
    <row r="51" spans="1:10" s="226" customFormat="1" ht="13.5" customHeight="1">
      <c r="A51" s="1084" t="s">
        <v>583</v>
      </c>
      <c r="B51" s="1357" t="s">
        <v>584</v>
      </c>
      <c r="C51" s="1496">
        <v>0</v>
      </c>
      <c r="D51" s="1496">
        <v>0</v>
      </c>
      <c r="E51" s="1496">
        <v>5887</v>
      </c>
      <c r="F51" s="1496">
        <v>6500</v>
      </c>
      <c r="G51" s="1496">
        <f t="shared" si="1"/>
        <v>5887</v>
      </c>
      <c r="H51" s="1496">
        <f t="shared" si="1"/>
        <v>6500</v>
      </c>
      <c r="J51" s="32"/>
    </row>
    <row r="52" spans="1:10" s="226" customFormat="1" ht="13.5" customHeight="1">
      <c r="A52" s="1356" t="s">
        <v>585</v>
      </c>
      <c r="B52" s="1357" t="s">
        <v>586</v>
      </c>
      <c r="C52" s="1496">
        <v>0</v>
      </c>
      <c r="D52" s="1496">
        <v>0</v>
      </c>
      <c r="E52" s="1496">
        <v>7741</v>
      </c>
      <c r="F52" s="1496">
        <v>8000</v>
      </c>
      <c r="G52" s="1496">
        <f t="shared" si="1"/>
        <v>7741</v>
      </c>
      <c r="H52" s="1496">
        <f t="shared" si="1"/>
        <v>8000</v>
      </c>
      <c r="J52" s="32"/>
    </row>
    <row r="53" spans="1:10" s="226" customFormat="1" ht="13.5" customHeight="1">
      <c r="A53" s="1506" t="s">
        <v>589</v>
      </c>
      <c r="B53" s="1357" t="s">
        <v>590</v>
      </c>
      <c r="C53" s="1496">
        <v>0</v>
      </c>
      <c r="D53" s="1496">
        <v>0</v>
      </c>
      <c r="E53" s="1496">
        <v>7</v>
      </c>
      <c r="F53" s="1496">
        <v>20</v>
      </c>
      <c r="G53" s="1496">
        <f t="shared" si="1"/>
        <v>7</v>
      </c>
      <c r="H53" s="1496">
        <f t="shared" si="1"/>
        <v>20</v>
      </c>
      <c r="J53" s="32"/>
    </row>
    <row r="54" spans="1:10" s="226" customFormat="1" ht="13.5" customHeight="1">
      <c r="A54" s="1084" t="s">
        <v>591</v>
      </c>
      <c r="B54" s="1357" t="s">
        <v>592</v>
      </c>
      <c r="C54" s="1496">
        <v>0</v>
      </c>
      <c r="D54" s="1496">
        <v>0</v>
      </c>
      <c r="E54" s="1496">
        <v>33</v>
      </c>
      <c r="F54" s="1496">
        <v>40</v>
      </c>
      <c r="G54" s="1496">
        <f t="shared" si="1"/>
        <v>33</v>
      </c>
      <c r="H54" s="1496">
        <f t="shared" si="1"/>
        <v>40</v>
      </c>
      <c r="J54" s="32"/>
    </row>
    <row r="55" spans="1:10" s="226" customFormat="1" ht="13.5" customHeight="1">
      <c r="A55" s="1356" t="s">
        <v>593</v>
      </c>
      <c r="B55" s="1357" t="s">
        <v>594</v>
      </c>
      <c r="C55" s="1496">
        <v>1</v>
      </c>
      <c r="D55" s="1496">
        <v>0</v>
      </c>
      <c r="E55" s="1496">
        <v>9796</v>
      </c>
      <c r="F55" s="1496">
        <v>10000</v>
      </c>
      <c r="G55" s="1496">
        <f t="shared" si="1"/>
        <v>9797</v>
      </c>
      <c r="H55" s="1496">
        <f t="shared" si="1"/>
        <v>10000</v>
      </c>
      <c r="J55" s="32"/>
    </row>
    <row r="56" spans="1:10" s="226" customFormat="1" ht="24">
      <c r="A56" s="1356" t="s">
        <v>595</v>
      </c>
      <c r="B56" s="1357" t="s">
        <v>596</v>
      </c>
      <c r="C56" s="1496">
        <v>7</v>
      </c>
      <c r="D56" s="1496">
        <v>0</v>
      </c>
      <c r="E56" s="1496">
        <v>6984</v>
      </c>
      <c r="F56" s="1496">
        <v>7300</v>
      </c>
      <c r="G56" s="1496">
        <f t="shared" ref="G56:H67" si="2">C56+E56</f>
        <v>6991</v>
      </c>
      <c r="H56" s="1496">
        <f t="shared" si="2"/>
        <v>7300</v>
      </c>
      <c r="J56" s="32"/>
    </row>
    <row r="57" spans="1:10" s="226" customFormat="1" ht="13.5" customHeight="1">
      <c r="A57" s="1356" t="s">
        <v>974</v>
      </c>
      <c r="B57" s="1357" t="s">
        <v>975</v>
      </c>
      <c r="C57" s="1496">
        <v>0</v>
      </c>
      <c r="D57" s="1496">
        <v>0</v>
      </c>
      <c r="E57" s="1496">
        <v>611</v>
      </c>
      <c r="F57" s="1496">
        <v>600</v>
      </c>
      <c r="G57" s="1496">
        <f t="shared" si="2"/>
        <v>611</v>
      </c>
      <c r="H57" s="1496">
        <f t="shared" si="2"/>
        <v>600</v>
      </c>
      <c r="J57" s="32"/>
    </row>
    <row r="58" spans="1:10" s="226" customFormat="1" ht="13.5" customHeight="1">
      <c r="A58" s="1506" t="s">
        <v>597</v>
      </c>
      <c r="B58" s="1357" t="s">
        <v>598</v>
      </c>
      <c r="C58" s="1496">
        <v>0</v>
      </c>
      <c r="D58" s="1496">
        <v>0</v>
      </c>
      <c r="E58" s="1496">
        <v>2579</v>
      </c>
      <c r="F58" s="1496">
        <v>3000</v>
      </c>
      <c r="G58" s="1496">
        <f t="shared" si="2"/>
        <v>2579</v>
      </c>
      <c r="H58" s="1496">
        <f t="shared" si="2"/>
        <v>3000</v>
      </c>
      <c r="J58" s="32"/>
    </row>
    <row r="59" spans="1:10" s="226" customFormat="1" ht="13.5" customHeight="1">
      <c r="A59" s="1356" t="s">
        <v>976</v>
      </c>
      <c r="B59" s="1357" t="s">
        <v>977</v>
      </c>
      <c r="C59" s="1496">
        <v>0</v>
      </c>
      <c r="D59" s="1496">
        <v>0</v>
      </c>
      <c r="E59" s="1496">
        <v>547</v>
      </c>
      <c r="F59" s="1496">
        <v>560</v>
      </c>
      <c r="G59" s="1496">
        <f t="shared" si="2"/>
        <v>547</v>
      </c>
      <c r="H59" s="1496">
        <f t="shared" si="2"/>
        <v>560</v>
      </c>
      <c r="J59" s="32"/>
    </row>
    <row r="60" spans="1:10" s="226" customFormat="1" ht="24">
      <c r="A60" s="1356" t="s">
        <v>605</v>
      </c>
      <c r="B60" s="1357" t="s">
        <v>606</v>
      </c>
      <c r="C60" s="1496">
        <v>7</v>
      </c>
      <c r="D60" s="1496">
        <v>0</v>
      </c>
      <c r="E60" s="1496">
        <v>1263</v>
      </c>
      <c r="F60" s="1496">
        <v>1400</v>
      </c>
      <c r="G60" s="1496">
        <f t="shared" si="2"/>
        <v>1270</v>
      </c>
      <c r="H60" s="1496">
        <f t="shared" si="2"/>
        <v>1400</v>
      </c>
      <c r="J60" s="32"/>
    </row>
    <row r="61" spans="1:10" s="226" customFormat="1" ht="13.5" customHeight="1">
      <c r="A61" s="1356" t="s">
        <v>611</v>
      </c>
      <c r="B61" s="1357" t="s">
        <v>3956</v>
      </c>
      <c r="C61" s="1496">
        <v>2</v>
      </c>
      <c r="D61" s="1496">
        <v>0</v>
      </c>
      <c r="E61" s="1496">
        <v>2274</v>
      </c>
      <c r="F61" s="1496">
        <v>2300</v>
      </c>
      <c r="G61" s="1496">
        <f t="shared" si="2"/>
        <v>2276</v>
      </c>
      <c r="H61" s="1496">
        <f t="shared" si="2"/>
        <v>2300</v>
      </c>
      <c r="J61" s="32"/>
    </row>
    <row r="62" spans="1:10" s="226" customFormat="1" ht="13.5" customHeight="1">
      <c r="A62" s="1084" t="s">
        <v>615</v>
      </c>
      <c r="B62" s="1357" t="s">
        <v>616</v>
      </c>
      <c r="C62" s="1496">
        <v>0</v>
      </c>
      <c r="D62" s="1496">
        <v>0</v>
      </c>
      <c r="E62" s="1496">
        <v>1597</v>
      </c>
      <c r="F62" s="1496">
        <v>1600</v>
      </c>
      <c r="G62" s="1496">
        <f t="shared" si="2"/>
        <v>1597</v>
      </c>
      <c r="H62" s="1496">
        <f t="shared" si="2"/>
        <v>1600</v>
      </c>
      <c r="J62" s="32"/>
    </row>
    <row r="63" spans="1:10" s="226" customFormat="1" ht="13.5" customHeight="1">
      <c r="A63" s="1356" t="s">
        <v>984</v>
      </c>
      <c r="B63" s="1357" t="s">
        <v>985</v>
      </c>
      <c r="C63" s="1496">
        <v>0</v>
      </c>
      <c r="D63" s="1496">
        <v>0</v>
      </c>
      <c r="E63" s="1496">
        <v>641</v>
      </c>
      <c r="F63" s="1496">
        <v>660</v>
      </c>
      <c r="G63" s="1496">
        <f t="shared" si="2"/>
        <v>641</v>
      </c>
      <c r="H63" s="1496">
        <f t="shared" si="2"/>
        <v>660</v>
      </c>
      <c r="J63" s="32"/>
    </row>
    <row r="64" spans="1:10" s="226" customFormat="1" ht="13.5" customHeight="1">
      <c r="A64" s="1356" t="s">
        <v>617</v>
      </c>
      <c r="B64" s="1357" t="s">
        <v>618</v>
      </c>
      <c r="C64" s="1496">
        <v>0</v>
      </c>
      <c r="D64" s="1496">
        <v>0</v>
      </c>
      <c r="E64" s="1496">
        <v>13</v>
      </c>
      <c r="F64" s="1496">
        <v>30</v>
      </c>
      <c r="G64" s="1496">
        <f t="shared" si="2"/>
        <v>13</v>
      </c>
      <c r="H64" s="1496">
        <f t="shared" si="2"/>
        <v>30</v>
      </c>
      <c r="J64" s="32"/>
    </row>
    <row r="65" spans="1:10" s="226" customFormat="1" ht="13.5" customHeight="1">
      <c r="A65" s="1356" t="s">
        <v>619</v>
      </c>
      <c r="B65" s="1357" t="s">
        <v>620</v>
      </c>
      <c r="C65" s="1496">
        <v>0</v>
      </c>
      <c r="D65" s="1496">
        <v>0</v>
      </c>
      <c r="E65" s="1496">
        <v>2</v>
      </c>
      <c r="F65" s="1496">
        <v>2</v>
      </c>
      <c r="G65" s="1496">
        <f t="shared" si="2"/>
        <v>2</v>
      </c>
      <c r="H65" s="1496">
        <f t="shared" si="2"/>
        <v>2</v>
      </c>
      <c r="J65" s="32"/>
    </row>
    <row r="66" spans="1:10" s="226" customFormat="1" ht="13.5" customHeight="1">
      <c r="A66" s="1506" t="s">
        <v>621</v>
      </c>
      <c r="B66" s="1357" t="s">
        <v>622</v>
      </c>
      <c r="C66" s="1496">
        <v>0</v>
      </c>
      <c r="D66" s="1496">
        <v>0</v>
      </c>
      <c r="E66" s="1496">
        <v>10099</v>
      </c>
      <c r="F66" s="1496">
        <v>10000</v>
      </c>
      <c r="G66" s="1496">
        <f t="shared" si="2"/>
        <v>10099</v>
      </c>
      <c r="H66" s="1496">
        <f t="shared" si="2"/>
        <v>10000</v>
      </c>
      <c r="J66" s="32"/>
    </row>
    <row r="67" spans="1:10" s="226" customFormat="1" ht="24">
      <c r="A67" s="1356" t="s">
        <v>988</v>
      </c>
      <c r="B67" s="1357" t="s">
        <v>989</v>
      </c>
      <c r="C67" s="1496">
        <v>0</v>
      </c>
      <c r="D67" s="1496">
        <v>0</v>
      </c>
      <c r="E67" s="1496">
        <v>38</v>
      </c>
      <c r="F67" s="1496">
        <v>15</v>
      </c>
      <c r="G67" s="1496">
        <f t="shared" si="2"/>
        <v>38</v>
      </c>
      <c r="H67" s="1496">
        <f t="shared" si="2"/>
        <v>15</v>
      </c>
      <c r="J67" s="32"/>
    </row>
    <row r="68" spans="1:10" ht="13.5" customHeight="1">
      <c r="A68" s="1409" t="s">
        <v>11226</v>
      </c>
      <c r="B68" s="1357" t="s">
        <v>3961</v>
      </c>
      <c r="C68" s="1496">
        <v>0</v>
      </c>
      <c r="D68" s="1496">
        <v>0</v>
      </c>
      <c r="E68" s="1496">
        <v>2</v>
      </c>
      <c r="F68" s="1496">
        <v>2</v>
      </c>
      <c r="G68" s="1496">
        <f>C68+E68</f>
        <v>2</v>
      </c>
      <c r="H68" s="1496">
        <f>D68+F68</f>
        <v>2</v>
      </c>
    </row>
    <row r="69" spans="1:10" s="226" customFormat="1">
      <c r="A69" s="1509"/>
      <c r="B69" s="1509" t="s">
        <v>627</v>
      </c>
      <c r="C69" s="1510">
        <f>SUM(C9:C68)</f>
        <v>1890</v>
      </c>
      <c r="D69" s="1510">
        <f t="shared" ref="D69:H69" si="3">SUM(D9:D68)</f>
        <v>1875</v>
      </c>
      <c r="E69" s="1510">
        <f t="shared" si="3"/>
        <v>88782</v>
      </c>
      <c r="F69" s="1510">
        <f t="shared" si="3"/>
        <v>94065</v>
      </c>
      <c r="G69" s="1510">
        <f t="shared" si="3"/>
        <v>90672</v>
      </c>
      <c r="H69" s="1510">
        <f t="shared" si="3"/>
        <v>95940</v>
      </c>
    </row>
    <row r="70" spans="1:10" s="226" customFormat="1">
      <c r="A70" s="3266" t="s">
        <v>628</v>
      </c>
      <c r="B70" s="3266"/>
      <c r="C70" s="1487"/>
      <c r="D70" s="1487"/>
      <c r="E70" s="1487"/>
      <c r="F70" s="1487"/>
      <c r="G70" s="1487"/>
      <c r="H70" s="1487"/>
    </row>
    <row r="71" spans="1:10" s="226" customFormat="1">
      <c r="A71" s="1143"/>
      <c r="B71" s="1365"/>
      <c r="C71" s="1487"/>
      <c r="D71" s="1487"/>
      <c r="E71" s="1487"/>
      <c r="F71" s="1487"/>
      <c r="G71" s="1487"/>
      <c r="H71" s="1487"/>
    </row>
    <row r="72" spans="1:10" s="226" customFormat="1">
      <c r="A72" s="1143" t="s">
        <v>631</v>
      </c>
      <c r="B72" s="1365" t="s">
        <v>632</v>
      </c>
      <c r="C72" s="1487"/>
      <c r="D72" s="1487"/>
      <c r="E72" s="1487"/>
      <c r="F72" s="1487"/>
      <c r="G72" s="1487"/>
      <c r="H72" s="1487"/>
    </row>
    <row r="73" spans="1:10" s="226" customFormat="1">
      <c r="A73" s="1143" t="s">
        <v>633</v>
      </c>
      <c r="B73" s="1365" t="s">
        <v>634</v>
      </c>
      <c r="C73" s="1487"/>
      <c r="D73" s="1487"/>
      <c r="E73" s="1487"/>
      <c r="F73" s="1487"/>
      <c r="G73" s="1487"/>
      <c r="H73" s="1487"/>
    </row>
    <row r="74" spans="1:10" s="226" customFormat="1">
      <c r="A74" s="1143" t="s">
        <v>635</v>
      </c>
      <c r="B74" s="1365" t="s">
        <v>636</v>
      </c>
      <c r="C74" s="1487"/>
      <c r="D74" s="1487"/>
      <c r="E74" s="1487"/>
      <c r="F74" s="1487"/>
      <c r="G74" s="1487"/>
      <c r="H74" s="1487"/>
    </row>
    <row r="75" spans="1:10" s="226" customFormat="1">
      <c r="A75" s="1143" t="s">
        <v>637</v>
      </c>
      <c r="B75" s="1365" t="s">
        <v>638</v>
      </c>
      <c r="C75" s="1487"/>
      <c r="D75" s="1487"/>
      <c r="E75" s="1487"/>
      <c r="F75" s="1487"/>
      <c r="G75" s="1487"/>
      <c r="H75" s="1487"/>
    </row>
    <row r="76" spans="1:10" s="226" customFormat="1">
      <c r="A76" s="1143" t="s">
        <v>639</v>
      </c>
      <c r="B76" s="1365" t="s">
        <v>640</v>
      </c>
      <c r="C76" s="1487"/>
      <c r="D76" s="1487"/>
      <c r="E76" s="1487"/>
      <c r="F76" s="1487"/>
      <c r="G76" s="1487"/>
      <c r="H76" s="1487"/>
    </row>
    <row r="77" spans="1:10" s="226" customFormat="1" ht="24">
      <c r="A77" s="1143" t="s">
        <v>641</v>
      </c>
      <c r="B77" s="1365" t="s">
        <v>642</v>
      </c>
      <c r="C77" s="1487"/>
      <c r="D77" s="1487"/>
      <c r="E77" s="1487"/>
      <c r="F77" s="1487"/>
      <c r="G77" s="1487"/>
      <c r="H77" s="1487"/>
    </row>
    <row r="78" spans="1:10" s="226" customFormat="1" ht="36">
      <c r="A78" s="1143" t="s">
        <v>643</v>
      </c>
      <c r="B78" s="1365" t="s">
        <v>644</v>
      </c>
      <c r="C78" s="1487"/>
      <c r="D78" s="1487"/>
      <c r="E78" s="1487"/>
      <c r="F78" s="1487"/>
      <c r="G78" s="1487"/>
      <c r="H78" s="1487"/>
    </row>
    <row r="79" spans="1:10" s="226" customFormat="1">
      <c r="A79" s="3267" t="s">
        <v>645</v>
      </c>
      <c r="B79" s="3267"/>
      <c r="C79" s="1487"/>
      <c r="D79" s="1487"/>
      <c r="E79" s="1487"/>
      <c r="F79" s="1487"/>
      <c r="G79" s="1487"/>
      <c r="H79" s="1487"/>
    </row>
    <row r="80" spans="1:10" s="226" customFormat="1">
      <c r="A80" s="1385"/>
      <c r="B80" s="1385" t="s">
        <v>646</v>
      </c>
      <c r="C80" s="1366">
        <f t="shared" ref="C80:H80" si="4">C69</f>
        <v>1890</v>
      </c>
      <c r="D80" s="1366">
        <f t="shared" si="4"/>
        <v>1875</v>
      </c>
      <c r="E80" s="1489">
        <f t="shared" si="4"/>
        <v>88782</v>
      </c>
      <c r="F80" s="1489">
        <f t="shared" si="4"/>
        <v>94065</v>
      </c>
      <c r="G80" s="1366">
        <f t="shared" si="4"/>
        <v>90672</v>
      </c>
      <c r="H80" s="1366">
        <f t="shared" si="4"/>
        <v>95940</v>
      </c>
    </row>
    <row r="81" spans="1:9">
      <c r="A81" s="274"/>
      <c r="B81" s="275"/>
      <c r="C81" s="275"/>
      <c r="D81" s="275"/>
      <c r="E81" s="275"/>
      <c r="F81" s="275"/>
      <c r="G81" s="275"/>
      <c r="H81" s="275"/>
    </row>
    <row r="82" spans="1:9" s="18" customFormat="1">
      <c r="A82" s="273"/>
      <c r="B82" s="212"/>
      <c r="C82" s="205"/>
      <c r="D82" s="205"/>
      <c r="E82" s="206"/>
      <c r="F82" s="206"/>
      <c r="I82" s="273"/>
    </row>
    <row r="83" spans="1:9" s="18" customFormat="1" ht="15" customHeight="1">
      <c r="A83" s="273"/>
      <c r="B83" s="3268"/>
      <c r="C83" s="3268"/>
      <c r="D83" s="3268"/>
      <c r="E83" s="3268"/>
      <c r="F83" s="3268"/>
      <c r="I83" s="273"/>
    </row>
    <row r="84" spans="1:9" s="18" customFormat="1" ht="15" customHeight="1">
      <c r="A84" s="273"/>
      <c r="B84" s="276"/>
      <c r="C84" s="276"/>
      <c r="D84" s="276"/>
      <c r="E84" s="276"/>
      <c r="F84" s="276"/>
      <c r="I84" s="273"/>
    </row>
  </sheetData>
  <mergeCells count="9">
    <mergeCell ref="G6:H6"/>
    <mergeCell ref="A8:B8"/>
    <mergeCell ref="A70:B70"/>
    <mergeCell ref="A79:B79"/>
    <mergeCell ref="B83:F83"/>
    <mergeCell ref="A6:A7"/>
    <mergeCell ref="B6:B7"/>
    <mergeCell ref="C6:D6"/>
    <mergeCell ref="E6:F6"/>
  </mergeCells>
  <conditionalFormatting sqref="A70">
    <cfRule type="duplicateValues" dxfId="250" priority="2"/>
    <cfRule type="duplicateValues" dxfId="249" priority="3"/>
  </conditionalFormatting>
  <conditionalFormatting sqref="A71:A78">
    <cfRule type="duplicateValues" dxfId="248" priority="6"/>
    <cfRule type="duplicateValues" dxfId="247" priority="7"/>
  </conditionalFormatting>
  <conditionalFormatting sqref="A79">
    <cfRule type="duplicateValues" dxfId="246" priority="4"/>
    <cfRule type="duplicateValues" dxfId="245" priority="5"/>
  </conditionalFormatting>
  <conditionalFormatting sqref="A80">
    <cfRule type="duplicateValues" dxfId="244" priority="8"/>
  </conditionalFormatting>
  <conditionalFormatting sqref="A82:A84">
    <cfRule type="duplicateValues" dxfId="243" priority="1"/>
  </conditionalFormatting>
  <pageMargins left="0.31496062992125984" right="0.31496062992125984" top="0.55118110236220474" bottom="0.39370078740157483" header="0.31496062992125984" footer="0.31496062992125984"/>
  <pageSetup orientation="landscape" horizontalDpi="4294967294" verticalDpi="4294967294" r:id="rId1"/>
  <headerFooter>
    <oddFooter>&amp;R&amp;P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5"/>
  <sheetViews>
    <sheetView zoomScaleNormal="100" workbookViewId="0">
      <pane ySplit="7" topLeftCell="A8" activePane="bottomLeft" state="frozen"/>
      <selection activeCell="C1" sqref="C1:H1048576"/>
      <selection pane="bottomLeft" activeCell="M20" sqref="M20"/>
    </sheetView>
  </sheetViews>
  <sheetFormatPr defaultRowHeight="15"/>
  <cols>
    <col min="1" max="1" width="9.42578125" style="33" customWidth="1"/>
    <col min="2" max="2" width="72.85546875" style="32" customWidth="1"/>
    <col min="3" max="8" width="8.28515625" style="33" customWidth="1"/>
    <col min="9" max="16384" width="9.140625" style="33"/>
  </cols>
  <sheetData>
    <row r="1" spans="1:8">
      <c r="A1" s="215"/>
      <c r="B1" s="25" t="s">
        <v>0</v>
      </c>
      <c r="C1" s="235" t="s">
        <v>3795</v>
      </c>
      <c r="D1" s="235"/>
      <c r="E1" s="235"/>
      <c r="F1" s="235"/>
      <c r="G1" s="235"/>
      <c r="H1" s="235"/>
    </row>
    <row r="2" spans="1:8">
      <c r="A2" s="215"/>
      <c r="B2" s="25" t="s">
        <v>2</v>
      </c>
      <c r="C2" s="314" t="s">
        <v>3</v>
      </c>
      <c r="D2" s="314"/>
      <c r="E2" s="314"/>
      <c r="F2" s="314"/>
      <c r="G2" s="314"/>
      <c r="H2" s="314"/>
    </row>
    <row r="3" spans="1:8">
      <c r="A3" s="215"/>
      <c r="B3" s="25" t="s">
        <v>62</v>
      </c>
      <c r="C3" s="34" t="s">
        <v>63</v>
      </c>
      <c r="D3" s="34"/>
      <c r="E3" s="34"/>
      <c r="F3" s="34"/>
      <c r="G3" s="34"/>
      <c r="H3" s="34"/>
    </row>
    <row r="4" spans="1:8">
      <c r="A4" s="215"/>
      <c r="B4" s="25" t="s">
        <v>3866</v>
      </c>
      <c r="C4" s="237" t="s">
        <v>4003</v>
      </c>
      <c r="D4" s="237"/>
      <c r="E4" s="237"/>
      <c r="F4" s="237"/>
      <c r="G4" s="237"/>
      <c r="H4" s="237"/>
    </row>
    <row r="5" spans="1:8">
      <c r="A5" s="315"/>
      <c r="B5" s="190"/>
      <c r="C5" s="190"/>
      <c r="D5" s="190"/>
      <c r="E5" s="190"/>
      <c r="F5" s="190"/>
      <c r="G5" s="190"/>
      <c r="H5" s="190"/>
    </row>
    <row r="6" spans="1:8">
      <c r="A6" s="3247" t="s">
        <v>90</v>
      </c>
      <c r="B6" s="3247" t="s">
        <v>91</v>
      </c>
      <c r="C6" s="3270" t="s">
        <v>8</v>
      </c>
      <c r="D6" s="3270"/>
      <c r="E6" s="3251" t="s">
        <v>9</v>
      </c>
      <c r="F6" s="3251"/>
      <c r="G6" s="3146" t="s">
        <v>10</v>
      </c>
      <c r="H6" s="3146"/>
    </row>
    <row r="7" spans="1:8" ht="22.5">
      <c r="A7" s="3247"/>
      <c r="B7" s="3247"/>
      <c r="C7" s="335" t="s">
        <v>75</v>
      </c>
      <c r="D7" s="335" t="s">
        <v>76</v>
      </c>
      <c r="E7" s="335" t="s">
        <v>75</v>
      </c>
      <c r="F7" s="335" t="s">
        <v>76</v>
      </c>
      <c r="G7" s="335" t="s">
        <v>75</v>
      </c>
      <c r="H7" s="335" t="s">
        <v>76</v>
      </c>
    </row>
    <row r="8" spans="1:8">
      <c r="A8" s="3245" t="s">
        <v>458</v>
      </c>
      <c r="B8" s="3245"/>
      <c r="C8" s="1490"/>
      <c r="D8" s="1490"/>
      <c r="E8" s="1490"/>
      <c r="F8" s="1490"/>
      <c r="G8" s="1490"/>
      <c r="H8" s="1490"/>
    </row>
    <row r="9" spans="1:8" ht="12.75" customHeight="1">
      <c r="A9" s="1356" t="s">
        <v>4004</v>
      </c>
      <c r="B9" s="1357" t="s">
        <v>4005</v>
      </c>
      <c r="C9" s="1367">
        <v>0</v>
      </c>
      <c r="D9" s="1367">
        <v>0</v>
      </c>
      <c r="E9" s="1367">
        <v>17</v>
      </c>
      <c r="F9" s="1367">
        <v>30</v>
      </c>
      <c r="G9" s="1330">
        <f t="shared" ref="G9:H40" si="0">C9+E9</f>
        <v>17</v>
      </c>
      <c r="H9" s="1330">
        <f t="shared" si="0"/>
        <v>30</v>
      </c>
    </row>
    <row r="10" spans="1:8" ht="12.75" customHeight="1">
      <c r="A10" s="1356" t="s">
        <v>3808</v>
      </c>
      <c r="B10" s="1357" t="s">
        <v>3809</v>
      </c>
      <c r="C10" s="1367">
        <v>0</v>
      </c>
      <c r="D10" s="1367">
        <v>0</v>
      </c>
      <c r="E10" s="1367">
        <v>2</v>
      </c>
      <c r="F10" s="1367">
        <v>10</v>
      </c>
      <c r="G10" s="1330">
        <f t="shared" si="0"/>
        <v>2</v>
      </c>
      <c r="H10" s="1330">
        <f t="shared" si="0"/>
        <v>10</v>
      </c>
    </row>
    <row r="11" spans="1:8" ht="12.75" customHeight="1">
      <c r="A11" s="1356" t="s">
        <v>4006</v>
      </c>
      <c r="B11" s="1357" t="s">
        <v>4007</v>
      </c>
      <c r="C11" s="1367">
        <v>0</v>
      </c>
      <c r="D11" s="1367">
        <v>0</v>
      </c>
      <c r="E11" s="1367">
        <v>1</v>
      </c>
      <c r="F11" s="1367">
        <v>2</v>
      </c>
      <c r="G11" s="1330">
        <f t="shared" si="0"/>
        <v>1</v>
      </c>
      <c r="H11" s="1330">
        <f t="shared" si="0"/>
        <v>2</v>
      </c>
    </row>
    <row r="12" spans="1:8" ht="24">
      <c r="A12" s="1491" t="s">
        <v>657</v>
      </c>
      <c r="B12" s="1492" t="s">
        <v>3960</v>
      </c>
      <c r="C12" s="1367">
        <v>2</v>
      </c>
      <c r="D12" s="1367">
        <v>4</v>
      </c>
      <c r="E12" s="1367">
        <v>34</v>
      </c>
      <c r="F12" s="1367">
        <v>60</v>
      </c>
      <c r="G12" s="1330">
        <f t="shared" si="0"/>
        <v>36</v>
      </c>
      <c r="H12" s="1330">
        <f t="shared" si="0"/>
        <v>64</v>
      </c>
    </row>
    <row r="13" spans="1:8" ht="12.75" customHeight="1">
      <c r="A13" s="1493" t="s">
        <v>659</v>
      </c>
      <c r="B13" s="1494" t="s">
        <v>660</v>
      </c>
      <c r="C13" s="443">
        <v>0</v>
      </c>
      <c r="D13" s="443">
        <v>0</v>
      </c>
      <c r="E13" s="443">
        <v>0</v>
      </c>
      <c r="F13" s="443">
        <v>500</v>
      </c>
      <c r="G13" s="1330">
        <f t="shared" si="0"/>
        <v>0</v>
      </c>
      <c r="H13" s="1330">
        <f t="shared" si="0"/>
        <v>500</v>
      </c>
    </row>
    <row r="14" spans="1:8" ht="24">
      <c r="A14" s="1493" t="s">
        <v>661</v>
      </c>
      <c r="B14" s="1494" t="s">
        <v>662</v>
      </c>
      <c r="C14" s="443">
        <v>0</v>
      </c>
      <c r="D14" s="443">
        <v>0</v>
      </c>
      <c r="E14" s="443">
        <v>0</v>
      </c>
      <c r="F14" s="443">
        <v>500</v>
      </c>
      <c r="G14" s="1330">
        <f t="shared" si="0"/>
        <v>0</v>
      </c>
      <c r="H14" s="1330">
        <f t="shared" si="0"/>
        <v>500</v>
      </c>
    </row>
    <row r="15" spans="1:8" ht="12.75" customHeight="1">
      <c r="A15" s="1356" t="s">
        <v>4008</v>
      </c>
      <c r="B15" s="1357" t="s">
        <v>4009</v>
      </c>
      <c r="C15" s="1367">
        <v>1</v>
      </c>
      <c r="D15" s="1367">
        <v>10</v>
      </c>
      <c r="E15" s="1367">
        <v>1</v>
      </c>
      <c r="F15" s="1367">
        <v>30</v>
      </c>
      <c r="G15" s="1330">
        <f t="shared" si="0"/>
        <v>2</v>
      </c>
      <c r="H15" s="1330">
        <f t="shared" si="0"/>
        <v>40</v>
      </c>
    </row>
    <row r="16" spans="1:8" ht="12.75" customHeight="1">
      <c r="A16" s="1491" t="s">
        <v>663</v>
      </c>
      <c r="B16" s="1492" t="s">
        <v>664</v>
      </c>
      <c r="C16" s="1367">
        <v>9</v>
      </c>
      <c r="D16" s="1367">
        <v>15</v>
      </c>
      <c r="E16" s="1367">
        <v>90</v>
      </c>
      <c r="F16" s="1367">
        <v>1000</v>
      </c>
      <c r="G16" s="1330">
        <f t="shared" si="0"/>
        <v>99</v>
      </c>
      <c r="H16" s="1330">
        <f t="shared" si="0"/>
        <v>1015</v>
      </c>
    </row>
    <row r="17" spans="1:8" ht="12.75" customHeight="1">
      <c r="A17" s="1356" t="s">
        <v>669</v>
      </c>
      <c r="B17" s="1357" t="s">
        <v>670</v>
      </c>
      <c r="C17" s="1367">
        <v>0</v>
      </c>
      <c r="D17" s="1367">
        <v>0</v>
      </c>
      <c r="E17" s="1367">
        <v>1</v>
      </c>
      <c r="F17" s="1367">
        <v>10</v>
      </c>
      <c r="G17" s="1330">
        <f t="shared" si="0"/>
        <v>1</v>
      </c>
      <c r="H17" s="1330">
        <f t="shared" si="0"/>
        <v>10</v>
      </c>
    </row>
    <row r="18" spans="1:8" ht="12.75" customHeight="1">
      <c r="A18" s="1356" t="s">
        <v>673</v>
      </c>
      <c r="B18" s="1357" t="s">
        <v>674</v>
      </c>
      <c r="C18" s="1367">
        <v>0</v>
      </c>
      <c r="D18" s="1367">
        <v>0</v>
      </c>
      <c r="E18" s="1367">
        <v>47</v>
      </c>
      <c r="F18" s="1367">
        <v>40</v>
      </c>
      <c r="G18" s="1330">
        <f t="shared" si="0"/>
        <v>47</v>
      </c>
      <c r="H18" s="1330">
        <f t="shared" si="0"/>
        <v>40</v>
      </c>
    </row>
    <row r="19" spans="1:8" ht="12.75" customHeight="1">
      <c r="A19" s="1491" t="s">
        <v>467</v>
      </c>
      <c r="B19" s="1492" t="s">
        <v>468</v>
      </c>
      <c r="C19" s="1367">
        <v>0</v>
      </c>
      <c r="D19" s="1367">
        <v>0</v>
      </c>
      <c r="E19" s="1367">
        <v>186</v>
      </c>
      <c r="F19" s="1367">
        <v>110</v>
      </c>
      <c r="G19" s="1330">
        <f t="shared" si="0"/>
        <v>186</v>
      </c>
      <c r="H19" s="1330">
        <f t="shared" si="0"/>
        <v>110</v>
      </c>
    </row>
    <row r="20" spans="1:8" ht="12.75" customHeight="1">
      <c r="A20" s="1491" t="s">
        <v>469</v>
      </c>
      <c r="B20" s="1492" t="s">
        <v>470</v>
      </c>
      <c r="C20" s="1367">
        <v>0</v>
      </c>
      <c r="D20" s="1367">
        <v>0</v>
      </c>
      <c r="E20" s="1367">
        <v>7600</v>
      </c>
      <c r="F20" s="1367">
        <v>6500</v>
      </c>
      <c r="G20" s="1330">
        <f t="shared" si="0"/>
        <v>7600</v>
      </c>
      <c r="H20" s="1330">
        <f t="shared" si="0"/>
        <v>6500</v>
      </c>
    </row>
    <row r="21" spans="1:8" ht="12.75" customHeight="1">
      <c r="A21" s="1491" t="s">
        <v>675</v>
      </c>
      <c r="B21" s="1492" t="s">
        <v>676</v>
      </c>
      <c r="C21" s="1367">
        <v>0</v>
      </c>
      <c r="D21" s="1367">
        <v>0</v>
      </c>
      <c r="E21" s="1367">
        <v>4606</v>
      </c>
      <c r="F21" s="1367">
        <v>5000</v>
      </c>
      <c r="G21" s="1330">
        <f t="shared" si="0"/>
        <v>4606</v>
      </c>
      <c r="H21" s="1330">
        <f t="shared" si="0"/>
        <v>5000</v>
      </c>
    </row>
    <row r="22" spans="1:8" ht="12.75" customHeight="1">
      <c r="A22" s="444" t="s">
        <v>471</v>
      </c>
      <c r="B22" s="1400" t="s">
        <v>472</v>
      </c>
      <c r="C22" s="1367">
        <v>7</v>
      </c>
      <c r="D22" s="1367">
        <v>20</v>
      </c>
      <c r="E22" s="1367">
        <v>463</v>
      </c>
      <c r="F22" s="1367">
        <v>700</v>
      </c>
      <c r="G22" s="1330">
        <f t="shared" si="0"/>
        <v>470</v>
      </c>
      <c r="H22" s="1330">
        <f t="shared" si="0"/>
        <v>720</v>
      </c>
    </row>
    <row r="23" spans="1:8" ht="12.75" customHeight="1">
      <c r="A23" s="1356" t="s">
        <v>1505</v>
      </c>
      <c r="B23" s="1357" t="s">
        <v>1506</v>
      </c>
      <c r="C23" s="1367">
        <v>2</v>
      </c>
      <c r="D23" s="1367">
        <v>4</v>
      </c>
      <c r="E23" s="1367">
        <v>16</v>
      </c>
      <c r="F23" s="1367">
        <v>40</v>
      </c>
      <c r="G23" s="1330">
        <f t="shared" si="0"/>
        <v>18</v>
      </c>
      <c r="H23" s="1330">
        <f t="shared" si="0"/>
        <v>44</v>
      </c>
    </row>
    <row r="24" spans="1:8" ht="12.75" customHeight="1">
      <c r="A24" s="1339" t="s">
        <v>473</v>
      </c>
      <c r="B24" s="1332" t="s">
        <v>474</v>
      </c>
      <c r="C24" s="1367">
        <v>0</v>
      </c>
      <c r="D24" s="1367">
        <v>0</v>
      </c>
      <c r="E24" s="1367">
        <v>1818</v>
      </c>
      <c r="F24" s="1367">
        <v>2000</v>
      </c>
      <c r="G24" s="1330">
        <f t="shared" si="0"/>
        <v>1818</v>
      </c>
      <c r="H24" s="1330">
        <f t="shared" si="0"/>
        <v>2000</v>
      </c>
    </row>
    <row r="25" spans="1:8" ht="12.75" customHeight="1">
      <c r="A25" s="1491" t="s">
        <v>475</v>
      </c>
      <c r="B25" s="1492" t="s">
        <v>476</v>
      </c>
      <c r="C25" s="1367">
        <v>0</v>
      </c>
      <c r="D25" s="1367">
        <v>0</v>
      </c>
      <c r="E25" s="1367">
        <v>2639</v>
      </c>
      <c r="F25" s="1367">
        <v>3000</v>
      </c>
      <c r="G25" s="1330">
        <f t="shared" si="0"/>
        <v>2639</v>
      </c>
      <c r="H25" s="1330">
        <f t="shared" si="0"/>
        <v>3000</v>
      </c>
    </row>
    <row r="26" spans="1:8" ht="12.75" customHeight="1">
      <c r="A26" s="1356" t="s">
        <v>1507</v>
      </c>
      <c r="B26" s="1357" t="s">
        <v>1508</v>
      </c>
      <c r="C26" s="1367">
        <v>0</v>
      </c>
      <c r="D26" s="1367">
        <v>0</v>
      </c>
      <c r="E26" s="1367">
        <v>1</v>
      </c>
      <c r="F26" s="1367">
        <v>1</v>
      </c>
      <c r="G26" s="1330">
        <f t="shared" si="0"/>
        <v>1</v>
      </c>
      <c r="H26" s="1330">
        <f t="shared" si="0"/>
        <v>1</v>
      </c>
    </row>
    <row r="27" spans="1:8" ht="12.75" customHeight="1">
      <c r="A27" s="1339" t="s">
        <v>679</v>
      </c>
      <c r="B27" s="1332" t="s">
        <v>680</v>
      </c>
      <c r="C27" s="1367">
        <v>0</v>
      </c>
      <c r="D27" s="1367">
        <v>0</v>
      </c>
      <c r="E27" s="1367">
        <v>1</v>
      </c>
      <c r="F27" s="1367">
        <v>2</v>
      </c>
      <c r="G27" s="1330">
        <f t="shared" si="0"/>
        <v>1</v>
      </c>
      <c r="H27" s="1330">
        <f t="shared" si="0"/>
        <v>2</v>
      </c>
    </row>
    <row r="28" spans="1:8" ht="12.75" customHeight="1">
      <c r="A28" s="1339" t="s">
        <v>479</v>
      </c>
      <c r="B28" s="1332" t="s">
        <v>480</v>
      </c>
      <c r="C28" s="1367">
        <v>0</v>
      </c>
      <c r="D28" s="1367">
        <v>0</v>
      </c>
      <c r="E28" s="1367">
        <v>346</v>
      </c>
      <c r="F28" s="1367">
        <v>310</v>
      </c>
      <c r="G28" s="1330">
        <f t="shared" si="0"/>
        <v>346</v>
      </c>
      <c r="H28" s="1330">
        <f t="shared" si="0"/>
        <v>310</v>
      </c>
    </row>
    <row r="29" spans="1:8" ht="12.75" customHeight="1">
      <c r="A29" s="1339" t="s">
        <v>481</v>
      </c>
      <c r="B29" s="1332" t="s">
        <v>482</v>
      </c>
      <c r="C29" s="1367">
        <v>0</v>
      </c>
      <c r="D29" s="1367">
        <v>0</v>
      </c>
      <c r="E29" s="1367">
        <v>101</v>
      </c>
      <c r="F29" s="1367">
        <v>150</v>
      </c>
      <c r="G29" s="1330">
        <f t="shared" si="0"/>
        <v>101</v>
      </c>
      <c r="H29" s="1330">
        <f t="shared" si="0"/>
        <v>150</v>
      </c>
    </row>
    <row r="30" spans="1:8" ht="12.75" customHeight="1">
      <c r="A30" s="1491" t="s">
        <v>681</v>
      </c>
      <c r="B30" s="1492" t="s">
        <v>682</v>
      </c>
      <c r="C30" s="1367">
        <v>0</v>
      </c>
      <c r="D30" s="1367">
        <v>0</v>
      </c>
      <c r="E30" s="1367">
        <v>0</v>
      </c>
      <c r="F30" s="1367">
        <v>10</v>
      </c>
      <c r="G30" s="1330">
        <f t="shared" si="0"/>
        <v>0</v>
      </c>
      <c r="H30" s="1330">
        <f t="shared" si="0"/>
        <v>10</v>
      </c>
    </row>
    <row r="31" spans="1:8" ht="12.75" customHeight="1">
      <c r="A31" s="1331" t="s">
        <v>683</v>
      </c>
      <c r="B31" s="1332" t="s">
        <v>684</v>
      </c>
      <c r="C31" s="1367">
        <v>0</v>
      </c>
      <c r="D31" s="1367">
        <v>0</v>
      </c>
      <c r="E31" s="1367">
        <v>83</v>
      </c>
      <c r="F31" s="1367">
        <v>150</v>
      </c>
      <c r="G31" s="1330">
        <f t="shared" si="0"/>
        <v>83</v>
      </c>
      <c r="H31" s="1330">
        <f t="shared" si="0"/>
        <v>150</v>
      </c>
    </row>
    <row r="32" spans="1:8" ht="12.75" customHeight="1">
      <c r="A32" s="444" t="s">
        <v>483</v>
      </c>
      <c r="B32" s="1400" t="s">
        <v>484</v>
      </c>
      <c r="C32" s="1367">
        <v>2041</v>
      </c>
      <c r="D32" s="1367">
        <v>3000</v>
      </c>
      <c r="E32" s="1367">
        <v>11995</v>
      </c>
      <c r="F32" s="1367">
        <v>13000</v>
      </c>
      <c r="G32" s="1330">
        <f t="shared" si="0"/>
        <v>14036</v>
      </c>
      <c r="H32" s="1330">
        <f t="shared" si="0"/>
        <v>16000</v>
      </c>
    </row>
    <row r="33" spans="1:8" ht="12.75" customHeight="1">
      <c r="A33" s="1340" t="s">
        <v>485</v>
      </c>
      <c r="B33" s="1345" t="s">
        <v>486</v>
      </c>
      <c r="C33" s="1367">
        <v>2</v>
      </c>
      <c r="D33" s="1367">
        <v>2</v>
      </c>
      <c r="E33" s="1367">
        <v>169</v>
      </c>
      <c r="F33" s="1367">
        <v>200</v>
      </c>
      <c r="G33" s="1330">
        <f t="shared" si="0"/>
        <v>171</v>
      </c>
      <c r="H33" s="1330">
        <f t="shared" si="0"/>
        <v>202</v>
      </c>
    </row>
    <row r="34" spans="1:8" ht="12.75" customHeight="1">
      <c r="A34" s="1339" t="s">
        <v>687</v>
      </c>
      <c r="B34" s="1332" t="s">
        <v>688</v>
      </c>
      <c r="C34" s="1367">
        <v>0</v>
      </c>
      <c r="D34" s="1367">
        <v>0</v>
      </c>
      <c r="E34" s="1367">
        <v>72</v>
      </c>
      <c r="F34" s="1367">
        <v>150</v>
      </c>
      <c r="G34" s="1330">
        <f t="shared" si="0"/>
        <v>72</v>
      </c>
      <c r="H34" s="1330">
        <f t="shared" si="0"/>
        <v>150</v>
      </c>
    </row>
    <row r="35" spans="1:8" ht="12.75" customHeight="1">
      <c r="A35" s="1491" t="s">
        <v>689</v>
      </c>
      <c r="B35" s="1492" t="s">
        <v>4010</v>
      </c>
      <c r="C35" s="1367">
        <v>0</v>
      </c>
      <c r="D35" s="1367">
        <v>0</v>
      </c>
      <c r="E35" s="1367">
        <v>108</v>
      </c>
      <c r="F35" s="1367">
        <v>150</v>
      </c>
      <c r="G35" s="1330">
        <f t="shared" si="0"/>
        <v>108</v>
      </c>
      <c r="H35" s="1330">
        <f t="shared" si="0"/>
        <v>150</v>
      </c>
    </row>
    <row r="36" spans="1:8" ht="12.75" customHeight="1">
      <c r="A36" s="1491" t="s">
        <v>691</v>
      </c>
      <c r="B36" s="1492" t="s">
        <v>4011</v>
      </c>
      <c r="C36" s="1367">
        <v>0</v>
      </c>
      <c r="D36" s="1367">
        <v>0</v>
      </c>
      <c r="E36" s="1367">
        <v>43</v>
      </c>
      <c r="F36" s="1367">
        <v>150</v>
      </c>
      <c r="G36" s="1330">
        <f t="shared" si="0"/>
        <v>43</v>
      </c>
      <c r="H36" s="1330">
        <f t="shared" si="0"/>
        <v>150</v>
      </c>
    </row>
    <row r="37" spans="1:8" ht="12.75" customHeight="1">
      <c r="A37" s="1356" t="s">
        <v>693</v>
      </c>
      <c r="B37" s="1357" t="s">
        <v>694</v>
      </c>
      <c r="C37" s="1367">
        <v>0</v>
      </c>
      <c r="D37" s="1367">
        <v>0</v>
      </c>
      <c r="E37" s="1367">
        <v>769</v>
      </c>
      <c r="F37" s="1367">
        <v>600</v>
      </c>
      <c r="G37" s="1330">
        <f t="shared" si="0"/>
        <v>769</v>
      </c>
      <c r="H37" s="1330">
        <f t="shared" si="0"/>
        <v>600</v>
      </c>
    </row>
    <row r="38" spans="1:8" ht="12.75" customHeight="1">
      <c r="A38" s="1331" t="s">
        <v>707</v>
      </c>
      <c r="B38" s="1332" t="s">
        <v>708</v>
      </c>
      <c r="C38" s="1367">
        <v>0</v>
      </c>
      <c r="D38" s="1367">
        <v>0</v>
      </c>
      <c r="E38" s="1367">
        <v>88</v>
      </c>
      <c r="F38" s="1367">
        <v>150</v>
      </c>
      <c r="G38" s="1330">
        <f t="shared" si="0"/>
        <v>88</v>
      </c>
      <c r="H38" s="1330">
        <f t="shared" si="0"/>
        <v>150</v>
      </c>
    </row>
    <row r="39" spans="1:8" ht="12.75" customHeight="1">
      <c r="A39" s="1331" t="s">
        <v>709</v>
      </c>
      <c r="B39" s="1332" t="s">
        <v>710</v>
      </c>
      <c r="C39" s="1367">
        <v>0</v>
      </c>
      <c r="D39" s="1367">
        <v>0</v>
      </c>
      <c r="E39" s="1367">
        <v>499</v>
      </c>
      <c r="F39" s="1367">
        <v>1000</v>
      </c>
      <c r="G39" s="1330">
        <f t="shared" si="0"/>
        <v>499</v>
      </c>
      <c r="H39" s="1330">
        <f t="shared" si="0"/>
        <v>1000</v>
      </c>
    </row>
    <row r="40" spans="1:8" ht="12.75" customHeight="1">
      <c r="A40" s="444" t="s">
        <v>487</v>
      </c>
      <c r="B40" s="1400" t="s">
        <v>488</v>
      </c>
      <c r="C40" s="1367">
        <v>41</v>
      </c>
      <c r="D40" s="1367">
        <v>40</v>
      </c>
      <c r="E40" s="1367">
        <v>3487</v>
      </c>
      <c r="F40" s="1367">
        <v>3200</v>
      </c>
      <c r="G40" s="1330">
        <f t="shared" si="0"/>
        <v>3528</v>
      </c>
      <c r="H40" s="1330">
        <f t="shared" si="0"/>
        <v>3240</v>
      </c>
    </row>
    <row r="41" spans="1:8" ht="12.75" customHeight="1">
      <c r="A41" s="1356" t="s">
        <v>93</v>
      </c>
      <c r="B41" s="1357" t="s">
        <v>94</v>
      </c>
      <c r="C41" s="1367">
        <v>0</v>
      </c>
      <c r="D41" s="1367">
        <v>0</v>
      </c>
      <c r="E41" s="1367">
        <v>0</v>
      </c>
      <c r="F41" s="1367">
        <v>2</v>
      </c>
      <c r="G41" s="1330">
        <f t="shared" ref="G41:H104" si="1">C41+E41</f>
        <v>0</v>
      </c>
      <c r="H41" s="1330">
        <f t="shared" si="1"/>
        <v>2</v>
      </c>
    </row>
    <row r="42" spans="1:8" ht="12.75" customHeight="1">
      <c r="A42" s="444" t="s">
        <v>181</v>
      </c>
      <c r="B42" s="1400" t="s">
        <v>182</v>
      </c>
      <c r="C42" s="1367">
        <v>0</v>
      </c>
      <c r="D42" s="1367">
        <v>0</v>
      </c>
      <c r="E42" s="1367">
        <v>0</v>
      </c>
      <c r="F42" s="1367">
        <v>2</v>
      </c>
      <c r="G42" s="1330">
        <f t="shared" si="1"/>
        <v>0</v>
      </c>
      <c r="H42" s="1330">
        <f t="shared" si="1"/>
        <v>2</v>
      </c>
    </row>
    <row r="43" spans="1:8" ht="12.75" customHeight="1">
      <c r="A43" s="1356" t="s">
        <v>515</v>
      </c>
      <c r="B43" s="1357" t="s">
        <v>516</v>
      </c>
      <c r="C43" s="1367">
        <v>0</v>
      </c>
      <c r="D43" s="1367">
        <v>0</v>
      </c>
      <c r="E43" s="1367">
        <v>1</v>
      </c>
      <c r="F43" s="1367">
        <v>10</v>
      </c>
      <c r="G43" s="1330">
        <f t="shared" si="1"/>
        <v>1</v>
      </c>
      <c r="H43" s="1330">
        <f t="shared" si="1"/>
        <v>10</v>
      </c>
    </row>
    <row r="44" spans="1:8" ht="12.75" customHeight="1">
      <c r="A44" s="1356" t="s">
        <v>1102</v>
      </c>
      <c r="B44" s="1357" t="s">
        <v>1103</v>
      </c>
      <c r="C44" s="1367">
        <v>0</v>
      </c>
      <c r="D44" s="1367">
        <v>0</v>
      </c>
      <c r="E44" s="1367">
        <v>2</v>
      </c>
      <c r="F44" s="1367">
        <v>10</v>
      </c>
      <c r="G44" s="1330">
        <f t="shared" si="1"/>
        <v>2</v>
      </c>
      <c r="H44" s="1330">
        <f t="shared" si="1"/>
        <v>10</v>
      </c>
    </row>
    <row r="45" spans="1:8" ht="12.75" customHeight="1">
      <c r="A45" s="1491" t="s">
        <v>517</v>
      </c>
      <c r="B45" s="1492" t="s">
        <v>518</v>
      </c>
      <c r="C45" s="1367">
        <v>1</v>
      </c>
      <c r="D45" s="1367">
        <v>0</v>
      </c>
      <c r="E45" s="1367">
        <v>207</v>
      </c>
      <c r="F45" s="1367">
        <v>220</v>
      </c>
      <c r="G45" s="1330">
        <f t="shared" si="1"/>
        <v>208</v>
      </c>
      <c r="H45" s="1330">
        <f t="shared" si="1"/>
        <v>220</v>
      </c>
    </row>
    <row r="46" spans="1:8" ht="12.75" customHeight="1">
      <c r="A46" s="1356" t="s">
        <v>715</v>
      </c>
      <c r="B46" s="1357" t="s">
        <v>716</v>
      </c>
      <c r="C46" s="1367">
        <v>0</v>
      </c>
      <c r="D46" s="1367">
        <v>0</v>
      </c>
      <c r="E46" s="1367">
        <v>72</v>
      </c>
      <c r="F46" s="1367">
        <v>100</v>
      </c>
      <c r="G46" s="1330">
        <f t="shared" si="1"/>
        <v>72</v>
      </c>
      <c r="H46" s="1330">
        <f t="shared" si="1"/>
        <v>100</v>
      </c>
    </row>
    <row r="47" spans="1:8" ht="12.75" customHeight="1">
      <c r="A47" s="1331" t="s">
        <v>717</v>
      </c>
      <c r="B47" s="1332" t="s">
        <v>718</v>
      </c>
      <c r="C47" s="1367">
        <v>0</v>
      </c>
      <c r="D47" s="1367">
        <v>0</v>
      </c>
      <c r="E47" s="1367">
        <v>284</v>
      </c>
      <c r="F47" s="1367">
        <v>300</v>
      </c>
      <c r="G47" s="1330">
        <f t="shared" si="1"/>
        <v>284</v>
      </c>
      <c r="H47" s="1330">
        <f t="shared" si="1"/>
        <v>300</v>
      </c>
    </row>
    <row r="48" spans="1:8" ht="12.75" customHeight="1">
      <c r="A48" s="444" t="s">
        <v>521</v>
      </c>
      <c r="B48" s="1400" t="s">
        <v>522</v>
      </c>
      <c r="C48" s="1367">
        <v>7</v>
      </c>
      <c r="D48" s="1367">
        <v>0</v>
      </c>
      <c r="E48" s="1367">
        <v>446</v>
      </c>
      <c r="F48" s="1367">
        <v>450</v>
      </c>
      <c r="G48" s="1330">
        <f t="shared" si="1"/>
        <v>453</v>
      </c>
      <c r="H48" s="1330">
        <f t="shared" si="1"/>
        <v>450</v>
      </c>
    </row>
    <row r="49" spans="1:8" ht="12.75" customHeight="1">
      <c r="A49" s="1339" t="s">
        <v>1901</v>
      </c>
      <c r="B49" s="1332" t="s">
        <v>1902</v>
      </c>
      <c r="C49" s="1367">
        <v>0</v>
      </c>
      <c r="D49" s="1367">
        <v>0</v>
      </c>
      <c r="E49" s="1367">
        <v>50</v>
      </c>
      <c r="F49" s="1367">
        <v>100</v>
      </c>
      <c r="G49" s="1330">
        <f t="shared" si="1"/>
        <v>50</v>
      </c>
      <c r="H49" s="1330">
        <f t="shared" si="1"/>
        <v>100</v>
      </c>
    </row>
    <row r="50" spans="1:8" ht="12.75" customHeight="1">
      <c r="A50" s="1356" t="s">
        <v>1903</v>
      </c>
      <c r="B50" s="1357" t="s">
        <v>1904</v>
      </c>
      <c r="C50" s="1367">
        <v>0</v>
      </c>
      <c r="D50" s="1367">
        <v>0</v>
      </c>
      <c r="E50" s="1367">
        <v>13</v>
      </c>
      <c r="F50" s="1367">
        <v>20</v>
      </c>
      <c r="G50" s="1330">
        <f t="shared" si="1"/>
        <v>13</v>
      </c>
      <c r="H50" s="1330">
        <f t="shared" si="1"/>
        <v>20</v>
      </c>
    </row>
    <row r="51" spans="1:8" ht="12.75" customHeight="1">
      <c r="A51" s="1356" t="s">
        <v>948</v>
      </c>
      <c r="B51" s="1357" t="s">
        <v>949</v>
      </c>
      <c r="C51" s="1367">
        <v>0</v>
      </c>
      <c r="D51" s="1367">
        <v>0</v>
      </c>
      <c r="E51" s="1367">
        <v>1</v>
      </c>
      <c r="F51" s="1367">
        <v>2</v>
      </c>
      <c r="G51" s="1330">
        <f t="shared" si="1"/>
        <v>1</v>
      </c>
      <c r="H51" s="1330">
        <f t="shared" si="1"/>
        <v>2</v>
      </c>
    </row>
    <row r="52" spans="1:8" ht="12.75" customHeight="1">
      <c r="A52" s="1350" t="s">
        <v>523</v>
      </c>
      <c r="B52" s="1351" t="s">
        <v>524</v>
      </c>
      <c r="C52" s="1367">
        <v>0</v>
      </c>
      <c r="D52" s="1367">
        <v>0</v>
      </c>
      <c r="E52" s="1367">
        <v>13</v>
      </c>
      <c r="F52" s="1367">
        <v>20</v>
      </c>
      <c r="G52" s="1330">
        <f t="shared" si="1"/>
        <v>13</v>
      </c>
      <c r="H52" s="1330">
        <f t="shared" si="1"/>
        <v>20</v>
      </c>
    </row>
    <row r="53" spans="1:8" ht="12.75" customHeight="1">
      <c r="A53" s="444" t="s">
        <v>1905</v>
      </c>
      <c r="B53" s="1400" t="s">
        <v>1906</v>
      </c>
      <c r="C53" s="1367">
        <v>29</v>
      </c>
      <c r="D53" s="1367">
        <v>30</v>
      </c>
      <c r="E53" s="1367">
        <v>258</v>
      </c>
      <c r="F53" s="1367">
        <v>300</v>
      </c>
      <c r="G53" s="1330">
        <f t="shared" si="1"/>
        <v>287</v>
      </c>
      <c r="H53" s="1330">
        <f t="shared" si="1"/>
        <v>330</v>
      </c>
    </row>
    <row r="54" spans="1:8" ht="12.75" customHeight="1">
      <c r="A54" s="1356" t="s">
        <v>4012</v>
      </c>
      <c r="B54" s="1357" t="s">
        <v>4013</v>
      </c>
      <c r="C54" s="1367">
        <v>0</v>
      </c>
      <c r="D54" s="1367">
        <v>0</v>
      </c>
      <c r="E54" s="1367">
        <v>8</v>
      </c>
      <c r="F54" s="1367">
        <v>20</v>
      </c>
      <c r="G54" s="1330">
        <f t="shared" si="1"/>
        <v>8</v>
      </c>
      <c r="H54" s="1330">
        <f t="shared" si="1"/>
        <v>20</v>
      </c>
    </row>
    <row r="55" spans="1:8" ht="12.75" customHeight="1">
      <c r="A55" s="1331" t="s">
        <v>719</v>
      </c>
      <c r="B55" s="1332" t="s">
        <v>720</v>
      </c>
      <c r="C55" s="1367">
        <v>0</v>
      </c>
      <c r="D55" s="1367">
        <v>0</v>
      </c>
      <c r="E55" s="1367">
        <v>10</v>
      </c>
      <c r="F55" s="1367">
        <v>15</v>
      </c>
      <c r="G55" s="1330">
        <f t="shared" si="1"/>
        <v>10</v>
      </c>
      <c r="H55" s="1330">
        <f t="shared" si="1"/>
        <v>15</v>
      </c>
    </row>
    <row r="56" spans="1:8" ht="12.75" customHeight="1">
      <c r="A56" s="1350" t="s">
        <v>723</v>
      </c>
      <c r="B56" s="1351" t="s">
        <v>724</v>
      </c>
      <c r="C56" s="1367">
        <v>0</v>
      </c>
      <c r="D56" s="1367">
        <v>0</v>
      </c>
      <c r="E56" s="1367">
        <v>1</v>
      </c>
      <c r="F56" s="1367">
        <v>5</v>
      </c>
      <c r="G56" s="1330">
        <f t="shared" si="1"/>
        <v>1</v>
      </c>
      <c r="H56" s="1330">
        <f t="shared" si="1"/>
        <v>5</v>
      </c>
    </row>
    <row r="57" spans="1:8" ht="12.75" customHeight="1">
      <c r="A57" s="1350" t="s">
        <v>4014</v>
      </c>
      <c r="B57" s="1351" t="s">
        <v>4015</v>
      </c>
      <c r="C57" s="1367">
        <v>0</v>
      </c>
      <c r="D57" s="1367">
        <v>0</v>
      </c>
      <c r="E57" s="1367">
        <v>0</v>
      </c>
      <c r="F57" s="1367">
        <v>2</v>
      </c>
      <c r="G57" s="1330">
        <f t="shared" si="1"/>
        <v>0</v>
      </c>
      <c r="H57" s="1330">
        <f t="shared" si="1"/>
        <v>2</v>
      </c>
    </row>
    <row r="58" spans="1:8" ht="12.75" customHeight="1">
      <c r="A58" s="1350" t="s">
        <v>725</v>
      </c>
      <c r="B58" s="1351" t="s">
        <v>726</v>
      </c>
      <c r="C58" s="1367">
        <v>0</v>
      </c>
      <c r="D58" s="1367">
        <v>0</v>
      </c>
      <c r="E58" s="1367">
        <v>0</v>
      </c>
      <c r="F58" s="1367">
        <v>2</v>
      </c>
      <c r="G58" s="1330">
        <f t="shared" si="1"/>
        <v>0</v>
      </c>
      <c r="H58" s="1330">
        <f t="shared" si="1"/>
        <v>2</v>
      </c>
    </row>
    <row r="59" spans="1:8" ht="12.75" customHeight="1">
      <c r="A59" s="1331" t="s">
        <v>737</v>
      </c>
      <c r="B59" s="1332" t="s">
        <v>738</v>
      </c>
      <c r="C59" s="1367">
        <v>0</v>
      </c>
      <c r="D59" s="1367">
        <v>0</v>
      </c>
      <c r="E59" s="1367">
        <v>426</v>
      </c>
      <c r="F59" s="1367">
        <v>350</v>
      </c>
      <c r="G59" s="1330">
        <f t="shared" si="1"/>
        <v>426</v>
      </c>
      <c r="H59" s="1330">
        <f t="shared" si="1"/>
        <v>350</v>
      </c>
    </row>
    <row r="60" spans="1:8" ht="12.75" customHeight="1">
      <c r="A60" s="1331" t="s">
        <v>527</v>
      </c>
      <c r="B60" s="1332" t="s">
        <v>528</v>
      </c>
      <c r="C60" s="1367">
        <v>128</v>
      </c>
      <c r="D60" s="1367">
        <v>150</v>
      </c>
      <c r="E60" s="1367">
        <v>2137</v>
      </c>
      <c r="F60" s="1367">
        <v>2000</v>
      </c>
      <c r="G60" s="1330">
        <f t="shared" si="1"/>
        <v>2265</v>
      </c>
      <c r="H60" s="1330">
        <f t="shared" si="1"/>
        <v>2150</v>
      </c>
    </row>
    <row r="61" spans="1:8" ht="12.75" customHeight="1">
      <c r="A61" s="1350" t="s">
        <v>4016</v>
      </c>
      <c r="B61" s="1351" t="s">
        <v>4017</v>
      </c>
      <c r="C61" s="1367">
        <v>0</v>
      </c>
      <c r="D61" s="1367">
        <v>0</v>
      </c>
      <c r="E61" s="1367">
        <v>0</v>
      </c>
      <c r="F61" s="1367">
        <v>2</v>
      </c>
      <c r="G61" s="1330">
        <f t="shared" si="1"/>
        <v>0</v>
      </c>
      <c r="H61" s="1330">
        <f t="shared" si="1"/>
        <v>2</v>
      </c>
    </row>
    <row r="62" spans="1:8" ht="12.75" customHeight="1">
      <c r="A62" s="1356" t="s">
        <v>1589</v>
      </c>
      <c r="B62" s="1357" t="s">
        <v>1590</v>
      </c>
      <c r="C62" s="1367">
        <v>0</v>
      </c>
      <c r="D62" s="1367">
        <v>0</v>
      </c>
      <c r="E62" s="1367">
        <v>1</v>
      </c>
      <c r="F62" s="1367">
        <v>10</v>
      </c>
      <c r="G62" s="1330">
        <f t="shared" si="1"/>
        <v>1</v>
      </c>
      <c r="H62" s="1330">
        <f t="shared" si="1"/>
        <v>10</v>
      </c>
    </row>
    <row r="63" spans="1:8" ht="12.75" customHeight="1">
      <c r="A63" s="1356" t="s">
        <v>743</v>
      </c>
      <c r="B63" s="1357" t="s">
        <v>744</v>
      </c>
      <c r="C63" s="1367">
        <v>0</v>
      </c>
      <c r="D63" s="1367">
        <v>0</v>
      </c>
      <c r="E63" s="1367">
        <v>2</v>
      </c>
      <c r="F63" s="1367">
        <v>10</v>
      </c>
      <c r="G63" s="1330">
        <f t="shared" si="1"/>
        <v>2</v>
      </c>
      <c r="H63" s="1330">
        <f t="shared" si="1"/>
        <v>10</v>
      </c>
    </row>
    <row r="64" spans="1:8" ht="12.75" customHeight="1">
      <c r="A64" s="1356" t="s">
        <v>4018</v>
      </c>
      <c r="B64" s="1357" t="s">
        <v>4019</v>
      </c>
      <c r="C64" s="1367">
        <v>0</v>
      </c>
      <c r="D64" s="1367">
        <v>0</v>
      </c>
      <c r="E64" s="1367">
        <v>2</v>
      </c>
      <c r="F64" s="1367">
        <v>10</v>
      </c>
      <c r="G64" s="1330">
        <f t="shared" si="1"/>
        <v>2</v>
      </c>
      <c r="H64" s="1330">
        <f t="shared" si="1"/>
        <v>10</v>
      </c>
    </row>
    <row r="65" spans="1:8" ht="12.75" customHeight="1">
      <c r="A65" s="444" t="s">
        <v>531</v>
      </c>
      <c r="B65" s="1400" t="s">
        <v>532</v>
      </c>
      <c r="C65" s="1367">
        <v>0</v>
      </c>
      <c r="D65" s="1367">
        <v>0</v>
      </c>
      <c r="E65" s="1367">
        <v>174</v>
      </c>
      <c r="F65" s="1367">
        <v>200</v>
      </c>
      <c r="G65" s="1330">
        <f t="shared" si="1"/>
        <v>174</v>
      </c>
      <c r="H65" s="1330">
        <f t="shared" si="1"/>
        <v>200</v>
      </c>
    </row>
    <row r="66" spans="1:8" ht="12.75" customHeight="1">
      <c r="A66" s="1331" t="s">
        <v>745</v>
      </c>
      <c r="B66" s="1332" t="s">
        <v>746</v>
      </c>
      <c r="C66" s="1367">
        <v>0</v>
      </c>
      <c r="D66" s="1367">
        <v>0</v>
      </c>
      <c r="E66" s="1367">
        <v>674</v>
      </c>
      <c r="F66" s="1367">
        <v>600</v>
      </c>
      <c r="G66" s="1330">
        <f t="shared" si="1"/>
        <v>674</v>
      </c>
      <c r="H66" s="1330">
        <f t="shared" si="1"/>
        <v>600</v>
      </c>
    </row>
    <row r="67" spans="1:8" ht="12.75" customHeight="1">
      <c r="A67" s="1491" t="s">
        <v>747</v>
      </c>
      <c r="B67" s="1492" t="s">
        <v>4020</v>
      </c>
      <c r="C67" s="1367">
        <v>0</v>
      </c>
      <c r="D67" s="1367">
        <v>0</v>
      </c>
      <c r="E67" s="1367">
        <v>0</v>
      </c>
      <c r="F67" s="1367">
        <v>5</v>
      </c>
      <c r="G67" s="1330">
        <f t="shared" si="1"/>
        <v>0</v>
      </c>
      <c r="H67" s="1330">
        <f t="shared" si="1"/>
        <v>5</v>
      </c>
    </row>
    <row r="68" spans="1:8" ht="12.75" customHeight="1">
      <c r="A68" s="1491" t="s">
        <v>533</v>
      </c>
      <c r="B68" s="1492" t="s">
        <v>534</v>
      </c>
      <c r="C68" s="1367">
        <v>0</v>
      </c>
      <c r="D68" s="1367">
        <v>0</v>
      </c>
      <c r="E68" s="1367">
        <v>645</v>
      </c>
      <c r="F68" s="1367">
        <v>550</v>
      </c>
      <c r="G68" s="1330">
        <f t="shared" si="1"/>
        <v>645</v>
      </c>
      <c r="H68" s="1330">
        <f t="shared" si="1"/>
        <v>550</v>
      </c>
    </row>
    <row r="69" spans="1:8" ht="12.75" customHeight="1">
      <c r="A69" s="1331" t="s">
        <v>535</v>
      </c>
      <c r="B69" s="1359" t="s">
        <v>536</v>
      </c>
      <c r="C69" s="1367">
        <v>15</v>
      </c>
      <c r="D69" s="1367">
        <v>30</v>
      </c>
      <c r="E69" s="1367">
        <v>1105</v>
      </c>
      <c r="F69" s="1367">
        <v>1000</v>
      </c>
      <c r="G69" s="1330">
        <f t="shared" si="1"/>
        <v>1120</v>
      </c>
      <c r="H69" s="1330">
        <f t="shared" si="1"/>
        <v>1030</v>
      </c>
    </row>
    <row r="70" spans="1:8" ht="12.75" customHeight="1">
      <c r="A70" s="1491" t="s">
        <v>537</v>
      </c>
      <c r="B70" s="1492" t="s">
        <v>538</v>
      </c>
      <c r="C70" s="1367">
        <v>0</v>
      </c>
      <c r="D70" s="1367">
        <v>0</v>
      </c>
      <c r="E70" s="1367">
        <v>7</v>
      </c>
      <c r="F70" s="1367">
        <v>10</v>
      </c>
      <c r="G70" s="1330">
        <f t="shared" si="1"/>
        <v>7</v>
      </c>
      <c r="H70" s="1330">
        <f t="shared" si="1"/>
        <v>10</v>
      </c>
    </row>
    <row r="71" spans="1:8" ht="12.75" customHeight="1">
      <c r="A71" s="1491" t="s">
        <v>751</v>
      </c>
      <c r="B71" s="1492" t="s">
        <v>752</v>
      </c>
      <c r="C71" s="1367">
        <v>0</v>
      </c>
      <c r="D71" s="1367">
        <v>0</v>
      </c>
      <c r="E71" s="1367">
        <v>7</v>
      </c>
      <c r="F71" s="1367">
        <v>10</v>
      </c>
      <c r="G71" s="1330">
        <f t="shared" si="1"/>
        <v>7</v>
      </c>
      <c r="H71" s="1330">
        <f t="shared" si="1"/>
        <v>10</v>
      </c>
    </row>
    <row r="72" spans="1:8" ht="12.75" customHeight="1">
      <c r="A72" s="1356" t="s">
        <v>753</v>
      </c>
      <c r="B72" s="1357" t="s">
        <v>754</v>
      </c>
      <c r="C72" s="1367">
        <v>0</v>
      </c>
      <c r="D72" s="1367">
        <v>0</v>
      </c>
      <c r="E72" s="1367">
        <v>3</v>
      </c>
      <c r="F72" s="1367">
        <v>10</v>
      </c>
      <c r="G72" s="1330">
        <f t="shared" si="1"/>
        <v>3</v>
      </c>
      <c r="H72" s="1330">
        <f t="shared" si="1"/>
        <v>10</v>
      </c>
    </row>
    <row r="73" spans="1:8" ht="12.75" customHeight="1">
      <c r="A73" s="1491" t="s">
        <v>755</v>
      </c>
      <c r="B73" s="1492" t="s">
        <v>756</v>
      </c>
      <c r="C73" s="1367">
        <v>0</v>
      </c>
      <c r="D73" s="1367">
        <v>0</v>
      </c>
      <c r="E73" s="1367">
        <v>8</v>
      </c>
      <c r="F73" s="1367">
        <v>30</v>
      </c>
      <c r="G73" s="1330">
        <f t="shared" si="1"/>
        <v>8</v>
      </c>
      <c r="H73" s="1330">
        <f t="shared" si="1"/>
        <v>30</v>
      </c>
    </row>
    <row r="74" spans="1:8" ht="12.75" customHeight="1">
      <c r="A74" s="1491" t="s">
        <v>757</v>
      </c>
      <c r="B74" s="1492" t="s">
        <v>758</v>
      </c>
      <c r="C74" s="1367">
        <v>0</v>
      </c>
      <c r="D74" s="1367">
        <v>0</v>
      </c>
      <c r="E74" s="1367">
        <v>1</v>
      </c>
      <c r="F74" s="1367">
        <v>5</v>
      </c>
      <c r="G74" s="1330">
        <f t="shared" si="1"/>
        <v>1</v>
      </c>
      <c r="H74" s="1330">
        <f t="shared" si="1"/>
        <v>5</v>
      </c>
    </row>
    <row r="75" spans="1:8" ht="12.75" customHeight="1">
      <c r="A75" s="1339" t="s">
        <v>759</v>
      </c>
      <c r="B75" s="1332" t="s">
        <v>760</v>
      </c>
      <c r="C75" s="1367">
        <v>0</v>
      </c>
      <c r="D75" s="1367">
        <v>0</v>
      </c>
      <c r="E75" s="1367">
        <v>1416</v>
      </c>
      <c r="F75" s="1367">
        <v>1500</v>
      </c>
      <c r="G75" s="1330">
        <f t="shared" si="1"/>
        <v>1416</v>
      </c>
      <c r="H75" s="1330">
        <f t="shared" si="1"/>
        <v>1500</v>
      </c>
    </row>
    <row r="76" spans="1:8" ht="12.75" customHeight="1">
      <c r="A76" s="1491" t="s">
        <v>539</v>
      </c>
      <c r="B76" s="1492" t="s">
        <v>540</v>
      </c>
      <c r="C76" s="1367">
        <v>0</v>
      </c>
      <c r="D76" s="1367">
        <v>0</v>
      </c>
      <c r="E76" s="1367">
        <v>12</v>
      </c>
      <c r="F76" s="1367">
        <v>30</v>
      </c>
      <c r="G76" s="1330">
        <f t="shared" si="1"/>
        <v>12</v>
      </c>
      <c r="H76" s="1330">
        <f t="shared" si="1"/>
        <v>30</v>
      </c>
    </row>
    <row r="77" spans="1:8" ht="12.75" customHeight="1">
      <c r="A77" s="444" t="s">
        <v>541</v>
      </c>
      <c r="B77" s="1400" t="s">
        <v>542</v>
      </c>
      <c r="C77" s="1367">
        <v>0</v>
      </c>
      <c r="D77" s="1367">
        <v>0</v>
      </c>
      <c r="E77" s="1367">
        <v>65</v>
      </c>
      <c r="F77" s="1367">
        <v>100</v>
      </c>
      <c r="G77" s="1330">
        <f t="shared" si="1"/>
        <v>65</v>
      </c>
      <c r="H77" s="1330">
        <f t="shared" si="1"/>
        <v>100</v>
      </c>
    </row>
    <row r="78" spans="1:8" ht="12.75" customHeight="1">
      <c r="A78" s="1339" t="s">
        <v>763</v>
      </c>
      <c r="B78" s="1332" t="s">
        <v>764</v>
      </c>
      <c r="C78" s="1367">
        <v>0</v>
      </c>
      <c r="D78" s="1367">
        <v>0</v>
      </c>
      <c r="E78" s="1367">
        <v>71</v>
      </c>
      <c r="F78" s="1367">
        <v>120</v>
      </c>
      <c r="G78" s="1330">
        <f t="shared" si="1"/>
        <v>71</v>
      </c>
      <c r="H78" s="1330">
        <f t="shared" si="1"/>
        <v>120</v>
      </c>
    </row>
    <row r="79" spans="1:8" ht="12.75" customHeight="1">
      <c r="A79" s="1491" t="s">
        <v>543</v>
      </c>
      <c r="B79" s="1492" t="s">
        <v>544</v>
      </c>
      <c r="C79" s="1367">
        <v>0</v>
      </c>
      <c r="D79" s="1367">
        <v>0</v>
      </c>
      <c r="E79" s="1367">
        <v>48</v>
      </c>
      <c r="F79" s="1367">
        <v>100</v>
      </c>
      <c r="G79" s="1330">
        <f t="shared" si="1"/>
        <v>48</v>
      </c>
      <c r="H79" s="1330">
        <f t="shared" si="1"/>
        <v>100</v>
      </c>
    </row>
    <row r="80" spans="1:8" ht="12.75" customHeight="1">
      <c r="A80" s="1491" t="s">
        <v>765</v>
      </c>
      <c r="B80" s="1492" t="s">
        <v>766</v>
      </c>
      <c r="C80" s="1367">
        <v>0</v>
      </c>
      <c r="D80" s="1367">
        <v>0</v>
      </c>
      <c r="E80" s="1367">
        <v>93</v>
      </c>
      <c r="F80" s="1367">
        <v>120</v>
      </c>
      <c r="G80" s="1330">
        <f t="shared" si="1"/>
        <v>93</v>
      </c>
      <c r="H80" s="1330">
        <f t="shared" si="1"/>
        <v>120</v>
      </c>
    </row>
    <row r="81" spans="1:8" ht="12.75" customHeight="1">
      <c r="A81" s="1356" t="s">
        <v>545</v>
      </c>
      <c r="B81" s="1357" t="s">
        <v>546</v>
      </c>
      <c r="C81" s="1367">
        <v>0</v>
      </c>
      <c r="D81" s="1367">
        <v>0</v>
      </c>
      <c r="E81" s="1367">
        <v>3</v>
      </c>
      <c r="F81" s="1367">
        <v>5</v>
      </c>
      <c r="G81" s="1330">
        <f t="shared" si="1"/>
        <v>3</v>
      </c>
      <c r="H81" s="1330">
        <f t="shared" si="1"/>
        <v>5</v>
      </c>
    </row>
    <row r="82" spans="1:8" ht="12.75" customHeight="1">
      <c r="A82" s="1350" t="s">
        <v>767</v>
      </c>
      <c r="B82" s="1351" t="s">
        <v>768</v>
      </c>
      <c r="C82" s="1367">
        <v>0</v>
      </c>
      <c r="D82" s="1367">
        <v>0</v>
      </c>
      <c r="E82" s="1367">
        <v>14</v>
      </c>
      <c r="F82" s="1367">
        <v>20</v>
      </c>
      <c r="G82" s="1330">
        <f t="shared" si="1"/>
        <v>14</v>
      </c>
      <c r="H82" s="1330">
        <f t="shared" si="1"/>
        <v>20</v>
      </c>
    </row>
    <row r="83" spans="1:8" ht="12.75" customHeight="1">
      <c r="A83" s="1356" t="s">
        <v>3517</v>
      </c>
      <c r="B83" s="1357" t="s">
        <v>3518</v>
      </c>
      <c r="C83" s="1367">
        <v>0</v>
      </c>
      <c r="D83" s="1367">
        <v>0</v>
      </c>
      <c r="E83" s="1367">
        <v>9</v>
      </c>
      <c r="F83" s="1367">
        <v>20</v>
      </c>
      <c r="G83" s="1330">
        <f t="shared" si="1"/>
        <v>9</v>
      </c>
      <c r="H83" s="1330">
        <f t="shared" si="1"/>
        <v>20</v>
      </c>
    </row>
    <row r="84" spans="1:8" ht="12.75" customHeight="1">
      <c r="A84" s="1356" t="s">
        <v>769</v>
      </c>
      <c r="B84" s="1357" t="s">
        <v>770</v>
      </c>
      <c r="C84" s="1367">
        <v>0</v>
      </c>
      <c r="D84" s="1367">
        <v>0</v>
      </c>
      <c r="E84" s="1367">
        <v>533</v>
      </c>
      <c r="F84" s="1367">
        <v>650</v>
      </c>
      <c r="G84" s="1330">
        <f t="shared" si="1"/>
        <v>533</v>
      </c>
      <c r="H84" s="1330">
        <f t="shared" si="1"/>
        <v>650</v>
      </c>
    </row>
    <row r="85" spans="1:8" ht="12.75" customHeight="1">
      <c r="A85" s="1491" t="s">
        <v>958</v>
      </c>
      <c r="B85" s="1492" t="s">
        <v>959</v>
      </c>
      <c r="C85" s="1367">
        <v>0</v>
      </c>
      <c r="D85" s="1367">
        <v>0</v>
      </c>
      <c r="E85" s="1367">
        <v>518</v>
      </c>
      <c r="F85" s="1367">
        <v>350</v>
      </c>
      <c r="G85" s="1330">
        <f t="shared" si="1"/>
        <v>518</v>
      </c>
      <c r="H85" s="1330">
        <f t="shared" si="1"/>
        <v>350</v>
      </c>
    </row>
    <row r="86" spans="1:8" ht="12.75" customHeight="1">
      <c r="A86" s="1356" t="s">
        <v>771</v>
      </c>
      <c r="B86" s="1357" t="s">
        <v>772</v>
      </c>
      <c r="C86" s="1367">
        <v>0</v>
      </c>
      <c r="D86" s="1367">
        <v>0</v>
      </c>
      <c r="E86" s="1367">
        <v>1</v>
      </c>
      <c r="F86" s="1367">
        <v>5</v>
      </c>
      <c r="G86" s="1330">
        <f t="shared" si="1"/>
        <v>1</v>
      </c>
      <c r="H86" s="1330">
        <f t="shared" si="1"/>
        <v>5</v>
      </c>
    </row>
    <row r="87" spans="1:8" ht="12.75" customHeight="1">
      <c r="A87" s="1356" t="s">
        <v>4021</v>
      </c>
      <c r="B87" s="1357" t="s">
        <v>4022</v>
      </c>
      <c r="C87" s="1367">
        <v>0</v>
      </c>
      <c r="D87" s="1367">
        <v>0</v>
      </c>
      <c r="E87" s="1367">
        <v>5</v>
      </c>
      <c r="F87" s="1367">
        <v>10</v>
      </c>
      <c r="G87" s="1330">
        <f t="shared" si="1"/>
        <v>5</v>
      </c>
      <c r="H87" s="1330">
        <f t="shared" si="1"/>
        <v>10</v>
      </c>
    </row>
    <row r="88" spans="1:8" ht="12.75" customHeight="1">
      <c r="A88" s="1356" t="s">
        <v>1915</v>
      </c>
      <c r="B88" s="1357" t="s">
        <v>1916</v>
      </c>
      <c r="C88" s="1367">
        <v>0</v>
      </c>
      <c r="D88" s="1367">
        <v>0</v>
      </c>
      <c r="E88" s="1367">
        <v>1</v>
      </c>
      <c r="F88" s="1367">
        <v>5</v>
      </c>
      <c r="G88" s="1330">
        <f t="shared" si="1"/>
        <v>1</v>
      </c>
      <c r="H88" s="1330">
        <f t="shared" si="1"/>
        <v>5</v>
      </c>
    </row>
    <row r="89" spans="1:8" ht="12.75" customHeight="1">
      <c r="A89" s="1350" t="s">
        <v>4023</v>
      </c>
      <c r="B89" s="1351" t="s">
        <v>4024</v>
      </c>
      <c r="C89" s="1367">
        <v>0</v>
      </c>
      <c r="D89" s="1367">
        <v>5</v>
      </c>
      <c r="E89" s="1367">
        <v>0</v>
      </c>
      <c r="F89" s="1367">
        <v>3</v>
      </c>
      <c r="G89" s="1330">
        <f t="shared" si="1"/>
        <v>0</v>
      </c>
      <c r="H89" s="1330">
        <f t="shared" si="1"/>
        <v>8</v>
      </c>
    </row>
    <row r="90" spans="1:8" ht="12.75" customHeight="1">
      <c r="A90" s="1350" t="s">
        <v>779</v>
      </c>
      <c r="B90" s="1351" t="s">
        <v>780</v>
      </c>
      <c r="C90" s="1367">
        <v>0</v>
      </c>
      <c r="D90" s="1367">
        <v>0</v>
      </c>
      <c r="E90" s="1367">
        <v>410</v>
      </c>
      <c r="F90" s="1367">
        <v>350</v>
      </c>
      <c r="G90" s="1330">
        <f t="shared" si="1"/>
        <v>410</v>
      </c>
      <c r="H90" s="1330">
        <f t="shared" si="1"/>
        <v>350</v>
      </c>
    </row>
    <row r="91" spans="1:8" ht="12.75" customHeight="1">
      <c r="A91" s="1491" t="s">
        <v>781</v>
      </c>
      <c r="B91" s="1492" t="s">
        <v>4025</v>
      </c>
      <c r="C91" s="1367">
        <v>0</v>
      </c>
      <c r="D91" s="1367">
        <v>0</v>
      </c>
      <c r="E91" s="1367">
        <v>3</v>
      </c>
      <c r="F91" s="1367">
        <v>25</v>
      </c>
      <c r="G91" s="1330">
        <f t="shared" si="1"/>
        <v>3</v>
      </c>
      <c r="H91" s="1330">
        <f t="shared" si="1"/>
        <v>25</v>
      </c>
    </row>
    <row r="92" spans="1:8" ht="12.75" customHeight="1">
      <c r="A92" s="1491" t="s">
        <v>783</v>
      </c>
      <c r="B92" s="1492" t="s">
        <v>4026</v>
      </c>
      <c r="C92" s="1367">
        <v>0</v>
      </c>
      <c r="D92" s="1367">
        <v>0</v>
      </c>
      <c r="E92" s="1367">
        <v>7</v>
      </c>
      <c r="F92" s="1367">
        <v>15</v>
      </c>
      <c r="G92" s="1330">
        <f t="shared" si="1"/>
        <v>7</v>
      </c>
      <c r="H92" s="1330">
        <f t="shared" si="1"/>
        <v>15</v>
      </c>
    </row>
    <row r="93" spans="1:8" ht="12.75" customHeight="1">
      <c r="A93" s="1491" t="s">
        <v>785</v>
      </c>
      <c r="B93" s="1492" t="s">
        <v>4027</v>
      </c>
      <c r="C93" s="1367">
        <v>0</v>
      </c>
      <c r="D93" s="1367">
        <v>0</v>
      </c>
      <c r="E93" s="1367">
        <v>4</v>
      </c>
      <c r="F93" s="1367">
        <v>25</v>
      </c>
      <c r="G93" s="1330">
        <f t="shared" si="1"/>
        <v>4</v>
      </c>
      <c r="H93" s="1330">
        <f t="shared" si="1"/>
        <v>25</v>
      </c>
    </row>
    <row r="94" spans="1:8" ht="12.75" customHeight="1">
      <c r="A94" s="1491" t="s">
        <v>934</v>
      </c>
      <c r="B94" s="1492" t="s">
        <v>935</v>
      </c>
      <c r="C94" s="1367">
        <v>0</v>
      </c>
      <c r="D94" s="1367">
        <v>0</v>
      </c>
      <c r="E94" s="1367">
        <v>0</v>
      </c>
      <c r="F94" s="1367">
        <v>50</v>
      </c>
      <c r="G94" s="1330">
        <f t="shared" si="1"/>
        <v>0</v>
      </c>
      <c r="H94" s="1330">
        <f t="shared" si="1"/>
        <v>50</v>
      </c>
    </row>
    <row r="95" spans="1:8" ht="12.75" customHeight="1">
      <c r="A95" s="1339" t="s">
        <v>1919</v>
      </c>
      <c r="B95" s="1332" t="s">
        <v>1920</v>
      </c>
      <c r="C95" s="1367">
        <v>0</v>
      </c>
      <c r="D95" s="1367">
        <v>0</v>
      </c>
      <c r="E95" s="1367">
        <v>0</v>
      </c>
      <c r="F95" s="1367">
        <v>20</v>
      </c>
      <c r="G95" s="1330">
        <f t="shared" si="1"/>
        <v>0</v>
      </c>
      <c r="H95" s="1330">
        <f t="shared" si="1"/>
        <v>20</v>
      </c>
    </row>
    <row r="96" spans="1:8" ht="12.75" customHeight="1">
      <c r="A96" s="1356" t="s">
        <v>3781</v>
      </c>
      <c r="B96" s="1357" t="s">
        <v>3782</v>
      </c>
      <c r="C96" s="1367">
        <v>0</v>
      </c>
      <c r="D96" s="1367">
        <v>0</v>
      </c>
      <c r="E96" s="1367">
        <v>1</v>
      </c>
      <c r="F96" s="1367">
        <v>5</v>
      </c>
      <c r="G96" s="1330">
        <f t="shared" si="1"/>
        <v>1</v>
      </c>
      <c r="H96" s="1330">
        <f t="shared" si="1"/>
        <v>5</v>
      </c>
    </row>
    <row r="97" spans="1:8" ht="12.75" customHeight="1">
      <c r="A97" s="1356" t="s">
        <v>3783</v>
      </c>
      <c r="B97" s="1357" t="s">
        <v>3784</v>
      </c>
      <c r="C97" s="1367">
        <v>0</v>
      </c>
      <c r="D97" s="1367">
        <v>0</v>
      </c>
      <c r="E97" s="1367">
        <v>1486</v>
      </c>
      <c r="F97" s="1367">
        <v>2000</v>
      </c>
      <c r="G97" s="1330">
        <f t="shared" si="1"/>
        <v>1486</v>
      </c>
      <c r="H97" s="1330">
        <f t="shared" si="1"/>
        <v>2000</v>
      </c>
    </row>
    <row r="98" spans="1:8" ht="12.75" customHeight="1">
      <c r="A98" s="1350" t="s">
        <v>551</v>
      </c>
      <c r="B98" s="1351" t="s">
        <v>552</v>
      </c>
      <c r="C98" s="1367">
        <v>1</v>
      </c>
      <c r="D98" s="1367">
        <v>0</v>
      </c>
      <c r="E98" s="1367">
        <v>382</v>
      </c>
      <c r="F98" s="1367">
        <v>500</v>
      </c>
      <c r="G98" s="1330">
        <f t="shared" si="1"/>
        <v>383</v>
      </c>
      <c r="H98" s="1330">
        <f t="shared" si="1"/>
        <v>500</v>
      </c>
    </row>
    <row r="99" spans="1:8" ht="12.75" customHeight="1">
      <c r="A99" s="1350" t="s">
        <v>651</v>
      </c>
      <c r="B99" s="1351" t="s">
        <v>652</v>
      </c>
      <c r="C99" s="1367">
        <v>0</v>
      </c>
      <c r="D99" s="1367">
        <v>0</v>
      </c>
      <c r="E99" s="1367">
        <v>252</v>
      </c>
      <c r="F99" s="1367">
        <v>250</v>
      </c>
      <c r="G99" s="1330">
        <f t="shared" si="1"/>
        <v>252</v>
      </c>
      <c r="H99" s="1330">
        <f t="shared" si="1"/>
        <v>250</v>
      </c>
    </row>
    <row r="100" spans="1:8" ht="12.75" customHeight="1">
      <c r="A100" s="1356" t="s">
        <v>1596</v>
      </c>
      <c r="B100" s="1357" t="s">
        <v>1597</v>
      </c>
      <c r="C100" s="1367">
        <v>0</v>
      </c>
      <c r="D100" s="1367">
        <v>0</v>
      </c>
      <c r="E100" s="1367">
        <v>1</v>
      </c>
      <c r="F100" s="1367">
        <v>3</v>
      </c>
      <c r="G100" s="1330">
        <f t="shared" si="1"/>
        <v>1</v>
      </c>
      <c r="H100" s="1330">
        <f t="shared" si="1"/>
        <v>3</v>
      </c>
    </row>
    <row r="101" spans="1:8" ht="12.75" customHeight="1">
      <c r="A101" s="1356" t="s">
        <v>3785</v>
      </c>
      <c r="B101" s="1357" t="s">
        <v>3786</v>
      </c>
      <c r="C101" s="1367">
        <v>0</v>
      </c>
      <c r="D101" s="1367">
        <v>0</v>
      </c>
      <c r="E101" s="1367">
        <v>3</v>
      </c>
      <c r="F101" s="1367">
        <v>5</v>
      </c>
      <c r="G101" s="1330">
        <f t="shared" si="1"/>
        <v>3</v>
      </c>
      <c r="H101" s="1330">
        <f t="shared" si="1"/>
        <v>5</v>
      </c>
    </row>
    <row r="102" spans="1:8" ht="12.75" customHeight="1">
      <c r="A102" s="1356" t="s">
        <v>3787</v>
      </c>
      <c r="B102" s="1357" t="s">
        <v>3788</v>
      </c>
      <c r="C102" s="1367">
        <v>0</v>
      </c>
      <c r="D102" s="1367">
        <v>0</v>
      </c>
      <c r="E102" s="1367">
        <v>87</v>
      </c>
      <c r="F102" s="1367">
        <v>150</v>
      </c>
      <c r="G102" s="1330">
        <f t="shared" si="1"/>
        <v>87</v>
      </c>
      <c r="H102" s="1330">
        <f t="shared" si="1"/>
        <v>150</v>
      </c>
    </row>
    <row r="103" spans="1:8" ht="12.75" customHeight="1">
      <c r="A103" s="1350" t="s">
        <v>555</v>
      </c>
      <c r="B103" s="1351" t="s">
        <v>556</v>
      </c>
      <c r="C103" s="1367">
        <v>0</v>
      </c>
      <c r="D103" s="1367">
        <v>0</v>
      </c>
      <c r="E103" s="1367">
        <v>712</v>
      </c>
      <c r="F103" s="1367">
        <v>600</v>
      </c>
      <c r="G103" s="1330">
        <f t="shared" si="1"/>
        <v>712</v>
      </c>
      <c r="H103" s="1330">
        <f t="shared" si="1"/>
        <v>600</v>
      </c>
    </row>
    <row r="104" spans="1:8" ht="12.75" customHeight="1">
      <c r="A104" s="1339" t="s">
        <v>557</v>
      </c>
      <c r="B104" s="1332" t="s">
        <v>558</v>
      </c>
      <c r="C104" s="1367">
        <v>4</v>
      </c>
      <c r="D104" s="1367">
        <v>10</v>
      </c>
      <c r="E104" s="1367">
        <v>1435</v>
      </c>
      <c r="F104" s="1367">
        <v>2000</v>
      </c>
      <c r="G104" s="1330">
        <f t="shared" si="1"/>
        <v>1439</v>
      </c>
      <c r="H104" s="1330">
        <f t="shared" si="1"/>
        <v>2010</v>
      </c>
    </row>
    <row r="105" spans="1:8" ht="12.75" customHeight="1">
      <c r="A105" s="1356" t="s">
        <v>3791</v>
      </c>
      <c r="B105" s="1357" t="s">
        <v>3792</v>
      </c>
      <c r="C105" s="1367">
        <v>0</v>
      </c>
      <c r="D105" s="1367">
        <v>0</v>
      </c>
      <c r="E105" s="1367">
        <v>5</v>
      </c>
      <c r="F105" s="1367">
        <v>10</v>
      </c>
      <c r="G105" s="1330">
        <f t="shared" ref="G105:H163" si="2">C105+E105</f>
        <v>5</v>
      </c>
      <c r="H105" s="1330">
        <f t="shared" si="2"/>
        <v>10</v>
      </c>
    </row>
    <row r="106" spans="1:8" ht="12.75" customHeight="1">
      <c r="A106" s="1491" t="s">
        <v>559</v>
      </c>
      <c r="B106" s="1492" t="s">
        <v>560</v>
      </c>
      <c r="C106" s="1367">
        <v>0</v>
      </c>
      <c r="D106" s="1367">
        <v>0</v>
      </c>
      <c r="E106" s="1367">
        <v>678</v>
      </c>
      <c r="F106" s="1367">
        <v>700</v>
      </c>
      <c r="G106" s="1330">
        <f t="shared" si="2"/>
        <v>678</v>
      </c>
      <c r="H106" s="1330">
        <f t="shared" si="2"/>
        <v>700</v>
      </c>
    </row>
    <row r="107" spans="1:8" ht="12.75" customHeight="1">
      <c r="A107" s="1491" t="s">
        <v>561</v>
      </c>
      <c r="B107" s="1492" t="s">
        <v>562</v>
      </c>
      <c r="C107" s="1367">
        <v>0</v>
      </c>
      <c r="D107" s="1367">
        <v>0</v>
      </c>
      <c r="E107" s="1367">
        <v>663</v>
      </c>
      <c r="F107" s="1367">
        <v>500</v>
      </c>
      <c r="G107" s="1330">
        <f t="shared" si="2"/>
        <v>663</v>
      </c>
      <c r="H107" s="1330">
        <f t="shared" si="2"/>
        <v>500</v>
      </c>
    </row>
    <row r="108" spans="1:8" ht="12.75" customHeight="1">
      <c r="A108" s="1491" t="s">
        <v>563</v>
      </c>
      <c r="B108" s="1492" t="s">
        <v>564</v>
      </c>
      <c r="C108" s="1367">
        <v>0</v>
      </c>
      <c r="D108" s="1367">
        <v>0</v>
      </c>
      <c r="E108" s="1367">
        <v>134</v>
      </c>
      <c r="F108" s="1367">
        <v>180</v>
      </c>
      <c r="G108" s="1330">
        <f t="shared" si="2"/>
        <v>134</v>
      </c>
      <c r="H108" s="1330">
        <f t="shared" si="2"/>
        <v>180</v>
      </c>
    </row>
    <row r="109" spans="1:8" ht="12.75" customHeight="1">
      <c r="A109" s="1491" t="s">
        <v>966</v>
      </c>
      <c r="B109" s="1492" t="s">
        <v>967</v>
      </c>
      <c r="C109" s="1367">
        <v>0</v>
      </c>
      <c r="D109" s="1367">
        <v>0</v>
      </c>
      <c r="E109" s="1367">
        <v>0</v>
      </c>
      <c r="F109" s="1367">
        <v>10</v>
      </c>
      <c r="G109" s="1330">
        <f t="shared" si="2"/>
        <v>0</v>
      </c>
      <c r="H109" s="1330">
        <f t="shared" si="2"/>
        <v>10</v>
      </c>
    </row>
    <row r="110" spans="1:8" ht="12.75" customHeight="1">
      <c r="A110" s="1356" t="s">
        <v>4028</v>
      </c>
      <c r="B110" s="1357" t="s">
        <v>4029</v>
      </c>
      <c r="C110" s="1367">
        <v>0</v>
      </c>
      <c r="D110" s="1367">
        <v>0</v>
      </c>
      <c r="E110" s="1367">
        <v>602</v>
      </c>
      <c r="F110" s="1367">
        <v>600</v>
      </c>
      <c r="G110" s="1330">
        <f t="shared" si="2"/>
        <v>602</v>
      </c>
      <c r="H110" s="1330">
        <f t="shared" si="2"/>
        <v>600</v>
      </c>
    </row>
    <row r="111" spans="1:8" ht="12.75" customHeight="1">
      <c r="A111" s="1356" t="s">
        <v>4030</v>
      </c>
      <c r="B111" s="1357" t="s">
        <v>4031</v>
      </c>
      <c r="C111" s="1367">
        <v>0</v>
      </c>
      <c r="D111" s="1367">
        <v>0</v>
      </c>
      <c r="E111" s="1367">
        <v>870</v>
      </c>
      <c r="F111" s="1367">
        <v>700</v>
      </c>
      <c r="G111" s="1330">
        <f t="shared" si="2"/>
        <v>870</v>
      </c>
      <c r="H111" s="1330">
        <f t="shared" si="2"/>
        <v>700</v>
      </c>
    </row>
    <row r="112" spans="1:8" ht="12.75" customHeight="1">
      <c r="A112" s="1356" t="s">
        <v>4032</v>
      </c>
      <c r="B112" s="1357" t="s">
        <v>4033</v>
      </c>
      <c r="C112" s="1367">
        <v>0</v>
      </c>
      <c r="D112" s="1367">
        <v>0</v>
      </c>
      <c r="E112" s="1367">
        <v>1</v>
      </c>
      <c r="F112" s="1367">
        <v>5</v>
      </c>
      <c r="G112" s="1330">
        <f t="shared" si="2"/>
        <v>1</v>
      </c>
      <c r="H112" s="1330">
        <f t="shared" si="2"/>
        <v>5</v>
      </c>
    </row>
    <row r="113" spans="1:8" ht="12.75" customHeight="1">
      <c r="A113" s="1339" t="s">
        <v>565</v>
      </c>
      <c r="B113" s="1332" t="s">
        <v>566</v>
      </c>
      <c r="C113" s="1367">
        <v>0</v>
      </c>
      <c r="D113" s="1367">
        <v>0</v>
      </c>
      <c r="E113" s="1367">
        <v>10</v>
      </c>
      <c r="F113" s="1367">
        <v>20</v>
      </c>
      <c r="G113" s="1330">
        <f t="shared" si="2"/>
        <v>10</v>
      </c>
      <c r="H113" s="1330">
        <f t="shared" si="2"/>
        <v>20</v>
      </c>
    </row>
    <row r="114" spans="1:8" ht="12.75" customHeight="1">
      <c r="A114" s="1356" t="s">
        <v>3985</v>
      </c>
      <c r="B114" s="1357" t="s">
        <v>3986</v>
      </c>
      <c r="C114" s="1367">
        <v>0</v>
      </c>
      <c r="D114" s="1367">
        <v>0</v>
      </c>
      <c r="E114" s="1367">
        <v>623</v>
      </c>
      <c r="F114" s="1367">
        <v>650</v>
      </c>
      <c r="G114" s="1330">
        <f t="shared" si="2"/>
        <v>623</v>
      </c>
      <c r="H114" s="1330">
        <f t="shared" si="2"/>
        <v>650</v>
      </c>
    </row>
    <row r="115" spans="1:8" ht="12.75" customHeight="1">
      <c r="A115" s="1356" t="s">
        <v>4034</v>
      </c>
      <c r="B115" s="1357" t="s">
        <v>4035</v>
      </c>
      <c r="C115" s="1367">
        <v>0</v>
      </c>
      <c r="D115" s="1367">
        <v>0</v>
      </c>
      <c r="E115" s="1367">
        <v>992</v>
      </c>
      <c r="F115" s="1367">
        <v>800</v>
      </c>
      <c r="G115" s="1330">
        <f t="shared" si="2"/>
        <v>992</v>
      </c>
      <c r="H115" s="1330">
        <f t="shared" si="2"/>
        <v>800</v>
      </c>
    </row>
    <row r="116" spans="1:8" ht="12.75" customHeight="1">
      <c r="A116" s="1339" t="s">
        <v>4036</v>
      </c>
      <c r="B116" s="1332" t="s">
        <v>4037</v>
      </c>
      <c r="C116" s="1367">
        <v>0</v>
      </c>
      <c r="D116" s="1367">
        <v>0</v>
      </c>
      <c r="E116" s="1367">
        <v>27</v>
      </c>
      <c r="F116" s="1367">
        <v>40</v>
      </c>
      <c r="G116" s="1330">
        <f t="shared" si="2"/>
        <v>27</v>
      </c>
      <c r="H116" s="1330">
        <f t="shared" si="2"/>
        <v>40</v>
      </c>
    </row>
    <row r="117" spans="1:8" ht="12.75" customHeight="1">
      <c r="A117" s="1356" t="s">
        <v>4038</v>
      </c>
      <c r="B117" s="1357" t="s">
        <v>4039</v>
      </c>
      <c r="C117" s="1367">
        <v>0</v>
      </c>
      <c r="D117" s="1367">
        <v>0</v>
      </c>
      <c r="E117" s="1367">
        <v>3</v>
      </c>
      <c r="F117" s="1367">
        <v>5</v>
      </c>
      <c r="G117" s="1330">
        <f t="shared" si="2"/>
        <v>3</v>
      </c>
      <c r="H117" s="1330">
        <f t="shared" si="2"/>
        <v>5</v>
      </c>
    </row>
    <row r="118" spans="1:8" ht="12.75" customHeight="1">
      <c r="A118" s="1491" t="s">
        <v>970</v>
      </c>
      <c r="B118" s="1492" t="s">
        <v>4040</v>
      </c>
      <c r="C118" s="1367">
        <v>0</v>
      </c>
      <c r="D118" s="1367">
        <v>0</v>
      </c>
      <c r="E118" s="1367">
        <v>360</v>
      </c>
      <c r="F118" s="1367">
        <v>400</v>
      </c>
      <c r="G118" s="1330">
        <f t="shared" si="2"/>
        <v>360</v>
      </c>
      <c r="H118" s="1330">
        <f t="shared" si="2"/>
        <v>400</v>
      </c>
    </row>
    <row r="119" spans="1:8" ht="12.75" customHeight="1">
      <c r="A119" s="1339" t="s">
        <v>2394</v>
      </c>
      <c r="B119" s="1332" t="s">
        <v>2395</v>
      </c>
      <c r="C119" s="1367">
        <v>0</v>
      </c>
      <c r="D119" s="1367">
        <v>0</v>
      </c>
      <c r="E119" s="1367">
        <v>1</v>
      </c>
      <c r="F119" s="1367">
        <v>10</v>
      </c>
      <c r="G119" s="1330">
        <f t="shared" si="2"/>
        <v>1</v>
      </c>
      <c r="H119" s="1330">
        <f t="shared" si="2"/>
        <v>10</v>
      </c>
    </row>
    <row r="120" spans="1:8" ht="12.75" customHeight="1">
      <c r="A120" s="1356" t="s">
        <v>571</v>
      </c>
      <c r="B120" s="1357" t="s">
        <v>572</v>
      </c>
      <c r="C120" s="1367">
        <v>0</v>
      </c>
      <c r="D120" s="1367">
        <v>0</v>
      </c>
      <c r="E120" s="1367">
        <v>1</v>
      </c>
      <c r="F120" s="1367">
        <v>5</v>
      </c>
      <c r="G120" s="1330">
        <f t="shared" si="2"/>
        <v>1</v>
      </c>
      <c r="H120" s="1330">
        <f t="shared" si="2"/>
        <v>5</v>
      </c>
    </row>
    <row r="121" spans="1:8" ht="12.75" customHeight="1">
      <c r="A121" s="1339" t="s">
        <v>573</v>
      </c>
      <c r="B121" s="1332" t="s">
        <v>574</v>
      </c>
      <c r="C121" s="1367">
        <v>5</v>
      </c>
      <c r="D121" s="1367">
        <v>15</v>
      </c>
      <c r="E121" s="1367">
        <v>24</v>
      </c>
      <c r="F121" s="1367">
        <v>30</v>
      </c>
      <c r="G121" s="1330">
        <f t="shared" si="2"/>
        <v>29</v>
      </c>
      <c r="H121" s="1330">
        <f t="shared" si="2"/>
        <v>45</v>
      </c>
    </row>
    <row r="122" spans="1:8" ht="12.75" customHeight="1">
      <c r="A122" s="1350" t="s">
        <v>1600</v>
      </c>
      <c r="B122" s="1351" t="s">
        <v>1601</v>
      </c>
      <c r="C122" s="1367">
        <v>0</v>
      </c>
      <c r="D122" s="1367">
        <v>0</v>
      </c>
      <c r="E122" s="1367">
        <v>1</v>
      </c>
      <c r="F122" s="1367">
        <v>2</v>
      </c>
      <c r="G122" s="1330">
        <f t="shared" si="2"/>
        <v>1</v>
      </c>
      <c r="H122" s="1330">
        <f t="shared" si="2"/>
        <v>2</v>
      </c>
    </row>
    <row r="123" spans="1:8" ht="12.75" customHeight="1">
      <c r="A123" s="1350" t="s">
        <v>575</v>
      </c>
      <c r="B123" s="1351" t="s">
        <v>576</v>
      </c>
      <c r="C123" s="1367">
        <v>2</v>
      </c>
      <c r="D123" s="1367">
        <v>5</v>
      </c>
      <c r="E123" s="1367">
        <v>9</v>
      </c>
      <c r="F123" s="1367">
        <v>15</v>
      </c>
      <c r="G123" s="1330">
        <f t="shared" si="2"/>
        <v>11</v>
      </c>
      <c r="H123" s="1330">
        <f t="shared" si="2"/>
        <v>20</v>
      </c>
    </row>
    <row r="124" spans="1:8" ht="10.5" customHeight="1">
      <c r="A124" s="444" t="s">
        <v>577</v>
      </c>
      <c r="B124" s="1400" t="s">
        <v>578</v>
      </c>
      <c r="C124" s="1367">
        <v>57</v>
      </c>
      <c r="D124" s="1367">
        <v>50</v>
      </c>
      <c r="E124" s="1367">
        <v>107</v>
      </c>
      <c r="F124" s="1367">
        <v>150</v>
      </c>
      <c r="G124" s="1330">
        <f t="shared" si="2"/>
        <v>164</v>
      </c>
      <c r="H124" s="1330">
        <f t="shared" si="2"/>
        <v>200</v>
      </c>
    </row>
    <row r="125" spans="1:8" ht="12.75" customHeight="1">
      <c r="A125" s="1356" t="s">
        <v>3987</v>
      </c>
      <c r="B125" s="1357" t="s">
        <v>3988</v>
      </c>
      <c r="C125" s="1367">
        <v>0</v>
      </c>
      <c r="D125" s="1367">
        <v>0</v>
      </c>
      <c r="E125" s="1367">
        <v>8</v>
      </c>
      <c r="F125" s="1367">
        <v>15</v>
      </c>
      <c r="G125" s="1330">
        <f t="shared" si="2"/>
        <v>8</v>
      </c>
      <c r="H125" s="1330">
        <f t="shared" si="2"/>
        <v>15</v>
      </c>
    </row>
    <row r="126" spans="1:8" ht="12.75" customHeight="1">
      <c r="A126" s="1356" t="s">
        <v>3530</v>
      </c>
      <c r="B126" s="1357" t="s">
        <v>3531</v>
      </c>
      <c r="C126" s="1367">
        <v>2</v>
      </c>
      <c r="D126" s="1367">
        <v>0</v>
      </c>
      <c r="E126" s="1367">
        <v>3</v>
      </c>
      <c r="F126" s="1367">
        <v>10</v>
      </c>
      <c r="G126" s="1330">
        <f t="shared" si="2"/>
        <v>5</v>
      </c>
      <c r="H126" s="1330">
        <f t="shared" si="2"/>
        <v>10</v>
      </c>
    </row>
    <row r="127" spans="1:8" ht="12.75" customHeight="1">
      <c r="A127" s="1356" t="s">
        <v>579</v>
      </c>
      <c r="B127" s="1357" t="s">
        <v>580</v>
      </c>
      <c r="C127" s="1367">
        <v>1</v>
      </c>
      <c r="D127" s="1367">
        <v>0</v>
      </c>
      <c r="E127" s="1367">
        <v>59</v>
      </c>
      <c r="F127" s="1367">
        <v>70</v>
      </c>
      <c r="G127" s="1330">
        <f t="shared" si="2"/>
        <v>60</v>
      </c>
      <c r="H127" s="1330">
        <f t="shared" si="2"/>
        <v>70</v>
      </c>
    </row>
    <row r="128" spans="1:8" ht="12.75" customHeight="1">
      <c r="A128" s="1339" t="s">
        <v>581</v>
      </c>
      <c r="B128" s="1332" t="s">
        <v>582</v>
      </c>
      <c r="C128" s="1367">
        <v>3</v>
      </c>
      <c r="D128" s="1367">
        <v>5</v>
      </c>
      <c r="E128" s="1367">
        <v>23</v>
      </c>
      <c r="F128" s="1367">
        <v>50</v>
      </c>
      <c r="G128" s="1330">
        <f t="shared" si="2"/>
        <v>26</v>
      </c>
      <c r="H128" s="1330">
        <f t="shared" si="2"/>
        <v>55</v>
      </c>
    </row>
    <row r="129" spans="1:8" ht="12.75" customHeight="1">
      <c r="A129" s="1339" t="s">
        <v>583</v>
      </c>
      <c r="B129" s="1332" t="s">
        <v>584</v>
      </c>
      <c r="C129" s="1367">
        <v>12</v>
      </c>
      <c r="D129" s="1367">
        <v>20</v>
      </c>
      <c r="E129" s="1367">
        <v>16925</v>
      </c>
      <c r="F129" s="1367">
        <v>16000</v>
      </c>
      <c r="G129" s="1330">
        <f t="shared" si="2"/>
        <v>16937</v>
      </c>
      <c r="H129" s="1330">
        <f t="shared" si="2"/>
        <v>16020</v>
      </c>
    </row>
    <row r="130" spans="1:8" ht="12.75" customHeight="1">
      <c r="A130" s="1339" t="s">
        <v>585</v>
      </c>
      <c r="B130" s="1332" t="s">
        <v>586</v>
      </c>
      <c r="C130" s="1367">
        <v>2</v>
      </c>
      <c r="D130" s="1367">
        <v>2</v>
      </c>
      <c r="E130" s="1367">
        <v>2</v>
      </c>
      <c r="F130" s="1367">
        <v>10</v>
      </c>
      <c r="G130" s="1330">
        <f t="shared" si="2"/>
        <v>4</v>
      </c>
      <c r="H130" s="1330">
        <f t="shared" si="2"/>
        <v>12</v>
      </c>
    </row>
    <row r="131" spans="1:8" ht="12.75" customHeight="1">
      <c r="A131" s="1339" t="s">
        <v>587</v>
      </c>
      <c r="B131" s="1332" t="s">
        <v>588</v>
      </c>
      <c r="C131" s="1367">
        <v>0</v>
      </c>
      <c r="D131" s="1367">
        <v>0</v>
      </c>
      <c r="E131" s="1367">
        <v>14</v>
      </c>
      <c r="F131" s="1367">
        <v>50</v>
      </c>
      <c r="G131" s="1330">
        <f t="shared" si="2"/>
        <v>14</v>
      </c>
      <c r="H131" s="1330">
        <f t="shared" si="2"/>
        <v>50</v>
      </c>
    </row>
    <row r="132" spans="1:8" ht="12.75" customHeight="1">
      <c r="A132" s="1339" t="s">
        <v>589</v>
      </c>
      <c r="B132" s="1332" t="s">
        <v>590</v>
      </c>
      <c r="C132" s="1367">
        <v>1</v>
      </c>
      <c r="D132" s="1367">
        <v>0</v>
      </c>
      <c r="E132" s="1367">
        <v>10</v>
      </c>
      <c r="F132" s="1367">
        <v>50</v>
      </c>
      <c r="G132" s="1330">
        <f t="shared" si="2"/>
        <v>11</v>
      </c>
      <c r="H132" s="1330">
        <f t="shared" si="2"/>
        <v>50</v>
      </c>
    </row>
    <row r="133" spans="1:8" ht="12.75" customHeight="1">
      <c r="A133" s="1339" t="s">
        <v>591</v>
      </c>
      <c r="B133" s="1332" t="s">
        <v>592</v>
      </c>
      <c r="C133" s="1367">
        <v>0</v>
      </c>
      <c r="D133" s="1367">
        <v>0</v>
      </c>
      <c r="E133" s="1367">
        <v>26</v>
      </c>
      <c r="F133" s="1367">
        <v>50</v>
      </c>
      <c r="G133" s="1330">
        <f t="shared" si="2"/>
        <v>26</v>
      </c>
      <c r="H133" s="1330">
        <f t="shared" si="2"/>
        <v>50</v>
      </c>
    </row>
    <row r="134" spans="1:8" ht="12.75" customHeight="1">
      <c r="A134" s="444" t="s">
        <v>593</v>
      </c>
      <c r="B134" s="1400" t="s">
        <v>594</v>
      </c>
      <c r="C134" s="1367">
        <v>1085</v>
      </c>
      <c r="D134" s="1367">
        <v>2000</v>
      </c>
      <c r="E134" s="1367">
        <v>7067</v>
      </c>
      <c r="F134" s="1367">
        <v>7000</v>
      </c>
      <c r="G134" s="1330">
        <f t="shared" si="2"/>
        <v>8152</v>
      </c>
      <c r="H134" s="1330">
        <f t="shared" si="2"/>
        <v>9000</v>
      </c>
    </row>
    <row r="135" spans="1:8" ht="12.75" customHeight="1">
      <c r="A135" s="444" t="s">
        <v>595</v>
      </c>
      <c r="B135" s="1400" t="s">
        <v>596</v>
      </c>
      <c r="C135" s="1367">
        <v>246</v>
      </c>
      <c r="D135" s="1367">
        <v>300</v>
      </c>
      <c r="E135" s="1367">
        <v>13471</v>
      </c>
      <c r="F135" s="1367">
        <v>12000</v>
      </c>
      <c r="G135" s="1330">
        <f t="shared" si="2"/>
        <v>13717</v>
      </c>
      <c r="H135" s="1330">
        <f t="shared" si="2"/>
        <v>12300</v>
      </c>
    </row>
    <row r="136" spans="1:8" ht="12.75" customHeight="1">
      <c r="A136" s="1356" t="s">
        <v>974</v>
      </c>
      <c r="B136" s="1357" t="s">
        <v>975</v>
      </c>
      <c r="C136" s="1367">
        <v>0</v>
      </c>
      <c r="D136" s="1367">
        <v>0</v>
      </c>
      <c r="E136" s="1367">
        <v>1</v>
      </c>
      <c r="F136" s="1367">
        <v>10</v>
      </c>
      <c r="G136" s="1330">
        <f t="shared" si="2"/>
        <v>1</v>
      </c>
      <c r="H136" s="1330">
        <f t="shared" si="2"/>
        <v>10</v>
      </c>
    </row>
    <row r="137" spans="1:8" ht="12.75" customHeight="1">
      <c r="A137" s="1339" t="s">
        <v>597</v>
      </c>
      <c r="B137" s="1332" t="s">
        <v>598</v>
      </c>
      <c r="C137" s="1367">
        <v>3</v>
      </c>
      <c r="D137" s="1367">
        <v>5</v>
      </c>
      <c r="E137" s="1367">
        <v>9375</v>
      </c>
      <c r="F137" s="1367">
        <v>8000</v>
      </c>
      <c r="G137" s="1330">
        <f t="shared" si="2"/>
        <v>9378</v>
      </c>
      <c r="H137" s="1330">
        <f t="shared" si="2"/>
        <v>8005</v>
      </c>
    </row>
    <row r="138" spans="1:8" ht="12.75" customHeight="1">
      <c r="A138" s="1339" t="s">
        <v>599</v>
      </c>
      <c r="B138" s="1332" t="s">
        <v>600</v>
      </c>
      <c r="C138" s="1367">
        <v>0</v>
      </c>
      <c r="D138" s="1367">
        <v>0</v>
      </c>
      <c r="E138" s="1367">
        <v>274</v>
      </c>
      <c r="F138" s="1367">
        <v>350</v>
      </c>
      <c r="G138" s="1330">
        <f t="shared" si="2"/>
        <v>274</v>
      </c>
      <c r="H138" s="1330">
        <f t="shared" si="2"/>
        <v>350</v>
      </c>
    </row>
    <row r="139" spans="1:8" ht="12.75" customHeight="1">
      <c r="A139" s="1356" t="s">
        <v>601</v>
      </c>
      <c r="B139" s="1357" t="s">
        <v>602</v>
      </c>
      <c r="C139" s="1367">
        <v>0</v>
      </c>
      <c r="D139" s="1367">
        <v>0</v>
      </c>
      <c r="E139" s="1367">
        <v>6</v>
      </c>
      <c r="F139" s="1367">
        <v>20</v>
      </c>
      <c r="G139" s="1330">
        <f t="shared" si="2"/>
        <v>6</v>
      </c>
      <c r="H139" s="1330">
        <f t="shared" si="2"/>
        <v>20</v>
      </c>
    </row>
    <row r="140" spans="1:8" ht="12.75" customHeight="1">
      <c r="A140" s="1339" t="s">
        <v>976</v>
      </c>
      <c r="B140" s="1332" t="s">
        <v>977</v>
      </c>
      <c r="C140" s="1367">
        <v>0</v>
      </c>
      <c r="D140" s="1367">
        <v>0</v>
      </c>
      <c r="E140" s="1367">
        <v>983</v>
      </c>
      <c r="F140" s="1367">
        <v>1100</v>
      </c>
      <c r="G140" s="1330">
        <f t="shared" si="2"/>
        <v>983</v>
      </c>
      <c r="H140" s="1330">
        <f t="shared" si="2"/>
        <v>1100</v>
      </c>
    </row>
    <row r="141" spans="1:8" ht="12.75" customHeight="1">
      <c r="A141" s="1350" t="s">
        <v>1927</v>
      </c>
      <c r="B141" s="1351" t="s">
        <v>1928</v>
      </c>
      <c r="C141" s="1367">
        <v>0</v>
      </c>
      <c r="D141" s="1367">
        <v>0</v>
      </c>
      <c r="E141" s="1367">
        <v>12</v>
      </c>
      <c r="F141" s="1367">
        <v>10</v>
      </c>
      <c r="G141" s="1330">
        <f t="shared" si="2"/>
        <v>12</v>
      </c>
      <c r="H141" s="1330">
        <f t="shared" si="2"/>
        <v>10</v>
      </c>
    </row>
    <row r="142" spans="1:8" ht="12.75" customHeight="1">
      <c r="A142" s="1339" t="s">
        <v>603</v>
      </c>
      <c r="B142" s="1332" t="s">
        <v>604</v>
      </c>
      <c r="C142" s="1367">
        <v>0</v>
      </c>
      <c r="D142" s="1367">
        <v>0</v>
      </c>
      <c r="E142" s="1367">
        <v>8</v>
      </c>
      <c r="F142" s="1367">
        <v>15</v>
      </c>
      <c r="G142" s="1330">
        <f t="shared" si="2"/>
        <v>8</v>
      </c>
      <c r="H142" s="1330">
        <f t="shared" si="2"/>
        <v>15</v>
      </c>
    </row>
    <row r="143" spans="1:8" ht="12.75" customHeight="1">
      <c r="A143" s="1340" t="s">
        <v>605</v>
      </c>
      <c r="B143" s="1663" t="s">
        <v>606</v>
      </c>
      <c r="C143" s="1367">
        <v>3</v>
      </c>
      <c r="D143" s="1367">
        <v>15</v>
      </c>
      <c r="E143" s="1367">
        <v>1769</v>
      </c>
      <c r="F143" s="1367">
        <v>3000</v>
      </c>
      <c r="G143" s="1330">
        <f t="shared" si="2"/>
        <v>1772</v>
      </c>
      <c r="H143" s="1330">
        <f t="shared" si="2"/>
        <v>3015</v>
      </c>
    </row>
    <row r="144" spans="1:8" ht="12.75" customHeight="1">
      <c r="A144" s="1491" t="s">
        <v>607</v>
      </c>
      <c r="B144" s="1492" t="s">
        <v>608</v>
      </c>
      <c r="C144" s="1367">
        <v>0</v>
      </c>
      <c r="D144" s="1367">
        <v>0</v>
      </c>
      <c r="E144" s="1367">
        <v>87</v>
      </c>
      <c r="F144" s="1367">
        <v>100</v>
      </c>
      <c r="G144" s="1330">
        <f t="shared" si="2"/>
        <v>87</v>
      </c>
      <c r="H144" s="1330">
        <f t="shared" si="2"/>
        <v>100</v>
      </c>
    </row>
    <row r="145" spans="1:8" ht="12.75" customHeight="1">
      <c r="A145" s="1491" t="s">
        <v>980</v>
      </c>
      <c r="B145" s="1492" t="s">
        <v>981</v>
      </c>
      <c r="C145" s="1367">
        <v>0</v>
      </c>
      <c r="D145" s="1367">
        <v>0</v>
      </c>
      <c r="E145" s="1367">
        <v>59</v>
      </c>
      <c r="F145" s="1367">
        <v>50</v>
      </c>
      <c r="G145" s="1330">
        <f t="shared" si="2"/>
        <v>59</v>
      </c>
      <c r="H145" s="1330">
        <f t="shared" si="2"/>
        <v>50</v>
      </c>
    </row>
    <row r="146" spans="1:8" ht="12.75" customHeight="1">
      <c r="A146" s="1356" t="s">
        <v>982</v>
      </c>
      <c r="B146" s="1357" t="s">
        <v>983</v>
      </c>
      <c r="C146" s="1367">
        <v>0</v>
      </c>
      <c r="D146" s="1367">
        <v>0</v>
      </c>
      <c r="E146" s="1367">
        <v>15</v>
      </c>
      <c r="F146" s="1367">
        <v>30</v>
      </c>
      <c r="G146" s="1330">
        <f t="shared" si="2"/>
        <v>15</v>
      </c>
      <c r="H146" s="1330">
        <f t="shared" si="2"/>
        <v>30</v>
      </c>
    </row>
    <row r="147" spans="1:8" ht="12.75" customHeight="1">
      <c r="A147" s="1491" t="s">
        <v>609</v>
      </c>
      <c r="B147" s="1492" t="s">
        <v>610</v>
      </c>
      <c r="C147" s="1367">
        <v>0</v>
      </c>
      <c r="D147" s="1367">
        <v>0</v>
      </c>
      <c r="E147" s="1367">
        <v>990</v>
      </c>
      <c r="F147" s="1367">
        <v>800</v>
      </c>
      <c r="G147" s="1330">
        <f t="shared" si="2"/>
        <v>990</v>
      </c>
      <c r="H147" s="1330">
        <f t="shared" si="2"/>
        <v>800</v>
      </c>
    </row>
    <row r="148" spans="1:8" ht="12.75" customHeight="1">
      <c r="A148" s="1340" t="s">
        <v>611</v>
      </c>
      <c r="B148" s="1345" t="s">
        <v>3956</v>
      </c>
      <c r="C148" s="1367">
        <v>0</v>
      </c>
      <c r="D148" s="1367">
        <v>15</v>
      </c>
      <c r="E148" s="1367">
        <v>1134</v>
      </c>
      <c r="F148" s="1367">
        <v>1300</v>
      </c>
      <c r="G148" s="1330">
        <f t="shared" si="2"/>
        <v>1134</v>
      </c>
      <c r="H148" s="1330">
        <f t="shared" si="2"/>
        <v>1315</v>
      </c>
    </row>
    <row r="149" spans="1:8" ht="12.75" customHeight="1">
      <c r="A149" s="1491" t="s">
        <v>613</v>
      </c>
      <c r="B149" s="1492" t="s">
        <v>614</v>
      </c>
      <c r="C149" s="1367">
        <v>0</v>
      </c>
      <c r="D149" s="1367">
        <v>0</v>
      </c>
      <c r="E149" s="1367">
        <v>34</v>
      </c>
      <c r="F149" s="1367">
        <v>60</v>
      </c>
      <c r="G149" s="1330">
        <f t="shared" si="2"/>
        <v>34</v>
      </c>
      <c r="H149" s="1330">
        <f t="shared" si="2"/>
        <v>60</v>
      </c>
    </row>
    <row r="150" spans="1:8" ht="12.75" customHeight="1">
      <c r="A150" s="1339" t="s">
        <v>615</v>
      </c>
      <c r="B150" s="1332" t="s">
        <v>616</v>
      </c>
      <c r="C150" s="1367">
        <v>26</v>
      </c>
      <c r="D150" s="1367">
        <v>50</v>
      </c>
      <c r="E150" s="1367">
        <v>1611</v>
      </c>
      <c r="F150" s="1367">
        <v>2000</v>
      </c>
      <c r="G150" s="1330">
        <f t="shared" si="2"/>
        <v>1637</v>
      </c>
      <c r="H150" s="1330">
        <f t="shared" si="2"/>
        <v>2050</v>
      </c>
    </row>
    <row r="151" spans="1:8" ht="12.75" customHeight="1">
      <c r="A151" s="1339" t="s">
        <v>984</v>
      </c>
      <c r="B151" s="1332" t="s">
        <v>985</v>
      </c>
      <c r="C151" s="1367">
        <v>0</v>
      </c>
      <c r="D151" s="1367">
        <v>0</v>
      </c>
      <c r="E151" s="1367">
        <v>4</v>
      </c>
      <c r="F151" s="1367">
        <v>5</v>
      </c>
      <c r="G151" s="1330">
        <f t="shared" si="2"/>
        <v>4</v>
      </c>
      <c r="H151" s="1330">
        <f t="shared" si="2"/>
        <v>5</v>
      </c>
    </row>
    <row r="152" spans="1:8" ht="12.75" customHeight="1">
      <c r="A152" s="1339" t="s">
        <v>3532</v>
      </c>
      <c r="B152" s="1332" t="s">
        <v>3533</v>
      </c>
      <c r="C152" s="1367">
        <v>0</v>
      </c>
      <c r="D152" s="1367">
        <v>0</v>
      </c>
      <c r="E152" s="1367">
        <v>2</v>
      </c>
      <c r="F152" s="1367">
        <v>10</v>
      </c>
      <c r="G152" s="1330">
        <f t="shared" si="2"/>
        <v>2</v>
      </c>
      <c r="H152" s="1330">
        <f t="shared" si="2"/>
        <v>10</v>
      </c>
    </row>
    <row r="153" spans="1:8" ht="12.75" customHeight="1">
      <c r="A153" s="1331" t="s">
        <v>617</v>
      </c>
      <c r="B153" s="1332" t="s">
        <v>618</v>
      </c>
      <c r="C153" s="1367">
        <v>0</v>
      </c>
      <c r="D153" s="1367">
        <v>0</v>
      </c>
      <c r="E153" s="1367">
        <v>61</v>
      </c>
      <c r="F153" s="1367">
        <v>100</v>
      </c>
      <c r="G153" s="1330">
        <f t="shared" si="2"/>
        <v>61</v>
      </c>
      <c r="H153" s="1330">
        <f t="shared" si="2"/>
        <v>100</v>
      </c>
    </row>
    <row r="154" spans="1:8" ht="12.75" customHeight="1">
      <c r="A154" s="1339" t="s">
        <v>619</v>
      </c>
      <c r="B154" s="1332" t="s">
        <v>620</v>
      </c>
      <c r="C154" s="1367">
        <v>33</v>
      </c>
      <c r="D154" s="1367">
        <v>80</v>
      </c>
      <c r="E154" s="1367">
        <v>800</v>
      </c>
      <c r="F154" s="1367">
        <v>1000</v>
      </c>
      <c r="G154" s="1330">
        <f t="shared" si="2"/>
        <v>833</v>
      </c>
      <c r="H154" s="1330">
        <f t="shared" si="2"/>
        <v>1080</v>
      </c>
    </row>
    <row r="155" spans="1:8" ht="12.75" customHeight="1">
      <c r="A155" s="1339" t="s">
        <v>621</v>
      </c>
      <c r="B155" s="1332" t="s">
        <v>622</v>
      </c>
      <c r="C155" s="1367">
        <v>10</v>
      </c>
      <c r="D155" s="1367">
        <v>10</v>
      </c>
      <c r="E155" s="1367">
        <v>11042</v>
      </c>
      <c r="F155" s="1367">
        <v>10000</v>
      </c>
      <c r="G155" s="1330">
        <f t="shared" si="2"/>
        <v>11052</v>
      </c>
      <c r="H155" s="1330">
        <f t="shared" si="2"/>
        <v>10010</v>
      </c>
    </row>
    <row r="156" spans="1:8" ht="11.25" customHeight="1">
      <c r="A156" s="1350" t="s">
        <v>988</v>
      </c>
      <c r="B156" s="1664" t="s">
        <v>989</v>
      </c>
      <c r="C156" s="1367">
        <v>0</v>
      </c>
      <c r="D156" s="1367">
        <v>0</v>
      </c>
      <c r="E156" s="1367">
        <v>16</v>
      </c>
      <c r="F156" s="1367">
        <v>20</v>
      </c>
      <c r="G156" s="1330">
        <f t="shared" si="2"/>
        <v>16</v>
      </c>
      <c r="H156" s="1330">
        <f t="shared" si="2"/>
        <v>20</v>
      </c>
    </row>
    <row r="157" spans="1:8" ht="12.75" customHeight="1">
      <c r="A157" s="1356" t="s">
        <v>4041</v>
      </c>
      <c r="B157" s="1357" t="s">
        <v>4042</v>
      </c>
      <c r="C157" s="1367">
        <v>0</v>
      </c>
      <c r="D157" s="1367">
        <v>0</v>
      </c>
      <c r="E157" s="1367">
        <v>125</v>
      </c>
      <c r="F157" s="1367">
        <v>100</v>
      </c>
      <c r="G157" s="1330">
        <f t="shared" si="2"/>
        <v>125</v>
      </c>
      <c r="H157" s="1330">
        <f t="shared" si="2"/>
        <v>100</v>
      </c>
    </row>
    <row r="158" spans="1:8" ht="12.75" customHeight="1">
      <c r="A158" s="1356" t="s">
        <v>4043</v>
      </c>
      <c r="B158" s="1357" t="s">
        <v>4044</v>
      </c>
      <c r="C158" s="1367">
        <v>0</v>
      </c>
      <c r="D158" s="1367">
        <v>0</v>
      </c>
      <c r="E158" s="1367">
        <v>2</v>
      </c>
      <c r="F158" s="1367">
        <v>5</v>
      </c>
      <c r="G158" s="1330">
        <f t="shared" si="2"/>
        <v>2</v>
      </c>
      <c r="H158" s="1330">
        <f t="shared" si="2"/>
        <v>5</v>
      </c>
    </row>
    <row r="159" spans="1:8" ht="12.75" customHeight="1">
      <c r="A159" s="1356" t="s">
        <v>990</v>
      </c>
      <c r="B159" s="1357" t="s">
        <v>991</v>
      </c>
      <c r="C159" s="1367">
        <v>0</v>
      </c>
      <c r="D159" s="1367">
        <v>0</v>
      </c>
      <c r="E159" s="1367">
        <v>314</v>
      </c>
      <c r="F159" s="1367">
        <v>200</v>
      </c>
      <c r="G159" s="1330">
        <f t="shared" si="2"/>
        <v>314</v>
      </c>
      <c r="H159" s="1330">
        <f t="shared" si="2"/>
        <v>200</v>
      </c>
    </row>
    <row r="160" spans="1:8" ht="12.75" customHeight="1">
      <c r="A160" s="1356" t="s">
        <v>992</v>
      </c>
      <c r="B160" s="1357" t="s">
        <v>993</v>
      </c>
      <c r="C160" s="1367">
        <v>0</v>
      </c>
      <c r="D160" s="1367">
        <v>0</v>
      </c>
      <c r="E160" s="1367">
        <v>4</v>
      </c>
      <c r="F160" s="1367">
        <v>10</v>
      </c>
      <c r="G160" s="1330">
        <f t="shared" si="2"/>
        <v>4</v>
      </c>
      <c r="H160" s="1330">
        <f t="shared" si="2"/>
        <v>10</v>
      </c>
    </row>
    <row r="161" spans="1:8" ht="12.75" customHeight="1">
      <c r="A161" s="1356" t="s">
        <v>994</v>
      </c>
      <c r="B161" s="1357" t="s">
        <v>995</v>
      </c>
      <c r="C161" s="1367">
        <v>0</v>
      </c>
      <c r="D161" s="1367">
        <v>0</v>
      </c>
      <c r="E161" s="1367">
        <v>710</v>
      </c>
      <c r="F161" s="1367">
        <v>450</v>
      </c>
      <c r="G161" s="1330">
        <f t="shared" si="2"/>
        <v>710</v>
      </c>
      <c r="H161" s="1330">
        <f t="shared" si="2"/>
        <v>450</v>
      </c>
    </row>
    <row r="162" spans="1:8" ht="12.75" customHeight="1">
      <c r="A162" s="1491" t="s">
        <v>996</v>
      </c>
      <c r="B162" s="1492" t="s">
        <v>997</v>
      </c>
      <c r="C162" s="1367">
        <v>17</v>
      </c>
      <c r="D162" s="1367">
        <v>30</v>
      </c>
      <c r="E162" s="1367">
        <v>5</v>
      </c>
      <c r="F162" s="1367">
        <v>500</v>
      </c>
      <c r="G162" s="1330">
        <f t="shared" si="2"/>
        <v>22</v>
      </c>
      <c r="H162" s="1330">
        <f t="shared" si="2"/>
        <v>530</v>
      </c>
    </row>
    <row r="163" spans="1:8" ht="12.75" customHeight="1">
      <c r="A163" s="1356" t="s">
        <v>4045</v>
      </c>
      <c r="B163" s="1357" t="s">
        <v>4046</v>
      </c>
      <c r="C163" s="1367">
        <v>0</v>
      </c>
      <c r="D163" s="1367">
        <v>0</v>
      </c>
      <c r="E163" s="1367">
        <v>2</v>
      </c>
      <c r="F163" s="1367">
        <v>5</v>
      </c>
      <c r="G163" s="1330">
        <f t="shared" si="2"/>
        <v>2</v>
      </c>
      <c r="H163" s="1330">
        <f t="shared" si="2"/>
        <v>5</v>
      </c>
    </row>
    <row r="164" spans="1:8">
      <c r="A164" s="1385"/>
      <c r="B164" s="1486" t="s">
        <v>627</v>
      </c>
      <c r="C164" s="1366">
        <f t="shared" ref="C164:H164" si="3">SUM(C9:C163)</f>
        <v>3798</v>
      </c>
      <c r="D164" s="1366">
        <f t="shared" si="3"/>
        <v>5922</v>
      </c>
      <c r="E164" s="1366">
        <f t="shared" si="3"/>
        <v>121577</v>
      </c>
      <c r="F164" s="1366">
        <f t="shared" si="3"/>
        <v>123560</v>
      </c>
      <c r="G164" s="1366">
        <f t="shared" si="3"/>
        <v>125375</v>
      </c>
      <c r="H164" s="1366">
        <f t="shared" si="3"/>
        <v>129482</v>
      </c>
    </row>
    <row r="165" spans="1:8">
      <c r="A165" s="3252" t="s">
        <v>628</v>
      </c>
      <c r="B165" s="3252"/>
      <c r="C165" s="1403"/>
      <c r="D165" s="1403"/>
      <c r="E165" s="1403"/>
      <c r="F165" s="1403"/>
      <c r="G165" s="1403"/>
      <c r="H165" s="1403"/>
    </row>
    <row r="166" spans="1:8">
      <c r="A166" s="1084" t="s">
        <v>629</v>
      </c>
      <c r="B166" s="1085" t="s">
        <v>630</v>
      </c>
      <c r="C166" s="1403"/>
      <c r="D166" s="1403"/>
      <c r="E166" s="1403"/>
      <c r="F166" s="1403"/>
      <c r="G166" s="1403"/>
      <c r="H166" s="1403"/>
    </row>
    <row r="167" spans="1:8">
      <c r="A167" s="1084" t="s">
        <v>631</v>
      </c>
      <c r="B167" s="1085" t="s">
        <v>632</v>
      </c>
      <c r="C167" s="1403"/>
      <c r="D167" s="1403"/>
      <c r="E167" s="1403"/>
      <c r="F167" s="1403"/>
      <c r="G167" s="1403"/>
      <c r="H167" s="1403"/>
    </row>
    <row r="168" spans="1:8">
      <c r="A168" s="1084" t="s">
        <v>633</v>
      </c>
      <c r="B168" s="1085" t="s">
        <v>634</v>
      </c>
      <c r="C168" s="1403"/>
      <c r="D168" s="1403"/>
      <c r="E168" s="1403"/>
      <c r="F168" s="1403"/>
      <c r="G168" s="1403"/>
      <c r="H168" s="1403"/>
    </row>
    <row r="169" spans="1:8">
      <c r="A169" s="1084" t="s">
        <v>635</v>
      </c>
      <c r="B169" s="1085" t="s">
        <v>636</v>
      </c>
      <c r="C169" s="1403"/>
      <c r="D169" s="1403"/>
      <c r="E169" s="1403"/>
      <c r="F169" s="1403"/>
      <c r="G169" s="1403"/>
      <c r="H169" s="1403"/>
    </row>
    <row r="170" spans="1:8">
      <c r="A170" s="1084" t="s">
        <v>637</v>
      </c>
      <c r="B170" s="1085" t="s">
        <v>638</v>
      </c>
      <c r="C170" s="1403"/>
      <c r="D170" s="1403"/>
      <c r="E170" s="1403"/>
      <c r="F170" s="1403"/>
      <c r="G170" s="1403"/>
      <c r="H170" s="1403"/>
    </row>
    <row r="171" spans="1:8">
      <c r="A171" s="1084" t="s">
        <v>639</v>
      </c>
      <c r="B171" s="1085" t="s">
        <v>640</v>
      </c>
      <c r="C171" s="1403"/>
      <c r="D171" s="1403"/>
      <c r="E171" s="1403"/>
      <c r="F171" s="1403"/>
      <c r="G171" s="1403"/>
      <c r="H171" s="1403"/>
    </row>
    <row r="172" spans="1:8" ht="24">
      <c r="A172" s="1084" t="s">
        <v>641</v>
      </c>
      <c r="B172" s="1085" t="s">
        <v>642</v>
      </c>
      <c r="C172" s="1403"/>
      <c r="D172" s="1403"/>
      <c r="E172" s="1403"/>
      <c r="F172" s="1403"/>
      <c r="G172" s="1403"/>
      <c r="H172" s="1403"/>
    </row>
    <row r="173" spans="1:8" ht="36">
      <c r="A173" s="1084" t="s">
        <v>643</v>
      </c>
      <c r="B173" s="1085" t="s">
        <v>644</v>
      </c>
      <c r="C173" s="1403"/>
      <c r="D173" s="1403"/>
      <c r="E173" s="1403"/>
      <c r="F173" s="1403"/>
      <c r="G173" s="1403"/>
      <c r="H173" s="1403"/>
    </row>
    <row r="174" spans="1:8">
      <c r="A174" s="3267" t="s">
        <v>645</v>
      </c>
      <c r="B174" s="3267"/>
      <c r="C174" s="1086"/>
      <c r="D174" s="1086"/>
      <c r="E174" s="1086"/>
      <c r="F174" s="1086"/>
      <c r="G174" s="1086"/>
      <c r="H174" s="1086"/>
    </row>
    <row r="175" spans="1:8">
      <c r="A175" s="1488"/>
      <c r="B175" s="1385" t="s">
        <v>646</v>
      </c>
      <c r="C175" s="1366">
        <f t="shared" ref="C175:H175" si="4">C164</f>
        <v>3798</v>
      </c>
      <c r="D175" s="1366">
        <f t="shared" si="4"/>
        <v>5922</v>
      </c>
      <c r="E175" s="1489">
        <f t="shared" si="4"/>
        <v>121577</v>
      </c>
      <c r="F175" s="1489">
        <f t="shared" si="4"/>
        <v>123560</v>
      </c>
      <c r="G175" s="1366">
        <f t="shared" si="4"/>
        <v>125375</v>
      </c>
      <c r="H175" s="1366">
        <f t="shared" si="4"/>
        <v>129482</v>
      </c>
    </row>
  </sheetData>
  <mergeCells count="8">
    <mergeCell ref="E6:F6"/>
    <mergeCell ref="G6:H6"/>
    <mergeCell ref="A8:B8"/>
    <mergeCell ref="A165:B165"/>
    <mergeCell ref="A174:B174"/>
    <mergeCell ref="A6:A7"/>
    <mergeCell ref="B6:B7"/>
    <mergeCell ref="C6:D6"/>
  </mergeCells>
  <conditionalFormatting sqref="A9:A111">
    <cfRule type="duplicateValues" dxfId="242" priority="23"/>
  </conditionalFormatting>
  <conditionalFormatting sqref="A112">
    <cfRule type="duplicateValues" dxfId="241" priority="4"/>
    <cfRule type="duplicateValues" dxfId="240" priority="5"/>
  </conditionalFormatting>
  <conditionalFormatting sqref="A114">
    <cfRule type="duplicateValues" dxfId="239" priority="17"/>
  </conditionalFormatting>
  <conditionalFormatting sqref="A115 A113">
    <cfRule type="duplicateValues" dxfId="238" priority="21"/>
  </conditionalFormatting>
  <conditionalFormatting sqref="A115">
    <cfRule type="duplicateValues" dxfId="237" priority="22"/>
  </conditionalFormatting>
  <conditionalFormatting sqref="A117:A118">
    <cfRule type="duplicateValues" dxfId="236" priority="2"/>
    <cfRule type="duplicateValues" dxfId="235" priority="3"/>
  </conditionalFormatting>
  <conditionalFormatting sqref="A119 A116">
    <cfRule type="duplicateValues" dxfId="234" priority="15"/>
  </conditionalFormatting>
  <conditionalFormatting sqref="A119">
    <cfRule type="duplicateValues" dxfId="233" priority="16"/>
  </conditionalFormatting>
  <conditionalFormatting sqref="A120">
    <cfRule type="duplicateValues" dxfId="232" priority="18"/>
  </conditionalFormatting>
  <conditionalFormatting sqref="A121:A124">
    <cfRule type="duplicateValues" dxfId="231" priority="6"/>
  </conditionalFormatting>
  <conditionalFormatting sqref="A123:A124">
    <cfRule type="duplicateValues" dxfId="230" priority="7"/>
  </conditionalFormatting>
  <conditionalFormatting sqref="A127">
    <cfRule type="duplicateValues" dxfId="229" priority="24"/>
    <cfRule type="duplicateValues" dxfId="228" priority="25"/>
  </conditionalFormatting>
  <conditionalFormatting sqref="A128:A133 A125:A126">
    <cfRule type="duplicateValues" dxfId="227" priority="19"/>
  </conditionalFormatting>
  <conditionalFormatting sqref="A128:A133">
    <cfRule type="duplicateValues" dxfId="226" priority="20"/>
  </conditionalFormatting>
  <conditionalFormatting sqref="A136">
    <cfRule type="duplicateValues" dxfId="225" priority="1"/>
  </conditionalFormatting>
  <conditionalFormatting sqref="A137:A151">
    <cfRule type="duplicateValues" dxfId="224" priority="28"/>
  </conditionalFormatting>
  <conditionalFormatting sqref="A152:A163 A134:A135">
    <cfRule type="duplicateValues" dxfId="223" priority="27"/>
  </conditionalFormatting>
  <conditionalFormatting sqref="A164 A1:A6 A8:A111">
    <cfRule type="duplicateValues" dxfId="222" priority="26"/>
  </conditionalFormatting>
  <conditionalFormatting sqref="A165">
    <cfRule type="duplicateValues" dxfId="221" priority="8"/>
    <cfRule type="duplicateValues" dxfId="220" priority="9"/>
  </conditionalFormatting>
  <conditionalFormatting sqref="A166:A173">
    <cfRule type="duplicateValues" dxfId="219" priority="12"/>
    <cfRule type="duplicateValues" dxfId="218" priority="13"/>
  </conditionalFormatting>
  <conditionalFormatting sqref="A174">
    <cfRule type="duplicateValues" dxfId="217" priority="10"/>
    <cfRule type="duplicateValues" dxfId="216" priority="11"/>
  </conditionalFormatting>
  <conditionalFormatting sqref="A175">
    <cfRule type="duplicateValues" dxfId="215" priority="14"/>
  </conditionalFormatting>
  <pageMargins left="0.31496062992125984" right="0.31496062992125984" top="0.55118110236220474" bottom="0.39370078740157483" header="0.31496062992125984" footer="0.31496062992125984"/>
  <pageSetup orientation="landscape" r:id="rId1"/>
  <headerFooter>
    <oddFooter>&amp;R&amp;P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5"/>
  <sheetViews>
    <sheetView zoomScaleNormal="100" workbookViewId="0">
      <pane ySplit="7" topLeftCell="A8" activePane="bottomLeft" state="frozen"/>
      <selection activeCell="C1" sqref="C1:H1048576"/>
      <selection pane="bottomLeft" activeCell="M17" sqref="M17"/>
    </sheetView>
  </sheetViews>
  <sheetFormatPr defaultRowHeight="15"/>
  <cols>
    <col min="1" max="1" width="9.140625" style="33"/>
    <col min="2" max="2" width="74.140625" style="32" customWidth="1"/>
    <col min="3" max="8" width="8.7109375" style="32" customWidth="1"/>
    <col min="9" max="9" width="4.5703125" style="32" customWidth="1"/>
    <col min="10" max="10" width="10.140625" style="32" customWidth="1"/>
    <col min="11" max="12" width="9.140625" style="32"/>
    <col min="13" max="16384" width="9.140625" style="33"/>
  </cols>
  <sheetData>
    <row r="1" spans="1:14">
      <c r="A1" s="247"/>
      <c r="B1" s="25" t="s">
        <v>0</v>
      </c>
      <c r="C1" s="201" t="s">
        <v>3795</v>
      </c>
      <c r="D1" s="190"/>
      <c r="E1" s="190"/>
      <c r="F1" s="190"/>
      <c r="G1" s="190"/>
      <c r="H1" s="190"/>
      <c r="J1" s="201"/>
      <c r="K1" s="190"/>
      <c r="L1" s="190"/>
      <c r="M1" s="190"/>
      <c r="N1" s="306"/>
    </row>
    <row r="2" spans="1:14">
      <c r="A2" s="215"/>
      <c r="B2" s="25" t="s">
        <v>2</v>
      </c>
      <c r="C2" s="268" t="s">
        <v>3</v>
      </c>
      <c r="D2" s="190"/>
      <c r="E2" s="190"/>
      <c r="F2" s="190"/>
      <c r="G2" s="190"/>
      <c r="H2" s="190"/>
      <c r="J2" s="222"/>
      <c r="K2" s="190"/>
      <c r="L2" s="190"/>
      <c r="M2" s="190"/>
      <c r="N2" s="306"/>
    </row>
    <row r="3" spans="1:14">
      <c r="A3" s="215"/>
      <c r="B3" s="25" t="s">
        <v>62</v>
      </c>
      <c r="C3" s="34" t="s">
        <v>63</v>
      </c>
      <c r="D3" s="190"/>
      <c r="E3" s="190"/>
      <c r="F3" s="190"/>
      <c r="G3" s="190"/>
      <c r="H3" s="190"/>
      <c r="J3" s="34"/>
      <c r="K3" s="190"/>
      <c r="L3" s="190"/>
      <c r="M3" s="190"/>
      <c r="N3" s="306"/>
    </row>
    <row r="4" spans="1:14">
      <c r="A4" s="215"/>
      <c r="B4" s="25" t="s">
        <v>2408</v>
      </c>
      <c r="C4" s="237" t="s">
        <v>4047</v>
      </c>
      <c r="D4" s="190"/>
      <c r="E4" s="190"/>
      <c r="F4" s="190"/>
      <c r="G4" s="190"/>
      <c r="H4" s="190"/>
      <c r="J4" s="237"/>
      <c r="K4" s="190"/>
      <c r="L4" s="190"/>
      <c r="M4" s="190"/>
      <c r="N4" s="306"/>
    </row>
    <row r="5" spans="1:14" ht="8.25" customHeight="1">
      <c r="A5" s="168"/>
      <c r="B5" s="190"/>
      <c r="C5" s="190"/>
      <c r="D5" s="190"/>
      <c r="E5" s="190"/>
      <c r="F5" s="190"/>
      <c r="G5" s="190"/>
      <c r="H5" s="190"/>
    </row>
    <row r="6" spans="1:14">
      <c r="A6" s="3032" t="s">
        <v>90</v>
      </c>
      <c r="B6" s="3032" t="s">
        <v>91</v>
      </c>
      <c r="C6" s="3250" t="s">
        <v>8</v>
      </c>
      <c r="D6" s="3250"/>
      <c r="E6" s="3251" t="s">
        <v>9</v>
      </c>
      <c r="F6" s="3251"/>
      <c r="G6" s="3146" t="s">
        <v>10</v>
      </c>
      <c r="H6" s="3146"/>
    </row>
    <row r="7" spans="1:14" ht="22.5">
      <c r="A7" s="3032"/>
      <c r="B7" s="3032"/>
      <c r="C7" s="335" t="s">
        <v>75</v>
      </c>
      <c r="D7" s="335" t="s">
        <v>76</v>
      </c>
      <c r="E7" s="335" t="s">
        <v>75</v>
      </c>
      <c r="F7" s="335" t="s">
        <v>76</v>
      </c>
      <c r="G7" s="335" t="s">
        <v>75</v>
      </c>
      <c r="H7" s="335" t="s">
        <v>76</v>
      </c>
    </row>
    <row r="8" spans="1:14">
      <c r="A8" s="3271" t="s">
        <v>458</v>
      </c>
      <c r="B8" s="3271"/>
      <c r="C8" s="1476"/>
      <c r="D8" s="1476"/>
      <c r="E8" s="1476"/>
      <c r="F8" s="1476"/>
      <c r="G8" s="1476"/>
      <c r="H8" s="1476"/>
    </row>
    <row r="9" spans="1:14" ht="13.5" customHeight="1">
      <c r="A9" s="1340">
        <v>130025</v>
      </c>
      <c r="B9" s="1341" t="s">
        <v>4048</v>
      </c>
      <c r="C9" s="1330">
        <v>0</v>
      </c>
      <c r="D9" s="1330">
        <v>1</v>
      </c>
      <c r="E9" s="1330">
        <v>0</v>
      </c>
      <c r="F9" s="1330">
        <v>1</v>
      </c>
      <c r="G9" s="1477">
        <f t="shared" ref="G9:H40" si="0">C9+E9</f>
        <v>0</v>
      </c>
      <c r="H9" s="1477">
        <f t="shared" si="0"/>
        <v>2</v>
      </c>
    </row>
    <row r="10" spans="1:14" ht="13.5" customHeight="1">
      <c r="A10" s="1356" t="s">
        <v>657</v>
      </c>
      <c r="B10" s="1357" t="s">
        <v>658</v>
      </c>
      <c r="C10" s="1330">
        <v>9</v>
      </c>
      <c r="D10" s="1330">
        <v>7</v>
      </c>
      <c r="E10" s="1330">
        <v>4</v>
      </c>
      <c r="F10" s="1330">
        <v>6</v>
      </c>
      <c r="G10" s="1477">
        <f t="shared" si="0"/>
        <v>13</v>
      </c>
      <c r="H10" s="1477">
        <f t="shared" si="0"/>
        <v>13</v>
      </c>
    </row>
    <row r="11" spans="1:14" ht="13.5" customHeight="1">
      <c r="A11" s="1478">
        <v>130208</v>
      </c>
      <c r="B11" s="1401" t="s">
        <v>4049</v>
      </c>
      <c r="C11" s="1330">
        <v>1517</v>
      </c>
      <c r="D11" s="1330">
        <v>1454</v>
      </c>
      <c r="E11" s="1330">
        <v>54</v>
      </c>
      <c r="F11" s="1330">
        <v>55</v>
      </c>
      <c r="G11" s="1477">
        <f t="shared" si="0"/>
        <v>1571</v>
      </c>
      <c r="H11" s="1477">
        <f t="shared" si="0"/>
        <v>1509</v>
      </c>
    </row>
    <row r="12" spans="1:14" ht="13.5" customHeight="1">
      <c r="A12" s="496">
        <v>130903</v>
      </c>
      <c r="B12" s="492" t="s">
        <v>4050</v>
      </c>
      <c r="C12" s="1330">
        <v>0</v>
      </c>
      <c r="D12" s="1330">
        <v>1</v>
      </c>
      <c r="E12" s="1330">
        <v>0</v>
      </c>
      <c r="F12" s="1330">
        <v>1</v>
      </c>
      <c r="G12" s="1477">
        <f t="shared" si="0"/>
        <v>0</v>
      </c>
      <c r="H12" s="1477">
        <f t="shared" si="0"/>
        <v>2</v>
      </c>
    </row>
    <row r="13" spans="1:14" ht="13.5" customHeight="1">
      <c r="A13" s="496">
        <v>241029</v>
      </c>
      <c r="B13" s="1479" t="s">
        <v>4051</v>
      </c>
      <c r="C13" s="1330">
        <v>0</v>
      </c>
      <c r="D13" s="1330">
        <v>1</v>
      </c>
      <c r="E13" s="1330">
        <v>0</v>
      </c>
      <c r="F13" s="1330">
        <v>1</v>
      </c>
      <c r="G13" s="1477">
        <f t="shared" si="0"/>
        <v>0</v>
      </c>
      <c r="H13" s="1477">
        <f t="shared" si="0"/>
        <v>2</v>
      </c>
    </row>
    <row r="14" spans="1:14" ht="13.5" customHeight="1">
      <c r="A14" s="1340">
        <v>250094</v>
      </c>
      <c r="B14" s="1341" t="s">
        <v>4052</v>
      </c>
      <c r="C14" s="1330">
        <v>0</v>
      </c>
      <c r="D14" s="1330">
        <v>1</v>
      </c>
      <c r="E14" s="1330">
        <v>19</v>
      </c>
      <c r="F14" s="1330">
        <v>20</v>
      </c>
      <c r="G14" s="1477">
        <f t="shared" si="0"/>
        <v>19</v>
      </c>
      <c r="H14" s="1477">
        <f t="shared" si="0"/>
        <v>21</v>
      </c>
    </row>
    <row r="15" spans="1:14" ht="13.5" customHeight="1">
      <c r="A15" s="1478">
        <v>260001</v>
      </c>
      <c r="B15" s="1374" t="s">
        <v>4009</v>
      </c>
      <c r="C15" s="1330">
        <v>48</v>
      </c>
      <c r="D15" s="1330">
        <v>46</v>
      </c>
      <c r="E15" s="1330">
        <v>0</v>
      </c>
      <c r="F15" s="1330">
        <v>1</v>
      </c>
      <c r="G15" s="1477">
        <f t="shared" si="0"/>
        <v>48</v>
      </c>
      <c r="H15" s="1477">
        <f t="shared" si="0"/>
        <v>47</v>
      </c>
    </row>
    <row r="16" spans="1:14" ht="13.5" customHeight="1">
      <c r="A16" s="1478">
        <v>310041</v>
      </c>
      <c r="B16" s="1341" t="s">
        <v>4053</v>
      </c>
      <c r="C16" s="1330">
        <v>0</v>
      </c>
      <c r="D16" s="1330">
        <v>1</v>
      </c>
      <c r="E16" s="1330">
        <v>0</v>
      </c>
      <c r="F16" s="1330">
        <v>1</v>
      </c>
      <c r="G16" s="1477">
        <f t="shared" si="0"/>
        <v>0</v>
      </c>
      <c r="H16" s="1477">
        <f t="shared" si="0"/>
        <v>2</v>
      </c>
    </row>
    <row r="17" spans="1:8" s="32" customFormat="1" ht="13.5" customHeight="1">
      <c r="A17" s="1478">
        <v>600348</v>
      </c>
      <c r="B17" s="1374" t="s">
        <v>4054</v>
      </c>
      <c r="C17" s="1330">
        <v>11</v>
      </c>
      <c r="D17" s="1330">
        <v>11</v>
      </c>
      <c r="E17" s="1330">
        <v>0</v>
      </c>
      <c r="F17" s="1330">
        <v>1</v>
      </c>
      <c r="G17" s="1477">
        <f t="shared" si="0"/>
        <v>11</v>
      </c>
      <c r="H17" s="1477">
        <f t="shared" si="0"/>
        <v>12</v>
      </c>
    </row>
    <row r="18" spans="1:8" s="32" customFormat="1" ht="13.5" customHeight="1">
      <c r="A18" s="1478" t="s">
        <v>4055</v>
      </c>
      <c r="B18" s="1665" t="s">
        <v>4056</v>
      </c>
      <c r="C18" s="1330">
        <v>0</v>
      </c>
      <c r="D18" s="1330">
        <v>1</v>
      </c>
      <c r="E18" s="1330">
        <v>0</v>
      </c>
      <c r="F18" s="1330">
        <v>1</v>
      </c>
      <c r="G18" s="1477">
        <f t="shared" si="0"/>
        <v>0</v>
      </c>
      <c r="H18" s="1477">
        <f t="shared" si="0"/>
        <v>2</v>
      </c>
    </row>
    <row r="19" spans="1:8" s="32" customFormat="1" ht="13.5" customHeight="1">
      <c r="A19" s="1478" t="s">
        <v>471</v>
      </c>
      <c r="B19" s="1374" t="s">
        <v>472</v>
      </c>
      <c r="C19" s="1330">
        <v>0</v>
      </c>
      <c r="D19" s="1330">
        <v>1</v>
      </c>
      <c r="E19" s="1330">
        <v>23</v>
      </c>
      <c r="F19" s="1330">
        <v>23</v>
      </c>
      <c r="G19" s="1477">
        <f t="shared" si="0"/>
        <v>23</v>
      </c>
      <c r="H19" s="1477">
        <f t="shared" si="0"/>
        <v>24</v>
      </c>
    </row>
    <row r="20" spans="1:8" s="32" customFormat="1" ht="13.5" customHeight="1">
      <c r="A20" s="1480" t="s">
        <v>475</v>
      </c>
      <c r="B20" s="1481" t="s">
        <v>476</v>
      </c>
      <c r="C20" s="1330">
        <v>0</v>
      </c>
      <c r="D20" s="1330">
        <v>0</v>
      </c>
      <c r="E20" s="1330">
        <v>2</v>
      </c>
      <c r="F20" s="1330">
        <v>3</v>
      </c>
      <c r="G20" s="1477">
        <f t="shared" si="0"/>
        <v>2</v>
      </c>
      <c r="H20" s="1477">
        <f t="shared" si="0"/>
        <v>3</v>
      </c>
    </row>
    <row r="21" spans="1:8" s="32" customFormat="1" ht="13.5" customHeight="1">
      <c r="A21" s="1478" t="s">
        <v>4057</v>
      </c>
      <c r="B21" s="1374" t="s">
        <v>4058</v>
      </c>
      <c r="C21" s="1330">
        <v>374</v>
      </c>
      <c r="D21" s="1330">
        <v>346</v>
      </c>
      <c r="E21" s="1330">
        <v>3</v>
      </c>
      <c r="F21" s="1330">
        <v>4</v>
      </c>
      <c r="G21" s="1477">
        <f t="shared" si="0"/>
        <v>377</v>
      </c>
      <c r="H21" s="1477">
        <f t="shared" si="0"/>
        <v>350</v>
      </c>
    </row>
    <row r="22" spans="1:8" s="32" customFormat="1" ht="13.5" customHeight="1">
      <c r="A22" s="1391" t="s">
        <v>4059</v>
      </c>
      <c r="B22" s="1345" t="s">
        <v>4060</v>
      </c>
      <c r="C22" s="1330">
        <v>0</v>
      </c>
      <c r="D22" s="1330">
        <v>1</v>
      </c>
      <c r="E22" s="1330">
        <v>0</v>
      </c>
      <c r="F22" s="1330">
        <v>1</v>
      </c>
      <c r="G22" s="1477">
        <f t="shared" si="0"/>
        <v>0</v>
      </c>
      <c r="H22" s="1477">
        <f t="shared" si="0"/>
        <v>2</v>
      </c>
    </row>
    <row r="23" spans="1:8" s="32" customFormat="1" ht="13.5" customHeight="1">
      <c r="A23" s="1478" t="s">
        <v>4061</v>
      </c>
      <c r="B23" s="1665" t="s">
        <v>4062</v>
      </c>
      <c r="C23" s="1330">
        <v>403</v>
      </c>
      <c r="D23" s="1330">
        <v>357</v>
      </c>
      <c r="E23" s="1330">
        <v>4</v>
      </c>
      <c r="F23" s="1330">
        <v>5</v>
      </c>
      <c r="G23" s="1477">
        <f t="shared" si="0"/>
        <v>407</v>
      </c>
      <c r="H23" s="1477">
        <f t="shared" si="0"/>
        <v>362</v>
      </c>
    </row>
    <row r="24" spans="1:8" s="32" customFormat="1" ht="13.5" customHeight="1">
      <c r="A24" s="1478" t="s">
        <v>4063</v>
      </c>
      <c r="B24" s="1345" t="s">
        <v>4064</v>
      </c>
      <c r="C24" s="1330">
        <v>84</v>
      </c>
      <c r="D24" s="1330">
        <v>77</v>
      </c>
      <c r="E24" s="1330">
        <v>3</v>
      </c>
      <c r="F24" s="1330">
        <v>4</v>
      </c>
      <c r="G24" s="1477">
        <f t="shared" si="0"/>
        <v>87</v>
      </c>
      <c r="H24" s="1477">
        <f t="shared" si="0"/>
        <v>81</v>
      </c>
    </row>
    <row r="25" spans="1:8" s="32" customFormat="1" ht="13.5" customHeight="1">
      <c r="A25" s="1478" t="s">
        <v>2404</v>
      </c>
      <c r="B25" s="1345" t="s">
        <v>2405</v>
      </c>
      <c r="C25" s="1330">
        <v>52</v>
      </c>
      <c r="D25" s="1330">
        <v>41</v>
      </c>
      <c r="E25" s="1330">
        <v>0</v>
      </c>
      <c r="F25" s="1330">
        <v>1</v>
      </c>
      <c r="G25" s="1477">
        <f t="shared" si="0"/>
        <v>52</v>
      </c>
      <c r="H25" s="1477">
        <f t="shared" si="0"/>
        <v>42</v>
      </c>
    </row>
    <row r="26" spans="1:8" s="32" customFormat="1" ht="13.5" customHeight="1">
      <c r="A26" s="1478" t="s">
        <v>1507</v>
      </c>
      <c r="B26" s="1345" t="s">
        <v>1508</v>
      </c>
      <c r="C26" s="1330">
        <v>23</v>
      </c>
      <c r="D26" s="1330">
        <v>23</v>
      </c>
      <c r="E26" s="1330">
        <v>0</v>
      </c>
      <c r="F26" s="1330">
        <v>1</v>
      </c>
      <c r="G26" s="1477">
        <f t="shared" si="0"/>
        <v>23</v>
      </c>
      <c r="H26" s="1477">
        <f t="shared" si="0"/>
        <v>24</v>
      </c>
    </row>
    <row r="27" spans="1:8" s="32" customFormat="1" ht="13.5" customHeight="1">
      <c r="A27" s="1478" t="s">
        <v>479</v>
      </c>
      <c r="B27" s="1374" t="s">
        <v>3872</v>
      </c>
      <c r="C27" s="1330">
        <v>0</v>
      </c>
      <c r="D27" s="1330">
        <v>1</v>
      </c>
      <c r="E27" s="1330">
        <v>0</v>
      </c>
      <c r="F27" s="1330">
        <v>1</v>
      </c>
      <c r="G27" s="1477">
        <f t="shared" si="0"/>
        <v>0</v>
      </c>
      <c r="H27" s="1477">
        <f t="shared" si="0"/>
        <v>2</v>
      </c>
    </row>
    <row r="28" spans="1:8" s="32" customFormat="1" ht="13.5" customHeight="1">
      <c r="A28" s="1478" t="s">
        <v>481</v>
      </c>
      <c r="B28" s="1345" t="s">
        <v>482</v>
      </c>
      <c r="C28" s="1330">
        <v>0</v>
      </c>
      <c r="D28" s="1330">
        <v>1</v>
      </c>
      <c r="E28" s="1330">
        <v>0</v>
      </c>
      <c r="F28" s="1330">
        <v>1</v>
      </c>
      <c r="G28" s="1477">
        <f t="shared" si="0"/>
        <v>0</v>
      </c>
      <c r="H28" s="1477">
        <f t="shared" si="0"/>
        <v>2</v>
      </c>
    </row>
    <row r="29" spans="1:8" s="32" customFormat="1" ht="13.5" customHeight="1">
      <c r="A29" s="1478" t="s">
        <v>483</v>
      </c>
      <c r="B29" s="1374" t="s">
        <v>484</v>
      </c>
      <c r="C29" s="1330">
        <v>708</v>
      </c>
      <c r="D29" s="1330">
        <v>720</v>
      </c>
      <c r="E29" s="1330">
        <v>501</v>
      </c>
      <c r="F29" s="1330">
        <v>513</v>
      </c>
      <c r="G29" s="1477">
        <f t="shared" si="0"/>
        <v>1209</v>
      </c>
      <c r="H29" s="1477">
        <f t="shared" si="0"/>
        <v>1233</v>
      </c>
    </row>
    <row r="30" spans="1:8" s="32" customFormat="1" ht="13.5" customHeight="1">
      <c r="A30" s="1478" t="s">
        <v>4065</v>
      </c>
      <c r="B30" s="1374" t="s">
        <v>4066</v>
      </c>
      <c r="C30" s="1330">
        <v>360</v>
      </c>
      <c r="D30" s="1330">
        <v>399</v>
      </c>
      <c r="E30" s="1330">
        <v>0</v>
      </c>
      <c r="F30" s="1330">
        <v>1</v>
      </c>
      <c r="G30" s="1477">
        <f t="shared" si="0"/>
        <v>360</v>
      </c>
      <c r="H30" s="1477">
        <f t="shared" si="0"/>
        <v>400</v>
      </c>
    </row>
    <row r="31" spans="1:8" s="32" customFormat="1" ht="13.5" customHeight="1">
      <c r="A31" s="1478" t="s">
        <v>4067</v>
      </c>
      <c r="B31" s="1374" t="s">
        <v>4068</v>
      </c>
      <c r="C31" s="1330">
        <v>170</v>
      </c>
      <c r="D31" s="1330">
        <v>163</v>
      </c>
      <c r="E31" s="1330">
        <v>0</v>
      </c>
      <c r="F31" s="1330">
        <v>1</v>
      </c>
      <c r="G31" s="1477">
        <f t="shared" si="0"/>
        <v>170</v>
      </c>
      <c r="H31" s="1477">
        <f t="shared" si="0"/>
        <v>164</v>
      </c>
    </row>
    <row r="32" spans="1:8" s="32" customFormat="1" ht="13.5" customHeight="1">
      <c r="A32" s="1478" t="s">
        <v>4069</v>
      </c>
      <c r="B32" s="1374" t="s">
        <v>4070</v>
      </c>
      <c r="C32" s="1330">
        <v>0</v>
      </c>
      <c r="D32" s="1330">
        <v>1</v>
      </c>
      <c r="E32" s="1330">
        <v>110</v>
      </c>
      <c r="F32" s="1330">
        <v>120</v>
      </c>
      <c r="G32" s="1477">
        <f t="shared" si="0"/>
        <v>110</v>
      </c>
      <c r="H32" s="1477">
        <f t="shared" si="0"/>
        <v>121</v>
      </c>
    </row>
    <row r="33" spans="1:8" s="32" customFormat="1" ht="13.5" customHeight="1">
      <c r="A33" s="1478" t="s">
        <v>4071</v>
      </c>
      <c r="B33" s="1374" t="s">
        <v>4072</v>
      </c>
      <c r="C33" s="1330">
        <v>0</v>
      </c>
      <c r="D33" s="1330">
        <v>1</v>
      </c>
      <c r="E33" s="1330">
        <v>227</v>
      </c>
      <c r="F33" s="1330">
        <v>244</v>
      </c>
      <c r="G33" s="1477">
        <f t="shared" si="0"/>
        <v>227</v>
      </c>
      <c r="H33" s="1477">
        <f t="shared" si="0"/>
        <v>245</v>
      </c>
    </row>
    <row r="34" spans="1:8" s="32" customFormat="1" ht="13.5" customHeight="1">
      <c r="A34" s="1480" t="s">
        <v>4073</v>
      </c>
      <c r="B34" s="1481" t="s">
        <v>4074</v>
      </c>
      <c r="C34" s="1330">
        <v>0</v>
      </c>
      <c r="D34" s="1330">
        <v>1</v>
      </c>
      <c r="E34" s="1330">
        <v>261</v>
      </c>
      <c r="F34" s="1330">
        <v>272</v>
      </c>
      <c r="G34" s="1477">
        <f t="shared" si="0"/>
        <v>261</v>
      </c>
      <c r="H34" s="1477">
        <f t="shared" si="0"/>
        <v>273</v>
      </c>
    </row>
    <row r="35" spans="1:8" s="32" customFormat="1" ht="13.5" customHeight="1">
      <c r="A35" s="1331" t="s">
        <v>434</v>
      </c>
      <c r="B35" s="1345" t="s">
        <v>4075</v>
      </c>
      <c r="C35" s="1330">
        <v>0</v>
      </c>
      <c r="D35" s="1330">
        <v>1</v>
      </c>
      <c r="E35" s="1330">
        <v>0</v>
      </c>
      <c r="F35" s="1330">
        <v>1</v>
      </c>
      <c r="G35" s="1477">
        <f t="shared" si="0"/>
        <v>0</v>
      </c>
      <c r="H35" s="1477">
        <f t="shared" si="0"/>
        <v>2</v>
      </c>
    </row>
    <row r="36" spans="1:8" s="32" customFormat="1" ht="13.5" customHeight="1">
      <c r="A36" s="1478" t="s">
        <v>487</v>
      </c>
      <c r="B36" s="1374" t="s">
        <v>488</v>
      </c>
      <c r="C36" s="1330">
        <v>1185</v>
      </c>
      <c r="D36" s="1330">
        <v>1130</v>
      </c>
      <c r="E36" s="1330">
        <v>580</v>
      </c>
      <c r="F36" s="1330">
        <v>625</v>
      </c>
      <c r="G36" s="1477">
        <f t="shared" si="0"/>
        <v>1765</v>
      </c>
      <c r="H36" s="1477">
        <f t="shared" si="0"/>
        <v>1755</v>
      </c>
    </row>
    <row r="37" spans="1:8" s="32" customFormat="1" ht="13.5" customHeight="1">
      <c r="A37" s="1331" t="s">
        <v>1030</v>
      </c>
      <c r="B37" s="1345" t="s">
        <v>4076</v>
      </c>
      <c r="C37" s="1330">
        <v>0</v>
      </c>
      <c r="D37" s="1330">
        <v>1</v>
      </c>
      <c r="E37" s="1330">
        <v>0</v>
      </c>
      <c r="F37" s="1330">
        <v>1</v>
      </c>
      <c r="G37" s="1477">
        <f t="shared" si="0"/>
        <v>0</v>
      </c>
      <c r="H37" s="1477">
        <f t="shared" si="0"/>
        <v>2</v>
      </c>
    </row>
    <row r="38" spans="1:8" s="32" customFormat="1" ht="13.5" customHeight="1">
      <c r="A38" s="1331" t="s">
        <v>1032</v>
      </c>
      <c r="B38" s="1345" t="s">
        <v>4077</v>
      </c>
      <c r="C38" s="1330">
        <v>0</v>
      </c>
      <c r="D38" s="1330">
        <v>1</v>
      </c>
      <c r="E38" s="1330">
        <v>0</v>
      </c>
      <c r="F38" s="1330">
        <v>1</v>
      </c>
      <c r="G38" s="1477">
        <f t="shared" si="0"/>
        <v>0</v>
      </c>
      <c r="H38" s="1477">
        <f t="shared" si="0"/>
        <v>2</v>
      </c>
    </row>
    <row r="39" spans="1:8" s="32" customFormat="1" ht="13.5" customHeight="1">
      <c r="A39" s="1478" t="s">
        <v>489</v>
      </c>
      <c r="B39" s="1374" t="s">
        <v>490</v>
      </c>
      <c r="C39" s="1330">
        <v>238</v>
      </c>
      <c r="D39" s="1330">
        <v>216</v>
      </c>
      <c r="E39" s="1330">
        <v>76</v>
      </c>
      <c r="F39" s="1330">
        <v>69</v>
      </c>
      <c r="G39" s="1477">
        <f t="shared" si="0"/>
        <v>314</v>
      </c>
      <c r="H39" s="1477">
        <f t="shared" si="0"/>
        <v>285</v>
      </c>
    </row>
    <row r="40" spans="1:8" s="32" customFormat="1" ht="13.5" customHeight="1">
      <c r="A40" s="1478" t="s">
        <v>4078</v>
      </c>
      <c r="B40" s="1374" t="s">
        <v>4079</v>
      </c>
      <c r="C40" s="1330">
        <v>2</v>
      </c>
      <c r="D40" s="1330">
        <v>3</v>
      </c>
      <c r="E40" s="1330">
        <v>0</v>
      </c>
      <c r="F40" s="1330">
        <v>1</v>
      </c>
      <c r="G40" s="1477">
        <f t="shared" si="0"/>
        <v>2</v>
      </c>
      <c r="H40" s="1477">
        <f t="shared" si="0"/>
        <v>4</v>
      </c>
    </row>
    <row r="41" spans="1:8" s="32" customFormat="1" ht="13.5" customHeight="1">
      <c r="A41" s="1478" t="s">
        <v>4080</v>
      </c>
      <c r="B41" s="1374" t="s">
        <v>4081</v>
      </c>
      <c r="C41" s="1330">
        <v>0</v>
      </c>
      <c r="D41" s="1330">
        <v>1</v>
      </c>
      <c r="E41" s="1330">
        <v>0</v>
      </c>
      <c r="F41" s="1330">
        <v>1</v>
      </c>
      <c r="G41" s="1477">
        <f t="shared" ref="G41:H72" si="1">C41+E41</f>
        <v>0</v>
      </c>
      <c r="H41" s="1477">
        <f t="shared" si="1"/>
        <v>2</v>
      </c>
    </row>
    <row r="42" spans="1:8" s="32" customFormat="1" ht="13.5" customHeight="1">
      <c r="A42" s="1478" t="s">
        <v>4082</v>
      </c>
      <c r="B42" s="1345" t="s">
        <v>4083</v>
      </c>
      <c r="C42" s="1330">
        <v>0</v>
      </c>
      <c r="D42" s="1330">
        <v>1</v>
      </c>
      <c r="E42" s="1330">
        <v>0</v>
      </c>
      <c r="F42" s="1330">
        <v>1</v>
      </c>
      <c r="G42" s="1477">
        <f t="shared" si="1"/>
        <v>0</v>
      </c>
      <c r="H42" s="1477">
        <f t="shared" si="1"/>
        <v>2</v>
      </c>
    </row>
    <row r="43" spans="1:8" s="32" customFormat="1" ht="13.5" customHeight="1">
      <c r="A43" s="1478" t="s">
        <v>1452</v>
      </c>
      <c r="B43" s="1374" t="s">
        <v>1453</v>
      </c>
      <c r="C43" s="1330">
        <v>3</v>
      </c>
      <c r="D43" s="1330">
        <v>1</v>
      </c>
      <c r="E43" s="1330">
        <v>0</v>
      </c>
      <c r="F43" s="1330">
        <v>1</v>
      </c>
      <c r="G43" s="1477">
        <f t="shared" si="1"/>
        <v>3</v>
      </c>
      <c r="H43" s="1477">
        <f t="shared" si="1"/>
        <v>2</v>
      </c>
    </row>
    <row r="44" spans="1:8" s="32" customFormat="1" ht="13.5" customHeight="1">
      <c r="A44" s="1478" t="s">
        <v>2141</v>
      </c>
      <c r="B44" s="1345" t="s">
        <v>2142</v>
      </c>
      <c r="C44" s="1330">
        <v>0</v>
      </c>
      <c r="D44" s="1330">
        <v>1</v>
      </c>
      <c r="E44" s="1330">
        <v>0</v>
      </c>
      <c r="F44" s="1330">
        <v>1</v>
      </c>
      <c r="G44" s="1477">
        <f t="shared" si="1"/>
        <v>0</v>
      </c>
      <c r="H44" s="1477">
        <f t="shared" si="1"/>
        <v>2</v>
      </c>
    </row>
    <row r="45" spans="1:8" s="32" customFormat="1" ht="13.5" customHeight="1">
      <c r="A45" s="1478" t="s">
        <v>1036</v>
      </c>
      <c r="B45" s="1374" t="s">
        <v>1037</v>
      </c>
      <c r="C45" s="1330">
        <v>0</v>
      </c>
      <c r="D45" s="1330">
        <v>1</v>
      </c>
      <c r="E45" s="1330">
        <v>0</v>
      </c>
      <c r="F45" s="1330">
        <v>1</v>
      </c>
      <c r="G45" s="1477">
        <f t="shared" si="1"/>
        <v>0</v>
      </c>
      <c r="H45" s="1477">
        <f t="shared" si="1"/>
        <v>2</v>
      </c>
    </row>
    <row r="46" spans="1:8" s="32" customFormat="1" ht="13.5" customHeight="1">
      <c r="A46" s="1478" t="s">
        <v>3728</v>
      </c>
      <c r="B46" s="1374" t="s">
        <v>3729</v>
      </c>
      <c r="C46" s="1330">
        <v>1</v>
      </c>
      <c r="D46" s="1330">
        <v>1</v>
      </c>
      <c r="E46" s="1330">
        <v>0</v>
      </c>
      <c r="F46" s="1330">
        <v>1</v>
      </c>
      <c r="G46" s="1477">
        <f t="shared" si="1"/>
        <v>1</v>
      </c>
      <c r="H46" s="1477">
        <f t="shared" si="1"/>
        <v>2</v>
      </c>
    </row>
    <row r="47" spans="1:8" s="32" customFormat="1" ht="13.5" customHeight="1">
      <c r="A47" s="1478" t="s">
        <v>4084</v>
      </c>
      <c r="B47" s="1374" t="s">
        <v>4085</v>
      </c>
      <c r="C47" s="1330">
        <v>9</v>
      </c>
      <c r="D47" s="1330">
        <v>7</v>
      </c>
      <c r="E47" s="1330">
        <v>0</v>
      </c>
      <c r="F47" s="1330">
        <v>1</v>
      </c>
      <c r="G47" s="1477">
        <f t="shared" si="1"/>
        <v>9</v>
      </c>
      <c r="H47" s="1477">
        <f t="shared" si="1"/>
        <v>8</v>
      </c>
    </row>
    <row r="48" spans="1:8" s="32" customFormat="1" ht="13.5" customHeight="1">
      <c r="A48" s="1478" t="s">
        <v>4086</v>
      </c>
      <c r="B48" s="1374" t="s">
        <v>4087</v>
      </c>
      <c r="C48" s="1330">
        <v>1033</v>
      </c>
      <c r="D48" s="1330">
        <v>984</v>
      </c>
      <c r="E48" s="1330">
        <v>1</v>
      </c>
      <c r="F48" s="1330">
        <v>1</v>
      </c>
      <c r="G48" s="1477">
        <f t="shared" si="1"/>
        <v>1034</v>
      </c>
      <c r="H48" s="1477">
        <f t="shared" si="1"/>
        <v>985</v>
      </c>
    </row>
    <row r="49" spans="1:8" s="32" customFormat="1" ht="13.5" customHeight="1">
      <c r="A49" s="1478" t="s">
        <v>4088</v>
      </c>
      <c r="B49" s="1374" t="s">
        <v>4089</v>
      </c>
      <c r="C49" s="1330">
        <v>16</v>
      </c>
      <c r="D49" s="1330">
        <v>7</v>
      </c>
      <c r="E49" s="1330">
        <v>1</v>
      </c>
      <c r="F49" s="1330">
        <v>1</v>
      </c>
      <c r="G49" s="1477">
        <f t="shared" si="1"/>
        <v>17</v>
      </c>
      <c r="H49" s="1477">
        <f t="shared" si="1"/>
        <v>8</v>
      </c>
    </row>
    <row r="50" spans="1:8" s="32" customFormat="1" ht="13.5" customHeight="1">
      <c r="A50" s="1478" t="s">
        <v>2717</v>
      </c>
      <c r="B50" s="1374" t="s">
        <v>2718</v>
      </c>
      <c r="C50" s="1330">
        <v>55</v>
      </c>
      <c r="D50" s="1330">
        <v>47</v>
      </c>
      <c r="E50" s="1330">
        <v>1</v>
      </c>
      <c r="F50" s="1330">
        <v>1</v>
      </c>
      <c r="G50" s="1477">
        <f t="shared" si="1"/>
        <v>56</v>
      </c>
      <c r="H50" s="1477">
        <f t="shared" si="1"/>
        <v>48</v>
      </c>
    </row>
    <row r="51" spans="1:8" s="32" customFormat="1" ht="13.5" customHeight="1">
      <c r="A51" s="1391" t="s">
        <v>4090</v>
      </c>
      <c r="B51" s="1345" t="s">
        <v>4091</v>
      </c>
      <c r="C51" s="1330">
        <v>2</v>
      </c>
      <c r="D51" s="1330">
        <v>3</v>
      </c>
      <c r="E51" s="1330">
        <v>2</v>
      </c>
      <c r="F51" s="1330">
        <v>1</v>
      </c>
      <c r="G51" s="1477">
        <f t="shared" si="1"/>
        <v>4</v>
      </c>
      <c r="H51" s="1477">
        <f t="shared" si="1"/>
        <v>4</v>
      </c>
    </row>
    <row r="52" spans="1:8" s="32" customFormat="1" ht="13.5" customHeight="1">
      <c r="A52" s="1331" t="s">
        <v>1038</v>
      </c>
      <c r="B52" s="1345" t="s">
        <v>1039</v>
      </c>
      <c r="C52" s="1330">
        <v>0</v>
      </c>
      <c r="D52" s="1330">
        <v>1</v>
      </c>
      <c r="E52" s="1330">
        <v>0</v>
      </c>
      <c r="F52" s="1330">
        <v>1</v>
      </c>
      <c r="G52" s="1477">
        <f t="shared" si="1"/>
        <v>0</v>
      </c>
      <c r="H52" s="1477">
        <f t="shared" si="1"/>
        <v>2</v>
      </c>
    </row>
    <row r="53" spans="1:8" s="32" customFormat="1" ht="13.5" customHeight="1">
      <c r="A53" s="1331" t="s">
        <v>1040</v>
      </c>
      <c r="B53" s="1345" t="s">
        <v>1041</v>
      </c>
      <c r="C53" s="1330">
        <v>0</v>
      </c>
      <c r="D53" s="1330">
        <v>1</v>
      </c>
      <c r="E53" s="1330">
        <v>0</v>
      </c>
      <c r="F53" s="1330">
        <v>1</v>
      </c>
      <c r="G53" s="1477">
        <f t="shared" si="1"/>
        <v>0</v>
      </c>
      <c r="H53" s="1477">
        <f t="shared" si="1"/>
        <v>2</v>
      </c>
    </row>
    <row r="54" spans="1:8" s="32" customFormat="1" ht="13.5" customHeight="1">
      <c r="A54" s="1391" t="s">
        <v>1042</v>
      </c>
      <c r="B54" s="1345" t="s">
        <v>1043</v>
      </c>
      <c r="C54" s="1330">
        <v>0</v>
      </c>
      <c r="D54" s="1330">
        <v>1</v>
      </c>
      <c r="E54" s="1330">
        <v>25</v>
      </c>
      <c r="F54" s="1330">
        <v>30</v>
      </c>
      <c r="G54" s="1477">
        <f t="shared" si="1"/>
        <v>25</v>
      </c>
      <c r="H54" s="1477">
        <f t="shared" si="1"/>
        <v>31</v>
      </c>
    </row>
    <row r="55" spans="1:8" s="32" customFormat="1" ht="13.5" customHeight="1">
      <c r="A55" s="1331" t="s">
        <v>111</v>
      </c>
      <c r="B55" s="1345" t="s">
        <v>4092</v>
      </c>
      <c r="C55" s="1330">
        <v>0</v>
      </c>
      <c r="D55" s="1330">
        <v>1</v>
      </c>
      <c r="E55" s="1330">
        <v>0</v>
      </c>
      <c r="F55" s="1330">
        <v>1</v>
      </c>
      <c r="G55" s="1477">
        <f t="shared" si="1"/>
        <v>0</v>
      </c>
      <c r="H55" s="1477">
        <f t="shared" si="1"/>
        <v>2</v>
      </c>
    </row>
    <row r="56" spans="1:8" s="32" customFormat="1" ht="13.5" customHeight="1">
      <c r="A56" s="1331" t="s">
        <v>497</v>
      </c>
      <c r="B56" s="1345" t="s">
        <v>4093</v>
      </c>
      <c r="C56" s="1330">
        <v>4</v>
      </c>
      <c r="D56" s="1330">
        <v>5</v>
      </c>
      <c r="E56" s="1330">
        <v>0</v>
      </c>
      <c r="F56" s="1330">
        <v>1</v>
      </c>
      <c r="G56" s="1477">
        <f t="shared" si="1"/>
        <v>4</v>
      </c>
      <c r="H56" s="1477">
        <f t="shared" si="1"/>
        <v>6</v>
      </c>
    </row>
    <row r="57" spans="1:8" s="32" customFormat="1" ht="13.5" customHeight="1">
      <c r="A57" s="1478" t="s">
        <v>1044</v>
      </c>
      <c r="B57" s="1374" t="s">
        <v>1045</v>
      </c>
      <c r="C57" s="1330">
        <v>0</v>
      </c>
      <c r="D57" s="1330">
        <v>1</v>
      </c>
      <c r="E57" s="1330">
        <v>0</v>
      </c>
      <c r="F57" s="1330">
        <v>1</v>
      </c>
      <c r="G57" s="1477">
        <f t="shared" si="1"/>
        <v>0</v>
      </c>
      <c r="H57" s="1477">
        <f t="shared" si="1"/>
        <v>2</v>
      </c>
    </row>
    <row r="58" spans="1:8" s="32" customFormat="1" ht="13.5" customHeight="1">
      <c r="A58" s="1331" t="s">
        <v>499</v>
      </c>
      <c r="B58" s="1345" t="s">
        <v>4094</v>
      </c>
      <c r="C58" s="1330">
        <v>0</v>
      </c>
      <c r="D58" s="1330">
        <v>1</v>
      </c>
      <c r="E58" s="1330">
        <v>0</v>
      </c>
      <c r="F58" s="1330">
        <v>1</v>
      </c>
      <c r="G58" s="1477">
        <f t="shared" si="1"/>
        <v>0</v>
      </c>
      <c r="H58" s="1477">
        <f t="shared" si="1"/>
        <v>2</v>
      </c>
    </row>
    <row r="59" spans="1:8" s="32" customFormat="1" ht="13.5" customHeight="1">
      <c r="A59" s="1478" t="s">
        <v>313</v>
      </c>
      <c r="B59" s="1374" t="s">
        <v>314</v>
      </c>
      <c r="C59" s="1330">
        <v>250</v>
      </c>
      <c r="D59" s="1330">
        <v>248</v>
      </c>
      <c r="E59" s="1330">
        <v>144</v>
      </c>
      <c r="F59" s="1330">
        <v>135</v>
      </c>
      <c r="G59" s="1477">
        <f t="shared" si="1"/>
        <v>394</v>
      </c>
      <c r="H59" s="1477">
        <f t="shared" si="1"/>
        <v>383</v>
      </c>
    </row>
    <row r="60" spans="1:8" s="32" customFormat="1" ht="13.5" customHeight="1">
      <c r="A60" s="1338" t="s">
        <v>1086</v>
      </c>
      <c r="B60" s="1401" t="s">
        <v>1087</v>
      </c>
      <c r="C60" s="1330">
        <v>10</v>
      </c>
      <c r="D60" s="1330">
        <v>11</v>
      </c>
      <c r="E60" s="1330">
        <v>19</v>
      </c>
      <c r="F60" s="1330">
        <v>14</v>
      </c>
      <c r="G60" s="1477">
        <f t="shared" si="1"/>
        <v>29</v>
      </c>
      <c r="H60" s="1477">
        <f t="shared" si="1"/>
        <v>25</v>
      </c>
    </row>
    <row r="61" spans="1:8" s="32" customFormat="1" ht="13.5" customHeight="1">
      <c r="A61" s="1338" t="s">
        <v>1088</v>
      </c>
      <c r="B61" s="1401" t="s">
        <v>1089</v>
      </c>
      <c r="C61" s="1330">
        <v>2</v>
      </c>
      <c r="D61" s="1330">
        <v>3</v>
      </c>
      <c r="E61" s="1330">
        <v>5</v>
      </c>
      <c r="F61" s="1330">
        <v>4</v>
      </c>
      <c r="G61" s="1477">
        <f t="shared" si="1"/>
        <v>7</v>
      </c>
      <c r="H61" s="1477">
        <f t="shared" si="1"/>
        <v>7</v>
      </c>
    </row>
    <row r="62" spans="1:8" s="32" customFormat="1" ht="13.5" customHeight="1">
      <c r="A62" s="444" t="s">
        <v>1090</v>
      </c>
      <c r="B62" s="1482" t="s">
        <v>1091</v>
      </c>
      <c r="C62" s="1330">
        <v>4</v>
      </c>
      <c r="D62" s="1330">
        <v>5</v>
      </c>
      <c r="E62" s="1330">
        <v>3</v>
      </c>
      <c r="F62" s="1330">
        <v>3</v>
      </c>
      <c r="G62" s="1477">
        <f t="shared" si="1"/>
        <v>7</v>
      </c>
      <c r="H62" s="1477">
        <f t="shared" si="1"/>
        <v>8</v>
      </c>
    </row>
    <row r="63" spans="1:8" s="32" customFormat="1" ht="13.5" customHeight="1">
      <c r="A63" s="1478" t="s">
        <v>2143</v>
      </c>
      <c r="B63" s="1374" t="s">
        <v>4095</v>
      </c>
      <c r="C63" s="1330">
        <v>3</v>
      </c>
      <c r="D63" s="1330">
        <v>2</v>
      </c>
      <c r="E63" s="1330">
        <v>1</v>
      </c>
      <c r="F63" s="1330">
        <v>2</v>
      </c>
      <c r="G63" s="1477">
        <f t="shared" si="1"/>
        <v>4</v>
      </c>
      <c r="H63" s="1477">
        <f t="shared" si="1"/>
        <v>4</v>
      </c>
    </row>
    <row r="64" spans="1:8" s="32" customFormat="1" ht="13.5" customHeight="1">
      <c r="A64" s="1478" t="s">
        <v>448</v>
      </c>
      <c r="B64" s="1374" t="s">
        <v>449</v>
      </c>
      <c r="C64" s="1330">
        <v>55</v>
      </c>
      <c r="D64" s="1330">
        <v>48</v>
      </c>
      <c r="E64" s="1330">
        <v>54</v>
      </c>
      <c r="F64" s="1330">
        <v>48</v>
      </c>
      <c r="G64" s="1477">
        <f t="shared" si="1"/>
        <v>109</v>
      </c>
      <c r="H64" s="1477">
        <f t="shared" si="1"/>
        <v>96</v>
      </c>
    </row>
    <row r="65" spans="1:8" s="32" customFormat="1" ht="13.5" customHeight="1">
      <c r="A65" s="1478" t="s">
        <v>1092</v>
      </c>
      <c r="B65" s="1345" t="s">
        <v>1093</v>
      </c>
      <c r="C65" s="1330">
        <v>20</v>
      </c>
      <c r="D65" s="1330">
        <v>17</v>
      </c>
      <c r="E65" s="1330">
        <v>8</v>
      </c>
      <c r="F65" s="1330">
        <v>4</v>
      </c>
      <c r="G65" s="1477">
        <f t="shared" si="1"/>
        <v>28</v>
      </c>
      <c r="H65" s="1477">
        <f t="shared" si="1"/>
        <v>21</v>
      </c>
    </row>
    <row r="66" spans="1:8" s="32" customFormat="1" ht="13.5" customHeight="1">
      <c r="A66" s="1338" t="s">
        <v>1454</v>
      </c>
      <c r="B66" s="1401" t="s">
        <v>1455</v>
      </c>
      <c r="C66" s="1330">
        <v>9</v>
      </c>
      <c r="D66" s="1330">
        <v>6</v>
      </c>
      <c r="E66" s="1330">
        <v>3</v>
      </c>
      <c r="F66" s="1330">
        <v>4</v>
      </c>
      <c r="G66" s="1477">
        <f t="shared" si="1"/>
        <v>12</v>
      </c>
      <c r="H66" s="1477">
        <f t="shared" si="1"/>
        <v>10</v>
      </c>
    </row>
    <row r="67" spans="1:8" s="32" customFormat="1" ht="13.5" customHeight="1">
      <c r="A67" s="1338" t="s">
        <v>450</v>
      </c>
      <c r="B67" s="1401" t="s">
        <v>451</v>
      </c>
      <c r="C67" s="1330">
        <v>40</v>
      </c>
      <c r="D67" s="1330">
        <v>37</v>
      </c>
      <c r="E67" s="1330">
        <v>41</v>
      </c>
      <c r="F67" s="1330">
        <v>38</v>
      </c>
      <c r="G67" s="1477">
        <f t="shared" si="1"/>
        <v>81</v>
      </c>
      <c r="H67" s="1477">
        <f t="shared" si="1"/>
        <v>75</v>
      </c>
    </row>
    <row r="68" spans="1:8" s="32" customFormat="1" ht="13.5" customHeight="1">
      <c r="A68" s="1478" t="s">
        <v>2145</v>
      </c>
      <c r="B68" s="1374" t="s">
        <v>2146</v>
      </c>
      <c r="C68" s="1330">
        <v>5</v>
      </c>
      <c r="D68" s="1330">
        <v>4</v>
      </c>
      <c r="E68" s="1330">
        <v>4</v>
      </c>
      <c r="F68" s="1330">
        <v>4</v>
      </c>
      <c r="G68" s="1477">
        <f t="shared" si="1"/>
        <v>9</v>
      </c>
      <c r="H68" s="1477">
        <f t="shared" si="1"/>
        <v>8</v>
      </c>
    </row>
    <row r="69" spans="1:8" s="32" customFormat="1" ht="13.5" customHeight="1">
      <c r="A69" s="1331" t="s">
        <v>2431</v>
      </c>
      <c r="B69" s="1345" t="s">
        <v>4096</v>
      </c>
      <c r="C69" s="1330">
        <v>0</v>
      </c>
      <c r="D69" s="1330">
        <v>1</v>
      </c>
      <c r="E69" s="1330">
        <v>0</v>
      </c>
      <c r="F69" s="1330">
        <v>1</v>
      </c>
      <c r="G69" s="1477">
        <f t="shared" si="1"/>
        <v>0</v>
      </c>
      <c r="H69" s="1477">
        <f t="shared" si="1"/>
        <v>2</v>
      </c>
    </row>
    <row r="70" spans="1:8" s="32" customFormat="1" ht="13.5" customHeight="1">
      <c r="A70" s="1331" t="s">
        <v>2433</v>
      </c>
      <c r="B70" s="1345" t="s">
        <v>4097</v>
      </c>
      <c r="C70" s="1330">
        <v>0</v>
      </c>
      <c r="D70" s="1330">
        <v>1</v>
      </c>
      <c r="E70" s="1330">
        <v>0</v>
      </c>
      <c r="F70" s="1330">
        <v>1</v>
      </c>
      <c r="G70" s="1477">
        <f t="shared" si="1"/>
        <v>0</v>
      </c>
      <c r="H70" s="1477">
        <f t="shared" si="1"/>
        <v>2</v>
      </c>
    </row>
    <row r="71" spans="1:8" s="32" customFormat="1" ht="13.5" customHeight="1">
      <c r="A71" s="1331" t="s">
        <v>2435</v>
      </c>
      <c r="B71" s="1345" t="s">
        <v>4098</v>
      </c>
      <c r="C71" s="1330">
        <v>0</v>
      </c>
      <c r="D71" s="1330">
        <v>1</v>
      </c>
      <c r="E71" s="1330">
        <v>0</v>
      </c>
      <c r="F71" s="1330">
        <v>1</v>
      </c>
      <c r="G71" s="1477">
        <f t="shared" si="1"/>
        <v>0</v>
      </c>
      <c r="H71" s="1477">
        <f t="shared" si="1"/>
        <v>2</v>
      </c>
    </row>
    <row r="72" spans="1:8" s="32" customFormat="1" ht="13.5" customHeight="1">
      <c r="A72" s="1478" t="s">
        <v>4099</v>
      </c>
      <c r="B72" s="1374" t="s">
        <v>4100</v>
      </c>
      <c r="C72" s="1330">
        <v>336</v>
      </c>
      <c r="D72" s="1330">
        <v>343</v>
      </c>
      <c r="E72" s="1330">
        <v>0</v>
      </c>
      <c r="F72" s="1330">
        <v>1</v>
      </c>
      <c r="G72" s="1477">
        <f t="shared" si="1"/>
        <v>336</v>
      </c>
      <c r="H72" s="1477">
        <f t="shared" si="1"/>
        <v>344</v>
      </c>
    </row>
    <row r="73" spans="1:8" s="32" customFormat="1" ht="13.5" customHeight="1">
      <c r="A73" s="1480" t="s">
        <v>4101</v>
      </c>
      <c r="B73" s="1481" t="s">
        <v>4102</v>
      </c>
      <c r="C73" s="1330">
        <v>0</v>
      </c>
      <c r="D73" s="1330">
        <v>1</v>
      </c>
      <c r="E73" s="1330">
        <v>0</v>
      </c>
      <c r="F73" s="1330">
        <v>1</v>
      </c>
      <c r="G73" s="1477">
        <f t="shared" ref="G73:H104" si="2">C73+E73</f>
        <v>0</v>
      </c>
      <c r="H73" s="1477">
        <f t="shared" si="2"/>
        <v>2</v>
      </c>
    </row>
    <row r="74" spans="1:8" s="32" customFormat="1" ht="13.5" customHeight="1">
      <c r="A74" s="1480" t="s">
        <v>527</v>
      </c>
      <c r="B74" s="1481" t="s">
        <v>528</v>
      </c>
      <c r="C74" s="1330">
        <v>3</v>
      </c>
      <c r="D74" s="1330">
        <v>4</v>
      </c>
      <c r="E74" s="1330">
        <v>47</v>
      </c>
      <c r="F74" s="1330">
        <v>38</v>
      </c>
      <c r="G74" s="1477">
        <f t="shared" si="2"/>
        <v>50</v>
      </c>
      <c r="H74" s="1477">
        <f t="shared" si="2"/>
        <v>42</v>
      </c>
    </row>
    <row r="75" spans="1:8" s="32" customFormat="1" ht="13.5" customHeight="1">
      <c r="A75" s="1478" t="s">
        <v>2765</v>
      </c>
      <c r="B75" s="1345" t="s">
        <v>3340</v>
      </c>
      <c r="C75" s="1330">
        <v>1</v>
      </c>
      <c r="D75" s="1330">
        <v>2</v>
      </c>
      <c r="E75" s="1330">
        <v>1094</v>
      </c>
      <c r="F75" s="1330">
        <v>1177</v>
      </c>
      <c r="G75" s="1477">
        <f t="shared" si="2"/>
        <v>1095</v>
      </c>
      <c r="H75" s="1477">
        <f t="shared" si="2"/>
        <v>1179</v>
      </c>
    </row>
    <row r="76" spans="1:8" s="32" customFormat="1" ht="13.5" customHeight="1">
      <c r="A76" s="1478" t="s">
        <v>1420</v>
      </c>
      <c r="B76" s="1345" t="s">
        <v>1421</v>
      </c>
      <c r="C76" s="1330">
        <v>0</v>
      </c>
      <c r="D76" s="1330">
        <v>1</v>
      </c>
      <c r="E76" s="1330">
        <v>0</v>
      </c>
      <c r="F76" s="1330">
        <v>1</v>
      </c>
      <c r="G76" s="1477">
        <f t="shared" si="2"/>
        <v>0</v>
      </c>
      <c r="H76" s="1477">
        <f t="shared" si="2"/>
        <v>2</v>
      </c>
    </row>
    <row r="77" spans="1:8" s="32" customFormat="1" ht="13.5" customHeight="1">
      <c r="A77" s="1478" t="s">
        <v>1007</v>
      </c>
      <c r="B77" s="1374" t="s">
        <v>1008</v>
      </c>
      <c r="C77" s="1330">
        <v>817</v>
      </c>
      <c r="D77" s="1330">
        <v>812</v>
      </c>
      <c r="E77" s="1330">
        <v>122</v>
      </c>
      <c r="F77" s="1330">
        <v>127</v>
      </c>
      <c r="G77" s="1477">
        <f t="shared" si="2"/>
        <v>939</v>
      </c>
      <c r="H77" s="1477">
        <f t="shared" si="2"/>
        <v>939</v>
      </c>
    </row>
    <row r="78" spans="1:8" s="32" customFormat="1" ht="13.5" customHeight="1">
      <c r="A78" s="1480" t="s">
        <v>2769</v>
      </c>
      <c r="B78" s="1481" t="s">
        <v>2770</v>
      </c>
      <c r="C78" s="1330">
        <v>0</v>
      </c>
      <c r="D78" s="1330">
        <v>0</v>
      </c>
      <c r="E78" s="1330">
        <v>261</v>
      </c>
      <c r="F78" s="1330">
        <v>272</v>
      </c>
      <c r="G78" s="1477">
        <f t="shared" si="2"/>
        <v>261</v>
      </c>
      <c r="H78" s="1477">
        <f t="shared" si="2"/>
        <v>272</v>
      </c>
    </row>
    <row r="79" spans="1:8" s="32" customFormat="1" ht="13.5" customHeight="1">
      <c r="A79" s="1478" t="s">
        <v>541</v>
      </c>
      <c r="B79" s="1345" t="s">
        <v>542</v>
      </c>
      <c r="C79" s="1330">
        <v>0</v>
      </c>
      <c r="D79" s="1330">
        <v>0</v>
      </c>
      <c r="E79" s="1330">
        <v>4</v>
      </c>
      <c r="F79" s="1330">
        <v>5</v>
      </c>
      <c r="G79" s="1477">
        <f t="shared" si="2"/>
        <v>4</v>
      </c>
      <c r="H79" s="1477">
        <f t="shared" si="2"/>
        <v>5</v>
      </c>
    </row>
    <row r="80" spans="1:8" s="32" customFormat="1" ht="13.5" customHeight="1">
      <c r="A80" s="1480" t="s">
        <v>4103</v>
      </c>
      <c r="B80" s="1481" t="s">
        <v>4104</v>
      </c>
      <c r="C80" s="1330">
        <v>21</v>
      </c>
      <c r="D80" s="1330">
        <v>25</v>
      </c>
      <c r="E80" s="1330">
        <v>0</v>
      </c>
      <c r="F80" s="1330">
        <v>1</v>
      </c>
      <c r="G80" s="1477">
        <f t="shared" si="2"/>
        <v>21</v>
      </c>
      <c r="H80" s="1477">
        <f t="shared" si="2"/>
        <v>26</v>
      </c>
    </row>
    <row r="81" spans="1:8" s="32" customFormat="1" ht="13.5" customHeight="1">
      <c r="A81" s="1478" t="s">
        <v>4105</v>
      </c>
      <c r="B81" s="1374" t="s">
        <v>4106</v>
      </c>
      <c r="C81" s="1330">
        <v>319</v>
      </c>
      <c r="D81" s="1330">
        <v>323</v>
      </c>
      <c r="E81" s="1330">
        <v>1</v>
      </c>
      <c r="F81" s="1330">
        <v>2</v>
      </c>
      <c r="G81" s="1477">
        <f t="shared" si="2"/>
        <v>320</v>
      </c>
      <c r="H81" s="1477">
        <f t="shared" si="2"/>
        <v>325</v>
      </c>
    </row>
    <row r="82" spans="1:8" s="32" customFormat="1" ht="13.5" customHeight="1">
      <c r="A82" s="1478" t="s">
        <v>549</v>
      </c>
      <c r="B82" s="1374" t="s">
        <v>550</v>
      </c>
      <c r="C82" s="1330">
        <v>176</v>
      </c>
      <c r="D82" s="1330">
        <v>165</v>
      </c>
      <c r="E82" s="1330">
        <v>11</v>
      </c>
      <c r="F82" s="1330">
        <v>13</v>
      </c>
      <c r="G82" s="1477">
        <f t="shared" si="2"/>
        <v>187</v>
      </c>
      <c r="H82" s="1477">
        <f t="shared" si="2"/>
        <v>178</v>
      </c>
    </row>
    <row r="83" spans="1:8" s="32" customFormat="1" ht="13.5" customHeight="1">
      <c r="A83" s="1478" t="s">
        <v>881</v>
      </c>
      <c r="B83" s="1374" t="s">
        <v>4107</v>
      </c>
      <c r="C83" s="1330">
        <v>628</v>
      </c>
      <c r="D83" s="1330">
        <v>586</v>
      </c>
      <c r="E83" s="1330">
        <v>336</v>
      </c>
      <c r="F83" s="1330">
        <v>295</v>
      </c>
      <c r="G83" s="1477">
        <f t="shared" si="2"/>
        <v>964</v>
      </c>
      <c r="H83" s="1477">
        <f t="shared" si="2"/>
        <v>881</v>
      </c>
    </row>
    <row r="84" spans="1:8" s="32" customFormat="1" ht="13.5" customHeight="1">
      <c r="A84" s="1331" t="s">
        <v>4108</v>
      </c>
      <c r="B84" s="1345" t="s">
        <v>4109</v>
      </c>
      <c r="C84" s="1330">
        <v>0</v>
      </c>
      <c r="D84" s="1330">
        <v>1</v>
      </c>
      <c r="E84" s="1330">
        <v>0</v>
      </c>
      <c r="F84" s="1330">
        <v>1</v>
      </c>
      <c r="G84" s="1477">
        <f t="shared" si="2"/>
        <v>0</v>
      </c>
      <c r="H84" s="1477">
        <f t="shared" si="2"/>
        <v>2</v>
      </c>
    </row>
    <row r="85" spans="1:8" s="32" customFormat="1" ht="13.5" customHeight="1">
      <c r="A85" s="1478" t="s">
        <v>2380</v>
      </c>
      <c r="B85" s="1374" t="s">
        <v>4110</v>
      </c>
      <c r="C85" s="1330">
        <v>0</v>
      </c>
      <c r="D85" s="1330">
        <v>1</v>
      </c>
      <c r="E85" s="1330">
        <v>222</v>
      </c>
      <c r="F85" s="1330">
        <v>215</v>
      </c>
      <c r="G85" s="1477">
        <f t="shared" si="2"/>
        <v>222</v>
      </c>
      <c r="H85" s="1477">
        <f t="shared" si="2"/>
        <v>216</v>
      </c>
    </row>
    <row r="86" spans="1:8" s="32" customFormat="1" ht="13.5" customHeight="1">
      <c r="A86" s="1391" t="s">
        <v>569</v>
      </c>
      <c r="B86" s="1345" t="s">
        <v>4111</v>
      </c>
      <c r="C86" s="1330">
        <v>0</v>
      </c>
      <c r="D86" s="1330">
        <v>1</v>
      </c>
      <c r="E86" s="1330">
        <v>0</v>
      </c>
      <c r="F86" s="1330">
        <v>1</v>
      </c>
      <c r="G86" s="1477">
        <f t="shared" si="2"/>
        <v>0</v>
      </c>
      <c r="H86" s="1477">
        <f t="shared" si="2"/>
        <v>2</v>
      </c>
    </row>
    <row r="87" spans="1:8" s="32" customFormat="1" ht="13.5" customHeight="1">
      <c r="A87" s="1478" t="s">
        <v>1923</v>
      </c>
      <c r="B87" s="1374" t="s">
        <v>1924</v>
      </c>
      <c r="C87" s="1330">
        <v>0</v>
      </c>
      <c r="D87" s="1330">
        <v>1</v>
      </c>
      <c r="E87" s="1330">
        <v>0</v>
      </c>
      <c r="F87" s="1330">
        <v>1</v>
      </c>
      <c r="G87" s="1477">
        <f t="shared" si="2"/>
        <v>0</v>
      </c>
      <c r="H87" s="1477">
        <f t="shared" si="2"/>
        <v>2</v>
      </c>
    </row>
    <row r="88" spans="1:8" s="32" customFormat="1" ht="13.5" customHeight="1">
      <c r="A88" s="1478" t="s">
        <v>573</v>
      </c>
      <c r="B88" s="1374" t="s">
        <v>574</v>
      </c>
      <c r="C88" s="1330">
        <v>24</v>
      </c>
      <c r="D88" s="1330">
        <v>27</v>
      </c>
      <c r="E88" s="1330">
        <v>1</v>
      </c>
      <c r="F88" s="1330">
        <v>2</v>
      </c>
      <c r="G88" s="1477">
        <f t="shared" si="2"/>
        <v>25</v>
      </c>
      <c r="H88" s="1477">
        <f t="shared" si="2"/>
        <v>29</v>
      </c>
    </row>
    <row r="89" spans="1:8" s="32" customFormat="1" ht="13.5" customHeight="1">
      <c r="A89" s="1483" t="s">
        <v>1925</v>
      </c>
      <c r="B89" s="1484" t="s">
        <v>1926</v>
      </c>
      <c r="C89" s="1330">
        <v>113</v>
      </c>
      <c r="D89" s="1330">
        <v>116</v>
      </c>
      <c r="E89" s="1330">
        <v>237</v>
      </c>
      <c r="F89" s="1330">
        <v>272</v>
      </c>
      <c r="G89" s="1477">
        <f t="shared" si="2"/>
        <v>350</v>
      </c>
      <c r="H89" s="1477">
        <f t="shared" si="2"/>
        <v>388</v>
      </c>
    </row>
    <row r="90" spans="1:8" s="32" customFormat="1" ht="13.5" customHeight="1">
      <c r="A90" s="1478" t="s">
        <v>577</v>
      </c>
      <c r="B90" s="1665" t="s">
        <v>578</v>
      </c>
      <c r="C90" s="1330">
        <v>127</v>
      </c>
      <c r="D90" s="1330">
        <v>117</v>
      </c>
      <c r="E90" s="1330">
        <v>262</v>
      </c>
      <c r="F90" s="1330">
        <v>284</v>
      </c>
      <c r="G90" s="1477">
        <f t="shared" si="2"/>
        <v>389</v>
      </c>
      <c r="H90" s="1477">
        <f t="shared" si="2"/>
        <v>401</v>
      </c>
    </row>
    <row r="91" spans="1:8" s="32" customFormat="1" ht="13.5" customHeight="1">
      <c r="A91" s="1478" t="s">
        <v>581</v>
      </c>
      <c r="B91" s="1374" t="s">
        <v>582</v>
      </c>
      <c r="C91" s="1330">
        <v>0</v>
      </c>
      <c r="D91" s="1330">
        <v>1</v>
      </c>
      <c r="E91" s="1330">
        <v>0</v>
      </c>
      <c r="F91" s="1330">
        <v>1</v>
      </c>
      <c r="G91" s="1477">
        <f t="shared" si="2"/>
        <v>0</v>
      </c>
      <c r="H91" s="1477">
        <f t="shared" si="2"/>
        <v>2</v>
      </c>
    </row>
    <row r="92" spans="1:8" s="32" customFormat="1" ht="13.5" customHeight="1">
      <c r="A92" s="1478" t="s">
        <v>583</v>
      </c>
      <c r="B92" s="1374" t="s">
        <v>584</v>
      </c>
      <c r="C92" s="1330">
        <v>0</v>
      </c>
      <c r="D92" s="1330">
        <v>1</v>
      </c>
      <c r="E92" s="1330">
        <v>181</v>
      </c>
      <c r="F92" s="1330">
        <v>170</v>
      </c>
      <c r="G92" s="1477">
        <f t="shared" si="2"/>
        <v>181</v>
      </c>
      <c r="H92" s="1477">
        <f t="shared" si="2"/>
        <v>171</v>
      </c>
    </row>
    <row r="93" spans="1:8" s="32" customFormat="1" ht="13.5" customHeight="1">
      <c r="A93" s="1478" t="s">
        <v>585</v>
      </c>
      <c r="B93" s="1374" t="s">
        <v>586</v>
      </c>
      <c r="C93" s="1330">
        <v>15</v>
      </c>
      <c r="D93" s="1330">
        <v>17</v>
      </c>
      <c r="E93" s="1330">
        <v>277</v>
      </c>
      <c r="F93" s="1330">
        <v>273</v>
      </c>
      <c r="G93" s="1477">
        <f t="shared" si="2"/>
        <v>292</v>
      </c>
      <c r="H93" s="1477">
        <f t="shared" si="2"/>
        <v>290</v>
      </c>
    </row>
    <row r="94" spans="1:8" s="32" customFormat="1" ht="13.5" customHeight="1">
      <c r="A94" s="1356" t="s">
        <v>589</v>
      </c>
      <c r="B94" s="1357" t="s">
        <v>590</v>
      </c>
      <c r="C94" s="1330">
        <v>0</v>
      </c>
      <c r="D94" s="1330">
        <v>0</v>
      </c>
      <c r="E94" s="1330">
        <v>0</v>
      </c>
      <c r="F94" s="1330">
        <v>1</v>
      </c>
      <c r="G94" s="1477">
        <f t="shared" si="2"/>
        <v>0</v>
      </c>
      <c r="H94" s="1477">
        <f t="shared" si="2"/>
        <v>1</v>
      </c>
    </row>
    <row r="95" spans="1:8" s="32" customFormat="1" ht="13.5" customHeight="1">
      <c r="A95" s="1478" t="s">
        <v>593</v>
      </c>
      <c r="B95" s="1374" t="s">
        <v>594</v>
      </c>
      <c r="C95" s="1330">
        <v>0</v>
      </c>
      <c r="D95" s="1330">
        <v>1</v>
      </c>
      <c r="E95" s="1330">
        <v>2</v>
      </c>
      <c r="F95" s="1330">
        <v>3</v>
      </c>
      <c r="G95" s="1477">
        <f t="shared" si="2"/>
        <v>2</v>
      </c>
      <c r="H95" s="1477">
        <f t="shared" si="2"/>
        <v>4</v>
      </c>
    </row>
    <row r="96" spans="1:8" s="32" customFormat="1" ht="13.5" customHeight="1">
      <c r="A96" s="1478" t="s">
        <v>595</v>
      </c>
      <c r="B96" s="1374" t="s">
        <v>596</v>
      </c>
      <c r="C96" s="1330">
        <v>39</v>
      </c>
      <c r="D96" s="1330">
        <v>43</v>
      </c>
      <c r="E96" s="1330">
        <v>394</v>
      </c>
      <c r="F96" s="1330">
        <v>406</v>
      </c>
      <c r="G96" s="1477">
        <f t="shared" si="2"/>
        <v>433</v>
      </c>
      <c r="H96" s="1477">
        <f t="shared" si="2"/>
        <v>449</v>
      </c>
    </row>
    <row r="97" spans="1:8" s="32" customFormat="1" ht="13.5" customHeight="1">
      <c r="A97" s="496" t="s">
        <v>974</v>
      </c>
      <c r="B97" s="492" t="s">
        <v>975</v>
      </c>
      <c r="C97" s="1330">
        <v>0</v>
      </c>
      <c r="D97" s="1330">
        <v>1</v>
      </c>
      <c r="E97" s="1330">
        <v>2</v>
      </c>
      <c r="F97" s="1330">
        <v>1</v>
      </c>
      <c r="G97" s="1477">
        <f t="shared" si="2"/>
        <v>2</v>
      </c>
      <c r="H97" s="1477">
        <f t="shared" si="2"/>
        <v>2</v>
      </c>
    </row>
    <row r="98" spans="1:8" s="32" customFormat="1" ht="13.5" customHeight="1">
      <c r="A98" s="1480" t="s">
        <v>597</v>
      </c>
      <c r="B98" s="1481" t="s">
        <v>598</v>
      </c>
      <c r="C98" s="1330">
        <v>0</v>
      </c>
      <c r="D98" s="1330">
        <v>0</v>
      </c>
      <c r="E98" s="1330">
        <v>532</v>
      </c>
      <c r="F98" s="1330">
        <v>588</v>
      </c>
      <c r="G98" s="1477">
        <f t="shared" si="2"/>
        <v>532</v>
      </c>
      <c r="H98" s="1477">
        <f t="shared" si="2"/>
        <v>588</v>
      </c>
    </row>
    <row r="99" spans="1:8" s="32" customFormat="1" ht="13.5" customHeight="1">
      <c r="A99" s="1478" t="s">
        <v>976</v>
      </c>
      <c r="B99" s="1374" t="s">
        <v>977</v>
      </c>
      <c r="C99" s="1330">
        <v>0</v>
      </c>
      <c r="D99" s="1330">
        <v>1</v>
      </c>
      <c r="E99" s="1330">
        <v>57</v>
      </c>
      <c r="F99" s="1330">
        <v>69</v>
      </c>
      <c r="G99" s="1477">
        <f t="shared" si="2"/>
        <v>57</v>
      </c>
      <c r="H99" s="1477">
        <f t="shared" si="2"/>
        <v>70</v>
      </c>
    </row>
    <row r="100" spans="1:8" s="32" customFormat="1" ht="13.5" customHeight="1">
      <c r="A100" s="1478" t="s">
        <v>605</v>
      </c>
      <c r="B100" s="1374" t="s">
        <v>606</v>
      </c>
      <c r="C100" s="1330">
        <v>2</v>
      </c>
      <c r="D100" s="1330">
        <v>1</v>
      </c>
      <c r="E100" s="1330">
        <v>1511</v>
      </c>
      <c r="F100" s="1330">
        <v>1520</v>
      </c>
      <c r="G100" s="1477">
        <f t="shared" si="2"/>
        <v>1513</v>
      </c>
      <c r="H100" s="1477">
        <f t="shared" si="2"/>
        <v>1521</v>
      </c>
    </row>
    <row r="101" spans="1:8" s="32" customFormat="1" ht="13.5" customHeight="1">
      <c r="A101" s="1478" t="s">
        <v>615</v>
      </c>
      <c r="B101" s="1374" t="s">
        <v>616</v>
      </c>
      <c r="C101" s="1330">
        <v>4</v>
      </c>
      <c r="D101" s="1330">
        <v>5</v>
      </c>
      <c r="E101" s="1330">
        <v>933</v>
      </c>
      <c r="F101" s="1330">
        <v>1010</v>
      </c>
      <c r="G101" s="1477">
        <f t="shared" si="2"/>
        <v>937</v>
      </c>
      <c r="H101" s="1477">
        <f t="shared" si="2"/>
        <v>1015</v>
      </c>
    </row>
    <row r="102" spans="1:8" s="32" customFormat="1" ht="13.5" customHeight="1">
      <c r="A102" s="1478" t="s">
        <v>984</v>
      </c>
      <c r="B102" s="1374" t="s">
        <v>985</v>
      </c>
      <c r="C102" s="1330">
        <v>5</v>
      </c>
      <c r="D102" s="1330">
        <v>4</v>
      </c>
      <c r="E102" s="1330">
        <v>365</v>
      </c>
      <c r="F102" s="1330">
        <v>395</v>
      </c>
      <c r="G102" s="1477">
        <f t="shared" si="2"/>
        <v>370</v>
      </c>
      <c r="H102" s="1477">
        <f t="shared" si="2"/>
        <v>399</v>
      </c>
    </row>
    <row r="103" spans="1:8" s="32" customFormat="1" ht="13.5" customHeight="1">
      <c r="A103" s="1478" t="s">
        <v>621</v>
      </c>
      <c r="B103" s="1374" t="s">
        <v>622</v>
      </c>
      <c r="C103" s="1330">
        <v>9</v>
      </c>
      <c r="D103" s="1330">
        <v>5</v>
      </c>
      <c r="E103" s="1330">
        <v>1950</v>
      </c>
      <c r="F103" s="1330">
        <v>2085</v>
      </c>
      <c r="G103" s="1477">
        <f t="shared" si="2"/>
        <v>1959</v>
      </c>
      <c r="H103" s="1477">
        <f t="shared" si="2"/>
        <v>2090</v>
      </c>
    </row>
    <row r="104" spans="1:8" s="32" customFormat="1" ht="13.5" customHeight="1">
      <c r="A104" s="1356" t="s">
        <v>1929</v>
      </c>
      <c r="B104" s="1357" t="s">
        <v>1930</v>
      </c>
      <c r="C104" s="1330">
        <v>0</v>
      </c>
      <c r="D104" s="1330">
        <v>0</v>
      </c>
      <c r="E104" s="1330">
        <v>0</v>
      </c>
      <c r="F104" s="1330">
        <v>1</v>
      </c>
      <c r="G104" s="1477">
        <f t="shared" si="2"/>
        <v>0</v>
      </c>
      <c r="H104" s="1477">
        <f t="shared" si="2"/>
        <v>1</v>
      </c>
    </row>
    <row r="105" spans="1:8" s="32" customFormat="1" ht="13.5" customHeight="1">
      <c r="A105" s="1478" t="s">
        <v>988</v>
      </c>
      <c r="B105" s="1665" t="s">
        <v>989</v>
      </c>
      <c r="C105" s="1330">
        <v>15</v>
      </c>
      <c r="D105" s="1330">
        <v>17</v>
      </c>
      <c r="E105" s="1330">
        <v>638</v>
      </c>
      <c r="F105" s="1330">
        <v>708</v>
      </c>
      <c r="G105" s="1477">
        <f t="shared" ref="G105:H111" si="3">C105+E105</f>
        <v>653</v>
      </c>
      <c r="H105" s="1477">
        <f t="shared" si="3"/>
        <v>725</v>
      </c>
    </row>
    <row r="106" spans="1:8" s="32" customFormat="1" ht="13.5" customHeight="1">
      <c r="A106" s="1334" t="s">
        <v>4112</v>
      </c>
      <c r="B106" s="1374" t="s">
        <v>4113</v>
      </c>
      <c r="C106" s="1330">
        <v>15</v>
      </c>
      <c r="D106" s="1330">
        <v>16</v>
      </c>
      <c r="E106" s="1330">
        <v>1</v>
      </c>
      <c r="F106" s="1330">
        <v>0</v>
      </c>
      <c r="G106" s="1477">
        <f t="shared" si="3"/>
        <v>16</v>
      </c>
      <c r="H106" s="1477">
        <f t="shared" si="3"/>
        <v>16</v>
      </c>
    </row>
    <row r="107" spans="1:8" s="32" customFormat="1" ht="13.5" customHeight="1">
      <c r="A107" s="1478" t="s">
        <v>4114</v>
      </c>
      <c r="B107" s="1374" t="s">
        <v>4115</v>
      </c>
      <c r="C107" s="1330">
        <v>2546</v>
      </c>
      <c r="D107" s="1330">
        <v>2432</v>
      </c>
      <c r="E107" s="1330">
        <v>4</v>
      </c>
      <c r="F107" s="1330">
        <v>0</v>
      </c>
      <c r="G107" s="1477">
        <f t="shared" si="3"/>
        <v>2550</v>
      </c>
      <c r="H107" s="1477">
        <f t="shared" si="3"/>
        <v>2432</v>
      </c>
    </row>
    <row r="108" spans="1:8" s="32" customFormat="1" ht="13.5" customHeight="1">
      <c r="A108" s="1334" t="s">
        <v>4116</v>
      </c>
      <c r="B108" s="1374" t="s">
        <v>4117</v>
      </c>
      <c r="C108" s="1330">
        <v>101</v>
      </c>
      <c r="D108" s="1330">
        <v>96</v>
      </c>
      <c r="E108" s="1330">
        <v>3</v>
      </c>
      <c r="F108" s="1330">
        <v>0</v>
      </c>
      <c r="G108" s="1477">
        <f t="shared" si="3"/>
        <v>104</v>
      </c>
      <c r="H108" s="1477">
        <f t="shared" si="3"/>
        <v>96</v>
      </c>
    </row>
    <row r="109" spans="1:8" s="32" customFormat="1" ht="13.5" customHeight="1">
      <c r="A109" s="1334" t="s">
        <v>4118</v>
      </c>
      <c r="B109" s="1484" t="s">
        <v>4119</v>
      </c>
      <c r="C109" s="1330">
        <v>81</v>
      </c>
      <c r="D109" s="1330">
        <v>73</v>
      </c>
      <c r="E109" s="1330">
        <v>3</v>
      </c>
      <c r="F109" s="1330">
        <v>0</v>
      </c>
      <c r="G109" s="1477">
        <f t="shared" si="3"/>
        <v>84</v>
      </c>
      <c r="H109" s="1477">
        <f t="shared" si="3"/>
        <v>73</v>
      </c>
    </row>
    <row r="110" spans="1:8" s="32" customFormat="1" ht="13.5" customHeight="1">
      <c r="A110" s="1334" t="s">
        <v>4120</v>
      </c>
      <c r="B110" s="1374" t="s">
        <v>4121</v>
      </c>
      <c r="C110" s="1330">
        <v>0</v>
      </c>
      <c r="D110" s="1330">
        <v>1</v>
      </c>
      <c r="E110" s="1330">
        <v>0</v>
      </c>
      <c r="F110" s="1330">
        <v>0</v>
      </c>
      <c r="G110" s="1477">
        <f t="shared" si="3"/>
        <v>0</v>
      </c>
      <c r="H110" s="1477">
        <f t="shared" si="3"/>
        <v>1</v>
      </c>
    </row>
    <row r="111" spans="1:8" s="32" customFormat="1" ht="13.5" customHeight="1">
      <c r="A111" s="1371" t="s">
        <v>4045</v>
      </c>
      <c r="B111" s="1485" t="s">
        <v>4122</v>
      </c>
      <c r="C111" s="1348">
        <v>385</v>
      </c>
      <c r="D111" s="1348">
        <v>380</v>
      </c>
      <c r="E111" s="1348">
        <v>0</v>
      </c>
      <c r="F111" s="1348">
        <v>0</v>
      </c>
      <c r="G111" s="620">
        <f t="shared" si="3"/>
        <v>385</v>
      </c>
      <c r="H111" s="620">
        <f t="shared" si="3"/>
        <v>380</v>
      </c>
    </row>
    <row r="112" spans="1:8" s="32" customFormat="1">
      <c r="A112" s="255"/>
      <c r="B112" s="316" t="s">
        <v>627</v>
      </c>
      <c r="C112" s="225">
        <f>SUM(C9:C111)</f>
        <v>12487</v>
      </c>
      <c r="D112" s="225">
        <f t="shared" ref="D112:H112" si="4">SUM(D9:D111)</f>
        <v>12079</v>
      </c>
      <c r="E112" s="225">
        <f t="shared" si="4"/>
        <v>11630</v>
      </c>
      <c r="F112" s="225">
        <f t="shared" si="4"/>
        <v>12227</v>
      </c>
      <c r="G112" s="225">
        <f t="shared" si="4"/>
        <v>24117</v>
      </c>
      <c r="H112" s="225">
        <f t="shared" si="4"/>
        <v>24306</v>
      </c>
    </row>
    <row r="113" spans="1:8" s="32" customFormat="1">
      <c r="A113" s="318" t="s">
        <v>628</v>
      </c>
      <c r="B113" s="319"/>
      <c r="C113" s="271"/>
      <c r="D113" s="271"/>
      <c r="E113" s="271"/>
      <c r="F113" s="271"/>
      <c r="G113" s="271"/>
      <c r="H113" s="271"/>
    </row>
    <row r="114" spans="1:8" s="32" customFormat="1">
      <c r="A114" s="231" t="s">
        <v>629</v>
      </c>
      <c r="B114" s="232" t="s">
        <v>630</v>
      </c>
      <c r="C114" s="271"/>
      <c r="D114" s="271"/>
      <c r="E114" s="271"/>
      <c r="F114" s="271"/>
      <c r="G114" s="271"/>
      <c r="H114" s="271"/>
    </row>
    <row r="115" spans="1:8" s="32" customFormat="1">
      <c r="A115" s="231" t="s">
        <v>631</v>
      </c>
      <c r="B115" s="232" t="s">
        <v>632</v>
      </c>
      <c r="C115" s="271"/>
      <c r="D115" s="271"/>
      <c r="E115" s="271"/>
      <c r="F115" s="271"/>
      <c r="G115" s="271"/>
      <c r="H115" s="271"/>
    </row>
    <row r="116" spans="1:8" s="32" customFormat="1">
      <c r="A116" s="231" t="s">
        <v>633</v>
      </c>
      <c r="B116" s="232" t="s">
        <v>634</v>
      </c>
      <c r="C116" s="271"/>
      <c r="D116" s="271"/>
      <c r="E116" s="271"/>
      <c r="F116" s="271"/>
      <c r="G116" s="271"/>
      <c r="H116" s="271"/>
    </row>
    <row r="117" spans="1:8" s="32" customFormat="1">
      <c r="A117" s="231" t="s">
        <v>635</v>
      </c>
      <c r="B117" s="232" t="s">
        <v>636</v>
      </c>
      <c r="C117" s="271"/>
      <c r="D117" s="271"/>
      <c r="E117" s="271"/>
      <c r="F117" s="271"/>
      <c r="G117" s="271"/>
      <c r="H117" s="271"/>
    </row>
    <row r="118" spans="1:8" s="32" customFormat="1">
      <c r="A118" s="231" t="s">
        <v>637</v>
      </c>
      <c r="B118" s="232" t="s">
        <v>638</v>
      </c>
      <c r="C118" s="271"/>
      <c r="D118" s="271"/>
      <c r="E118" s="271"/>
      <c r="F118" s="271"/>
      <c r="G118" s="271"/>
      <c r="H118" s="271"/>
    </row>
    <row r="119" spans="1:8" s="32" customFormat="1">
      <c r="A119" s="231" t="s">
        <v>639</v>
      </c>
      <c r="B119" s="232" t="s">
        <v>640</v>
      </c>
      <c r="C119" s="271"/>
      <c r="D119" s="271"/>
      <c r="E119" s="271"/>
      <c r="F119" s="271"/>
      <c r="G119" s="271"/>
      <c r="H119" s="271"/>
    </row>
    <row r="120" spans="1:8" s="32" customFormat="1" ht="24" customHeight="1">
      <c r="A120" s="231" t="s">
        <v>641</v>
      </c>
      <c r="B120" s="320" t="s">
        <v>642</v>
      </c>
      <c r="C120" s="271"/>
      <c r="D120" s="271"/>
      <c r="E120" s="271"/>
      <c r="F120" s="271"/>
      <c r="G120" s="271"/>
      <c r="H120" s="271"/>
    </row>
    <row r="121" spans="1:8" s="32" customFormat="1" ht="35.25" customHeight="1">
      <c r="A121" s="231" t="s">
        <v>643</v>
      </c>
      <c r="B121" s="320" t="s">
        <v>644</v>
      </c>
      <c r="C121" s="271"/>
      <c r="D121" s="271"/>
      <c r="E121" s="271"/>
      <c r="F121" s="271"/>
      <c r="G121" s="271"/>
      <c r="H121" s="271"/>
    </row>
    <row r="122" spans="1:8" s="32" customFormat="1">
      <c r="A122" s="318" t="s">
        <v>645</v>
      </c>
      <c r="B122" s="319"/>
      <c r="C122" s="271"/>
      <c r="D122" s="271"/>
      <c r="E122" s="271"/>
      <c r="F122" s="271"/>
      <c r="G122" s="271"/>
      <c r="H122" s="271"/>
    </row>
    <row r="123" spans="1:8" s="32" customFormat="1">
      <c r="A123" s="317"/>
      <c r="B123" s="272" t="s">
        <v>646</v>
      </c>
      <c r="C123" s="225">
        <f t="shared" ref="C123:H123" si="5">C112</f>
        <v>12487</v>
      </c>
      <c r="D123" s="225">
        <f t="shared" si="5"/>
        <v>12079</v>
      </c>
      <c r="E123" s="242">
        <f t="shared" si="5"/>
        <v>11630</v>
      </c>
      <c r="F123" s="242">
        <f t="shared" si="5"/>
        <v>12227</v>
      </c>
      <c r="G123" s="225">
        <f t="shared" si="5"/>
        <v>24117</v>
      </c>
      <c r="H123" s="225">
        <f t="shared" si="5"/>
        <v>24306</v>
      </c>
    </row>
    <row r="124" spans="1:8" s="32" customFormat="1" ht="24.75" customHeight="1">
      <c r="A124" s="277"/>
      <c r="B124" s="323"/>
      <c r="C124" s="321"/>
      <c r="D124" s="321"/>
      <c r="E124" s="322"/>
      <c r="F124" s="322"/>
      <c r="G124" s="275"/>
      <c r="H124" s="275"/>
    </row>
    <row r="125" spans="1:8" s="32" customFormat="1">
      <c r="A125" s="277"/>
      <c r="B125" s="275"/>
      <c r="C125" s="275"/>
      <c r="D125" s="275"/>
      <c r="E125" s="275"/>
      <c r="F125" s="275"/>
      <c r="G125" s="275"/>
      <c r="H125" s="275"/>
    </row>
  </sheetData>
  <mergeCells count="6">
    <mergeCell ref="G6:H6"/>
    <mergeCell ref="A8:B8"/>
    <mergeCell ref="A6:A7"/>
    <mergeCell ref="B6:B7"/>
    <mergeCell ref="C6:D6"/>
    <mergeCell ref="E6:F6"/>
  </mergeCells>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76"/>
  <sheetViews>
    <sheetView zoomScaleNormal="100" workbookViewId="0">
      <pane ySplit="7" topLeftCell="A8" activePane="bottomLeft" state="frozen"/>
      <selection activeCell="C1" sqref="C1:H1048576"/>
      <selection pane="bottomLeft" activeCell="M17" sqref="M17"/>
    </sheetView>
  </sheetViews>
  <sheetFormatPr defaultRowHeight="15"/>
  <cols>
    <col min="1" max="1" width="9.140625" style="940"/>
    <col min="2" max="2" width="70" style="654" customWidth="1"/>
    <col min="3" max="8" width="8.7109375" style="723" customWidth="1"/>
    <col min="9" max="9" width="9.140625" style="782"/>
    <col min="10" max="16384" width="9.140625" style="723"/>
  </cols>
  <sheetData>
    <row r="1" spans="1:8" s="782" customFormat="1">
      <c r="A1" s="409"/>
      <c r="B1" s="76" t="s">
        <v>0</v>
      </c>
      <c r="C1" s="722" t="s">
        <v>1</v>
      </c>
      <c r="D1" s="722"/>
      <c r="E1" s="884"/>
      <c r="F1" s="884"/>
      <c r="G1" s="884"/>
      <c r="H1" s="884"/>
    </row>
    <row r="2" spans="1:8" s="782" customFormat="1">
      <c r="A2" s="409"/>
      <c r="B2" s="76" t="s">
        <v>2</v>
      </c>
      <c r="C2" s="268" t="s">
        <v>3</v>
      </c>
      <c r="D2" s="722"/>
      <c r="E2" s="885"/>
      <c r="F2" s="885"/>
      <c r="G2" s="884"/>
      <c r="H2" s="884"/>
    </row>
    <row r="3" spans="1:8" s="782" customFormat="1">
      <c r="A3" s="409"/>
      <c r="B3" s="76" t="s">
        <v>62</v>
      </c>
      <c r="C3" s="871" t="s">
        <v>63</v>
      </c>
      <c r="D3" s="871"/>
      <c r="E3" s="884"/>
      <c r="F3" s="884"/>
      <c r="G3" s="884"/>
      <c r="H3" s="884"/>
    </row>
    <row r="4" spans="1:8" s="782" customFormat="1">
      <c r="A4" s="409"/>
      <c r="B4" s="76" t="s">
        <v>78</v>
      </c>
      <c r="C4" s="886" t="s">
        <v>4123</v>
      </c>
      <c r="D4" s="886"/>
      <c r="E4" s="884"/>
      <c r="F4" s="884"/>
      <c r="G4" s="884"/>
      <c r="H4" s="884"/>
    </row>
    <row r="5" spans="1:8" s="782" customFormat="1">
      <c r="A5" s="725"/>
      <c r="B5" s="722"/>
      <c r="C5" s="884"/>
      <c r="D5" s="884"/>
      <c r="E5" s="884"/>
      <c r="F5" s="884"/>
      <c r="G5" s="884"/>
      <c r="H5" s="884"/>
    </row>
    <row r="6" spans="1:8" s="782" customFormat="1">
      <c r="A6" s="3278" t="s">
        <v>90</v>
      </c>
      <c r="B6" s="3278" t="s">
        <v>91</v>
      </c>
      <c r="C6" s="3183" t="s">
        <v>8</v>
      </c>
      <c r="D6" s="3280"/>
      <c r="E6" s="3185" t="s">
        <v>9</v>
      </c>
      <c r="F6" s="3281"/>
      <c r="G6" s="3187" t="s">
        <v>10</v>
      </c>
      <c r="H6" s="3187"/>
    </row>
    <row r="7" spans="1:8" s="782" customFormat="1" ht="22.5">
      <c r="A7" s="3279"/>
      <c r="B7" s="3279"/>
      <c r="C7" s="887" t="s">
        <v>75</v>
      </c>
      <c r="D7" s="887" t="s">
        <v>76</v>
      </c>
      <c r="E7" s="887" t="s">
        <v>75</v>
      </c>
      <c r="F7" s="887" t="s">
        <v>76</v>
      </c>
      <c r="G7" s="887" t="s">
        <v>75</v>
      </c>
      <c r="H7" s="887" t="s">
        <v>76</v>
      </c>
    </row>
    <row r="8" spans="1:8" s="782" customFormat="1">
      <c r="A8" s="3232" t="s">
        <v>92</v>
      </c>
      <c r="B8" s="3277"/>
      <c r="C8" s="888"/>
      <c r="D8" s="888"/>
      <c r="E8" s="888"/>
      <c r="F8" s="888"/>
      <c r="G8" s="889"/>
      <c r="H8" s="890"/>
    </row>
    <row r="9" spans="1:8" s="782" customFormat="1" ht="13.5" customHeight="1">
      <c r="A9" s="891" t="s">
        <v>1018</v>
      </c>
      <c r="B9" s="892" t="s">
        <v>1019</v>
      </c>
      <c r="C9" s="893"/>
      <c r="D9" s="893"/>
      <c r="E9" s="893">
        <v>1</v>
      </c>
      <c r="F9" s="893">
        <v>1</v>
      </c>
      <c r="G9" s="893">
        <f t="shared" ref="G9:H72" si="0">C9+E9</f>
        <v>1</v>
      </c>
      <c r="H9" s="893">
        <f t="shared" si="0"/>
        <v>1</v>
      </c>
    </row>
    <row r="10" spans="1:8" s="782" customFormat="1" ht="13.5" customHeight="1">
      <c r="A10" s="894" t="s">
        <v>1020</v>
      </c>
      <c r="B10" s="875" t="s">
        <v>1021</v>
      </c>
      <c r="C10" s="895"/>
      <c r="D10" s="895"/>
      <c r="E10" s="893">
        <v>1</v>
      </c>
      <c r="F10" s="893">
        <v>1</v>
      </c>
      <c r="G10" s="893">
        <f t="shared" si="0"/>
        <v>1</v>
      </c>
      <c r="H10" s="893">
        <f t="shared" si="0"/>
        <v>1</v>
      </c>
    </row>
    <row r="11" spans="1:8" s="782" customFormat="1" ht="13.5" customHeight="1">
      <c r="A11" s="844" t="s">
        <v>1024</v>
      </c>
      <c r="B11" s="845" t="s">
        <v>1025</v>
      </c>
      <c r="C11" s="730"/>
      <c r="D11" s="730"/>
      <c r="E11" s="893">
        <v>0</v>
      </c>
      <c r="F11" s="893">
        <v>1</v>
      </c>
      <c r="G11" s="893">
        <f t="shared" si="0"/>
        <v>0</v>
      </c>
      <c r="H11" s="893">
        <f t="shared" si="0"/>
        <v>1</v>
      </c>
    </row>
    <row r="12" spans="1:8" s="782" customFormat="1" ht="13.5" customHeight="1">
      <c r="A12" s="839" t="s">
        <v>1509</v>
      </c>
      <c r="B12" s="896" t="s">
        <v>1510</v>
      </c>
      <c r="C12" s="895"/>
      <c r="D12" s="895"/>
      <c r="E12" s="893">
        <v>1</v>
      </c>
      <c r="F12" s="893">
        <v>1</v>
      </c>
      <c r="G12" s="893">
        <f t="shared" si="0"/>
        <v>1</v>
      </c>
      <c r="H12" s="893">
        <f t="shared" si="0"/>
        <v>1</v>
      </c>
    </row>
    <row r="13" spans="1:8" s="782" customFormat="1" ht="13.5" customHeight="1">
      <c r="A13" s="894" t="s">
        <v>4124</v>
      </c>
      <c r="B13" s="745" t="s">
        <v>4125</v>
      </c>
      <c r="C13" s="895"/>
      <c r="D13" s="895"/>
      <c r="E13" s="893">
        <v>0</v>
      </c>
      <c r="F13" s="893">
        <v>1</v>
      </c>
      <c r="G13" s="893">
        <f t="shared" si="0"/>
        <v>0</v>
      </c>
      <c r="H13" s="893">
        <f t="shared" si="0"/>
        <v>1</v>
      </c>
    </row>
    <row r="14" spans="1:8" s="782" customFormat="1" ht="13.5" customHeight="1">
      <c r="A14" s="742" t="s">
        <v>4126</v>
      </c>
      <c r="B14" s="745" t="s">
        <v>4127</v>
      </c>
      <c r="C14" s="895"/>
      <c r="D14" s="895"/>
      <c r="E14" s="893">
        <v>0</v>
      </c>
      <c r="F14" s="893">
        <v>1</v>
      </c>
      <c r="G14" s="893">
        <f t="shared" si="0"/>
        <v>0</v>
      </c>
      <c r="H14" s="893">
        <f t="shared" si="0"/>
        <v>1</v>
      </c>
    </row>
    <row r="15" spans="1:8" s="782" customFormat="1" ht="13.5" customHeight="1">
      <c r="A15" s="897" t="s">
        <v>1450</v>
      </c>
      <c r="B15" s="859" t="s">
        <v>1451</v>
      </c>
      <c r="C15" s="895"/>
      <c r="D15" s="895"/>
      <c r="E15" s="893">
        <v>0</v>
      </c>
      <c r="F15" s="893">
        <v>1</v>
      </c>
      <c r="G15" s="893">
        <f t="shared" si="0"/>
        <v>0</v>
      </c>
      <c r="H15" s="893">
        <f t="shared" si="0"/>
        <v>1</v>
      </c>
    </row>
    <row r="16" spans="1:8" s="782" customFormat="1" ht="13.5" customHeight="1">
      <c r="A16" s="739" t="s">
        <v>4128</v>
      </c>
      <c r="B16" s="823" t="s">
        <v>4129</v>
      </c>
      <c r="C16" s="895"/>
      <c r="D16" s="895"/>
      <c r="E16" s="893">
        <v>1</v>
      </c>
      <c r="F16" s="893">
        <v>1</v>
      </c>
      <c r="G16" s="893">
        <f t="shared" si="0"/>
        <v>1</v>
      </c>
      <c r="H16" s="893">
        <f t="shared" si="0"/>
        <v>1</v>
      </c>
    </row>
    <row r="17" spans="1:8" s="782" customFormat="1" ht="13.5" customHeight="1">
      <c r="A17" s="897" t="s">
        <v>1517</v>
      </c>
      <c r="B17" s="747" t="s">
        <v>1518</v>
      </c>
      <c r="C17" s="895"/>
      <c r="D17" s="895"/>
      <c r="E17" s="893">
        <v>0</v>
      </c>
      <c r="F17" s="893">
        <v>1</v>
      </c>
      <c r="G17" s="893">
        <f t="shared" si="0"/>
        <v>0</v>
      </c>
      <c r="H17" s="893">
        <f t="shared" si="0"/>
        <v>1</v>
      </c>
    </row>
    <row r="18" spans="1:8" s="782" customFormat="1" ht="13.5" customHeight="1">
      <c r="A18" s="844" t="s">
        <v>2789</v>
      </c>
      <c r="B18" s="845" t="s">
        <v>2790</v>
      </c>
      <c r="C18" s="730"/>
      <c r="D18" s="730"/>
      <c r="E18" s="893">
        <v>0</v>
      </c>
      <c r="F18" s="893">
        <v>1</v>
      </c>
      <c r="G18" s="893">
        <f t="shared" si="0"/>
        <v>0</v>
      </c>
      <c r="H18" s="893">
        <f t="shared" si="0"/>
        <v>1</v>
      </c>
    </row>
    <row r="19" spans="1:8" s="782" customFormat="1" ht="13.5" customHeight="1">
      <c r="A19" s="898" t="s">
        <v>2793</v>
      </c>
      <c r="B19" s="859" t="s">
        <v>2794</v>
      </c>
      <c r="C19" s="895"/>
      <c r="D19" s="895"/>
      <c r="E19" s="893">
        <v>0</v>
      </c>
      <c r="F19" s="893">
        <v>1</v>
      </c>
      <c r="G19" s="893">
        <f t="shared" si="0"/>
        <v>0</v>
      </c>
      <c r="H19" s="893">
        <f t="shared" si="0"/>
        <v>1</v>
      </c>
    </row>
    <row r="20" spans="1:8" s="782" customFormat="1" ht="13.5" customHeight="1">
      <c r="A20" s="796" t="s">
        <v>499</v>
      </c>
      <c r="B20" s="747" t="s">
        <v>500</v>
      </c>
      <c r="C20" s="895"/>
      <c r="D20" s="895"/>
      <c r="E20" s="893">
        <v>3</v>
      </c>
      <c r="F20" s="893">
        <v>3</v>
      </c>
      <c r="G20" s="893">
        <f t="shared" si="0"/>
        <v>3</v>
      </c>
      <c r="H20" s="893">
        <f t="shared" si="0"/>
        <v>3</v>
      </c>
    </row>
    <row r="21" spans="1:8" s="782" customFormat="1" ht="13.5" customHeight="1">
      <c r="A21" s="796" t="s">
        <v>1052</v>
      </c>
      <c r="B21" s="859" t="s">
        <v>1053</v>
      </c>
      <c r="C21" s="895"/>
      <c r="D21" s="895"/>
      <c r="E21" s="893">
        <v>0</v>
      </c>
      <c r="F21" s="893">
        <v>1</v>
      </c>
      <c r="G21" s="893">
        <f t="shared" si="0"/>
        <v>0</v>
      </c>
      <c r="H21" s="893">
        <f t="shared" si="0"/>
        <v>1</v>
      </c>
    </row>
    <row r="22" spans="1:8" s="782" customFormat="1" ht="13.5" customHeight="1">
      <c r="A22" s="758" t="s">
        <v>1054</v>
      </c>
      <c r="B22" s="830" t="s">
        <v>1055</v>
      </c>
      <c r="C22" s="895"/>
      <c r="D22" s="895"/>
      <c r="E22" s="893">
        <v>0</v>
      </c>
      <c r="F22" s="893">
        <v>1</v>
      </c>
      <c r="G22" s="893">
        <f t="shared" si="0"/>
        <v>0</v>
      </c>
      <c r="H22" s="893">
        <f t="shared" si="0"/>
        <v>1</v>
      </c>
    </row>
    <row r="23" spans="1:8" s="782" customFormat="1" ht="13.5" customHeight="1">
      <c r="A23" s="796" t="s">
        <v>1056</v>
      </c>
      <c r="B23" s="859" t="s">
        <v>1057</v>
      </c>
      <c r="C23" s="895"/>
      <c r="D23" s="895"/>
      <c r="E23" s="893">
        <v>8</v>
      </c>
      <c r="F23" s="893">
        <v>8</v>
      </c>
      <c r="G23" s="893">
        <f t="shared" si="0"/>
        <v>8</v>
      </c>
      <c r="H23" s="893">
        <f t="shared" si="0"/>
        <v>8</v>
      </c>
    </row>
    <row r="24" spans="1:8" s="782" customFormat="1" ht="13.5" customHeight="1">
      <c r="A24" s="897" t="s">
        <v>1060</v>
      </c>
      <c r="B24" s="874" t="s">
        <v>1061</v>
      </c>
      <c r="C24" s="895"/>
      <c r="D24" s="895"/>
      <c r="E24" s="893">
        <v>3</v>
      </c>
      <c r="F24" s="893">
        <v>3</v>
      </c>
      <c r="G24" s="893">
        <f t="shared" si="0"/>
        <v>3</v>
      </c>
      <c r="H24" s="893">
        <f t="shared" si="0"/>
        <v>3</v>
      </c>
    </row>
    <row r="25" spans="1:8" s="782" customFormat="1" ht="13.5" customHeight="1">
      <c r="A25" s="899" t="s">
        <v>1062</v>
      </c>
      <c r="B25" s="900" t="s">
        <v>1063</v>
      </c>
      <c r="C25" s="895"/>
      <c r="D25" s="895"/>
      <c r="E25" s="893">
        <v>0</v>
      </c>
      <c r="F25" s="893">
        <v>1</v>
      </c>
      <c r="G25" s="893">
        <f t="shared" si="0"/>
        <v>0</v>
      </c>
      <c r="H25" s="893">
        <f t="shared" si="0"/>
        <v>1</v>
      </c>
    </row>
    <row r="26" spans="1:8" s="782" customFormat="1" ht="13.5" customHeight="1">
      <c r="A26" s="894" t="s">
        <v>1066</v>
      </c>
      <c r="B26" s="745" t="s">
        <v>1067</v>
      </c>
      <c r="C26" s="895"/>
      <c r="D26" s="895"/>
      <c r="E26" s="893">
        <v>3</v>
      </c>
      <c r="F26" s="893">
        <v>3</v>
      </c>
      <c r="G26" s="893">
        <f t="shared" si="0"/>
        <v>3</v>
      </c>
      <c r="H26" s="893">
        <f t="shared" si="0"/>
        <v>3</v>
      </c>
    </row>
    <row r="27" spans="1:8" s="782" customFormat="1" ht="13.5" customHeight="1">
      <c r="A27" s="796" t="s">
        <v>1068</v>
      </c>
      <c r="B27" s="859" t="s">
        <v>1069</v>
      </c>
      <c r="C27" s="895"/>
      <c r="D27" s="895"/>
      <c r="E27" s="893">
        <v>7</v>
      </c>
      <c r="F27" s="893">
        <v>7</v>
      </c>
      <c r="G27" s="893">
        <f t="shared" si="0"/>
        <v>7</v>
      </c>
      <c r="H27" s="893">
        <f t="shared" si="0"/>
        <v>7</v>
      </c>
    </row>
    <row r="28" spans="1:8" s="782" customFormat="1" ht="13.5" customHeight="1">
      <c r="A28" s="897" t="s">
        <v>4130</v>
      </c>
      <c r="B28" s="859" t="s">
        <v>4131</v>
      </c>
      <c r="C28" s="895"/>
      <c r="D28" s="895"/>
      <c r="E28" s="893">
        <v>2</v>
      </c>
      <c r="F28" s="893">
        <v>3</v>
      </c>
      <c r="G28" s="893">
        <f t="shared" si="0"/>
        <v>2</v>
      </c>
      <c r="H28" s="893">
        <f t="shared" si="0"/>
        <v>3</v>
      </c>
    </row>
    <row r="29" spans="1:8" s="782" customFormat="1" ht="13.5" customHeight="1">
      <c r="A29" s="894" t="s">
        <v>1070</v>
      </c>
      <c r="B29" s="745" t="s">
        <v>1071</v>
      </c>
      <c r="C29" s="895"/>
      <c r="D29" s="895"/>
      <c r="E29" s="893">
        <v>0</v>
      </c>
      <c r="F29" s="893">
        <v>1</v>
      </c>
      <c r="G29" s="893">
        <f t="shared" si="0"/>
        <v>0</v>
      </c>
      <c r="H29" s="893">
        <f t="shared" si="0"/>
        <v>1</v>
      </c>
    </row>
    <row r="30" spans="1:8" s="782" customFormat="1" ht="13.5" customHeight="1">
      <c r="A30" s="796" t="s">
        <v>1072</v>
      </c>
      <c r="B30" s="859" t="s">
        <v>1073</v>
      </c>
      <c r="C30" s="895"/>
      <c r="D30" s="895"/>
      <c r="E30" s="893">
        <v>4</v>
      </c>
      <c r="F30" s="893">
        <v>5</v>
      </c>
      <c r="G30" s="893">
        <f t="shared" si="0"/>
        <v>4</v>
      </c>
      <c r="H30" s="893">
        <f t="shared" si="0"/>
        <v>5</v>
      </c>
    </row>
    <row r="31" spans="1:8" s="782" customFormat="1" ht="13.5" customHeight="1">
      <c r="A31" s="796" t="s">
        <v>1074</v>
      </c>
      <c r="B31" s="875" t="s">
        <v>1075</v>
      </c>
      <c r="C31" s="895"/>
      <c r="D31" s="895"/>
      <c r="E31" s="893">
        <v>0</v>
      </c>
      <c r="F31" s="893">
        <v>1</v>
      </c>
      <c r="G31" s="893">
        <f t="shared" si="0"/>
        <v>0</v>
      </c>
      <c r="H31" s="893">
        <f t="shared" si="0"/>
        <v>1</v>
      </c>
    </row>
    <row r="32" spans="1:8" s="782" customFormat="1" ht="13.5" customHeight="1">
      <c r="A32" s="796" t="s">
        <v>1076</v>
      </c>
      <c r="B32" s="875" t="s">
        <v>1077</v>
      </c>
      <c r="C32" s="895"/>
      <c r="D32" s="895"/>
      <c r="E32" s="893">
        <v>0</v>
      </c>
      <c r="F32" s="893">
        <v>1</v>
      </c>
      <c r="G32" s="893">
        <f t="shared" si="0"/>
        <v>0</v>
      </c>
      <c r="H32" s="893">
        <f t="shared" si="0"/>
        <v>1</v>
      </c>
    </row>
    <row r="33" spans="1:8" s="782" customFormat="1" ht="13.5" customHeight="1">
      <c r="A33" s="897" t="s">
        <v>113</v>
      </c>
      <c r="B33" s="859" t="s">
        <v>114</v>
      </c>
      <c r="C33" s="895"/>
      <c r="D33" s="895"/>
      <c r="E33" s="893">
        <v>30</v>
      </c>
      <c r="F33" s="893">
        <v>30</v>
      </c>
      <c r="G33" s="893">
        <f t="shared" si="0"/>
        <v>30</v>
      </c>
      <c r="H33" s="893">
        <f t="shared" si="0"/>
        <v>30</v>
      </c>
    </row>
    <row r="34" spans="1:8" s="782" customFormat="1" ht="13.5" customHeight="1">
      <c r="A34" s="796" t="s">
        <v>115</v>
      </c>
      <c r="B34" s="859" t="s">
        <v>116</v>
      </c>
      <c r="C34" s="895"/>
      <c r="D34" s="895"/>
      <c r="E34" s="893">
        <v>1</v>
      </c>
      <c r="F34" s="893">
        <v>1</v>
      </c>
      <c r="G34" s="893">
        <f t="shared" si="0"/>
        <v>1</v>
      </c>
      <c r="H34" s="893">
        <f t="shared" si="0"/>
        <v>1</v>
      </c>
    </row>
    <row r="35" spans="1:8" s="782" customFormat="1" ht="13.5" customHeight="1">
      <c r="A35" s="796" t="s">
        <v>117</v>
      </c>
      <c r="B35" s="747" t="s">
        <v>118</v>
      </c>
      <c r="C35" s="895"/>
      <c r="D35" s="895"/>
      <c r="E35" s="893">
        <v>14</v>
      </c>
      <c r="F35" s="893">
        <v>15</v>
      </c>
      <c r="G35" s="893">
        <f t="shared" si="0"/>
        <v>14</v>
      </c>
      <c r="H35" s="893">
        <f t="shared" si="0"/>
        <v>15</v>
      </c>
    </row>
    <row r="36" spans="1:8" s="782" customFormat="1" ht="13.5" customHeight="1">
      <c r="A36" s="758" t="s">
        <v>119</v>
      </c>
      <c r="B36" s="830" t="s">
        <v>120</v>
      </c>
      <c r="C36" s="895"/>
      <c r="D36" s="895"/>
      <c r="E36" s="893">
        <v>0</v>
      </c>
      <c r="F36" s="893">
        <v>1</v>
      </c>
      <c r="G36" s="893">
        <f t="shared" si="0"/>
        <v>0</v>
      </c>
      <c r="H36" s="893">
        <f t="shared" si="0"/>
        <v>1</v>
      </c>
    </row>
    <row r="37" spans="1:8" s="782" customFormat="1" ht="13.5" customHeight="1">
      <c r="A37" s="796" t="s">
        <v>1080</v>
      </c>
      <c r="B37" s="875" t="s">
        <v>1081</v>
      </c>
      <c r="C37" s="895"/>
      <c r="D37" s="895"/>
      <c r="E37" s="893">
        <v>5</v>
      </c>
      <c r="F37" s="893">
        <v>5</v>
      </c>
      <c r="G37" s="893">
        <f t="shared" si="0"/>
        <v>5</v>
      </c>
      <c r="H37" s="893">
        <f t="shared" si="0"/>
        <v>5</v>
      </c>
    </row>
    <row r="38" spans="1:8" s="782" customFormat="1" ht="13.5" customHeight="1">
      <c r="A38" s="844" t="s">
        <v>121</v>
      </c>
      <c r="B38" s="901" t="s">
        <v>122</v>
      </c>
      <c r="C38" s="730"/>
      <c r="D38" s="730"/>
      <c r="E38" s="893">
        <v>2</v>
      </c>
      <c r="F38" s="893">
        <v>1</v>
      </c>
      <c r="G38" s="893">
        <f t="shared" si="0"/>
        <v>2</v>
      </c>
      <c r="H38" s="893">
        <f t="shared" si="0"/>
        <v>1</v>
      </c>
    </row>
    <row r="39" spans="1:8" s="782" customFormat="1" ht="13.5" customHeight="1">
      <c r="A39" s="844" t="s">
        <v>123</v>
      </c>
      <c r="B39" s="901" t="s">
        <v>124</v>
      </c>
      <c r="C39" s="730"/>
      <c r="D39" s="730"/>
      <c r="E39" s="893">
        <v>0</v>
      </c>
      <c r="F39" s="893">
        <v>1</v>
      </c>
      <c r="G39" s="893">
        <f t="shared" si="0"/>
        <v>0</v>
      </c>
      <c r="H39" s="893">
        <f t="shared" si="0"/>
        <v>1</v>
      </c>
    </row>
    <row r="40" spans="1:8" s="782" customFormat="1" ht="13.5" customHeight="1">
      <c r="A40" s="739" t="s">
        <v>137</v>
      </c>
      <c r="B40" s="823" t="s">
        <v>138</v>
      </c>
      <c r="C40" s="895"/>
      <c r="D40" s="895"/>
      <c r="E40" s="893">
        <v>1</v>
      </c>
      <c r="F40" s="893">
        <v>1</v>
      </c>
      <c r="G40" s="893">
        <f t="shared" si="0"/>
        <v>1</v>
      </c>
      <c r="H40" s="893">
        <f t="shared" si="0"/>
        <v>1</v>
      </c>
    </row>
    <row r="41" spans="1:8" s="782" customFormat="1" ht="13.5" customHeight="1">
      <c r="A41" s="758" t="s">
        <v>313</v>
      </c>
      <c r="B41" s="830" t="s">
        <v>314</v>
      </c>
      <c r="C41" s="895"/>
      <c r="D41" s="895"/>
      <c r="E41" s="893">
        <v>2</v>
      </c>
      <c r="F41" s="893">
        <v>1</v>
      </c>
      <c r="G41" s="893">
        <f t="shared" si="0"/>
        <v>2</v>
      </c>
      <c r="H41" s="893">
        <f t="shared" si="0"/>
        <v>1</v>
      </c>
    </row>
    <row r="42" spans="1:8" s="782" customFormat="1" ht="13.5" customHeight="1">
      <c r="A42" s="796" t="s">
        <v>1086</v>
      </c>
      <c r="B42" s="859" t="s">
        <v>1087</v>
      </c>
      <c r="C42" s="895"/>
      <c r="D42" s="895"/>
      <c r="E42" s="893">
        <v>14</v>
      </c>
      <c r="F42" s="893">
        <v>15</v>
      </c>
      <c r="G42" s="893">
        <f t="shared" si="0"/>
        <v>14</v>
      </c>
      <c r="H42" s="893">
        <f t="shared" si="0"/>
        <v>15</v>
      </c>
    </row>
    <row r="43" spans="1:8" s="782" customFormat="1" ht="13.5" customHeight="1">
      <c r="A43" s="796" t="s">
        <v>1088</v>
      </c>
      <c r="B43" s="859" t="s">
        <v>1089</v>
      </c>
      <c r="C43" s="895"/>
      <c r="D43" s="895"/>
      <c r="E43" s="893">
        <v>9</v>
      </c>
      <c r="F43" s="893">
        <v>10</v>
      </c>
      <c r="G43" s="893">
        <f t="shared" si="0"/>
        <v>9</v>
      </c>
      <c r="H43" s="893">
        <f t="shared" si="0"/>
        <v>10</v>
      </c>
    </row>
    <row r="44" spans="1:8" s="782" customFormat="1" ht="13.5" customHeight="1">
      <c r="A44" s="796" t="s">
        <v>1090</v>
      </c>
      <c r="B44" s="859" t="s">
        <v>1091</v>
      </c>
      <c r="C44" s="895"/>
      <c r="D44" s="895"/>
      <c r="E44" s="893">
        <v>1</v>
      </c>
      <c r="F44" s="893">
        <v>1</v>
      </c>
      <c r="G44" s="893">
        <f t="shared" si="0"/>
        <v>1</v>
      </c>
      <c r="H44" s="893">
        <f t="shared" si="0"/>
        <v>1</v>
      </c>
    </row>
    <row r="45" spans="1:8" s="782" customFormat="1" ht="13.5" customHeight="1">
      <c r="A45" s="796" t="s">
        <v>448</v>
      </c>
      <c r="B45" s="859" t="s">
        <v>449</v>
      </c>
      <c r="C45" s="895"/>
      <c r="D45" s="895"/>
      <c r="E45" s="893">
        <v>3</v>
      </c>
      <c r="F45" s="893">
        <v>3</v>
      </c>
      <c r="G45" s="893">
        <f t="shared" si="0"/>
        <v>3</v>
      </c>
      <c r="H45" s="893">
        <f t="shared" si="0"/>
        <v>3</v>
      </c>
    </row>
    <row r="46" spans="1:8" s="782" customFormat="1" ht="13.5" customHeight="1">
      <c r="A46" s="898" t="s">
        <v>1094</v>
      </c>
      <c r="B46" s="875" t="s">
        <v>1095</v>
      </c>
      <c r="C46" s="895"/>
      <c r="D46" s="895"/>
      <c r="E46" s="893">
        <v>1</v>
      </c>
      <c r="F46" s="893">
        <v>2</v>
      </c>
      <c r="G46" s="893">
        <f t="shared" si="0"/>
        <v>1</v>
      </c>
      <c r="H46" s="893">
        <f t="shared" si="0"/>
        <v>2</v>
      </c>
    </row>
    <row r="47" spans="1:8" s="782" customFormat="1" ht="13.5" customHeight="1">
      <c r="A47" s="796" t="s">
        <v>452</v>
      </c>
      <c r="B47" s="875" t="s">
        <v>453</v>
      </c>
      <c r="C47" s="895"/>
      <c r="D47" s="895"/>
      <c r="E47" s="893">
        <v>16</v>
      </c>
      <c r="F47" s="893">
        <v>15</v>
      </c>
      <c r="G47" s="893">
        <f t="shared" si="0"/>
        <v>16</v>
      </c>
      <c r="H47" s="893">
        <f t="shared" si="0"/>
        <v>15</v>
      </c>
    </row>
    <row r="48" spans="1:8" s="782" customFormat="1" ht="13.5" customHeight="1">
      <c r="A48" s="796" t="s">
        <v>1096</v>
      </c>
      <c r="B48" s="859" t="s">
        <v>1097</v>
      </c>
      <c r="C48" s="895"/>
      <c r="D48" s="895"/>
      <c r="E48" s="893">
        <v>76</v>
      </c>
      <c r="F48" s="893">
        <v>75</v>
      </c>
      <c r="G48" s="893">
        <f t="shared" si="0"/>
        <v>76</v>
      </c>
      <c r="H48" s="893">
        <f t="shared" si="0"/>
        <v>75</v>
      </c>
    </row>
    <row r="49" spans="1:8" s="782" customFormat="1" ht="13.5" customHeight="1">
      <c r="A49" s="897" t="s">
        <v>1098</v>
      </c>
      <c r="B49" s="859" t="s">
        <v>1099</v>
      </c>
      <c r="C49" s="895"/>
      <c r="D49" s="895"/>
      <c r="E49" s="893">
        <v>46</v>
      </c>
      <c r="F49" s="893">
        <v>47</v>
      </c>
      <c r="G49" s="893">
        <f t="shared" si="0"/>
        <v>46</v>
      </c>
      <c r="H49" s="893">
        <f t="shared" si="0"/>
        <v>47</v>
      </c>
    </row>
    <row r="50" spans="1:8" s="782" customFormat="1" ht="13.5" customHeight="1">
      <c r="A50" s="761" t="s">
        <v>1100</v>
      </c>
      <c r="B50" s="902" t="s">
        <v>1101</v>
      </c>
      <c r="C50" s="895"/>
      <c r="D50" s="895"/>
      <c r="E50" s="893">
        <v>1</v>
      </c>
      <c r="F50" s="893">
        <v>1</v>
      </c>
      <c r="G50" s="893">
        <f t="shared" si="0"/>
        <v>1</v>
      </c>
      <c r="H50" s="893">
        <f t="shared" si="0"/>
        <v>1</v>
      </c>
    </row>
    <row r="51" spans="1:8" s="782" customFormat="1" ht="13.5" customHeight="1">
      <c r="A51" s="761" t="s">
        <v>1102</v>
      </c>
      <c r="B51" s="902" t="s">
        <v>1103</v>
      </c>
      <c r="C51" s="895"/>
      <c r="D51" s="895"/>
      <c r="E51" s="893">
        <v>1</v>
      </c>
      <c r="F51" s="893">
        <v>1</v>
      </c>
      <c r="G51" s="893">
        <f t="shared" si="0"/>
        <v>1</v>
      </c>
      <c r="H51" s="893">
        <f t="shared" si="0"/>
        <v>1</v>
      </c>
    </row>
    <row r="52" spans="1:8" s="782" customFormat="1" ht="13.5" customHeight="1">
      <c r="A52" s="894" t="s">
        <v>1104</v>
      </c>
      <c r="B52" s="875" t="s">
        <v>1105</v>
      </c>
      <c r="C52" s="895"/>
      <c r="D52" s="895"/>
      <c r="E52" s="893">
        <v>0</v>
      </c>
      <c r="F52" s="893">
        <v>1</v>
      </c>
      <c r="G52" s="893">
        <f t="shared" si="0"/>
        <v>0</v>
      </c>
      <c r="H52" s="893">
        <f t="shared" si="0"/>
        <v>1</v>
      </c>
    </row>
    <row r="53" spans="1:8" s="782" customFormat="1" ht="13.5" customHeight="1">
      <c r="A53" s="808" t="s">
        <v>4132</v>
      </c>
      <c r="B53" s="903" t="s">
        <v>4133</v>
      </c>
      <c r="C53" s="904"/>
      <c r="D53" s="904"/>
      <c r="E53" s="893">
        <v>0</v>
      </c>
      <c r="F53" s="893">
        <v>1</v>
      </c>
      <c r="G53" s="893">
        <f t="shared" si="0"/>
        <v>0</v>
      </c>
      <c r="H53" s="893">
        <f t="shared" si="0"/>
        <v>1</v>
      </c>
    </row>
    <row r="54" spans="1:8" s="782" customFormat="1" ht="13.5" customHeight="1">
      <c r="A54" s="796" t="s">
        <v>4134</v>
      </c>
      <c r="B54" s="859" t="s">
        <v>4135</v>
      </c>
      <c r="C54" s="895"/>
      <c r="D54" s="895"/>
      <c r="E54" s="893">
        <v>5</v>
      </c>
      <c r="F54" s="893">
        <v>5</v>
      </c>
      <c r="G54" s="893">
        <f t="shared" si="0"/>
        <v>5</v>
      </c>
      <c r="H54" s="893">
        <f t="shared" si="0"/>
        <v>5</v>
      </c>
    </row>
    <row r="55" spans="1:8" s="782" customFormat="1" ht="13.5" customHeight="1">
      <c r="A55" s="808" t="s">
        <v>4136</v>
      </c>
      <c r="B55" s="903" t="s">
        <v>4137</v>
      </c>
      <c r="C55" s="904"/>
      <c r="D55" s="904"/>
      <c r="E55" s="893">
        <v>0</v>
      </c>
      <c r="F55" s="893">
        <v>1</v>
      </c>
      <c r="G55" s="893">
        <f t="shared" si="0"/>
        <v>0</v>
      </c>
      <c r="H55" s="893">
        <f t="shared" si="0"/>
        <v>1</v>
      </c>
    </row>
    <row r="56" spans="1:8" s="782" customFormat="1" ht="13.5" customHeight="1">
      <c r="A56" s="897" t="s">
        <v>4138</v>
      </c>
      <c r="B56" s="859" t="s">
        <v>4139</v>
      </c>
      <c r="C56" s="895"/>
      <c r="D56" s="895"/>
      <c r="E56" s="893">
        <v>0</v>
      </c>
      <c r="F56" s="893">
        <v>2</v>
      </c>
      <c r="G56" s="893">
        <f t="shared" si="0"/>
        <v>0</v>
      </c>
      <c r="H56" s="893">
        <f t="shared" si="0"/>
        <v>2</v>
      </c>
    </row>
    <row r="57" spans="1:8" s="782" customFormat="1" ht="13.5" customHeight="1">
      <c r="A57" s="796" t="s">
        <v>1648</v>
      </c>
      <c r="B57" s="859" t="s">
        <v>1649</v>
      </c>
      <c r="C57" s="895"/>
      <c r="D57" s="895"/>
      <c r="E57" s="893">
        <v>0</v>
      </c>
      <c r="F57" s="893">
        <v>1</v>
      </c>
      <c r="G57" s="893">
        <f t="shared" si="0"/>
        <v>0</v>
      </c>
      <c r="H57" s="893">
        <f t="shared" si="0"/>
        <v>1</v>
      </c>
    </row>
    <row r="58" spans="1:8" s="782" customFormat="1" ht="13.5" customHeight="1">
      <c r="A58" s="758" t="s">
        <v>1624</v>
      </c>
      <c r="B58" s="830" t="s">
        <v>1625</v>
      </c>
      <c r="C58" s="895"/>
      <c r="D58" s="895"/>
      <c r="E58" s="893">
        <v>1</v>
      </c>
      <c r="F58" s="893">
        <v>1</v>
      </c>
      <c r="G58" s="893">
        <f t="shared" si="0"/>
        <v>1</v>
      </c>
      <c r="H58" s="893">
        <f t="shared" si="0"/>
        <v>1</v>
      </c>
    </row>
    <row r="59" spans="1:8" s="782" customFormat="1" ht="13.5" customHeight="1">
      <c r="A59" s="740" t="s">
        <v>1713</v>
      </c>
      <c r="B59" s="1646" t="s">
        <v>1714</v>
      </c>
      <c r="C59" s="904"/>
      <c r="D59" s="904"/>
      <c r="E59" s="893">
        <v>0</v>
      </c>
      <c r="F59" s="893">
        <v>1</v>
      </c>
      <c r="G59" s="893">
        <f t="shared" si="0"/>
        <v>0</v>
      </c>
      <c r="H59" s="893">
        <f t="shared" si="0"/>
        <v>1</v>
      </c>
    </row>
    <row r="60" spans="1:8" s="782" customFormat="1" ht="13.5" customHeight="1">
      <c r="A60" s="894" t="s">
        <v>4140</v>
      </c>
      <c r="B60" s="745" t="s">
        <v>4141</v>
      </c>
      <c r="C60" s="895"/>
      <c r="D60" s="895"/>
      <c r="E60" s="893">
        <v>10</v>
      </c>
      <c r="F60" s="893">
        <v>10</v>
      </c>
      <c r="G60" s="893">
        <f t="shared" si="0"/>
        <v>10</v>
      </c>
      <c r="H60" s="893">
        <f t="shared" si="0"/>
        <v>10</v>
      </c>
    </row>
    <row r="61" spans="1:8" s="782" customFormat="1" ht="13.5" customHeight="1">
      <c r="A61" s="897" t="s">
        <v>4142</v>
      </c>
      <c r="B61" s="882" t="s">
        <v>4143</v>
      </c>
      <c r="C61" s="895"/>
      <c r="D61" s="895"/>
      <c r="E61" s="893">
        <v>0</v>
      </c>
      <c r="F61" s="893">
        <v>1</v>
      </c>
      <c r="G61" s="893">
        <f t="shared" si="0"/>
        <v>0</v>
      </c>
      <c r="H61" s="893">
        <f t="shared" si="0"/>
        <v>1</v>
      </c>
    </row>
    <row r="62" spans="1:8" s="782" customFormat="1" ht="13.5" customHeight="1">
      <c r="A62" s="897" t="s">
        <v>4144</v>
      </c>
      <c r="B62" s="882" t="s">
        <v>4145</v>
      </c>
      <c r="C62" s="895"/>
      <c r="D62" s="895"/>
      <c r="E62" s="893">
        <v>0</v>
      </c>
      <c r="F62" s="893">
        <v>1</v>
      </c>
      <c r="G62" s="893">
        <f t="shared" si="0"/>
        <v>0</v>
      </c>
      <c r="H62" s="893">
        <f t="shared" si="0"/>
        <v>1</v>
      </c>
    </row>
    <row r="63" spans="1:8" s="782" customFormat="1" ht="13.5" customHeight="1">
      <c r="A63" s="796" t="s">
        <v>4146</v>
      </c>
      <c r="B63" s="882" t="s">
        <v>4147</v>
      </c>
      <c r="C63" s="895"/>
      <c r="D63" s="895"/>
      <c r="E63" s="893">
        <v>13</v>
      </c>
      <c r="F63" s="893">
        <v>13</v>
      </c>
      <c r="G63" s="893">
        <f t="shared" si="0"/>
        <v>13</v>
      </c>
      <c r="H63" s="893">
        <f t="shared" si="0"/>
        <v>13</v>
      </c>
    </row>
    <row r="64" spans="1:8" s="782" customFormat="1" ht="13.5" customHeight="1">
      <c r="A64" s="796" t="s">
        <v>4148</v>
      </c>
      <c r="B64" s="882" t="s">
        <v>4149</v>
      </c>
      <c r="C64" s="895"/>
      <c r="D64" s="895"/>
      <c r="E64" s="893">
        <v>3</v>
      </c>
      <c r="F64" s="893">
        <v>3</v>
      </c>
      <c r="G64" s="893">
        <f t="shared" si="0"/>
        <v>3</v>
      </c>
      <c r="H64" s="893">
        <f t="shared" si="0"/>
        <v>3</v>
      </c>
    </row>
    <row r="65" spans="1:10" s="782" customFormat="1" ht="13.5" customHeight="1">
      <c r="A65" s="796" t="s">
        <v>4150</v>
      </c>
      <c r="B65" s="882" t="s">
        <v>4151</v>
      </c>
      <c r="C65" s="895"/>
      <c r="D65" s="895"/>
      <c r="E65" s="893">
        <v>1</v>
      </c>
      <c r="F65" s="893">
        <v>1</v>
      </c>
      <c r="G65" s="893">
        <f t="shared" si="0"/>
        <v>1</v>
      </c>
      <c r="H65" s="893">
        <f t="shared" si="0"/>
        <v>1</v>
      </c>
    </row>
    <row r="66" spans="1:10" s="782" customFormat="1" ht="13.5" customHeight="1">
      <c r="A66" s="742" t="s">
        <v>4152</v>
      </c>
      <c r="B66" s="882" t="s">
        <v>4153</v>
      </c>
      <c r="C66" s="895"/>
      <c r="D66" s="895"/>
      <c r="E66" s="893">
        <v>0</v>
      </c>
      <c r="F66" s="893">
        <v>1</v>
      </c>
      <c r="G66" s="893">
        <f t="shared" si="0"/>
        <v>0</v>
      </c>
      <c r="H66" s="893">
        <f t="shared" si="0"/>
        <v>1</v>
      </c>
    </row>
    <row r="67" spans="1:10" s="782" customFormat="1" ht="13.5" customHeight="1">
      <c r="A67" s="796" t="s">
        <v>4154</v>
      </c>
      <c r="B67" s="859" t="s">
        <v>4155</v>
      </c>
      <c r="C67" s="895"/>
      <c r="D67" s="895"/>
      <c r="E67" s="893">
        <v>23</v>
      </c>
      <c r="F67" s="893">
        <v>23</v>
      </c>
      <c r="G67" s="893">
        <f t="shared" si="0"/>
        <v>23</v>
      </c>
      <c r="H67" s="893">
        <f t="shared" si="0"/>
        <v>23</v>
      </c>
    </row>
    <row r="68" spans="1:10" s="782" customFormat="1" ht="13.5" customHeight="1">
      <c r="A68" s="796" t="s">
        <v>4156</v>
      </c>
      <c r="B68" s="859" t="s">
        <v>4157</v>
      </c>
      <c r="C68" s="895"/>
      <c r="D68" s="895"/>
      <c r="E68" s="893">
        <v>47</v>
      </c>
      <c r="F68" s="893">
        <v>45</v>
      </c>
      <c r="G68" s="893">
        <f t="shared" si="0"/>
        <v>47</v>
      </c>
      <c r="H68" s="893">
        <f t="shared" si="0"/>
        <v>45</v>
      </c>
    </row>
    <row r="69" spans="1:10" s="782" customFormat="1" ht="13.5" customHeight="1">
      <c r="A69" s="796" t="s">
        <v>4158</v>
      </c>
      <c r="B69" s="859" t="s">
        <v>4159</v>
      </c>
      <c r="C69" s="895"/>
      <c r="D69" s="895"/>
      <c r="E69" s="893">
        <v>3</v>
      </c>
      <c r="F69" s="893">
        <v>3</v>
      </c>
      <c r="G69" s="893">
        <f t="shared" si="0"/>
        <v>3</v>
      </c>
      <c r="H69" s="893">
        <f t="shared" si="0"/>
        <v>3</v>
      </c>
    </row>
    <row r="70" spans="1:10" s="782" customFormat="1" ht="13.5" customHeight="1">
      <c r="A70" s="897" t="s">
        <v>4160</v>
      </c>
      <c r="B70" s="859" t="s">
        <v>4161</v>
      </c>
      <c r="C70" s="895"/>
      <c r="D70" s="895"/>
      <c r="E70" s="893">
        <v>3</v>
      </c>
      <c r="F70" s="893">
        <v>3</v>
      </c>
      <c r="G70" s="893">
        <f t="shared" si="0"/>
        <v>3</v>
      </c>
      <c r="H70" s="893">
        <f t="shared" si="0"/>
        <v>3</v>
      </c>
    </row>
    <row r="71" spans="1:10" s="782" customFormat="1" ht="13.5" customHeight="1">
      <c r="A71" s="796" t="s">
        <v>4162</v>
      </c>
      <c r="B71" s="859" t="s">
        <v>4163</v>
      </c>
      <c r="C71" s="895"/>
      <c r="D71" s="895"/>
      <c r="E71" s="893">
        <v>19</v>
      </c>
      <c r="F71" s="893">
        <v>20</v>
      </c>
      <c r="G71" s="893">
        <f t="shared" si="0"/>
        <v>19</v>
      </c>
      <c r="H71" s="893">
        <f t="shared" si="0"/>
        <v>20</v>
      </c>
    </row>
    <row r="72" spans="1:10" s="782" customFormat="1" ht="13.5" customHeight="1">
      <c r="A72" s="796" t="s">
        <v>4164</v>
      </c>
      <c r="B72" s="859" t="s">
        <v>4165</v>
      </c>
      <c r="C72" s="895"/>
      <c r="D72" s="895"/>
      <c r="E72" s="893">
        <v>5</v>
      </c>
      <c r="F72" s="893">
        <v>5</v>
      </c>
      <c r="G72" s="893">
        <f t="shared" si="0"/>
        <v>5</v>
      </c>
      <c r="H72" s="893">
        <f t="shared" si="0"/>
        <v>5</v>
      </c>
    </row>
    <row r="73" spans="1:10" s="782" customFormat="1" ht="13.5" customHeight="1">
      <c r="A73" s="796" t="s">
        <v>4166</v>
      </c>
      <c r="B73" s="859" t="s">
        <v>4167</v>
      </c>
      <c r="C73" s="895"/>
      <c r="D73" s="895"/>
      <c r="E73" s="893">
        <v>13</v>
      </c>
      <c r="F73" s="893">
        <v>13</v>
      </c>
      <c r="G73" s="893">
        <f t="shared" ref="G73:H136" si="1">C73+E73</f>
        <v>13</v>
      </c>
      <c r="H73" s="893">
        <f t="shared" si="1"/>
        <v>13</v>
      </c>
    </row>
    <row r="74" spans="1:10" s="1670" customFormat="1" ht="13.5" customHeight="1">
      <c r="A74" s="1666" t="s">
        <v>4168</v>
      </c>
      <c r="B74" s="1667" t="s">
        <v>4169</v>
      </c>
      <c r="C74" s="1668"/>
      <c r="D74" s="1668"/>
      <c r="E74" s="1669">
        <v>3</v>
      </c>
      <c r="F74" s="1669">
        <v>3</v>
      </c>
      <c r="G74" s="1669">
        <f t="shared" si="1"/>
        <v>3</v>
      </c>
      <c r="H74" s="1669">
        <f t="shared" si="1"/>
        <v>3</v>
      </c>
      <c r="J74" s="782"/>
    </row>
    <row r="75" spans="1:10" s="1670" customFormat="1" ht="13.5" customHeight="1">
      <c r="A75" s="1666" t="s">
        <v>4170</v>
      </c>
      <c r="B75" s="1667" t="s">
        <v>4171</v>
      </c>
      <c r="C75" s="1668"/>
      <c r="D75" s="1668"/>
      <c r="E75" s="1669">
        <v>2</v>
      </c>
      <c r="F75" s="1669">
        <v>2</v>
      </c>
      <c r="G75" s="1669">
        <f t="shared" si="1"/>
        <v>2</v>
      </c>
      <c r="H75" s="1669">
        <f t="shared" si="1"/>
        <v>2</v>
      </c>
      <c r="J75" s="782"/>
    </row>
    <row r="76" spans="1:10" s="782" customFormat="1" ht="13.5" customHeight="1">
      <c r="A76" s="796" t="s">
        <v>4172</v>
      </c>
      <c r="B76" s="859" t="s">
        <v>4173</v>
      </c>
      <c r="C76" s="895"/>
      <c r="D76" s="895"/>
      <c r="E76" s="893">
        <v>0</v>
      </c>
      <c r="F76" s="893">
        <v>1</v>
      </c>
      <c r="G76" s="893">
        <f t="shared" si="1"/>
        <v>0</v>
      </c>
      <c r="H76" s="893">
        <f t="shared" si="1"/>
        <v>1</v>
      </c>
    </row>
    <row r="77" spans="1:10" s="782" customFormat="1" ht="13.5" customHeight="1">
      <c r="A77" s="796" t="s">
        <v>4174</v>
      </c>
      <c r="B77" s="859" t="s">
        <v>4175</v>
      </c>
      <c r="C77" s="895"/>
      <c r="D77" s="895"/>
      <c r="E77" s="893">
        <v>3</v>
      </c>
      <c r="F77" s="893">
        <v>3</v>
      </c>
      <c r="G77" s="893">
        <f t="shared" si="1"/>
        <v>3</v>
      </c>
      <c r="H77" s="893">
        <f t="shared" si="1"/>
        <v>3</v>
      </c>
    </row>
    <row r="78" spans="1:10" s="782" customFormat="1" ht="13.5" customHeight="1">
      <c r="A78" s="894" t="s">
        <v>4176</v>
      </c>
      <c r="B78" s="745" t="s">
        <v>4177</v>
      </c>
      <c r="C78" s="895"/>
      <c r="D78" s="895"/>
      <c r="E78" s="893">
        <v>0</v>
      </c>
      <c r="F78" s="893">
        <v>1</v>
      </c>
      <c r="G78" s="893">
        <f t="shared" si="1"/>
        <v>0</v>
      </c>
      <c r="H78" s="893">
        <f t="shared" si="1"/>
        <v>1</v>
      </c>
    </row>
    <row r="79" spans="1:10" s="782" customFormat="1" ht="13.5" customHeight="1">
      <c r="A79" s="894" t="s">
        <v>4178</v>
      </c>
      <c r="B79" s="745" t="s">
        <v>4179</v>
      </c>
      <c r="C79" s="895"/>
      <c r="D79" s="895"/>
      <c r="E79" s="893">
        <v>0</v>
      </c>
      <c r="F79" s="893">
        <v>1</v>
      </c>
      <c r="G79" s="893">
        <f t="shared" si="1"/>
        <v>0</v>
      </c>
      <c r="H79" s="893">
        <f t="shared" si="1"/>
        <v>1</v>
      </c>
    </row>
    <row r="80" spans="1:10" s="1670" customFormat="1" ht="13.5" customHeight="1">
      <c r="A80" s="1666" t="s">
        <v>4180</v>
      </c>
      <c r="B80" s="1671" t="s">
        <v>4181</v>
      </c>
      <c r="C80" s="1668"/>
      <c r="D80" s="1668"/>
      <c r="E80" s="1669">
        <v>0</v>
      </c>
      <c r="F80" s="1669">
        <v>1</v>
      </c>
      <c r="G80" s="1669">
        <f t="shared" si="1"/>
        <v>0</v>
      </c>
      <c r="H80" s="1669">
        <f t="shared" si="1"/>
        <v>1</v>
      </c>
      <c r="J80" s="782"/>
    </row>
    <row r="81" spans="1:10" s="1670" customFormat="1" ht="13.5" customHeight="1">
      <c r="A81" s="1666" t="s">
        <v>4182</v>
      </c>
      <c r="B81" s="1671" t="s">
        <v>4183</v>
      </c>
      <c r="C81" s="1668"/>
      <c r="D81" s="1668"/>
      <c r="E81" s="1669">
        <v>1</v>
      </c>
      <c r="F81" s="1669">
        <v>2</v>
      </c>
      <c r="G81" s="1669">
        <f t="shared" si="1"/>
        <v>1</v>
      </c>
      <c r="H81" s="1669">
        <f t="shared" si="1"/>
        <v>2</v>
      </c>
      <c r="J81" s="782"/>
    </row>
    <row r="82" spans="1:10" s="1670" customFormat="1" ht="13.5" customHeight="1">
      <c r="A82" s="1672" t="s">
        <v>4184</v>
      </c>
      <c r="B82" s="1667" t="s">
        <v>4185</v>
      </c>
      <c r="C82" s="1668"/>
      <c r="D82" s="1668"/>
      <c r="E82" s="1669">
        <v>0</v>
      </c>
      <c r="F82" s="1669">
        <v>1</v>
      </c>
      <c r="G82" s="1669">
        <f t="shared" si="1"/>
        <v>0</v>
      </c>
      <c r="H82" s="1669">
        <f t="shared" si="1"/>
        <v>1</v>
      </c>
      <c r="J82" s="782"/>
    </row>
    <row r="83" spans="1:10" s="1670" customFormat="1" ht="13.5" customHeight="1">
      <c r="A83" s="1672" t="s">
        <v>4186</v>
      </c>
      <c r="B83" s="1667" t="s">
        <v>4187</v>
      </c>
      <c r="C83" s="1668"/>
      <c r="D83" s="1668"/>
      <c r="E83" s="1669">
        <v>1</v>
      </c>
      <c r="F83" s="1669">
        <v>1</v>
      </c>
      <c r="G83" s="1669">
        <f t="shared" si="1"/>
        <v>1</v>
      </c>
      <c r="H83" s="1669">
        <f t="shared" si="1"/>
        <v>1</v>
      </c>
      <c r="J83" s="782"/>
    </row>
    <row r="84" spans="1:10" s="782" customFormat="1" ht="13.5" customHeight="1">
      <c r="A84" s="796" t="s">
        <v>4188</v>
      </c>
      <c r="B84" s="882" t="s">
        <v>4189</v>
      </c>
      <c r="C84" s="895"/>
      <c r="D84" s="895"/>
      <c r="E84" s="893">
        <v>1</v>
      </c>
      <c r="F84" s="893">
        <v>1</v>
      </c>
      <c r="G84" s="893">
        <f t="shared" si="1"/>
        <v>1</v>
      </c>
      <c r="H84" s="893">
        <f t="shared" si="1"/>
        <v>1</v>
      </c>
    </row>
    <row r="85" spans="1:10" s="782" customFormat="1" ht="13.5" customHeight="1">
      <c r="A85" s="894" t="s">
        <v>4190</v>
      </c>
      <c r="B85" s="882" t="s">
        <v>4191</v>
      </c>
      <c r="C85" s="895"/>
      <c r="D85" s="895"/>
      <c r="E85" s="893">
        <v>0</v>
      </c>
      <c r="F85" s="893">
        <v>1</v>
      </c>
      <c r="G85" s="893">
        <f t="shared" si="1"/>
        <v>0</v>
      </c>
      <c r="H85" s="893">
        <f t="shared" si="1"/>
        <v>1</v>
      </c>
    </row>
    <row r="86" spans="1:10" s="782" customFormat="1" ht="13.5" customHeight="1">
      <c r="A86" s="897" t="s">
        <v>1634</v>
      </c>
      <c r="B86" s="874" t="s">
        <v>1635</v>
      </c>
      <c r="C86" s="895"/>
      <c r="D86" s="895"/>
      <c r="E86" s="893">
        <v>0</v>
      </c>
      <c r="F86" s="893">
        <v>1</v>
      </c>
      <c r="G86" s="893">
        <f t="shared" si="1"/>
        <v>0</v>
      </c>
      <c r="H86" s="893">
        <f t="shared" si="1"/>
        <v>1</v>
      </c>
    </row>
    <row r="87" spans="1:10" s="782" customFormat="1" ht="13.5" customHeight="1">
      <c r="A87" s="739" t="s">
        <v>4192</v>
      </c>
      <c r="B87" s="823" t="s">
        <v>4193</v>
      </c>
      <c r="C87" s="895"/>
      <c r="D87" s="895"/>
      <c r="E87" s="893">
        <v>1</v>
      </c>
      <c r="F87" s="893">
        <v>1</v>
      </c>
      <c r="G87" s="893">
        <f t="shared" si="1"/>
        <v>1</v>
      </c>
      <c r="H87" s="893">
        <f t="shared" si="1"/>
        <v>1</v>
      </c>
    </row>
    <row r="88" spans="1:10" s="782" customFormat="1" ht="13.5" customHeight="1">
      <c r="A88" s="796" t="s">
        <v>4194</v>
      </c>
      <c r="B88" s="882" t="s">
        <v>4195</v>
      </c>
      <c r="C88" s="895"/>
      <c r="D88" s="895"/>
      <c r="E88" s="893">
        <v>0</v>
      </c>
      <c r="F88" s="893">
        <v>1</v>
      </c>
      <c r="G88" s="893">
        <f t="shared" si="1"/>
        <v>0</v>
      </c>
      <c r="H88" s="893">
        <f t="shared" si="1"/>
        <v>1</v>
      </c>
    </row>
    <row r="89" spans="1:10" s="782" customFormat="1" ht="13.5" customHeight="1">
      <c r="A89" s="796" t="s">
        <v>4196</v>
      </c>
      <c r="B89" s="859" t="s">
        <v>4197</v>
      </c>
      <c r="C89" s="895"/>
      <c r="D89" s="895"/>
      <c r="E89" s="893">
        <v>1</v>
      </c>
      <c r="F89" s="893">
        <v>1</v>
      </c>
      <c r="G89" s="893">
        <f t="shared" si="1"/>
        <v>1</v>
      </c>
      <c r="H89" s="893">
        <f t="shared" si="1"/>
        <v>1</v>
      </c>
    </row>
    <row r="90" spans="1:10" s="782" customFormat="1" ht="13.5" customHeight="1">
      <c r="A90" s="796" t="s">
        <v>4198</v>
      </c>
      <c r="B90" s="859" t="s">
        <v>4199</v>
      </c>
      <c r="C90" s="895"/>
      <c r="D90" s="895"/>
      <c r="E90" s="893">
        <v>28</v>
      </c>
      <c r="F90" s="893">
        <v>28</v>
      </c>
      <c r="G90" s="893">
        <f t="shared" si="1"/>
        <v>28</v>
      </c>
      <c r="H90" s="893">
        <f t="shared" si="1"/>
        <v>28</v>
      </c>
    </row>
    <row r="91" spans="1:10" s="782" customFormat="1" ht="13.5" customHeight="1">
      <c r="A91" s="796" t="s">
        <v>4200</v>
      </c>
      <c r="B91" s="859" t="s">
        <v>4201</v>
      </c>
      <c r="C91" s="895"/>
      <c r="D91" s="895"/>
      <c r="E91" s="893">
        <v>11</v>
      </c>
      <c r="F91" s="893">
        <v>12</v>
      </c>
      <c r="G91" s="893">
        <f t="shared" si="1"/>
        <v>11</v>
      </c>
      <c r="H91" s="893">
        <f t="shared" si="1"/>
        <v>12</v>
      </c>
    </row>
    <row r="92" spans="1:10" s="782" customFormat="1" ht="13.5" customHeight="1">
      <c r="A92" s="796" t="s">
        <v>4202</v>
      </c>
      <c r="B92" s="859" t="s">
        <v>4203</v>
      </c>
      <c r="C92" s="895"/>
      <c r="D92" s="895"/>
      <c r="E92" s="893">
        <v>40</v>
      </c>
      <c r="F92" s="893">
        <v>40</v>
      </c>
      <c r="G92" s="893">
        <f t="shared" si="1"/>
        <v>40</v>
      </c>
      <c r="H92" s="893">
        <f t="shared" si="1"/>
        <v>40</v>
      </c>
    </row>
    <row r="93" spans="1:10" s="782" customFormat="1" ht="13.5" customHeight="1">
      <c r="A93" s="796" t="s">
        <v>4204</v>
      </c>
      <c r="B93" s="875" t="s">
        <v>4205</v>
      </c>
      <c r="C93" s="895"/>
      <c r="D93" s="895"/>
      <c r="E93" s="893">
        <v>52</v>
      </c>
      <c r="F93" s="893">
        <v>52</v>
      </c>
      <c r="G93" s="893">
        <f t="shared" si="1"/>
        <v>52</v>
      </c>
      <c r="H93" s="893">
        <f t="shared" si="1"/>
        <v>52</v>
      </c>
    </row>
    <row r="94" spans="1:10" s="782" customFormat="1" ht="13.5" customHeight="1">
      <c r="A94" s="796" t="s">
        <v>4206</v>
      </c>
      <c r="B94" s="859" t="s">
        <v>4207</v>
      </c>
      <c r="C94" s="895"/>
      <c r="D94" s="895"/>
      <c r="E94" s="893">
        <v>20</v>
      </c>
      <c r="F94" s="893">
        <v>20</v>
      </c>
      <c r="G94" s="893">
        <f t="shared" si="1"/>
        <v>20</v>
      </c>
      <c r="H94" s="893">
        <f t="shared" si="1"/>
        <v>20</v>
      </c>
    </row>
    <row r="95" spans="1:10" s="782" customFormat="1" ht="13.5" customHeight="1">
      <c r="A95" s="796" t="s">
        <v>4208</v>
      </c>
      <c r="B95" s="859" t="s">
        <v>4209</v>
      </c>
      <c r="C95" s="895"/>
      <c r="D95" s="895"/>
      <c r="E95" s="893">
        <v>74</v>
      </c>
      <c r="F95" s="893">
        <v>75</v>
      </c>
      <c r="G95" s="893">
        <f t="shared" si="1"/>
        <v>74</v>
      </c>
      <c r="H95" s="893">
        <f t="shared" si="1"/>
        <v>75</v>
      </c>
    </row>
    <row r="96" spans="1:10" s="782" customFormat="1" ht="13.5" customHeight="1">
      <c r="A96" s="894" t="s">
        <v>4210</v>
      </c>
      <c r="B96" s="745" t="s">
        <v>4211</v>
      </c>
      <c r="C96" s="895"/>
      <c r="D96" s="895"/>
      <c r="E96" s="893">
        <v>1</v>
      </c>
      <c r="F96" s="893">
        <v>2</v>
      </c>
      <c r="G96" s="893">
        <f t="shared" si="1"/>
        <v>1</v>
      </c>
      <c r="H96" s="893">
        <f t="shared" si="1"/>
        <v>2</v>
      </c>
    </row>
    <row r="97" spans="1:8" s="782" customFormat="1" ht="13.5" customHeight="1">
      <c r="A97" s="742" t="s">
        <v>4212</v>
      </c>
      <c r="B97" s="846" t="s">
        <v>4213</v>
      </c>
      <c r="C97" s="895"/>
      <c r="D97" s="895"/>
      <c r="E97" s="893">
        <v>2</v>
      </c>
      <c r="F97" s="893">
        <v>2</v>
      </c>
      <c r="G97" s="893">
        <f t="shared" si="1"/>
        <v>2</v>
      </c>
      <c r="H97" s="893">
        <f t="shared" si="1"/>
        <v>2</v>
      </c>
    </row>
    <row r="98" spans="1:8" s="782" customFormat="1" ht="13.5" customHeight="1">
      <c r="A98" s="897" t="s">
        <v>4214</v>
      </c>
      <c r="B98" s="859" t="s">
        <v>4215</v>
      </c>
      <c r="C98" s="895"/>
      <c r="D98" s="895"/>
      <c r="E98" s="893">
        <v>0</v>
      </c>
      <c r="F98" s="893">
        <v>1</v>
      </c>
      <c r="G98" s="893">
        <f t="shared" si="1"/>
        <v>0</v>
      </c>
      <c r="H98" s="893">
        <f t="shared" si="1"/>
        <v>1</v>
      </c>
    </row>
    <row r="99" spans="1:8" s="782" customFormat="1" ht="13.5" customHeight="1">
      <c r="A99" s="796" t="s">
        <v>4216</v>
      </c>
      <c r="B99" s="859" t="s">
        <v>4217</v>
      </c>
      <c r="C99" s="895"/>
      <c r="D99" s="895"/>
      <c r="E99" s="893">
        <v>1</v>
      </c>
      <c r="F99" s="893">
        <v>1</v>
      </c>
      <c r="G99" s="893">
        <f t="shared" si="1"/>
        <v>1</v>
      </c>
      <c r="H99" s="893">
        <f t="shared" si="1"/>
        <v>1</v>
      </c>
    </row>
    <row r="100" spans="1:8" s="782" customFormat="1" ht="13.5" customHeight="1">
      <c r="A100" s="796" t="s">
        <v>4218</v>
      </c>
      <c r="B100" s="882" t="s">
        <v>4219</v>
      </c>
      <c r="C100" s="895"/>
      <c r="D100" s="895"/>
      <c r="E100" s="893">
        <v>9</v>
      </c>
      <c r="F100" s="893">
        <v>10</v>
      </c>
      <c r="G100" s="893">
        <f t="shared" si="1"/>
        <v>9</v>
      </c>
      <c r="H100" s="893">
        <f t="shared" si="1"/>
        <v>10</v>
      </c>
    </row>
    <row r="101" spans="1:8" s="782" customFormat="1" ht="13.5" customHeight="1">
      <c r="A101" s="796" t="s">
        <v>1650</v>
      </c>
      <c r="B101" s="882" t="s">
        <v>1651</v>
      </c>
      <c r="C101" s="895"/>
      <c r="D101" s="895"/>
      <c r="E101" s="893">
        <v>0</v>
      </c>
      <c r="F101" s="893">
        <v>1</v>
      </c>
      <c r="G101" s="893">
        <f t="shared" si="1"/>
        <v>0</v>
      </c>
      <c r="H101" s="893">
        <f t="shared" si="1"/>
        <v>1</v>
      </c>
    </row>
    <row r="102" spans="1:8" s="782" customFormat="1" ht="13.5" customHeight="1">
      <c r="A102" s="796" t="s">
        <v>4220</v>
      </c>
      <c r="B102" s="882" t="s">
        <v>4221</v>
      </c>
      <c r="C102" s="895"/>
      <c r="D102" s="895"/>
      <c r="E102" s="893">
        <v>94</v>
      </c>
      <c r="F102" s="893">
        <v>95</v>
      </c>
      <c r="G102" s="893">
        <f t="shared" si="1"/>
        <v>94</v>
      </c>
      <c r="H102" s="893">
        <f t="shared" si="1"/>
        <v>95</v>
      </c>
    </row>
    <row r="103" spans="1:8" s="782" customFormat="1" ht="13.5" customHeight="1">
      <c r="A103" s="796" t="s">
        <v>1128</v>
      </c>
      <c r="B103" s="859" t="s">
        <v>1129</v>
      </c>
      <c r="C103" s="895"/>
      <c r="D103" s="895"/>
      <c r="E103" s="893">
        <v>3</v>
      </c>
      <c r="F103" s="893">
        <v>3</v>
      </c>
      <c r="G103" s="893">
        <f t="shared" si="1"/>
        <v>3</v>
      </c>
      <c r="H103" s="893">
        <f t="shared" si="1"/>
        <v>3</v>
      </c>
    </row>
    <row r="104" spans="1:8" s="782" customFormat="1" ht="13.5" customHeight="1">
      <c r="A104" s="897" t="s">
        <v>4222</v>
      </c>
      <c r="B104" s="859" t="s">
        <v>4223</v>
      </c>
      <c r="C104" s="895"/>
      <c r="D104" s="895"/>
      <c r="E104" s="893">
        <v>1</v>
      </c>
      <c r="F104" s="893">
        <v>1</v>
      </c>
      <c r="G104" s="893">
        <f t="shared" si="1"/>
        <v>1</v>
      </c>
      <c r="H104" s="893">
        <f t="shared" si="1"/>
        <v>1</v>
      </c>
    </row>
    <row r="105" spans="1:8" s="782" customFormat="1" ht="13.5" customHeight="1">
      <c r="A105" s="796" t="s">
        <v>1130</v>
      </c>
      <c r="B105" s="875" t="s">
        <v>1131</v>
      </c>
      <c r="C105" s="895"/>
      <c r="D105" s="895"/>
      <c r="E105" s="893">
        <v>163</v>
      </c>
      <c r="F105" s="893">
        <v>163</v>
      </c>
      <c r="G105" s="893">
        <f t="shared" si="1"/>
        <v>163</v>
      </c>
      <c r="H105" s="893">
        <f t="shared" si="1"/>
        <v>163</v>
      </c>
    </row>
    <row r="106" spans="1:8" s="782" customFormat="1" ht="13.5" customHeight="1">
      <c r="A106" s="796" t="s">
        <v>4224</v>
      </c>
      <c r="B106" s="859" t="s">
        <v>4225</v>
      </c>
      <c r="C106" s="895"/>
      <c r="D106" s="895"/>
      <c r="E106" s="893">
        <v>17</v>
      </c>
      <c r="F106" s="893">
        <v>17</v>
      </c>
      <c r="G106" s="893">
        <f t="shared" si="1"/>
        <v>17</v>
      </c>
      <c r="H106" s="893">
        <f t="shared" si="1"/>
        <v>17</v>
      </c>
    </row>
    <row r="107" spans="1:8" s="782" customFormat="1" ht="13.5" customHeight="1">
      <c r="A107" s="796" t="s">
        <v>1525</v>
      </c>
      <c r="B107" s="859" t="s">
        <v>1526</v>
      </c>
      <c r="C107" s="895"/>
      <c r="D107" s="895"/>
      <c r="E107" s="893">
        <v>3</v>
      </c>
      <c r="F107" s="893">
        <v>3</v>
      </c>
      <c r="G107" s="893">
        <f t="shared" si="1"/>
        <v>3</v>
      </c>
      <c r="H107" s="893">
        <f t="shared" si="1"/>
        <v>3</v>
      </c>
    </row>
    <row r="108" spans="1:8" s="782" customFormat="1" ht="13.5" customHeight="1">
      <c r="A108" s="796" t="s">
        <v>4226</v>
      </c>
      <c r="B108" s="859" t="s">
        <v>4227</v>
      </c>
      <c r="C108" s="895"/>
      <c r="D108" s="895"/>
      <c r="E108" s="893">
        <v>5</v>
      </c>
      <c r="F108" s="893">
        <v>5</v>
      </c>
      <c r="G108" s="893">
        <f t="shared" si="1"/>
        <v>5</v>
      </c>
      <c r="H108" s="893">
        <f t="shared" si="1"/>
        <v>5</v>
      </c>
    </row>
    <row r="109" spans="1:8" s="782" customFormat="1" ht="13.5" customHeight="1">
      <c r="A109" s="796" t="s">
        <v>4228</v>
      </c>
      <c r="B109" s="859" t="s">
        <v>4229</v>
      </c>
      <c r="C109" s="895"/>
      <c r="D109" s="895"/>
      <c r="E109" s="893">
        <v>0</v>
      </c>
      <c r="F109" s="893">
        <v>1</v>
      </c>
      <c r="G109" s="893">
        <f t="shared" si="1"/>
        <v>0</v>
      </c>
      <c r="H109" s="893">
        <f t="shared" si="1"/>
        <v>1</v>
      </c>
    </row>
    <row r="110" spans="1:8" s="782" customFormat="1" ht="13.5" customHeight="1">
      <c r="A110" s="796" t="s">
        <v>4230</v>
      </c>
      <c r="B110" s="859" t="s">
        <v>4231</v>
      </c>
      <c r="C110" s="895"/>
      <c r="D110" s="895"/>
      <c r="E110" s="893">
        <v>0</v>
      </c>
      <c r="F110" s="893">
        <v>1</v>
      </c>
      <c r="G110" s="893">
        <f t="shared" si="1"/>
        <v>0</v>
      </c>
      <c r="H110" s="893">
        <f t="shared" si="1"/>
        <v>1</v>
      </c>
    </row>
    <row r="111" spans="1:8" s="782" customFormat="1" ht="13.5" customHeight="1">
      <c r="A111" s="796" t="s">
        <v>4232</v>
      </c>
      <c r="B111" s="882" t="s">
        <v>4233</v>
      </c>
      <c r="C111" s="895"/>
      <c r="D111" s="895"/>
      <c r="E111" s="893">
        <v>0</v>
      </c>
      <c r="F111" s="893">
        <v>1</v>
      </c>
      <c r="G111" s="893">
        <f t="shared" si="1"/>
        <v>0</v>
      </c>
      <c r="H111" s="893">
        <f t="shared" si="1"/>
        <v>1</v>
      </c>
    </row>
    <row r="112" spans="1:8" s="782" customFormat="1" ht="13.5" customHeight="1">
      <c r="A112" s="796" t="s">
        <v>4234</v>
      </c>
      <c r="B112" s="882" t="s">
        <v>4235</v>
      </c>
      <c r="C112" s="895"/>
      <c r="D112" s="895"/>
      <c r="E112" s="893">
        <v>2</v>
      </c>
      <c r="F112" s="893">
        <v>2</v>
      </c>
      <c r="G112" s="893">
        <f t="shared" si="1"/>
        <v>2</v>
      </c>
      <c r="H112" s="893">
        <f t="shared" si="1"/>
        <v>2</v>
      </c>
    </row>
    <row r="113" spans="1:8" s="782" customFormat="1" ht="13.5" customHeight="1">
      <c r="A113" s="796" t="s">
        <v>4236</v>
      </c>
      <c r="B113" s="882" t="s">
        <v>4237</v>
      </c>
      <c r="C113" s="895"/>
      <c r="D113" s="895"/>
      <c r="E113" s="893">
        <v>9</v>
      </c>
      <c r="F113" s="893">
        <v>10</v>
      </c>
      <c r="G113" s="893">
        <f t="shared" si="1"/>
        <v>9</v>
      </c>
      <c r="H113" s="893">
        <f t="shared" si="1"/>
        <v>10</v>
      </c>
    </row>
    <row r="114" spans="1:8" s="782" customFormat="1" ht="13.5" customHeight="1">
      <c r="A114" s="796" t="s">
        <v>4238</v>
      </c>
      <c r="B114" s="882" t="s">
        <v>4239</v>
      </c>
      <c r="C114" s="895"/>
      <c r="D114" s="895"/>
      <c r="E114" s="893">
        <v>3</v>
      </c>
      <c r="F114" s="893">
        <v>3</v>
      </c>
      <c r="G114" s="893">
        <f t="shared" si="1"/>
        <v>3</v>
      </c>
      <c r="H114" s="893">
        <f t="shared" si="1"/>
        <v>3</v>
      </c>
    </row>
    <row r="115" spans="1:8" s="782" customFormat="1" ht="13.5" customHeight="1">
      <c r="A115" s="796" t="s">
        <v>1134</v>
      </c>
      <c r="B115" s="882" t="s">
        <v>1135</v>
      </c>
      <c r="C115" s="895"/>
      <c r="D115" s="895"/>
      <c r="E115" s="893">
        <v>15</v>
      </c>
      <c r="F115" s="893">
        <v>15</v>
      </c>
      <c r="G115" s="893">
        <f t="shared" si="1"/>
        <v>15</v>
      </c>
      <c r="H115" s="893">
        <f t="shared" si="1"/>
        <v>15</v>
      </c>
    </row>
    <row r="116" spans="1:8" s="782" customFormat="1" ht="13.5" customHeight="1">
      <c r="A116" s="796" t="s">
        <v>4240</v>
      </c>
      <c r="B116" s="882" t="s">
        <v>4241</v>
      </c>
      <c r="C116" s="895"/>
      <c r="D116" s="895"/>
      <c r="E116" s="893">
        <v>9</v>
      </c>
      <c r="F116" s="893">
        <v>10</v>
      </c>
      <c r="G116" s="893">
        <f t="shared" si="1"/>
        <v>9</v>
      </c>
      <c r="H116" s="893">
        <f t="shared" si="1"/>
        <v>10</v>
      </c>
    </row>
    <row r="117" spans="1:8" s="782" customFormat="1" ht="13.5" customHeight="1">
      <c r="A117" s="796" t="s">
        <v>1527</v>
      </c>
      <c r="B117" s="882" t="s">
        <v>1528</v>
      </c>
      <c r="C117" s="895"/>
      <c r="D117" s="895"/>
      <c r="E117" s="893">
        <v>17</v>
      </c>
      <c r="F117" s="893">
        <v>17</v>
      </c>
      <c r="G117" s="893">
        <f t="shared" si="1"/>
        <v>17</v>
      </c>
      <c r="H117" s="893">
        <f t="shared" si="1"/>
        <v>17</v>
      </c>
    </row>
    <row r="118" spans="1:8" s="782" customFormat="1" ht="13.5" customHeight="1">
      <c r="A118" s="796" t="s">
        <v>1636</v>
      </c>
      <c r="B118" s="882" t="s">
        <v>1637</v>
      </c>
      <c r="C118" s="895"/>
      <c r="D118" s="895"/>
      <c r="E118" s="893">
        <v>8</v>
      </c>
      <c r="F118" s="893">
        <v>8</v>
      </c>
      <c r="G118" s="893">
        <f t="shared" si="1"/>
        <v>8</v>
      </c>
      <c r="H118" s="893">
        <f t="shared" si="1"/>
        <v>8</v>
      </c>
    </row>
    <row r="119" spans="1:8" s="782" customFormat="1" ht="13.5" customHeight="1">
      <c r="A119" s="739" t="s">
        <v>4242</v>
      </c>
      <c r="B119" s="823" t="s">
        <v>4243</v>
      </c>
      <c r="C119" s="895"/>
      <c r="D119" s="895"/>
      <c r="E119" s="893">
        <v>0</v>
      </c>
      <c r="F119" s="893">
        <v>1</v>
      </c>
      <c r="G119" s="893">
        <f t="shared" si="1"/>
        <v>0</v>
      </c>
      <c r="H119" s="893">
        <f t="shared" si="1"/>
        <v>1</v>
      </c>
    </row>
    <row r="120" spans="1:8" s="782" customFormat="1" ht="13.5" customHeight="1">
      <c r="A120" s="796" t="s">
        <v>4012</v>
      </c>
      <c r="B120" s="875" t="s">
        <v>4013</v>
      </c>
      <c r="C120" s="895"/>
      <c r="D120" s="895"/>
      <c r="E120" s="893">
        <v>99</v>
      </c>
      <c r="F120" s="893">
        <v>100</v>
      </c>
      <c r="G120" s="893">
        <f t="shared" si="1"/>
        <v>99</v>
      </c>
      <c r="H120" s="893">
        <f t="shared" si="1"/>
        <v>100</v>
      </c>
    </row>
    <row r="121" spans="1:8" s="782" customFormat="1" ht="13.5" customHeight="1">
      <c r="A121" s="796" t="s">
        <v>1136</v>
      </c>
      <c r="B121" s="875" t="s">
        <v>1137</v>
      </c>
      <c r="C121" s="895"/>
      <c r="D121" s="895"/>
      <c r="E121" s="893">
        <v>4</v>
      </c>
      <c r="F121" s="893">
        <v>5</v>
      </c>
      <c r="G121" s="893">
        <f t="shared" si="1"/>
        <v>4</v>
      </c>
      <c r="H121" s="893">
        <f t="shared" si="1"/>
        <v>5</v>
      </c>
    </row>
    <row r="122" spans="1:8" s="782" customFormat="1" ht="13.5" customHeight="1">
      <c r="A122" s="897" t="s">
        <v>1138</v>
      </c>
      <c r="B122" s="875" t="s">
        <v>1139</v>
      </c>
      <c r="C122" s="895"/>
      <c r="D122" s="895"/>
      <c r="E122" s="893">
        <v>0</v>
      </c>
      <c r="F122" s="893">
        <v>1</v>
      </c>
      <c r="G122" s="893">
        <f t="shared" si="1"/>
        <v>0</v>
      </c>
      <c r="H122" s="893">
        <f t="shared" si="1"/>
        <v>1</v>
      </c>
    </row>
    <row r="123" spans="1:8" s="782" customFormat="1" ht="13.5" customHeight="1">
      <c r="A123" s="796" t="s">
        <v>1140</v>
      </c>
      <c r="B123" s="875" t="s">
        <v>1141</v>
      </c>
      <c r="C123" s="895"/>
      <c r="D123" s="895"/>
      <c r="E123" s="893">
        <v>0</v>
      </c>
      <c r="F123" s="893">
        <v>1</v>
      </c>
      <c r="G123" s="893">
        <f t="shared" si="1"/>
        <v>0</v>
      </c>
      <c r="H123" s="893">
        <f t="shared" si="1"/>
        <v>1</v>
      </c>
    </row>
    <row r="124" spans="1:8" s="782" customFormat="1" ht="13.5" customHeight="1">
      <c r="A124" s="796" t="s">
        <v>1638</v>
      </c>
      <c r="B124" s="875" t="s">
        <v>1639</v>
      </c>
      <c r="C124" s="895"/>
      <c r="D124" s="895"/>
      <c r="E124" s="893">
        <v>56</v>
      </c>
      <c r="F124" s="893">
        <v>57</v>
      </c>
      <c r="G124" s="893">
        <f t="shared" si="1"/>
        <v>56</v>
      </c>
      <c r="H124" s="893">
        <f t="shared" si="1"/>
        <v>57</v>
      </c>
    </row>
    <row r="125" spans="1:8" s="782" customFormat="1" ht="13.5" customHeight="1">
      <c r="A125" s="796" t="s">
        <v>4244</v>
      </c>
      <c r="B125" s="875" t="s">
        <v>4245</v>
      </c>
      <c r="C125" s="895"/>
      <c r="D125" s="895"/>
      <c r="E125" s="893">
        <v>64</v>
      </c>
      <c r="F125" s="893">
        <v>65</v>
      </c>
      <c r="G125" s="893">
        <f t="shared" si="1"/>
        <v>64</v>
      </c>
      <c r="H125" s="893">
        <f t="shared" si="1"/>
        <v>65</v>
      </c>
    </row>
    <row r="126" spans="1:8" s="782" customFormat="1" ht="13.5" customHeight="1">
      <c r="A126" s="796" t="s">
        <v>4246</v>
      </c>
      <c r="B126" s="875" t="s">
        <v>4247</v>
      </c>
      <c r="C126" s="895"/>
      <c r="D126" s="895"/>
      <c r="E126" s="893">
        <v>14</v>
      </c>
      <c r="F126" s="893">
        <v>15</v>
      </c>
      <c r="G126" s="893">
        <f t="shared" si="1"/>
        <v>14</v>
      </c>
      <c r="H126" s="893">
        <f t="shared" si="1"/>
        <v>15</v>
      </c>
    </row>
    <row r="127" spans="1:8" s="782" customFormat="1" ht="13.5" customHeight="1">
      <c r="A127" s="796" t="s">
        <v>4248</v>
      </c>
      <c r="B127" s="875" t="s">
        <v>4249</v>
      </c>
      <c r="C127" s="895"/>
      <c r="D127" s="895"/>
      <c r="E127" s="893">
        <v>13</v>
      </c>
      <c r="F127" s="893">
        <v>15</v>
      </c>
      <c r="G127" s="893">
        <f t="shared" si="1"/>
        <v>13</v>
      </c>
      <c r="H127" s="893">
        <f t="shared" si="1"/>
        <v>15</v>
      </c>
    </row>
    <row r="128" spans="1:8" s="782" customFormat="1" ht="13.5" customHeight="1">
      <c r="A128" s="796" t="s">
        <v>1142</v>
      </c>
      <c r="B128" s="859" t="s">
        <v>1143</v>
      </c>
      <c r="C128" s="895"/>
      <c r="D128" s="895"/>
      <c r="E128" s="893">
        <v>12</v>
      </c>
      <c r="F128" s="893">
        <v>13</v>
      </c>
      <c r="G128" s="893">
        <f t="shared" si="1"/>
        <v>12</v>
      </c>
      <c r="H128" s="893">
        <f t="shared" si="1"/>
        <v>13</v>
      </c>
    </row>
    <row r="129" spans="1:8" s="782" customFormat="1" ht="13.5" customHeight="1">
      <c r="A129" s="894" t="s">
        <v>1146</v>
      </c>
      <c r="B129" s="745" t="s">
        <v>1147</v>
      </c>
      <c r="C129" s="895"/>
      <c r="D129" s="895"/>
      <c r="E129" s="893">
        <v>0</v>
      </c>
      <c r="F129" s="893">
        <v>1</v>
      </c>
      <c r="G129" s="893">
        <f t="shared" si="1"/>
        <v>0</v>
      </c>
      <c r="H129" s="893">
        <f t="shared" si="1"/>
        <v>1</v>
      </c>
    </row>
    <row r="130" spans="1:8" s="782" customFormat="1" ht="13.5" customHeight="1">
      <c r="A130" s="796" t="s">
        <v>4250</v>
      </c>
      <c r="B130" s="875" t="s">
        <v>4251</v>
      </c>
      <c r="C130" s="895"/>
      <c r="D130" s="895"/>
      <c r="E130" s="893">
        <v>0</v>
      </c>
      <c r="F130" s="893">
        <v>1</v>
      </c>
      <c r="G130" s="893">
        <f t="shared" si="1"/>
        <v>0</v>
      </c>
      <c r="H130" s="893">
        <f t="shared" si="1"/>
        <v>1</v>
      </c>
    </row>
    <row r="131" spans="1:8" s="782" customFormat="1" ht="13.5" customHeight="1">
      <c r="A131" s="796" t="s">
        <v>1148</v>
      </c>
      <c r="B131" s="859" t="s">
        <v>1149</v>
      </c>
      <c r="C131" s="895"/>
      <c r="D131" s="895"/>
      <c r="E131" s="893">
        <v>0</v>
      </c>
      <c r="F131" s="893">
        <v>1</v>
      </c>
      <c r="G131" s="893">
        <f t="shared" si="1"/>
        <v>0</v>
      </c>
      <c r="H131" s="893">
        <f t="shared" si="1"/>
        <v>1</v>
      </c>
    </row>
    <row r="132" spans="1:8" s="782" customFormat="1" ht="13.5" customHeight="1">
      <c r="A132" s="894" t="s">
        <v>4252</v>
      </c>
      <c r="B132" s="875" t="s">
        <v>4253</v>
      </c>
      <c r="C132" s="895"/>
      <c r="D132" s="895"/>
      <c r="E132" s="893">
        <v>0</v>
      </c>
      <c r="F132" s="893">
        <v>1</v>
      </c>
      <c r="G132" s="893">
        <f t="shared" si="1"/>
        <v>0</v>
      </c>
      <c r="H132" s="893">
        <f t="shared" si="1"/>
        <v>1</v>
      </c>
    </row>
    <row r="133" spans="1:8" s="782" customFormat="1" ht="13.5" customHeight="1">
      <c r="A133" s="796" t="s">
        <v>4254</v>
      </c>
      <c r="B133" s="875" t="s">
        <v>4255</v>
      </c>
      <c r="C133" s="895"/>
      <c r="D133" s="895"/>
      <c r="E133" s="893">
        <v>7</v>
      </c>
      <c r="F133" s="893">
        <v>7</v>
      </c>
      <c r="G133" s="893">
        <f t="shared" si="1"/>
        <v>7</v>
      </c>
      <c r="H133" s="893">
        <f t="shared" si="1"/>
        <v>7</v>
      </c>
    </row>
    <row r="134" spans="1:8" s="782" customFormat="1" ht="13.5" customHeight="1">
      <c r="A134" s="796" t="s">
        <v>4256</v>
      </c>
      <c r="B134" s="875" t="s">
        <v>4257</v>
      </c>
      <c r="C134" s="895"/>
      <c r="D134" s="895"/>
      <c r="E134" s="893">
        <v>4</v>
      </c>
      <c r="F134" s="893">
        <v>5</v>
      </c>
      <c r="G134" s="893">
        <f t="shared" si="1"/>
        <v>4</v>
      </c>
      <c r="H134" s="893">
        <f t="shared" si="1"/>
        <v>5</v>
      </c>
    </row>
    <row r="135" spans="1:8" s="782" customFormat="1" ht="13.5" customHeight="1">
      <c r="A135" s="796" t="s">
        <v>1150</v>
      </c>
      <c r="B135" s="859" t="s">
        <v>1151</v>
      </c>
      <c r="C135" s="895"/>
      <c r="D135" s="895"/>
      <c r="E135" s="893">
        <v>46</v>
      </c>
      <c r="F135" s="893">
        <v>47</v>
      </c>
      <c r="G135" s="893">
        <f t="shared" si="1"/>
        <v>46</v>
      </c>
      <c r="H135" s="893">
        <f t="shared" si="1"/>
        <v>47</v>
      </c>
    </row>
    <row r="136" spans="1:8" s="782" customFormat="1" ht="13.5" customHeight="1">
      <c r="A136" s="796" t="s">
        <v>4258</v>
      </c>
      <c r="B136" s="859" t="s">
        <v>4259</v>
      </c>
      <c r="C136" s="895"/>
      <c r="D136" s="895"/>
      <c r="E136" s="893">
        <v>76</v>
      </c>
      <c r="F136" s="893">
        <v>77</v>
      </c>
      <c r="G136" s="893">
        <f t="shared" si="1"/>
        <v>76</v>
      </c>
      <c r="H136" s="893">
        <f t="shared" si="1"/>
        <v>77</v>
      </c>
    </row>
    <row r="137" spans="1:8" s="782" customFormat="1" ht="13.5" customHeight="1">
      <c r="A137" s="897" t="s">
        <v>4260</v>
      </c>
      <c r="B137" s="875" t="s">
        <v>4261</v>
      </c>
      <c r="C137" s="895"/>
      <c r="D137" s="895"/>
      <c r="E137" s="893">
        <v>3</v>
      </c>
      <c r="F137" s="893">
        <v>3</v>
      </c>
      <c r="G137" s="893">
        <f t="shared" ref="G137:H200" si="2">C137+E137</f>
        <v>3</v>
      </c>
      <c r="H137" s="893">
        <f t="shared" si="2"/>
        <v>3</v>
      </c>
    </row>
    <row r="138" spans="1:8" s="782" customFormat="1" ht="13.5" customHeight="1">
      <c r="A138" s="796" t="s">
        <v>4262</v>
      </c>
      <c r="B138" s="875" t="s">
        <v>4263</v>
      </c>
      <c r="C138" s="895"/>
      <c r="D138" s="895"/>
      <c r="E138" s="893">
        <v>5</v>
      </c>
      <c r="F138" s="893">
        <v>5</v>
      </c>
      <c r="G138" s="893">
        <f t="shared" si="2"/>
        <v>5</v>
      </c>
      <c r="H138" s="893">
        <f t="shared" si="2"/>
        <v>5</v>
      </c>
    </row>
    <row r="139" spans="1:8" s="782" customFormat="1" ht="13.5" customHeight="1">
      <c r="A139" s="796" t="s">
        <v>1152</v>
      </c>
      <c r="B139" s="859" t="s">
        <v>1153</v>
      </c>
      <c r="C139" s="895"/>
      <c r="D139" s="895"/>
      <c r="E139" s="893">
        <v>4</v>
      </c>
      <c r="F139" s="893">
        <v>5</v>
      </c>
      <c r="G139" s="893">
        <f t="shared" si="2"/>
        <v>4</v>
      </c>
      <c r="H139" s="893">
        <f t="shared" si="2"/>
        <v>5</v>
      </c>
    </row>
    <row r="140" spans="1:8" s="782" customFormat="1" ht="13.5" customHeight="1">
      <c r="A140" s="894" t="s">
        <v>1154</v>
      </c>
      <c r="B140" s="875" t="s">
        <v>1155</v>
      </c>
      <c r="C140" s="895"/>
      <c r="D140" s="895"/>
      <c r="E140" s="893">
        <v>23</v>
      </c>
      <c r="F140" s="893">
        <v>25</v>
      </c>
      <c r="G140" s="893">
        <f t="shared" si="2"/>
        <v>23</v>
      </c>
      <c r="H140" s="893">
        <f t="shared" si="2"/>
        <v>25</v>
      </c>
    </row>
    <row r="141" spans="1:8" s="782" customFormat="1" ht="13.5" customHeight="1">
      <c r="A141" s="796" t="s">
        <v>1156</v>
      </c>
      <c r="B141" s="859" t="s">
        <v>1157</v>
      </c>
      <c r="C141" s="895"/>
      <c r="D141" s="895"/>
      <c r="E141" s="893">
        <v>14</v>
      </c>
      <c r="F141" s="893">
        <v>15</v>
      </c>
      <c r="G141" s="893">
        <f t="shared" si="2"/>
        <v>14</v>
      </c>
      <c r="H141" s="893">
        <f t="shared" si="2"/>
        <v>15</v>
      </c>
    </row>
    <row r="142" spans="1:8" s="782" customFormat="1" ht="13.5" customHeight="1">
      <c r="A142" s="796" t="s">
        <v>1158</v>
      </c>
      <c r="B142" s="875" t="s">
        <v>1159</v>
      </c>
      <c r="C142" s="895"/>
      <c r="D142" s="895"/>
      <c r="E142" s="893">
        <v>4</v>
      </c>
      <c r="F142" s="893">
        <v>5</v>
      </c>
      <c r="G142" s="893">
        <f t="shared" si="2"/>
        <v>4</v>
      </c>
      <c r="H142" s="893">
        <f t="shared" si="2"/>
        <v>5</v>
      </c>
    </row>
    <row r="143" spans="1:8" s="782" customFormat="1" ht="13.5" customHeight="1">
      <c r="A143" s="898" t="s">
        <v>1160</v>
      </c>
      <c r="B143" s="875" t="s">
        <v>1161</v>
      </c>
      <c r="C143" s="895"/>
      <c r="D143" s="895"/>
      <c r="E143" s="893">
        <v>0</v>
      </c>
      <c r="F143" s="893">
        <v>1</v>
      </c>
      <c r="G143" s="893">
        <f t="shared" si="2"/>
        <v>0</v>
      </c>
      <c r="H143" s="893">
        <f t="shared" si="2"/>
        <v>1</v>
      </c>
    </row>
    <row r="144" spans="1:8" s="782" customFormat="1" ht="13.5" customHeight="1">
      <c r="A144" s="796" t="s">
        <v>4264</v>
      </c>
      <c r="B144" s="875" t="s">
        <v>4265</v>
      </c>
      <c r="C144" s="895"/>
      <c r="D144" s="895"/>
      <c r="E144" s="893">
        <v>3</v>
      </c>
      <c r="F144" s="893">
        <v>3</v>
      </c>
      <c r="G144" s="893">
        <f t="shared" si="2"/>
        <v>3</v>
      </c>
      <c r="H144" s="893">
        <f t="shared" si="2"/>
        <v>3</v>
      </c>
    </row>
    <row r="145" spans="1:8" s="782" customFormat="1" ht="13.5" customHeight="1">
      <c r="A145" s="796" t="s">
        <v>4266</v>
      </c>
      <c r="B145" s="859" t="s">
        <v>4267</v>
      </c>
      <c r="C145" s="895"/>
      <c r="D145" s="895"/>
      <c r="E145" s="893">
        <v>14</v>
      </c>
      <c r="F145" s="893">
        <v>15</v>
      </c>
      <c r="G145" s="893">
        <f t="shared" si="2"/>
        <v>14</v>
      </c>
      <c r="H145" s="893">
        <f t="shared" si="2"/>
        <v>15</v>
      </c>
    </row>
    <row r="146" spans="1:8" s="782" customFormat="1" ht="13.5" customHeight="1">
      <c r="A146" s="894" t="s">
        <v>4268</v>
      </c>
      <c r="B146" s="875" t="s">
        <v>4269</v>
      </c>
      <c r="C146" s="895"/>
      <c r="D146" s="895"/>
      <c r="E146" s="893">
        <v>14</v>
      </c>
      <c r="F146" s="893">
        <v>15</v>
      </c>
      <c r="G146" s="893">
        <f t="shared" si="2"/>
        <v>14</v>
      </c>
      <c r="H146" s="893">
        <f t="shared" si="2"/>
        <v>15</v>
      </c>
    </row>
    <row r="147" spans="1:8" s="782" customFormat="1" ht="13.5" customHeight="1">
      <c r="A147" s="894" t="s">
        <v>4270</v>
      </c>
      <c r="B147" s="875" t="s">
        <v>4271</v>
      </c>
      <c r="C147" s="895"/>
      <c r="D147" s="895"/>
      <c r="E147" s="893">
        <v>3</v>
      </c>
      <c r="F147" s="893">
        <v>3</v>
      </c>
      <c r="G147" s="893">
        <f t="shared" si="2"/>
        <v>3</v>
      </c>
      <c r="H147" s="893">
        <f t="shared" si="2"/>
        <v>3</v>
      </c>
    </row>
    <row r="148" spans="1:8" s="782" customFormat="1" ht="13.5" customHeight="1">
      <c r="A148" s="897" t="s">
        <v>4272</v>
      </c>
      <c r="B148" s="859" t="s">
        <v>4273</v>
      </c>
      <c r="C148" s="895"/>
      <c r="D148" s="895"/>
      <c r="E148" s="893">
        <v>2</v>
      </c>
      <c r="F148" s="893">
        <v>1</v>
      </c>
      <c r="G148" s="893">
        <f t="shared" si="2"/>
        <v>2</v>
      </c>
      <c r="H148" s="893">
        <f t="shared" si="2"/>
        <v>1</v>
      </c>
    </row>
    <row r="149" spans="1:8" s="782" customFormat="1" ht="13.5" customHeight="1">
      <c r="A149" s="796" t="s">
        <v>4274</v>
      </c>
      <c r="B149" s="859" t="s">
        <v>4275</v>
      </c>
      <c r="C149" s="895"/>
      <c r="D149" s="895"/>
      <c r="E149" s="893">
        <v>50</v>
      </c>
      <c r="F149" s="893">
        <v>50</v>
      </c>
      <c r="G149" s="893">
        <f t="shared" si="2"/>
        <v>50</v>
      </c>
      <c r="H149" s="893">
        <f t="shared" si="2"/>
        <v>50</v>
      </c>
    </row>
    <row r="150" spans="1:8" s="782" customFormat="1" ht="13.5" customHeight="1">
      <c r="A150" s="898" t="s">
        <v>4276</v>
      </c>
      <c r="B150" s="859" t="s">
        <v>4277</v>
      </c>
      <c r="C150" s="895"/>
      <c r="D150" s="895"/>
      <c r="E150" s="893">
        <v>185</v>
      </c>
      <c r="F150" s="893">
        <v>185</v>
      </c>
      <c r="G150" s="893">
        <f t="shared" si="2"/>
        <v>185</v>
      </c>
      <c r="H150" s="893">
        <f t="shared" si="2"/>
        <v>185</v>
      </c>
    </row>
    <row r="151" spans="1:8" s="782" customFormat="1" ht="13.5" customHeight="1">
      <c r="A151" s="796" t="s">
        <v>4278</v>
      </c>
      <c r="B151" s="859" t="s">
        <v>4279</v>
      </c>
      <c r="C151" s="895"/>
      <c r="D151" s="895"/>
      <c r="E151" s="893">
        <v>135</v>
      </c>
      <c r="F151" s="893">
        <v>135</v>
      </c>
      <c r="G151" s="893">
        <f t="shared" si="2"/>
        <v>135</v>
      </c>
      <c r="H151" s="893">
        <f t="shared" si="2"/>
        <v>135</v>
      </c>
    </row>
    <row r="152" spans="1:8" s="782" customFormat="1" ht="13.5" customHeight="1">
      <c r="A152" s="796" t="s">
        <v>4280</v>
      </c>
      <c r="B152" s="859" t="s">
        <v>4281</v>
      </c>
      <c r="C152" s="895"/>
      <c r="D152" s="895"/>
      <c r="E152" s="893">
        <v>1</v>
      </c>
      <c r="F152" s="893">
        <v>1</v>
      </c>
      <c r="G152" s="893">
        <f t="shared" si="2"/>
        <v>1</v>
      </c>
      <c r="H152" s="893">
        <f t="shared" si="2"/>
        <v>1</v>
      </c>
    </row>
    <row r="153" spans="1:8" s="782" customFormat="1" ht="13.5" customHeight="1">
      <c r="A153" s="894" t="s">
        <v>4282</v>
      </c>
      <c r="B153" s="745" t="s">
        <v>4283</v>
      </c>
      <c r="C153" s="895"/>
      <c r="D153" s="895"/>
      <c r="E153" s="893">
        <v>2</v>
      </c>
      <c r="F153" s="893">
        <v>2</v>
      </c>
      <c r="G153" s="893">
        <f t="shared" si="2"/>
        <v>2</v>
      </c>
      <c r="H153" s="893">
        <f t="shared" si="2"/>
        <v>2</v>
      </c>
    </row>
    <row r="154" spans="1:8" s="782" customFormat="1" ht="13.5" customHeight="1">
      <c r="A154" s="742" t="s">
        <v>4284</v>
      </c>
      <c r="B154" s="905" t="s">
        <v>4285</v>
      </c>
      <c r="C154" s="895"/>
      <c r="D154" s="895"/>
      <c r="E154" s="893">
        <v>1</v>
      </c>
      <c r="F154" s="893">
        <v>1</v>
      </c>
      <c r="G154" s="893">
        <f t="shared" si="2"/>
        <v>1</v>
      </c>
      <c r="H154" s="893">
        <f t="shared" si="2"/>
        <v>1</v>
      </c>
    </row>
    <row r="155" spans="1:8" s="782" customFormat="1" ht="13.5" customHeight="1">
      <c r="A155" s="740" t="s">
        <v>1162</v>
      </c>
      <c r="B155" s="837" t="s">
        <v>1163</v>
      </c>
      <c r="C155" s="904"/>
      <c r="D155" s="904"/>
      <c r="E155" s="893">
        <v>1</v>
      </c>
      <c r="F155" s="893">
        <v>1</v>
      </c>
      <c r="G155" s="893">
        <f t="shared" si="2"/>
        <v>1</v>
      </c>
      <c r="H155" s="893">
        <f t="shared" si="2"/>
        <v>1</v>
      </c>
    </row>
    <row r="156" spans="1:8" s="782" customFormat="1" ht="13.5" customHeight="1">
      <c r="A156" s="796" t="s">
        <v>1164</v>
      </c>
      <c r="B156" s="859" t="s">
        <v>1165</v>
      </c>
      <c r="C156" s="895"/>
      <c r="D156" s="895"/>
      <c r="E156" s="893">
        <v>11</v>
      </c>
      <c r="F156" s="893">
        <v>11</v>
      </c>
      <c r="G156" s="893">
        <f t="shared" si="2"/>
        <v>11</v>
      </c>
      <c r="H156" s="893">
        <f t="shared" si="2"/>
        <v>11</v>
      </c>
    </row>
    <row r="157" spans="1:8" s="782" customFormat="1" ht="13.5" customHeight="1">
      <c r="A157" s="796" t="s">
        <v>1166</v>
      </c>
      <c r="B157" s="859" t="s">
        <v>1167</v>
      </c>
      <c r="C157" s="895"/>
      <c r="D157" s="895"/>
      <c r="E157" s="893">
        <v>4</v>
      </c>
      <c r="F157" s="893">
        <v>5</v>
      </c>
      <c r="G157" s="893">
        <f t="shared" si="2"/>
        <v>4</v>
      </c>
      <c r="H157" s="893">
        <f t="shared" si="2"/>
        <v>5</v>
      </c>
    </row>
    <row r="158" spans="1:8" s="782" customFormat="1" ht="13.5" customHeight="1">
      <c r="A158" s="894" t="s">
        <v>1529</v>
      </c>
      <c r="B158" s="745" t="s">
        <v>1530</v>
      </c>
      <c r="C158" s="895"/>
      <c r="D158" s="895"/>
      <c r="E158" s="893">
        <v>14</v>
      </c>
      <c r="F158" s="893">
        <v>14</v>
      </c>
      <c r="G158" s="893">
        <f t="shared" si="2"/>
        <v>14</v>
      </c>
      <c r="H158" s="893">
        <f t="shared" si="2"/>
        <v>14</v>
      </c>
    </row>
    <row r="159" spans="1:8" s="782" customFormat="1" ht="13.5" customHeight="1">
      <c r="A159" s="796" t="s">
        <v>4286</v>
      </c>
      <c r="B159" s="859" t="s">
        <v>4287</v>
      </c>
      <c r="C159" s="895"/>
      <c r="D159" s="895"/>
      <c r="E159" s="893">
        <v>0</v>
      </c>
      <c r="F159" s="893">
        <v>1</v>
      </c>
      <c r="G159" s="893">
        <f t="shared" si="2"/>
        <v>0</v>
      </c>
      <c r="H159" s="893">
        <f t="shared" si="2"/>
        <v>1</v>
      </c>
    </row>
    <row r="160" spans="1:8" s="782" customFormat="1" ht="13.5" customHeight="1">
      <c r="A160" s="897" t="s">
        <v>4288</v>
      </c>
      <c r="B160" s="859" t="s">
        <v>4289</v>
      </c>
      <c r="C160" s="895"/>
      <c r="D160" s="895"/>
      <c r="E160" s="893">
        <v>2</v>
      </c>
      <c r="F160" s="893">
        <v>3</v>
      </c>
      <c r="G160" s="893">
        <f t="shared" si="2"/>
        <v>2</v>
      </c>
      <c r="H160" s="893">
        <f t="shared" si="2"/>
        <v>3</v>
      </c>
    </row>
    <row r="161" spans="1:8" s="782" customFormat="1" ht="13.5" customHeight="1">
      <c r="A161" s="796" t="s">
        <v>4290</v>
      </c>
      <c r="B161" s="859" t="s">
        <v>4291</v>
      </c>
      <c r="C161" s="895"/>
      <c r="D161" s="895"/>
      <c r="E161" s="893">
        <v>0</v>
      </c>
      <c r="F161" s="893">
        <v>1</v>
      </c>
      <c r="G161" s="893">
        <f t="shared" si="2"/>
        <v>0</v>
      </c>
      <c r="H161" s="893">
        <f t="shared" si="2"/>
        <v>1</v>
      </c>
    </row>
    <row r="162" spans="1:8" s="782" customFormat="1" ht="13.5" customHeight="1">
      <c r="A162" s="796" t="s">
        <v>1168</v>
      </c>
      <c r="B162" s="859" t="s">
        <v>1169</v>
      </c>
      <c r="C162" s="895"/>
      <c r="D162" s="895"/>
      <c r="E162" s="893">
        <v>237</v>
      </c>
      <c r="F162" s="893">
        <v>240</v>
      </c>
      <c r="G162" s="893">
        <f t="shared" si="2"/>
        <v>237</v>
      </c>
      <c r="H162" s="893">
        <f t="shared" si="2"/>
        <v>240</v>
      </c>
    </row>
    <row r="163" spans="1:8" s="782" customFormat="1" ht="13.5" customHeight="1">
      <c r="A163" s="796" t="s">
        <v>4292</v>
      </c>
      <c r="B163" s="859" t="s">
        <v>4293</v>
      </c>
      <c r="C163" s="895"/>
      <c r="D163" s="895"/>
      <c r="E163" s="893">
        <v>211</v>
      </c>
      <c r="F163" s="893">
        <v>210</v>
      </c>
      <c r="G163" s="893">
        <f t="shared" si="2"/>
        <v>211</v>
      </c>
      <c r="H163" s="893">
        <f t="shared" si="2"/>
        <v>210</v>
      </c>
    </row>
    <row r="164" spans="1:8" s="782" customFormat="1" ht="13.5" customHeight="1">
      <c r="A164" s="796" t="s">
        <v>4294</v>
      </c>
      <c r="B164" s="859" t="s">
        <v>4295</v>
      </c>
      <c r="C164" s="895"/>
      <c r="D164" s="895"/>
      <c r="E164" s="893">
        <v>20</v>
      </c>
      <c r="F164" s="893">
        <v>20</v>
      </c>
      <c r="G164" s="893">
        <f t="shared" si="2"/>
        <v>20</v>
      </c>
      <c r="H164" s="893">
        <f t="shared" si="2"/>
        <v>20</v>
      </c>
    </row>
    <row r="165" spans="1:8" s="782" customFormat="1" ht="13.5" customHeight="1">
      <c r="A165" s="796" t="s">
        <v>4296</v>
      </c>
      <c r="B165" s="859" t="s">
        <v>4297</v>
      </c>
      <c r="C165" s="895"/>
      <c r="D165" s="895"/>
      <c r="E165" s="893">
        <v>104</v>
      </c>
      <c r="F165" s="893">
        <v>105</v>
      </c>
      <c r="G165" s="893">
        <f t="shared" si="2"/>
        <v>104</v>
      </c>
      <c r="H165" s="893">
        <f t="shared" si="2"/>
        <v>105</v>
      </c>
    </row>
    <row r="166" spans="1:8" s="782" customFormat="1" ht="13.5" customHeight="1">
      <c r="A166" s="796" t="s">
        <v>4298</v>
      </c>
      <c r="B166" s="859" t="s">
        <v>4299</v>
      </c>
      <c r="C166" s="895"/>
      <c r="D166" s="895"/>
      <c r="E166" s="893">
        <v>0</v>
      </c>
      <c r="F166" s="893">
        <v>1</v>
      </c>
      <c r="G166" s="893">
        <f t="shared" si="2"/>
        <v>0</v>
      </c>
      <c r="H166" s="893">
        <f t="shared" si="2"/>
        <v>1</v>
      </c>
    </row>
    <row r="167" spans="1:8" s="782" customFormat="1" ht="13.5" customHeight="1">
      <c r="A167" s="796" t="s">
        <v>4300</v>
      </c>
      <c r="B167" s="859" t="s">
        <v>4301</v>
      </c>
      <c r="C167" s="895"/>
      <c r="D167" s="895"/>
      <c r="E167" s="893">
        <v>3</v>
      </c>
      <c r="F167" s="893">
        <v>3</v>
      </c>
      <c r="G167" s="893">
        <f t="shared" si="2"/>
        <v>3</v>
      </c>
      <c r="H167" s="893">
        <f t="shared" si="2"/>
        <v>3</v>
      </c>
    </row>
    <row r="168" spans="1:8" s="782" customFormat="1" ht="13.5" customHeight="1">
      <c r="A168" s="796" t="s">
        <v>4302</v>
      </c>
      <c r="B168" s="859" t="s">
        <v>4303</v>
      </c>
      <c r="C168" s="895"/>
      <c r="D168" s="895"/>
      <c r="E168" s="893">
        <v>9</v>
      </c>
      <c r="F168" s="893">
        <v>10</v>
      </c>
      <c r="G168" s="893">
        <f t="shared" si="2"/>
        <v>9</v>
      </c>
      <c r="H168" s="893">
        <f t="shared" si="2"/>
        <v>10</v>
      </c>
    </row>
    <row r="169" spans="1:8" s="782" customFormat="1" ht="13.5" customHeight="1">
      <c r="A169" s="796" t="s">
        <v>4304</v>
      </c>
      <c r="B169" s="859" t="s">
        <v>4305</v>
      </c>
      <c r="C169" s="895"/>
      <c r="D169" s="895"/>
      <c r="E169" s="893">
        <v>2</v>
      </c>
      <c r="F169" s="893">
        <v>2</v>
      </c>
      <c r="G169" s="893">
        <f t="shared" si="2"/>
        <v>2</v>
      </c>
      <c r="H169" s="893">
        <f t="shared" si="2"/>
        <v>2</v>
      </c>
    </row>
    <row r="170" spans="1:8" s="782" customFormat="1" ht="13.5" customHeight="1">
      <c r="A170" s="796" t="s">
        <v>525</v>
      </c>
      <c r="B170" s="859" t="s">
        <v>526</v>
      </c>
      <c r="C170" s="895"/>
      <c r="D170" s="895"/>
      <c r="E170" s="893">
        <v>32</v>
      </c>
      <c r="F170" s="893">
        <v>30</v>
      </c>
      <c r="G170" s="893">
        <f t="shared" si="2"/>
        <v>32</v>
      </c>
      <c r="H170" s="893">
        <f t="shared" si="2"/>
        <v>30</v>
      </c>
    </row>
    <row r="171" spans="1:8" s="782" customFormat="1" ht="13.5" customHeight="1">
      <c r="A171" s="897" t="s">
        <v>4306</v>
      </c>
      <c r="B171" s="906" t="s">
        <v>4307</v>
      </c>
      <c r="C171" s="895"/>
      <c r="D171" s="895"/>
      <c r="E171" s="893">
        <v>1</v>
      </c>
      <c r="F171" s="893">
        <v>1</v>
      </c>
      <c r="G171" s="893">
        <f t="shared" si="2"/>
        <v>1</v>
      </c>
      <c r="H171" s="893">
        <f t="shared" si="2"/>
        <v>1</v>
      </c>
    </row>
    <row r="172" spans="1:8" s="782" customFormat="1" ht="13.5" customHeight="1">
      <c r="A172" s="796" t="s">
        <v>4308</v>
      </c>
      <c r="B172" s="747" t="s">
        <v>4309</v>
      </c>
      <c r="C172" s="895"/>
      <c r="D172" s="895"/>
      <c r="E172" s="893">
        <v>3</v>
      </c>
      <c r="F172" s="893">
        <v>3</v>
      </c>
      <c r="G172" s="893">
        <f t="shared" si="2"/>
        <v>3</v>
      </c>
      <c r="H172" s="893">
        <f t="shared" si="2"/>
        <v>3</v>
      </c>
    </row>
    <row r="173" spans="1:8" s="782" customFormat="1" ht="13.5" customHeight="1">
      <c r="A173" s="796" t="s">
        <v>4310</v>
      </c>
      <c r="B173" s="875" t="s">
        <v>4311</v>
      </c>
      <c r="C173" s="895"/>
      <c r="D173" s="895"/>
      <c r="E173" s="893">
        <v>4</v>
      </c>
      <c r="F173" s="893">
        <v>5</v>
      </c>
      <c r="G173" s="893">
        <f t="shared" si="2"/>
        <v>4</v>
      </c>
      <c r="H173" s="893">
        <f t="shared" si="2"/>
        <v>5</v>
      </c>
    </row>
    <row r="174" spans="1:8" s="782" customFormat="1" ht="13.5" customHeight="1">
      <c r="A174" s="796" t="s">
        <v>4312</v>
      </c>
      <c r="B174" s="859" t="s">
        <v>4313</v>
      </c>
      <c r="C174" s="895"/>
      <c r="D174" s="895"/>
      <c r="E174" s="893">
        <v>38</v>
      </c>
      <c r="F174" s="893">
        <v>40</v>
      </c>
      <c r="G174" s="893">
        <f t="shared" si="2"/>
        <v>38</v>
      </c>
      <c r="H174" s="893">
        <f t="shared" si="2"/>
        <v>40</v>
      </c>
    </row>
    <row r="175" spans="1:8" s="782" customFormat="1" ht="13.5" customHeight="1">
      <c r="A175" s="796" t="s">
        <v>4314</v>
      </c>
      <c r="B175" s="859" t="s">
        <v>4315</v>
      </c>
      <c r="C175" s="895"/>
      <c r="D175" s="895"/>
      <c r="E175" s="893">
        <v>3</v>
      </c>
      <c r="F175" s="893">
        <v>5</v>
      </c>
      <c r="G175" s="893">
        <f t="shared" si="2"/>
        <v>3</v>
      </c>
      <c r="H175" s="893">
        <f t="shared" si="2"/>
        <v>5</v>
      </c>
    </row>
    <row r="176" spans="1:8" s="782" customFormat="1" ht="13.5" customHeight="1">
      <c r="A176" s="796" t="s">
        <v>4316</v>
      </c>
      <c r="B176" s="859" t="s">
        <v>4317</v>
      </c>
      <c r="C176" s="895"/>
      <c r="D176" s="895"/>
      <c r="E176" s="893">
        <v>15</v>
      </c>
      <c r="F176" s="893">
        <v>15</v>
      </c>
      <c r="G176" s="893">
        <f t="shared" si="2"/>
        <v>15</v>
      </c>
      <c r="H176" s="893">
        <f t="shared" si="2"/>
        <v>15</v>
      </c>
    </row>
    <row r="177" spans="1:8" s="782" customFormat="1" ht="13.5" customHeight="1">
      <c r="A177" s="796" t="s">
        <v>4318</v>
      </c>
      <c r="B177" s="859" t="s">
        <v>4319</v>
      </c>
      <c r="C177" s="895"/>
      <c r="D177" s="895"/>
      <c r="E177" s="893">
        <v>206</v>
      </c>
      <c r="F177" s="893">
        <v>210</v>
      </c>
      <c r="G177" s="893">
        <f t="shared" si="2"/>
        <v>206</v>
      </c>
      <c r="H177" s="893">
        <f t="shared" si="2"/>
        <v>210</v>
      </c>
    </row>
    <row r="178" spans="1:8" s="782" customFormat="1" ht="13.5" customHeight="1">
      <c r="A178" s="796" t="s">
        <v>4320</v>
      </c>
      <c r="B178" s="859" t="s">
        <v>4321</v>
      </c>
      <c r="C178" s="895"/>
      <c r="D178" s="895"/>
      <c r="E178" s="893">
        <v>2</v>
      </c>
      <c r="F178" s="893">
        <v>2</v>
      </c>
      <c r="G178" s="893">
        <f t="shared" si="2"/>
        <v>2</v>
      </c>
      <c r="H178" s="893">
        <f t="shared" si="2"/>
        <v>2</v>
      </c>
    </row>
    <row r="179" spans="1:8" s="782" customFormat="1" ht="13.5" customHeight="1">
      <c r="A179" s="796" t="s">
        <v>4322</v>
      </c>
      <c r="B179" s="859" t="s">
        <v>4323</v>
      </c>
      <c r="C179" s="895"/>
      <c r="D179" s="895"/>
      <c r="E179" s="893">
        <v>2</v>
      </c>
      <c r="F179" s="893">
        <v>2</v>
      </c>
      <c r="G179" s="893">
        <f t="shared" si="2"/>
        <v>2</v>
      </c>
      <c r="H179" s="893">
        <f t="shared" si="2"/>
        <v>2</v>
      </c>
    </row>
    <row r="180" spans="1:8" s="782" customFormat="1" ht="13.5" customHeight="1">
      <c r="A180" s="796" t="s">
        <v>4324</v>
      </c>
      <c r="B180" s="859" t="s">
        <v>4325</v>
      </c>
      <c r="C180" s="895"/>
      <c r="D180" s="895"/>
      <c r="E180" s="893">
        <v>2</v>
      </c>
      <c r="F180" s="893">
        <v>2</v>
      </c>
      <c r="G180" s="893">
        <f t="shared" si="2"/>
        <v>2</v>
      </c>
      <c r="H180" s="893">
        <f t="shared" si="2"/>
        <v>2</v>
      </c>
    </row>
    <row r="181" spans="1:8" s="782" customFormat="1" ht="13.5" customHeight="1">
      <c r="A181" s="796" t="s">
        <v>4326</v>
      </c>
      <c r="B181" s="875" t="s">
        <v>4327</v>
      </c>
      <c r="C181" s="895"/>
      <c r="D181" s="895"/>
      <c r="E181" s="893">
        <v>0</v>
      </c>
      <c r="F181" s="893">
        <v>1</v>
      </c>
      <c r="G181" s="893">
        <f t="shared" si="2"/>
        <v>0</v>
      </c>
      <c r="H181" s="893">
        <f t="shared" si="2"/>
        <v>1</v>
      </c>
    </row>
    <row r="182" spans="1:8" s="782" customFormat="1" ht="13.5" customHeight="1">
      <c r="A182" s="894" t="s">
        <v>4328</v>
      </c>
      <c r="B182" s="745" t="s">
        <v>4329</v>
      </c>
      <c r="C182" s="895"/>
      <c r="D182" s="895"/>
      <c r="E182" s="893">
        <v>2</v>
      </c>
      <c r="F182" s="893">
        <v>5</v>
      </c>
      <c r="G182" s="893">
        <f t="shared" si="2"/>
        <v>2</v>
      </c>
      <c r="H182" s="893">
        <f t="shared" si="2"/>
        <v>5</v>
      </c>
    </row>
    <row r="183" spans="1:8" s="782" customFormat="1" ht="13.5" customHeight="1">
      <c r="A183" s="808" t="s">
        <v>1172</v>
      </c>
      <c r="B183" s="903" t="s">
        <v>1173</v>
      </c>
      <c r="C183" s="904"/>
      <c r="D183" s="904"/>
      <c r="E183" s="893">
        <v>0</v>
      </c>
      <c r="F183" s="893">
        <v>1</v>
      </c>
      <c r="G183" s="893">
        <f t="shared" si="2"/>
        <v>0</v>
      </c>
      <c r="H183" s="893">
        <f t="shared" si="2"/>
        <v>1</v>
      </c>
    </row>
    <row r="184" spans="1:8" s="782" customFormat="1" ht="13.5" customHeight="1">
      <c r="A184" s="897" t="s">
        <v>4330</v>
      </c>
      <c r="B184" s="859" t="s">
        <v>4331</v>
      </c>
      <c r="C184" s="895"/>
      <c r="D184" s="895"/>
      <c r="E184" s="893">
        <v>1</v>
      </c>
      <c r="F184" s="893">
        <v>1</v>
      </c>
      <c r="G184" s="893">
        <f t="shared" si="2"/>
        <v>1</v>
      </c>
      <c r="H184" s="893">
        <f t="shared" si="2"/>
        <v>1</v>
      </c>
    </row>
    <row r="185" spans="1:8" s="782" customFormat="1" ht="13.5" customHeight="1">
      <c r="A185" s="796" t="s">
        <v>719</v>
      </c>
      <c r="B185" s="859" t="s">
        <v>720</v>
      </c>
      <c r="C185" s="895"/>
      <c r="D185" s="895"/>
      <c r="E185" s="893">
        <v>0</v>
      </c>
      <c r="F185" s="893">
        <v>1</v>
      </c>
      <c r="G185" s="893">
        <f t="shared" si="2"/>
        <v>0</v>
      </c>
      <c r="H185" s="893">
        <f t="shared" si="2"/>
        <v>1</v>
      </c>
    </row>
    <row r="186" spans="1:8" s="782" customFormat="1" ht="13.5" customHeight="1">
      <c r="A186" s="894" t="s">
        <v>721</v>
      </c>
      <c r="B186" s="745" t="s">
        <v>722</v>
      </c>
      <c r="C186" s="895"/>
      <c r="D186" s="895"/>
      <c r="E186" s="893">
        <v>55</v>
      </c>
      <c r="F186" s="893">
        <v>55</v>
      </c>
      <c r="G186" s="893">
        <f t="shared" si="2"/>
        <v>55</v>
      </c>
      <c r="H186" s="893">
        <f t="shared" si="2"/>
        <v>55</v>
      </c>
    </row>
    <row r="187" spans="1:8" s="782" customFormat="1" ht="13.5" customHeight="1">
      <c r="A187" s="796" t="s">
        <v>1174</v>
      </c>
      <c r="B187" s="859" t="s">
        <v>1175</v>
      </c>
      <c r="C187" s="895"/>
      <c r="D187" s="895"/>
      <c r="E187" s="893">
        <v>42</v>
      </c>
      <c r="F187" s="893">
        <v>45</v>
      </c>
      <c r="G187" s="893">
        <f t="shared" si="2"/>
        <v>42</v>
      </c>
      <c r="H187" s="893">
        <f t="shared" si="2"/>
        <v>45</v>
      </c>
    </row>
    <row r="188" spans="1:8" s="782" customFormat="1" ht="13.5" customHeight="1">
      <c r="A188" s="796" t="s">
        <v>1176</v>
      </c>
      <c r="B188" s="859" t="s">
        <v>1177</v>
      </c>
      <c r="C188" s="895"/>
      <c r="D188" s="895"/>
      <c r="E188" s="893">
        <v>9</v>
      </c>
      <c r="F188" s="893">
        <v>8</v>
      </c>
      <c r="G188" s="893">
        <f t="shared" si="2"/>
        <v>9</v>
      </c>
      <c r="H188" s="893">
        <f t="shared" si="2"/>
        <v>8</v>
      </c>
    </row>
    <row r="189" spans="1:8" s="782" customFormat="1" ht="13.5" customHeight="1">
      <c r="A189" s="796" t="s">
        <v>4332</v>
      </c>
      <c r="B189" s="859" t="s">
        <v>4333</v>
      </c>
      <c r="C189" s="895"/>
      <c r="D189" s="895"/>
      <c r="E189" s="893">
        <v>15</v>
      </c>
      <c r="F189" s="893">
        <v>15</v>
      </c>
      <c r="G189" s="893">
        <f t="shared" si="2"/>
        <v>15</v>
      </c>
      <c r="H189" s="893">
        <f t="shared" si="2"/>
        <v>15</v>
      </c>
    </row>
    <row r="190" spans="1:8" s="782" customFormat="1" ht="13.5" customHeight="1">
      <c r="A190" s="796" t="s">
        <v>4334</v>
      </c>
      <c r="B190" s="859" t="s">
        <v>4335</v>
      </c>
      <c r="C190" s="895"/>
      <c r="D190" s="895"/>
      <c r="E190" s="893">
        <v>0</v>
      </c>
      <c r="F190" s="893">
        <v>1</v>
      </c>
      <c r="G190" s="893">
        <f t="shared" si="2"/>
        <v>0</v>
      </c>
      <c r="H190" s="893">
        <f t="shared" si="2"/>
        <v>1</v>
      </c>
    </row>
    <row r="191" spans="1:8" s="782" customFormat="1" ht="13.5" customHeight="1">
      <c r="A191" s="742" t="s">
        <v>4336</v>
      </c>
      <c r="B191" s="875" t="s">
        <v>4337</v>
      </c>
      <c r="C191" s="895"/>
      <c r="D191" s="895"/>
      <c r="E191" s="893">
        <v>0</v>
      </c>
      <c r="F191" s="893">
        <v>1</v>
      </c>
      <c r="G191" s="893">
        <f t="shared" si="2"/>
        <v>0</v>
      </c>
      <c r="H191" s="893">
        <f t="shared" si="2"/>
        <v>1</v>
      </c>
    </row>
    <row r="192" spans="1:8" s="782" customFormat="1" ht="13.5" customHeight="1">
      <c r="A192" s="796" t="s">
        <v>723</v>
      </c>
      <c r="B192" s="859" t="s">
        <v>724</v>
      </c>
      <c r="C192" s="895"/>
      <c r="D192" s="895"/>
      <c r="E192" s="893">
        <v>50</v>
      </c>
      <c r="F192" s="893">
        <v>50</v>
      </c>
      <c r="G192" s="893">
        <f t="shared" si="2"/>
        <v>50</v>
      </c>
      <c r="H192" s="893">
        <f t="shared" si="2"/>
        <v>50</v>
      </c>
    </row>
    <row r="193" spans="1:8" s="782" customFormat="1" ht="13.5" customHeight="1">
      <c r="A193" s="898" t="s">
        <v>4014</v>
      </c>
      <c r="B193" s="859" t="s">
        <v>4015</v>
      </c>
      <c r="C193" s="895"/>
      <c r="D193" s="895"/>
      <c r="E193" s="893">
        <v>4</v>
      </c>
      <c r="F193" s="893">
        <v>3</v>
      </c>
      <c r="G193" s="893">
        <f t="shared" si="2"/>
        <v>4</v>
      </c>
      <c r="H193" s="893">
        <f t="shared" si="2"/>
        <v>3</v>
      </c>
    </row>
    <row r="194" spans="1:8" s="782" customFormat="1" ht="13.5" customHeight="1">
      <c r="A194" s="796" t="s">
        <v>4338</v>
      </c>
      <c r="B194" s="875" t="s">
        <v>4339</v>
      </c>
      <c r="C194" s="895"/>
      <c r="D194" s="895"/>
      <c r="E194" s="893">
        <v>1</v>
      </c>
      <c r="F194" s="893">
        <v>1</v>
      </c>
      <c r="G194" s="893">
        <f t="shared" si="2"/>
        <v>1</v>
      </c>
      <c r="H194" s="893">
        <f t="shared" si="2"/>
        <v>1</v>
      </c>
    </row>
    <row r="195" spans="1:8" s="782" customFormat="1" ht="13.5" customHeight="1">
      <c r="A195" s="796" t="s">
        <v>4340</v>
      </c>
      <c r="B195" s="875" t="s">
        <v>4341</v>
      </c>
      <c r="C195" s="895"/>
      <c r="D195" s="895"/>
      <c r="E195" s="893">
        <v>4</v>
      </c>
      <c r="F195" s="893">
        <v>5</v>
      </c>
      <c r="G195" s="893">
        <f t="shared" si="2"/>
        <v>4</v>
      </c>
      <c r="H195" s="893">
        <f t="shared" si="2"/>
        <v>5</v>
      </c>
    </row>
    <row r="196" spans="1:8" s="782" customFormat="1" ht="13.5" customHeight="1">
      <c r="A196" s="897" t="s">
        <v>4342</v>
      </c>
      <c r="B196" s="859" t="s">
        <v>4343</v>
      </c>
      <c r="C196" s="895"/>
      <c r="D196" s="895"/>
      <c r="E196" s="893">
        <v>0</v>
      </c>
      <c r="F196" s="893">
        <v>1</v>
      </c>
      <c r="G196" s="893">
        <f t="shared" si="2"/>
        <v>0</v>
      </c>
      <c r="H196" s="893">
        <f t="shared" si="2"/>
        <v>1</v>
      </c>
    </row>
    <row r="197" spans="1:8" s="782" customFormat="1" ht="13.5" customHeight="1">
      <c r="A197" s="844" t="s">
        <v>4344</v>
      </c>
      <c r="B197" s="901" t="s">
        <v>4345</v>
      </c>
      <c r="C197" s="730"/>
      <c r="D197" s="730"/>
      <c r="E197" s="893">
        <v>0</v>
      </c>
      <c r="F197" s="893">
        <v>1</v>
      </c>
      <c r="G197" s="893">
        <f t="shared" si="2"/>
        <v>0</v>
      </c>
      <c r="H197" s="893">
        <f t="shared" si="2"/>
        <v>1</v>
      </c>
    </row>
    <row r="198" spans="1:8" s="782" customFormat="1" ht="13.5" customHeight="1">
      <c r="A198" s="758" t="s">
        <v>4346</v>
      </c>
      <c r="B198" s="830" t="s">
        <v>4347</v>
      </c>
      <c r="C198" s="895"/>
      <c r="D198" s="895"/>
      <c r="E198" s="893">
        <v>0</v>
      </c>
      <c r="F198" s="893">
        <v>1</v>
      </c>
      <c r="G198" s="893">
        <f t="shared" si="2"/>
        <v>0</v>
      </c>
      <c r="H198" s="893">
        <f t="shared" si="2"/>
        <v>1</v>
      </c>
    </row>
    <row r="199" spans="1:8" s="782" customFormat="1" ht="13.5" customHeight="1">
      <c r="A199" s="844" t="s">
        <v>1190</v>
      </c>
      <c r="B199" s="845" t="s">
        <v>1191</v>
      </c>
      <c r="C199" s="730"/>
      <c r="D199" s="730"/>
      <c r="E199" s="893">
        <v>1</v>
      </c>
      <c r="F199" s="893">
        <v>1</v>
      </c>
      <c r="G199" s="893">
        <f t="shared" si="2"/>
        <v>1</v>
      </c>
      <c r="H199" s="893">
        <f t="shared" si="2"/>
        <v>1</v>
      </c>
    </row>
    <row r="200" spans="1:8" s="782" customFormat="1" ht="13.5" customHeight="1">
      <c r="A200" s="796" t="s">
        <v>1194</v>
      </c>
      <c r="B200" s="747" t="s">
        <v>1195</v>
      </c>
      <c r="C200" s="895"/>
      <c r="D200" s="895"/>
      <c r="E200" s="893">
        <v>5</v>
      </c>
      <c r="F200" s="893">
        <v>1</v>
      </c>
      <c r="G200" s="893">
        <f t="shared" si="2"/>
        <v>5</v>
      </c>
      <c r="H200" s="893">
        <f t="shared" si="2"/>
        <v>1</v>
      </c>
    </row>
    <row r="201" spans="1:8" s="782" customFormat="1" ht="13.5" customHeight="1">
      <c r="A201" s="796" t="s">
        <v>4348</v>
      </c>
      <c r="B201" s="859" t="s">
        <v>4349</v>
      </c>
      <c r="C201" s="895"/>
      <c r="D201" s="895"/>
      <c r="E201" s="893">
        <v>0</v>
      </c>
      <c r="F201" s="893">
        <v>1</v>
      </c>
      <c r="G201" s="893">
        <f t="shared" ref="G201:H260" si="3">C201+E201</f>
        <v>0</v>
      </c>
      <c r="H201" s="893">
        <f t="shared" si="3"/>
        <v>1</v>
      </c>
    </row>
    <row r="202" spans="1:8" s="782" customFormat="1" ht="13.5" customHeight="1">
      <c r="A202" s="796" t="s">
        <v>1204</v>
      </c>
      <c r="B202" s="875" t="s">
        <v>1205</v>
      </c>
      <c r="C202" s="895"/>
      <c r="D202" s="895"/>
      <c r="E202" s="893">
        <v>1</v>
      </c>
      <c r="F202" s="893">
        <v>5</v>
      </c>
      <c r="G202" s="893">
        <f t="shared" si="3"/>
        <v>1</v>
      </c>
      <c r="H202" s="893">
        <f t="shared" si="3"/>
        <v>5</v>
      </c>
    </row>
    <row r="203" spans="1:8" s="782" customFormat="1" ht="13.5" customHeight="1">
      <c r="A203" s="796" t="s">
        <v>1206</v>
      </c>
      <c r="B203" s="859" t="s">
        <v>1207</v>
      </c>
      <c r="C203" s="895"/>
      <c r="D203" s="895"/>
      <c r="E203" s="893">
        <v>1</v>
      </c>
      <c r="F203" s="893">
        <v>1</v>
      </c>
      <c r="G203" s="893">
        <f t="shared" si="3"/>
        <v>1</v>
      </c>
      <c r="H203" s="893">
        <f t="shared" si="3"/>
        <v>1</v>
      </c>
    </row>
    <row r="204" spans="1:8" s="782" customFormat="1" ht="13.5" customHeight="1">
      <c r="A204" s="796" t="s">
        <v>1208</v>
      </c>
      <c r="B204" s="859" t="s">
        <v>1209</v>
      </c>
      <c r="C204" s="895"/>
      <c r="D204" s="895"/>
      <c r="E204" s="893">
        <v>1</v>
      </c>
      <c r="F204" s="893">
        <v>1</v>
      </c>
      <c r="G204" s="893">
        <f t="shared" si="3"/>
        <v>1</v>
      </c>
      <c r="H204" s="893">
        <f t="shared" si="3"/>
        <v>1</v>
      </c>
    </row>
    <row r="205" spans="1:8" s="782" customFormat="1" ht="13.5" customHeight="1">
      <c r="A205" s="796" t="s">
        <v>1210</v>
      </c>
      <c r="B205" s="859" t="s">
        <v>1211</v>
      </c>
      <c r="C205" s="895"/>
      <c r="D205" s="895"/>
      <c r="E205" s="893">
        <v>1</v>
      </c>
      <c r="F205" s="893">
        <v>1</v>
      </c>
      <c r="G205" s="893">
        <f t="shared" si="3"/>
        <v>1</v>
      </c>
      <c r="H205" s="893">
        <f t="shared" si="3"/>
        <v>1</v>
      </c>
    </row>
    <row r="206" spans="1:8" s="782" customFormat="1" ht="13.5" customHeight="1">
      <c r="A206" s="894" t="s">
        <v>1212</v>
      </c>
      <c r="B206" s="875" t="s">
        <v>1213</v>
      </c>
      <c r="C206" s="895"/>
      <c r="D206" s="895"/>
      <c r="E206" s="893">
        <v>3</v>
      </c>
      <c r="F206" s="893">
        <v>3</v>
      </c>
      <c r="G206" s="893">
        <f t="shared" si="3"/>
        <v>3</v>
      </c>
      <c r="H206" s="893">
        <f t="shared" si="3"/>
        <v>3</v>
      </c>
    </row>
    <row r="207" spans="1:8" s="782" customFormat="1" ht="13.5" customHeight="1">
      <c r="A207" s="758" t="s">
        <v>1537</v>
      </c>
      <c r="B207" s="830" t="s">
        <v>1538</v>
      </c>
      <c r="C207" s="895"/>
      <c r="D207" s="895"/>
      <c r="E207" s="893">
        <v>0</v>
      </c>
      <c r="F207" s="893">
        <v>1</v>
      </c>
      <c r="G207" s="893">
        <f t="shared" si="3"/>
        <v>0</v>
      </c>
      <c r="H207" s="893">
        <f t="shared" si="3"/>
        <v>1</v>
      </c>
    </row>
    <row r="208" spans="1:8" s="782" customFormat="1" ht="13.5" customHeight="1">
      <c r="A208" s="899" t="s">
        <v>1216</v>
      </c>
      <c r="B208" s="900" t="s">
        <v>1217</v>
      </c>
      <c r="C208" s="895"/>
      <c r="D208" s="895"/>
      <c r="E208" s="893">
        <v>1</v>
      </c>
      <c r="F208" s="893">
        <v>1</v>
      </c>
      <c r="G208" s="893">
        <f t="shared" si="3"/>
        <v>1</v>
      </c>
      <c r="H208" s="893">
        <f t="shared" si="3"/>
        <v>1</v>
      </c>
    </row>
    <row r="209" spans="1:8" s="782" customFormat="1" ht="13.5" customHeight="1">
      <c r="A209" s="844" t="s">
        <v>1226</v>
      </c>
      <c r="B209" s="845" t="s">
        <v>1227</v>
      </c>
      <c r="C209" s="730"/>
      <c r="D209" s="730"/>
      <c r="E209" s="893">
        <v>0</v>
      </c>
      <c r="F209" s="893">
        <v>1</v>
      </c>
      <c r="G209" s="893">
        <f t="shared" si="3"/>
        <v>0</v>
      </c>
      <c r="H209" s="893">
        <f t="shared" si="3"/>
        <v>1</v>
      </c>
    </row>
    <row r="210" spans="1:8" s="782" customFormat="1" ht="13.5" customHeight="1">
      <c r="A210" s="839" t="s">
        <v>1238</v>
      </c>
      <c r="B210" s="896" t="s">
        <v>1239</v>
      </c>
      <c r="C210" s="895"/>
      <c r="D210" s="895"/>
      <c r="E210" s="893">
        <v>1</v>
      </c>
      <c r="F210" s="893">
        <v>1</v>
      </c>
      <c r="G210" s="893">
        <f t="shared" si="3"/>
        <v>1</v>
      </c>
      <c r="H210" s="893">
        <f t="shared" si="3"/>
        <v>1</v>
      </c>
    </row>
    <row r="211" spans="1:8" s="782" customFormat="1" ht="13.5" customHeight="1">
      <c r="A211" s="844" t="s">
        <v>1242</v>
      </c>
      <c r="B211" s="845" t="s">
        <v>1243</v>
      </c>
      <c r="C211" s="730"/>
      <c r="D211" s="730"/>
      <c r="E211" s="893">
        <v>0</v>
      </c>
      <c r="F211" s="893">
        <v>1</v>
      </c>
      <c r="G211" s="893">
        <f t="shared" si="3"/>
        <v>0</v>
      </c>
      <c r="H211" s="893">
        <f t="shared" si="3"/>
        <v>1</v>
      </c>
    </row>
    <row r="212" spans="1:8" s="782" customFormat="1" ht="13.5" customHeight="1">
      <c r="A212" s="899" t="s">
        <v>1660</v>
      </c>
      <c r="B212" s="900" t="s">
        <v>1247</v>
      </c>
      <c r="C212" s="895"/>
      <c r="D212" s="895"/>
      <c r="E212" s="893">
        <v>0</v>
      </c>
      <c r="F212" s="893">
        <v>1</v>
      </c>
      <c r="G212" s="893">
        <f t="shared" si="3"/>
        <v>0</v>
      </c>
      <c r="H212" s="893">
        <f t="shared" si="3"/>
        <v>1</v>
      </c>
    </row>
    <row r="213" spans="1:8" s="782" customFormat="1" ht="13.5" customHeight="1">
      <c r="A213" s="899" t="s">
        <v>1246</v>
      </c>
      <c r="B213" s="900" t="s">
        <v>2484</v>
      </c>
      <c r="C213" s="895"/>
      <c r="D213" s="895"/>
      <c r="E213" s="893">
        <v>0</v>
      </c>
      <c r="F213" s="893">
        <v>1</v>
      </c>
      <c r="G213" s="893">
        <f t="shared" si="3"/>
        <v>0</v>
      </c>
      <c r="H213" s="893">
        <f t="shared" si="3"/>
        <v>1</v>
      </c>
    </row>
    <row r="214" spans="1:8" s="782" customFormat="1" ht="13.5" customHeight="1">
      <c r="A214" s="758" t="s">
        <v>1545</v>
      </c>
      <c r="B214" s="830" t="s">
        <v>1546</v>
      </c>
      <c r="C214" s="895"/>
      <c r="D214" s="895"/>
      <c r="E214" s="893">
        <v>0</v>
      </c>
      <c r="F214" s="893">
        <v>1</v>
      </c>
      <c r="G214" s="893">
        <f t="shared" si="3"/>
        <v>0</v>
      </c>
      <c r="H214" s="893">
        <f t="shared" si="3"/>
        <v>1</v>
      </c>
    </row>
    <row r="215" spans="1:8" s="782" customFormat="1" ht="13.5" customHeight="1">
      <c r="A215" s="739" t="s">
        <v>1258</v>
      </c>
      <c r="B215" s="823" t="s">
        <v>1259</v>
      </c>
      <c r="C215" s="895"/>
      <c r="D215" s="895"/>
      <c r="E215" s="893">
        <v>0</v>
      </c>
      <c r="F215" s="893">
        <v>1</v>
      </c>
      <c r="G215" s="893">
        <f t="shared" si="3"/>
        <v>0</v>
      </c>
      <c r="H215" s="893">
        <f t="shared" si="3"/>
        <v>1</v>
      </c>
    </row>
    <row r="216" spans="1:8" s="782" customFormat="1" ht="13.5" customHeight="1">
      <c r="A216" s="796" t="s">
        <v>1262</v>
      </c>
      <c r="B216" s="859" t="s">
        <v>1263</v>
      </c>
      <c r="C216" s="895"/>
      <c r="D216" s="895"/>
      <c r="E216" s="893">
        <v>0</v>
      </c>
      <c r="F216" s="893">
        <v>1</v>
      </c>
      <c r="G216" s="893">
        <f t="shared" si="3"/>
        <v>0</v>
      </c>
      <c r="H216" s="893">
        <f t="shared" si="3"/>
        <v>1</v>
      </c>
    </row>
    <row r="217" spans="1:8" s="782" customFormat="1" ht="13.5" customHeight="1">
      <c r="A217" s="740" t="s">
        <v>1268</v>
      </c>
      <c r="B217" s="837" t="s">
        <v>1269</v>
      </c>
      <c r="C217" s="904"/>
      <c r="D217" s="904"/>
      <c r="E217" s="893">
        <v>0</v>
      </c>
      <c r="F217" s="893">
        <v>1</v>
      </c>
      <c r="G217" s="893">
        <f t="shared" si="3"/>
        <v>0</v>
      </c>
      <c r="H217" s="893">
        <f t="shared" si="3"/>
        <v>1</v>
      </c>
    </row>
    <row r="218" spans="1:8" s="782" customFormat="1" ht="13.5" customHeight="1">
      <c r="A218" s="796" t="s">
        <v>1272</v>
      </c>
      <c r="B218" s="859" t="s">
        <v>1273</v>
      </c>
      <c r="C218" s="895"/>
      <c r="D218" s="895"/>
      <c r="E218" s="893">
        <v>0</v>
      </c>
      <c r="F218" s="893">
        <v>1</v>
      </c>
      <c r="G218" s="893">
        <f t="shared" si="3"/>
        <v>0</v>
      </c>
      <c r="H218" s="893">
        <f t="shared" si="3"/>
        <v>1</v>
      </c>
    </row>
    <row r="219" spans="1:8" s="782" customFormat="1" ht="13.5" customHeight="1">
      <c r="A219" s="844" t="s">
        <v>1276</v>
      </c>
      <c r="B219" s="901" t="s">
        <v>1277</v>
      </c>
      <c r="C219" s="730"/>
      <c r="D219" s="730"/>
      <c r="E219" s="893">
        <v>0</v>
      </c>
      <c r="F219" s="893">
        <v>1</v>
      </c>
      <c r="G219" s="893">
        <f t="shared" si="3"/>
        <v>0</v>
      </c>
      <c r="H219" s="893">
        <f t="shared" si="3"/>
        <v>1</v>
      </c>
    </row>
    <row r="220" spans="1:8" s="782" customFormat="1" ht="13.5" customHeight="1">
      <c r="A220" s="739" t="s">
        <v>1278</v>
      </c>
      <c r="B220" s="823" t="s">
        <v>1279</v>
      </c>
      <c r="C220" s="895"/>
      <c r="D220" s="895"/>
      <c r="E220" s="893">
        <v>1</v>
      </c>
      <c r="F220" s="893">
        <v>3</v>
      </c>
      <c r="G220" s="893">
        <f t="shared" si="3"/>
        <v>1</v>
      </c>
      <c r="H220" s="893">
        <f t="shared" si="3"/>
        <v>3</v>
      </c>
    </row>
    <row r="221" spans="1:8" s="782" customFormat="1" ht="13.5" customHeight="1">
      <c r="A221" s="796" t="s">
        <v>1280</v>
      </c>
      <c r="B221" s="859" t="s">
        <v>1281</v>
      </c>
      <c r="C221" s="895"/>
      <c r="D221" s="895"/>
      <c r="E221" s="893">
        <v>2</v>
      </c>
      <c r="F221" s="893">
        <v>3</v>
      </c>
      <c r="G221" s="893">
        <f t="shared" si="3"/>
        <v>2</v>
      </c>
      <c r="H221" s="893">
        <f t="shared" si="3"/>
        <v>3</v>
      </c>
    </row>
    <row r="222" spans="1:8" s="782" customFormat="1" ht="13.5" customHeight="1">
      <c r="A222" s="899" t="s">
        <v>1282</v>
      </c>
      <c r="B222" s="900" t="s">
        <v>1283</v>
      </c>
      <c r="C222" s="895"/>
      <c r="D222" s="895"/>
      <c r="E222" s="893">
        <v>0</v>
      </c>
      <c r="F222" s="893">
        <v>1</v>
      </c>
      <c r="G222" s="893">
        <f t="shared" si="3"/>
        <v>0</v>
      </c>
      <c r="H222" s="893">
        <f t="shared" si="3"/>
        <v>1</v>
      </c>
    </row>
    <row r="223" spans="1:8" s="782" customFormat="1" ht="13.5" customHeight="1">
      <c r="A223" s="796" t="s">
        <v>1286</v>
      </c>
      <c r="B223" s="859" t="s">
        <v>1287</v>
      </c>
      <c r="C223" s="895"/>
      <c r="D223" s="895"/>
      <c r="E223" s="893">
        <v>3</v>
      </c>
      <c r="F223" s="893">
        <v>3</v>
      </c>
      <c r="G223" s="893">
        <f t="shared" si="3"/>
        <v>3</v>
      </c>
      <c r="H223" s="893">
        <f t="shared" si="3"/>
        <v>3</v>
      </c>
    </row>
    <row r="224" spans="1:8" s="782" customFormat="1" ht="13.5" customHeight="1">
      <c r="A224" s="796" t="s">
        <v>1288</v>
      </c>
      <c r="B224" s="859" t="s">
        <v>1289</v>
      </c>
      <c r="C224" s="895"/>
      <c r="D224" s="895"/>
      <c r="E224" s="893">
        <v>4</v>
      </c>
      <c r="F224" s="893">
        <v>5</v>
      </c>
      <c r="G224" s="893">
        <f t="shared" si="3"/>
        <v>4</v>
      </c>
      <c r="H224" s="893">
        <f t="shared" si="3"/>
        <v>5</v>
      </c>
    </row>
    <row r="225" spans="1:8" s="782" customFormat="1" ht="13.5" customHeight="1">
      <c r="A225" s="796" t="s">
        <v>1290</v>
      </c>
      <c r="B225" s="859" t="s">
        <v>1291</v>
      </c>
      <c r="C225" s="895"/>
      <c r="D225" s="895"/>
      <c r="E225" s="893">
        <v>0</v>
      </c>
      <c r="F225" s="893">
        <v>1</v>
      </c>
      <c r="G225" s="893">
        <f t="shared" si="3"/>
        <v>0</v>
      </c>
      <c r="H225" s="893">
        <f t="shared" si="3"/>
        <v>1</v>
      </c>
    </row>
    <row r="226" spans="1:8" s="782" customFormat="1" ht="13.5" customHeight="1">
      <c r="A226" s="796" t="s">
        <v>1292</v>
      </c>
      <c r="B226" s="838" t="s">
        <v>1293</v>
      </c>
      <c r="C226" s="895"/>
      <c r="D226" s="895"/>
      <c r="E226" s="893">
        <v>7</v>
      </c>
      <c r="F226" s="893">
        <v>7</v>
      </c>
      <c r="G226" s="893">
        <f t="shared" si="3"/>
        <v>7</v>
      </c>
      <c r="H226" s="893">
        <f t="shared" si="3"/>
        <v>7</v>
      </c>
    </row>
    <row r="227" spans="1:8" s="782" customFormat="1" ht="13.5" customHeight="1">
      <c r="A227" s="740" t="s">
        <v>1294</v>
      </c>
      <c r="B227" s="907" t="s">
        <v>1295</v>
      </c>
      <c r="C227" s="895"/>
      <c r="D227" s="895"/>
      <c r="E227" s="893">
        <v>1</v>
      </c>
      <c r="F227" s="893">
        <v>1</v>
      </c>
      <c r="G227" s="893">
        <f t="shared" si="3"/>
        <v>1</v>
      </c>
      <c r="H227" s="893">
        <f t="shared" si="3"/>
        <v>1</v>
      </c>
    </row>
    <row r="228" spans="1:8" s="782" customFormat="1" ht="13.5" customHeight="1">
      <c r="A228" s="897" t="s">
        <v>4350</v>
      </c>
      <c r="B228" s="859" t="s">
        <v>4351</v>
      </c>
      <c r="C228" s="895"/>
      <c r="D228" s="895"/>
      <c r="E228" s="893">
        <v>0</v>
      </c>
      <c r="F228" s="893">
        <v>1</v>
      </c>
      <c r="G228" s="893">
        <f t="shared" si="3"/>
        <v>0</v>
      </c>
      <c r="H228" s="893">
        <f t="shared" si="3"/>
        <v>1</v>
      </c>
    </row>
    <row r="229" spans="1:8" s="782" customFormat="1" ht="13.5" customHeight="1">
      <c r="A229" s="796" t="s">
        <v>1620</v>
      </c>
      <c r="B229" s="859" t="s">
        <v>1621</v>
      </c>
      <c r="C229" s="895"/>
      <c r="D229" s="895"/>
      <c r="E229" s="893">
        <v>0</v>
      </c>
      <c r="F229" s="893">
        <v>1</v>
      </c>
      <c r="G229" s="893">
        <f t="shared" si="3"/>
        <v>0</v>
      </c>
      <c r="H229" s="893">
        <f t="shared" si="3"/>
        <v>1</v>
      </c>
    </row>
    <row r="230" spans="1:8" s="782" customFormat="1" ht="13.5" customHeight="1">
      <c r="A230" s="796" t="s">
        <v>2633</v>
      </c>
      <c r="B230" s="859" t="s">
        <v>2608</v>
      </c>
      <c r="C230" s="895"/>
      <c r="D230" s="895"/>
      <c r="E230" s="893">
        <v>47</v>
      </c>
      <c r="F230" s="893">
        <v>48</v>
      </c>
      <c r="G230" s="893">
        <f t="shared" si="3"/>
        <v>47</v>
      </c>
      <c r="H230" s="893">
        <f t="shared" si="3"/>
        <v>48</v>
      </c>
    </row>
    <row r="231" spans="1:8" s="782" customFormat="1" ht="13.5" customHeight="1">
      <c r="A231" s="796" t="s">
        <v>1298</v>
      </c>
      <c r="B231" s="859" t="s">
        <v>1299</v>
      </c>
      <c r="C231" s="895"/>
      <c r="D231" s="895"/>
      <c r="E231" s="893">
        <v>0</v>
      </c>
      <c r="F231" s="893">
        <v>1</v>
      </c>
      <c r="G231" s="893">
        <f t="shared" si="3"/>
        <v>0</v>
      </c>
      <c r="H231" s="893">
        <f t="shared" si="3"/>
        <v>1</v>
      </c>
    </row>
    <row r="232" spans="1:8" s="782" customFormat="1" ht="13.5" customHeight="1">
      <c r="A232" s="796" t="s">
        <v>1553</v>
      </c>
      <c r="B232" s="747" t="s">
        <v>1554</v>
      </c>
      <c r="C232" s="895"/>
      <c r="D232" s="895"/>
      <c r="E232" s="893">
        <v>2</v>
      </c>
      <c r="F232" s="893">
        <v>2</v>
      </c>
      <c r="G232" s="893">
        <f t="shared" si="3"/>
        <v>2</v>
      </c>
      <c r="H232" s="893">
        <f t="shared" si="3"/>
        <v>2</v>
      </c>
    </row>
    <row r="233" spans="1:8" s="782" customFormat="1" ht="13.5" customHeight="1">
      <c r="A233" s="758" t="s">
        <v>1555</v>
      </c>
      <c r="B233" s="830" t="s">
        <v>1556</v>
      </c>
      <c r="C233" s="895"/>
      <c r="D233" s="895"/>
      <c r="E233" s="893">
        <v>0</v>
      </c>
      <c r="F233" s="893">
        <v>1</v>
      </c>
      <c r="G233" s="893">
        <f t="shared" si="3"/>
        <v>0</v>
      </c>
      <c r="H233" s="893">
        <f t="shared" si="3"/>
        <v>1</v>
      </c>
    </row>
    <row r="234" spans="1:8" s="782" customFormat="1" ht="13.5" customHeight="1">
      <c r="A234" s="899" t="s">
        <v>1302</v>
      </c>
      <c r="B234" s="900" t="s">
        <v>1303</v>
      </c>
      <c r="C234" s="895"/>
      <c r="D234" s="895"/>
      <c r="E234" s="893">
        <v>1</v>
      </c>
      <c r="F234" s="893">
        <v>2</v>
      </c>
      <c r="G234" s="893">
        <f t="shared" si="3"/>
        <v>1</v>
      </c>
      <c r="H234" s="893">
        <f t="shared" si="3"/>
        <v>2</v>
      </c>
    </row>
    <row r="235" spans="1:8" s="782" customFormat="1" ht="13.5" customHeight="1">
      <c r="A235" s="844" t="s">
        <v>1304</v>
      </c>
      <c r="B235" s="901" t="s">
        <v>1305</v>
      </c>
      <c r="C235" s="730"/>
      <c r="D235" s="730"/>
      <c r="E235" s="893">
        <v>0</v>
      </c>
      <c r="F235" s="893">
        <v>1</v>
      </c>
      <c r="G235" s="893">
        <f t="shared" si="3"/>
        <v>0</v>
      </c>
      <c r="H235" s="893">
        <f t="shared" si="3"/>
        <v>1</v>
      </c>
    </row>
    <row r="236" spans="1:8" s="782" customFormat="1" ht="13.5" customHeight="1">
      <c r="A236" s="761" t="s">
        <v>1306</v>
      </c>
      <c r="B236" s="902" t="s">
        <v>1307</v>
      </c>
      <c r="C236" s="895"/>
      <c r="D236" s="895"/>
      <c r="E236" s="893">
        <v>1</v>
      </c>
      <c r="F236" s="893">
        <v>1</v>
      </c>
      <c r="G236" s="893">
        <f t="shared" si="3"/>
        <v>1</v>
      </c>
      <c r="H236" s="893">
        <f t="shared" si="3"/>
        <v>1</v>
      </c>
    </row>
    <row r="237" spans="1:8" s="782" customFormat="1" ht="13.5" customHeight="1">
      <c r="A237" s="796" t="s">
        <v>1569</v>
      </c>
      <c r="B237" s="859" t="s">
        <v>1570</v>
      </c>
      <c r="C237" s="895"/>
      <c r="D237" s="895"/>
      <c r="E237" s="893">
        <v>1</v>
      </c>
      <c r="F237" s="893">
        <v>1</v>
      </c>
      <c r="G237" s="893">
        <f t="shared" si="3"/>
        <v>1</v>
      </c>
      <c r="H237" s="893">
        <f t="shared" si="3"/>
        <v>1</v>
      </c>
    </row>
    <row r="238" spans="1:8" s="782" customFormat="1" ht="13.5" customHeight="1">
      <c r="A238" s="796" t="s">
        <v>1340</v>
      </c>
      <c r="B238" s="747" t="s">
        <v>1341</v>
      </c>
      <c r="C238" s="895"/>
      <c r="D238" s="895"/>
      <c r="E238" s="893">
        <v>1</v>
      </c>
      <c r="F238" s="893">
        <v>1</v>
      </c>
      <c r="G238" s="893">
        <f t="shared" si="3"/>
        <v>1</v>
      </c>
      <c r="H238" s="893">
        <f t="shared" si="3"/>
        <v>1</v>
      </c>
    </row>
    <row r="239" spans="1:8" s="782" customFormat="1" ht="13.5" customHeight="1">
      <c r="A239" s="894" t="s">
        <v>1342</v>
      </c>
      <c r="B239" s="745" t="s">
        <v>1343</v>
      </c>
      <c r="C239" s="895"/>
      <c r="D239" s="895"/>
      <c r="E239" s="893">
        <v>0</v>
      </c>
      <c r="F239" s="893">
        <v>1</v>
      </c>
      <c r="G239" s="893">
        <f t="shared" si="3"/>
        <v>0</v>
      </c>
      <c r="H239" s="893">
        <f t="shared" si="3"/>
        <v>1</v>
      </c>
    </row>
    <row r="240" spans="1:8" s="782" customFormat="1" ht="13.5" customHeight="1">
      <c r="A240" s="758" t="s">
        <v>1575</v>
      </c>
      <c r="B240" s="830" t="s">
        <v>1576</v>
      </c>
      <c r="C240" s="895"/>
      <c r="D240" s="895"/>
      <c r="E240" s="893">
        <v>0</v>
      </c>
      <c r="F240" s="893">
        <v>1</v>
      </c>
      <c r="G240" s="893">
        <f t="shared" si="3"/>
        <v>0</v>
      </c>
      <c r="H240" s="893">
        <f t="shared" si="3"/>
        <v>1</v>
      </c>
    </row>
    <row r="241" spans="1:10" ht="13.5" customHeight="1">
      <c r="A241" s="761" t="s">
        <v>1368</v>
      </c>
      <c r="B241" s="902" t="s">
        <v>1369</v>
      </c>
      <c r="C241" s="895"/>
      <c r="D241" s="895"/>
      <c r="E241" s="893">
        <v>1</v>
      </c>
      <c r="F241" s="893">
        <v>1</v>
      </c>
      <c r="G241" s="893">
        <f t="shared" si="3"/>
        <v>1</v>
      </c>
      <c r="H241" s="893">
        <f t="shared" si="3"/>
        <v>1</v>
      </c>
      <c r="J241" s="782"/>
    </row>
    <row r="242" spans="1:10" ht="13.5" customHeight="1">
      <c r="A242" s="740" t="s">
        <v>4352</v>
      </c>
      <c r="B242" s="837" t="s">
        <v>4353</v>
      </c>
      <c r="C242" s="904"/>
      <c r="D242" s="904"/>
      <c r="E242" s="893">
        <v>0</v>
      </c>
      <c r="F242" s="893">
        <v>1</v>
      </c>
      <c r="G242" s="893">
        <f t="shared" si="3"/>
        <v>0</v>
      </c>
      <c r="H242" s="893">
        <f t="shared" si="3"/>
        <v>1</v>
      </c>
      <c r="J242" s="782"/>
    </row>
    <row r="243" spans="1:10" ht="13.5" customHeight="1">
      <c r="A243" s="758" t="s">
        <v>2761</v>
      </c>
      <c r="B243" s="830" t="s">
        <v>2762</v>
      </c>
      <c r="C243" s="895"/>
      <c r="D243" s="895"/>
      <c r="E243" s="893">
        <v>0</v>
      </c>
      <c r="F243" s="893">
        <v>1</v>
      </c>
      <c r="G243" s="893">
        <f t="shared" si="3"/>
        <v>0</v>
      </c>
      <c r="H243" s="893">
        <f t="shared" si="3"/>
        <v>1</v>
      </c>
      <c r="J243" s="782"/>
    </row>
    <row r="244" spans="1:10" ht="13.5" customHeight="1">
      <c r="A244" s="740" t="s">
        <v>4354</v>
      </c>
      <c r="B244" s="837" t="s">
        <v>4355</v>
      </c>
      <c r="C244" s="904"/>
      <c r="D244" s="904"/>
      <c r="E244" s="893">
        <v>0</v>
      </c>
      <c r="F244" s="893">
        <v>1</v>
      </c>
      <c r="G244" s="893">
        <f t="shared" si="3"/>
        <v>0</v>
      </c>
      <c r="H244" s="893">
        <f t="shared" si="3"/>
        <v>1</v>
      </c>
      <c r="J244" s="782"/>
    </row>
    <row r="245" spans="1:10" ht="13.5" customHeight="1">
      <c r="A245" s="894" t="s">
        <v>1394</v>
      </c>
      <c r="B245" s="875" t="s">
        <v>1395</v>
      </c>
      <c r="C245" s="895"/>
      <c r="D245" s="895"/>
      <c r="E245" s="893">
        <v>2</v>
      </c>
      <c r="F245" s="893">
        <v>1</v>
      </c>
      <c r="G245" s="893">
        <f t="shared" si="3"/>
        <v>2</v>
      </c>
      <c r="H245" s="893">
        <f t="shared" si="3"/>
        <v>1</v>
      </c>
      <c r="J245" s="782"/>
    </row>
    <row r="246" spans="1:10" ht="13.5" customHeight="1">
      <c r="A246" s="894" t="s">
        <v>4356</v>
      </c>
      <c r="B246" s="745" t="s">
        <v>4357</v>
      </c>
      <c r="C246" s="895"/>
      <c r="D246" s="895"/>
      <c r="E246" s="893">
        <v>0</v>
      </c>
      <c r="F246" s="893">
        <v>1</v>
      </c>
      <c r="G246" s="893">
        <f t="shared" si="3"/>
        <v>0</v>
      </c>
      <c r="H246" s="893">
        <f t="shared" si="3"/>
        <v>1</v>
      </c>
      <c r="J246" s="782"/>
    </row>
    <row r="247" spans="1:10" ht="13.5" customHeight="1">
      <c r="A247" s="796" t="s">
        <v>4358</v>
      </c>
      <c r="B247" s="859" t="s">
        <v>4359</v>
      </c>
      <c r="C247" s="895"/>
      <c r="D247" s="895"/>
      <c r="E247" s="893">
        <v>3</v>
      </c>
      <c r="F247" s="893">
        <v>3</v>
      </c>
      <c r="G247" s="893">
        <f t="shared" si="3"/>
        <v>3</v>
      </c>
      <c r="H247" s="893">
        <f t="shared" si="3"/>
        <v>3</v>
      </c>
      <c r="J247" s="782"/>
    </row>
    <row r="248" spans="1:10" ht="13.5" customHeight="1">
      <c r="A248" s="899" t="s">
        <v>1656</v>
      </c>
      <c r="B248" s="875" t="s">
        <v>1657</v>
      </c>
      <c r="C248" s="895"/>
      <c r="D248" s="895"/>
      <c r="E248" s="893">
        <v>3</v>
      </c>
      <c r="F248" s="893">
        <v>3</v>
      </c>
      <c r="G248" s="893">
        <f t="shared" si="3"/>
        <v>3</v>
      </c>
      <c r="H248" s="893">
        <f t="shared" si="3"/>
        <v>3</v>
      </c>
      <c r="J248" s="782"/>
    </row>
    <row r="249" spans="1:10" ht="13.5" customHeight="1">
      <c r="A249" s="739" t="s">
        <v>1396</v>
      </c>
      <c r="B249" s="823" t="s">
        <v>1397</v>
      </c>
      <c r="C249" s="895"/>
      <c r="D249" s="895"/>
      <c r="E249" s="893">
        <v>4</v>
      </c>
      <c r="F249" s="893">
        <v>5</v>
      </c>
      <c r="G249" s="893">
        <f t="shared" si="3"/>
        <v>4</v>
      </c>
      <c r="H249" s="893">
        <f t="shared" si="3"/>
        <v>5</v>
      </c>
      <c r="J249" s="782"/>
    </row>
    <row r="250" spans="1:10" ht="13.5" customHeight="1">
      <c r="A250" s="740" t="s">
        <v>1402</v>
      </c>
      <c r="B250" s="837" t="s">
        <v>1403</v>
      </c>
      <c r="C250" s="904"/>
      <c r="D250" s="904"/>
      <c r="E250" s="893">
        <v>0</v>
      </c>
      <c r="F250" s="893">
        <v>1</v>
      </c>
      <c r="G250" s="893">
        <f t="shared" si="3"/>
        <v>0</v>
      </c>
      <c r="H250" s="893">
        <f t="shared" si="3"/>
        <v>1</v>
      </c>
      <c r="J250" s="782"/>
    </row>
    <row r="251" spans="1:10" ht="13.5" customHeight="1">
      <c r="A251" s="894" t="s">
        <v>1406</v>
      </c>
      <c r="B251" s="745" t="s">
        <v>1407</v>
      </c>
      <c r="C251" s="895"/>
      <c r="D251" s="895"/>
      <c r="E251" s="893">
        <v>1</v>
      </c>
      <c r="F251" s="893">
        <v>1</v>
      </c>
      <c r="G251" s="893">
        <f t="shared" si="3"/>
        <v>1</v>
      </c>
      <c r="H251" s="893">
        <f t="shared" si="3"/>
        <v>1</v>
      </c>
      <c r="J251" s="782"/>
    </row>
    <row r="252" spans="1:10" ht="13.5" customHeight="1">
      <c r="A252" s="796" t="s">
        <v>1408</v>
      </c>
      <c r="B252" s="859" t="s">
        <v>1409</v>
      </c>
      <c r="C252" s="895"/>
      <c r="D252" s="895"/>
      <c r="E252" s="893">
        <v>9</v>
      </c>
      <c r="F252" s="893">
        <v>8</v>
      </c>
      <c r="G252" s="893">
        <f t="shared" si="3"/>
        <v>9</v>
      </c>
      <c r="H252" s="893">
        <f t="shared" si="3"/>
        <v>8</v>
      </c>
      <c r="J252" s="782"/>
    </row>
    <row r="253" spans="1:10" ht="13.5" customHeight="1">
      <c r="A253" s="742" t="s">
        <v>4360</v>
      </c>
      <c r="B253" s="745" t="s">
        <v>4361</v>
      </c>
      <c r="C253" s="895"/>
      <c r="D253" s="895"/>
      <c r="E253" s="893">
        <v>1</v>
      </c>
      <c r="F253" s="893">
        <v>1</v>
      </c>
      <c r="G253" s="893">
        <f t="shared" si="3"/>
        <v>1</v>
      </c>
      <c r="H253" s="893">
        <f t="shared" si="3"/>
        <v>1</v>
      </c>
      <c r="J253" s="782"/>
    </row>
    <row r="254" spans="1:10" ht="13.5" customHeight="1">
      <c r="A254" s="758" t="s">
        <v>421</v>
      </c>
      <c r="B254" s="830" t="s">
        <v>422</v>
      </c>
      <c r="C254" s="895"/>
      <c r="D254" s="895"/>
      <c r="E254" s="893">
        <v>0</v>
      </c>
      <c r="F254" s="893">
        <v>1</v>
      </c>
      <c r="G254" s="893">
        <f t="shared" si="3"/>
        <v>0</v>
      </c>
      <c r="H254" s="893">
        <f t="shared" si="3"/>
        <v>1</v>
      </c>
      <c r="J254" s="782"/>
    </row>
    <row r="255" spans="1:10" ht="13.5" customHeight="1">
      <c r="A255" s="748" t="s">
        <v>1426</v>
      </c>
      <c r="B255" s="750" t="s">
        <v>1427</v>
      </c>
      <c r="C255" s="904"/>
      <c r="D255" s="904"/>
      <c r="E255" s="893">
        <v>0</v>
      </c>
      <c r="F255" s="893">
        <v>1</v>
      </c>
      <c r="G255" s="893">
        <f t="shared" si="3"/>
        <v>0</v>
      </c>
      <c r="H255" s="893">
        <f t="shared" si="3"/>
        <v>1</v>
      </c>
      <c r="J255" s="782"/>
    </row>
    <row r="256" spans="1:10" ht="13.5" customHeight="1">
      <c r="A256" s="908" t="s">
        <v>1432</v>
      </c>
      <c r="B256" s="752" t="s">
        <v>1433</v>
      </c>
      <c r="C256" s="895"/>
      <c r="D256" s="895"/>
      <c r="E256" s="893">
        <v>1</v>
      </c>
      <c r="F256" s="893">
        <v>1</v>
      </c>
      <c r="G256" s="893">
        <f t="shared" si="3"/>
        <v>1</v>
      </c>
      <c r="H256" s="893">
        <f t="shared" si="3"/>
        <v>1</v>
      </c>
      <c r="J256" s="782"/>
    </row>
    <row r="257" spans="1:10" ht="13.5" customHeight="1">
      <c r="A257" s="908" t="s">
        <v>1434</v>
      </c>
      <c r="B257" s="752" t="s">
        <v>1435</v>
      </c>
      <c r="C257" s="895"/>
      <c r="D257" s="895"/>
      <c r="E257" s="893">
        <v>23</v>
      </c>
      <c r="F257" s="893">
        <v>24</v>
      </c>
      <c r="G257" s="893">
        <f t="shared" si="3"/>
        <v>23</v>
      </c>
      <c r="H257" s="893">
        <f t="shared" si="3"/>
        <v>24</v>
      </c>
      <c r="J257" s="782"/>
    </row>
    <row r="258" spans="1:10" ht="13.5" customHeight="1">
      <c r="A258" s="778" t="s">
        <v>1604</v>
      </c>
      <c r="B258" s="763" t="s">
        <v>1605</v>
      </c>
      <c r="C258" s="895"/>
      <c r="D258" s="895"/>
      <c r="E258" s="893">
        <v>1</v>
      </c>
      <c r="F258" s="893">
        <v>2</v>
      </c>
      <c r="G258" s="893">
        <f t="shared" si="3"/>
        <v>1</v>
      </c>
      <c r="H258" s="893">
        <f t="shared" si="3"/>
        <v>2</v>
      </c>
      <c r="J258" s="782"/>
    </row>
    <row r="259" spans="1:10" ht="13.5" customHeight="1">
      <c r="A259" s="748" t="s">
        <v>1438</v>
      </c>
      <c r="B259" s="750" t="s">
        <v>1439</v>
      </c>
      <c r="C259" s="904"/>
      <c r="D259" s="904"/>
      <c r="E259" s="893">
        <v>2</v>
      </c>
      <c r="F259" s="893">
        <v>1</v>
      </c>
      <c r="G259" s="893">
        <f t="shared" si="3"/>
        <v>2</v>
      </c>
      <c r="H259" s="893">
        <f t="shared" si="3"/>
        <v>1</v>
      </c>
      <c r="J259" s="782"/>
    </row>
    <row r="260" spans="1:10" ht="13.5" customHeight="1">
      <c r="A260" s="748" t="s">
        <v>1612</v>
      </c>
      <c r="B260" s="1673" t="s">
        <v>1613</v>
      </c>
      <c r="C260" s="904"/>
      <c r="D260" s="904"/>
      <c r="E260" s="893">
        <v>0</v>
      </c>
      <c r="F260" s="893">
        <v>1</v>
      </c>
      <c r="G260" s="893">
        <f t="shared" si="3"/>
        <v>0</v>
      </c>
      <c r="H260" s="893">
        <f t="shared" si="3"/>
        <v>1</v>
      </c>
      <c r="J260" s="782"/>
    </row>
    <row r="261" spans="1:10" ht="13.5" customHeight="1">
      <c r="A261" s="3273" t="s">
        <v>67</v>
      </c>
      <c r="B261" s="3274"/>
      <c r="C261" s="795"/>
      <c r="D261" s="795"/>
      <c r="E261" s="753">
        <f>SUM(E9:E260)</f>
        <v>3107</v>
      </c>
      <c r="F261" s="753">
        <f>SUM(F9:F260)</f>
        <v>3244</v>
      </c>
      <c r="G261" s="753">
        <f t="shared" ref="G261:H261" si="4">SUM(G9:G260)</f>
        <v>3107</v>
      </c>
      <c r="H261" s="753">
        <f t="shared" si="4"/>
        <v>3244</v>
      </c>
      <c r="J261" s="782"/>
    </row>
    <row r="262" spans="1:10" ht="13.5" customHeight="1">
      <c r="A262" s="3183" t="s">
        <v>431</v>
      </c>
      <c r="B262" s="3184"/>
      <c r="C262" s="895"/>
      <c r="D262" s="895"/>
      <c r="E262" s="741"/>
      <c r="F262" s="741"/>
      <c r="G262" s="909"/>
      <c r="H262" s="909"/>
      <c r="J262" s="782"/>
    </row>
    <row r="263" spans="1:10" ht="13.5" customHeight="1">
      <c r="A263" s="839" t="s">
        <v>707</v>
      </c>
      <c r="B263" s="840" t="s">
        <v>708</v>
      </c>
      <c r="C263" s="895"/>
      <c r="D263" s="895"/>
      <c r="E263" s="893">
        <v>22</v>
      </c>
      <c r="F263" s="893">
        <v>25</v>
      </c>
      <c r="G263" s="893">
        <f t="shared" ref="G263:H278" si="5">C263+E263</f>
        <v>22</v>
      </c>
      <c r="H263" s="893">
        <f t="shared" si="5"/>
        <v>25</v>
      </c>
      <c r="I263" s="723"/>
      <c r="J263" s="782"/>
    </row>
    <row r="264" spans="1:10" ht="13.5" customHeight="1">
      <c r="A264" s="839" t="s">
        <v>709</v>
      </c>
      <c r="B264" s="840" t="s">
        <v>710</v>
      </c>
      <c r="C264" s="895"/>
      <c r="D264" s="895"/>
      <c r="E264" s="893">
        <v>22</v>
      </c>
      <c r="F264" s="893">
        <v>25</v>
      </c>
      <c r="G264" s="893">
        <f t="shared" si="5"/>
        <v>22</v>
      </c>
      <c r="H264" s="893">
        <f t="shared" si="5"/>
        <v>25</v>
      </c>
      <c r="I264" s="723"/>
      <c r="J264" s="782"/>
    </row>
    <row r="265" spans="1:10" ht="13.5" customHeight="1">
      <c r="A265" s="839" t="s">
        <v>1020</v>
      </c>
      <c r="B265" s="840" t="s">
        <v>1021</v>
      </c>
      <c r="C265" s="895"/>
      <c r="D265" s="895"/>
      <c r="E265" s="893">
        <v>1</v>
      </c>
      <c r="F265" s="893">
        <v>1</v>
      </c>
      <c r="G265" s="893">
        <f t="shared" si="5"/>
        <v>1</v>
      </c>
      <c r="H265" s="893">
        <f t="shared" si="5"/>
        <v>1</v>
      </c>
      <c r="I265" s="723"/>
      <c r="J265" s="782"/>
    </row>
    <row r="266" spans="1:10" ht="13.5" customHeight="1">
      <c r="A266" s="839" t="s">
        <v>1515</v>
      </c>
      <c r="B266" s="840" t="s">
        <v>1516</v>
      </c>
      <c r="C266" s="895"/>
      <c r="D266" s="895"/>
      <c r="E266" s="893">
        <v>2</v>
      </c>
      <c r="F266" s="893">
        <v>2</v>
      </c>
      <c r="G266" s="893">
        <f t="shared" si="5"/>
        <v>2</v>
      </c>
      <c r="H266" s="893">
        <f t="shared" si="5"/>
        <v>2</v>
      </c>
      <c r="I266" s="723"/>
      <c r="J266" s="782"/>
    </row>
    <row r="267" spans="1:10" ht="13.5" customHeight="1">
      <c r="A267" s="839" t="s">
        <v>4362</v>
      </c>
      <c r="B267" s="840" t="s">
        <v>4363</v>
      </c>
      <c r="C267" s="895"/>
      <c r="D267" s="895"/>
      <c r="E267" s="893">
        <v>3</v>
      </c>
      <c r="F267" s="893">
        <v>3</v>
      </c>
      <c r="G267" s="893">
        <f t="shared" si="5"/>
        <v>3</v>
      </c>
      <c r="H267" s="893">
        <f t="shared" si="5"/>
        <v>3</v>
      </c>
      <c r="I267" s="723"/>
      <c r="J267" s="782"/>
    </row>
    <row r="268" spans="1:10" ht="13.5" customHeight="1">
      <c r="A268" s="839" t="s">
        <v>4364</v>
      </c>
      <c r="B268" s="840" t="s">
        <v>4365</v>
      </c>
      <c r="C268" s="895"/>
      <c r="D268" s="895"/>
      <c r="E268" s="893">
        <v>1</v>
      </c>
      <c r="F268" s="893">
        <v>1</v>
      </c>
      <c r="G268" s="893">
        <f t="shared" si="5"/>
        <v>1</v>
      </c>
      <c r="H268" s="893">
        <f t="shared" si="5"/>
        <v>1</v>
      </c>
      <c r="I268" s="723"/>
      <c r="J268" s="782"/>
    </row>
    <row r="269" spans="1:10" ht="13.5" customHeight="1">
      <c r="A269" s="800" t="s">
        <v>1066</v>
      </c>
      <c r="B269" s="910" t="s">
        <v>1067</v>
      </c>
      <c r="C269" s="895"/>
      <c r="D269" s="895"/>
      <c r="E269" s="893">
        <v>1</v>
      </c>
      <c r="F269" s="893">
        <v>1</v>
      </c>
      <c r="G269" s="893">
        <f t="shared" si="5"/>
        <v>1</v>
      </c>
      <c r="H269" s="893">
        <f t="shared" si="5"/>
        <v>1</v>
      </c>
      <c r="I269" s="723"/>
      <c r="J269" s="782"/>
    </row>
    <row r="270" spans="1:10" s="782" customFormat="1" ht="13.5" customHeight="1">
      <c r="A270" s="839" t="s">
        <v>3919</v>
      </c>
      <c r="B270" s="840" t="s">
        <v>4366</v>
      </c>
      <c r="C270" s="895"/>
      <c r="D270" s="895"/>
      <c r="E270" s="893">
        <v>20</v>
      </c>
      <c r="F270" s="893">
        <v>20</v>
      </c>
      <c r="G270" s="893">
        <f t="shared" si="5"/>
        <v>20</v>
      </c>
      <c r="H270" s="893">
        <f t="shared" si="5"/>
        <v>20</v>
      </c>
    </row>
    <row r="271" spans="1:10" s="782" customFormat="1" ht="13.5" customHeight="1">
      <c r="A271" s="799" t="s">
        <v>1086</v>
      </c>
      <c r="B271" s="910" t="s">
        <v>1087</v>
      </c>
      <c r="C271" s="895"/>
      <c r="D271" s="895"/>
      <c r="E271" s="893">
        <v>20</v>
      </c>
      <c r="F271" s="893">
        <v>20</v>
      </c>
      <c r="G271" s="893">
        <f t="shared" si="5"/>
        <v>20</v>
      </c>
      <c r="H271" s="893">
        <f t="shared" si="5"/>
        <v>20</v>
      </c>
    </row>
    <row r="272" spans="1:10" s="782" customFormat="1" ht="13.5" customHeight="1">
      <c r="A272" s="839" t="s">
        <v>1088</v>
      </c>
      <c r="B272" s="840" t="s">
        <v>1089</v>
      </c>
      <c r="C272" s="895"/>
      <c r="D272" s="895"/>
      <c r="E272" s="893">
        <v>47</v>
      </c>
      <c r="F272" s="893">
        <v>50</v>
      </c>
      <c r="G272" s="893">
        <f t="shared" si="5"/>
        <v>47</v>
      </c>
      <c r="H272" s="893">
        <f t="shared" si="5"/>
        <v>50</v>
      </c>
    </row>
    <row r="273" spans="1:8" s="782" customFormat="1" ht="13.5" customHeight="1">
      <c r="A273" s="839" t="s">
        <v>1090</v>
      </c>
      <c r="B273" s="840" t="s">
        <v>1091</v>
      </c>
      <c r="C273" s="895"/>
      <c r="D273" s="895"/>
      <c r="E273" s="893">
        <v>2</v>
      </c>
      <c r="F273" s="893">
        <v>2</v>
      </c>
      <c r="G273" s="893">
        <f t="shared" si="5"/>
        <v>2</v>
      </c>
      <c r="H273" s="893">
        <f t="shared" si="5"/>
        <v>2</v>
      </c>
    </row>
    <row r="274" spans="1:8" s="782" customFormat="1" ht="13.5" customHeight="1">
      <c r="A274" s="839" t="s">
        <v>448</v>
      </c>
      <c r="B274" s="840" t="s">
        <v>449</v>
      </c>
      <c r="C274" s="895"/>
      <c r="D274" s="895"/>
      <c r="E274" s="893">
        <v>16</v>
      </c>
      <c r="F274" s="893">
        <v>16</v>
      </c>
      <c r="G274" s="893">
        <f t="shared" si="5"/>
        <v>16</v>
      </c>
      <c r="H274" s="893">
        <f t="shared" si="5"/>
        <v>16</v>
      </c>
    </row>
    <row r="275" spans="1:8" s="782" customFormat="1" ht="13.5" customHeight="1">
      <c r="A275" s="796" t="s">
        <v>1092</v>
      </c>
      <c r="B275" s="901" t="s">
        <v>1093</v>
      </c>
      <c r="C275" s="895"/>
      <c r="D275" s="895"/>
      <c r="E275" s="893">
        <v>2</v>
      </c>
      <c r="F275" s="893">
        <v>1</v>
      </c>
      <c r="G275" s="893">
        <f t="shared" si="5"/>
        <v>2</v>
      </c>
      <c r="H275" s="893">
        <f t="shared" si="5"/>
        <v>1</v>
      </c>
    </row>
    <row r="276" spans="1:8" s="782" customFormat="1" ht="13.5" customHeight="1">
      <c r="A276" s="755" t="s">
        <v>4142</v>
      </c>
      <c r="B276" s="875" t="s">
        <v>4143</v>
      </c>
      <c r="C276" s="895"/>
      <c r="D276" s="895"/>
      <c r="E276" s="893">
        <v>1</v>
      </c>
      <c r="F276" s="893">
        <v>3</v>
      </c>
      <c r="G276" s="893">
        <f t="shared" si="5"/>
        <v>1</v>
      </c>
      <c r="H276" s="893">
        <f t="shared" si="5"/>
        <v>3</v>
      </c>
    </row>
    <row r="277" spans="1:8" s="782" customFormat="1" ht="13.5" customHeight="1">
      <c r="A277" s="839" t="s">
        <v>4148</v>
      </c>
      <c r="B277" s="840" t="s">
        <v>4149</v>
      </c>
      <c r="C277" s="895"/>
      <c r="D277" s="895"/>
      <c r="E277" s="893">
        <v>2</v>
      </c>
      <c r="F277" s="893">
        <v>2</v>
      </c>
      <c r="G277" s="893">
        <f t="shared" si="5"/>
        <v>2</v>
      </c>
      <c r="H277" s="893">
        <f t="shared" si="5"/>
        <v>2</v>
      </c>
    </row>
    <row r="278" spans="1:8" s="782" customFormat="1" ht="13.5" customHeight="1">
      <c r="A278" s="755" t="s">
        <v>4150</v>
      </c>
      <c r="B278" s="875" t="s">
        <v>4151</v>
      </c>
      <c r="C278" s="895"/>
      <c r="D278" s="895"/>
      <c r="E278" s="893">
        <v>1</v>
      </c>
      <c r="F278" s="893">
        <v>1</v>
      </c>
      <c r="G278" s="893">
        <f t="shared" si="5"/>
        <v>1</v>
      </c>
      <c r="H278" s="893">
        <f t="shared" si="5"/>
        <v>1</v>
      </c>
    </row>
    <row r="279" spans="1:8" s="782" customFormat="1" ht="13.5" customHeight="1">
      <c r="A279" s="800" t="s">
        <v>4152</v>
      </c>
      <c r="B279" s="875" t="s">
        <v>4153</v>
      </c>
      <c r="C279" s="895"/>
      <c r="D279" s="895"/>
      <c r="E279" s="893">
        <v>1</v>
      </c>
      <c r="F279" s="893">
        <v>1</v>
      </c>
      <c r="G279" s="893">
        <f t="shared" ref="G279:H327" si="6">C279+E279</f>
        <v>1</v>
      </c>
      <c r="H279" s="893">
        <f t="shared" si="6"/>
        <v>1</v>
      </c>
    </row>
    <row r="280" spans="1:8" s="782" customFormat="1" ht="13.5" customHeight="1">
      <c r="A280" s="755" t="s">
        <v>4154</v>
      </c>
      <c r="B280" s="910" t="s">
        <v>4155</v>
      </c>
      <c r="C280" s="895"/>
      <c r="D280" s="895"/>
      <c r="E280" s="893">
        <v>2</v>
      </c>
      <c r="F280" s="893">
        <v>4</v>
      </c>
      <c r="G280" s="893">
        <f t="shared" si="6"/>
        <v>2</v>
      </c>
      <c r="H280" s="893">
        <f t="shared" si="6"/>
        <v>4</v>
      </c>
    </row>
    <row r="281" spans="1:8" s="782" customFormat="1" ht="13.5" customHeight="1">
      <c r="A281" s="755" t="s">
        <v>4156</v>
      </c>
      <c r="B281" s="910" t="s">
        <v>4157</v>
      </c>
      <c r="C281" s="895"/>
      <c r="D281" s="895"/>
      <c r="E281" s="893">
        <v>1</v>
      </c>
      <c r="F281" s="893">
        <v>2</v>
      </c>
      <c r="G281" s="893">
        <f t="shared" si="6"/>
        <v>1</v>
      </c>
      <c r="H281" s="893">
        <f t="shared" si="6"/>
        <v>2</v>
      </c>
    </row>
    <row r="282" spans="1:8" s="782" customFormat="1" ht="13.5" customHeight="1">
      <c r="A282" s="755" t="s">
        <v>4202</v>
      </c>
      <c r="B282" s="910" t="s">
        <v>4203</v>
      </c>
      <c r="C282" s="895"/>
      <c r="D282" s="895"/>
      <c r="E282" s="893">
        <v>9</v>
      </c>
      <c r="F282" s="893">
        <v>10</v>
      </c>
      <c r="G282" s="893">
        <f t="shared" si="6"/>
        <v>9</v>
      </c>
      <c r="H282" s="893">
        <f t="shared" si="6"/>
        <v>10</v>
      </c>
    </row>
    <row r="283" spans="1:8" s="782" customFormat="1" ht="13.5" customHeight="1">
      <c r="A283" s="755" t="s">
        <v>4204</v>
      </c>
      <c r="B283" s="875" t="s">
        <v>4205</v>
      </c>
      <c r="C283" s="895"/>
      <c r="D283" s="895"/>
      <c r="E283" s="893">
        <v>1</v>
      </c>
      <c r="F283" s="893">
        <v>2</v>
      </c>
      <c r="G283" s="893">
        <f t="shared" si="6"/>
        <v>1</v>
      </c>
      <c r="H283" s="893">
        <f t="shared" si="6"/>
        <v>2</v>
      </c>
    </row>
    <row r="284" spans="1:8" s="782" customFormat="1" ht="13.5" customHeight="1">
      <c r="A284" s="755" t="s">
        <v>4206</v>
      </c>
      <c r="B284" s="910" t="s">
        <v>4207</v>
      </c>
      <c r="C284" s="895"/>
      <c r="D284" s="895"/>
      <c r="E284" s="893">
        <v>12</v>
      </c>
      <c r="F284" s="893">
        <v>12</v>
      </c>
      <c r="G284" s="893">
        <f t="shared" si="6"/>
        <v>12</v>
      </c>
      <c r="H284" s="893">
        <f t="shared" si="6"/>
        <v>12</v>
      </c>
    </row>
    <row r="285" spans="1:8" s="782" customFormat="1" ht="13.5" customHeight="1">
      <c r="A285" s="755" t="s">
        <v>4208</v>
      </c>
      <c r="B285" s="910" t="s">
        <v>4209</v>
      </c>
      <c r="C285" s="895"/>
      <c r="D285" s="895"/>
      <c r="E285" s="893">
        <v>14</v>
      </c>
      <c r="F285" s="893">
        <v>15</v>
      </c>
      <c r="G285" s="893">
        <f t="shared" si="6"/>
        <v>14</v>
      </c>
      <c r="H285" s="893">
        <f t="shared" si="6"/>
        <v>15</v>
      </c>
    </row>
    <row r="286" spans="1:8" s="782" customFormat="1" ht="13.5" customHeight="1">
      <c r="A286" s="839" t="s">
        <v>4218</v>
      </c>
      <c r="B286" s="840" t="s">
        <v>4219</v>
      </c>
      <c r="C286" s="895"/>
      <c r="D286" s="895"/>
      <c r="E286" s="893">
        <v>1</v>
      </c>
      <c r="F286" s="893">
        <v>1</v>
      </c>
      <c r="G286" s="893">
        <f t="shared" si="6"/>
        <v>1</v>
      </c>
      <c r="H286" s="893">
        <f t="shared" si="6"/>
        <v>1</v>
      </c>
    </row>
    <row r="287" spans="1:8" s="782" customFormat="1" ht="13.5" customHeight="1">
      <c r="A287" s="796" t="s">
        <v>1650</v>
      </c>
      <c r="B287" s="875" t="s">
        <v>1651</v>
      </c>
      <c r="C287" s="895"/>
      <c r="D287" s="895"/>
      <c r="E287" s="893">
        <v>1</v>
      </c>
      <c r="F287" s="893">
        <v>2</v>
      </c>
      <c r="G287" s="893">
        <f t="shared" si="6"/>
        <v>1</v>
      </c>
      <c r="H287" s="893">
        <f t="shared" si="6"/>
        <v>2</v>
      </c>
    </row>
    <row r="288" spans="1:8" s="782" customFormat="1" ht="13.5" customHeight="1">
      <c r="A288" s="755" t="s">
        <v>4220</v>
      </c>
      <c r="B288" s="875" t="s">
        <v>4221</v>
      </c>
      <c r="C288" s="895"/>
      <c r="D288" s="895"/>
      <c r="E288" s="893">
        <v>21</v>
      </c>
      <c r="F288" s="893">
        <v>22</v>
      </c>
      <c r="G288" s="893">
        <f t="shared" si="6"/>
        <v>21</v>
      </c>
      <c r="H288" s="893">
        <f t="shared" si="6"/>
        <v>22</v>
      </c>
    </row>
    <row r="289" spans="1:10" s="782" customFormat="1" ht="13.5" customHeight="1">
      <c r="A289" s="911" t="s">
        <v>4226</v>
      </c>
      <c r="B289" s="912" t="s">
        <v>4227</v>
      </c>
      <c r="C289" s="895"/>
      <c r="D289" s="895"/>
      <c r="E289" s="893">
        <v>1</v>
      </c>
      <c r="F289" s="893">
        <v>1</v>
      </c>
      <c r="G289" s="893">
        <f t="shared" si="6"/>
        <v>1</v>
      </c>
      <c r="H289" s="893">
        <f t="shared" si="6"/>
        <v>1</v>
      </c>
    </row>
    <row r="290" spans="1:10" s="782" customFormat="1" ht="13.5" customHeight="1">
      <c r="A290" s="778" t="s">
        <v>4228</v>
      </c>
      <c r="B290" s="763" t="s">
        <v>4229</v>
      </c>
      <c r="C290" s="895"/>
      <c r="D290" s="895"/>
      <c r="E290" s="893">
        <v>26</v>
      </c>
      <c r="F290" s="893">
        <v>27</v>
      </c>
      <c r="G290" s="893">
        <f t="shared" si="6"/>
        <v>26</v>
      </c>
      <c r="H290" s="893">
        <f t="shared" si="6"/>
        <v>27</v>
      </c>
    </row>
    <row r="291" spans="1:10" s="782" customFormat="1" ht="13.5" customHeight="1">
      <c r="A291" s="911" t="s">
        <v>1132</v>
      </c>
      <c r="B291" s="912" t="s">
        <v>1133</v>
      </c>
      <c r="C291" s="895"/>
      <c r="D291" s="895"/>
      <c r="E291" s="893">
        <v>2</v>
      </c>
      <c r="F291" s="893">
        <v>2</v>
      </c>
      <c r="G291" s="893">
        <f t="shared" si="6"/>
        <v>2</v>
      </c>
      <c r="H291" s="893">
        <f t="shared" si="6"/>
        <v>2</v>
      </c>
    </row>
    <row r="292" spans="1:10" s="782" customFormat="1" ht="13.5" customHeight="1">
      <c r="A292" s="801" t="s">
        <v>4234</v>
      </c>
      <c r="B292" s="879" t="s">
        <v>4235</v>
      </c>
      <c r="C292" s="895"/>
      <c r="D292" s="895"/>
      <c r="E292" s="893">
        <v>4</v>
      </c>
      <c r="F292" s="893">
        <v>5</v>
      </c>
      <c r="G292" s="893">
        <f t="shared" si="6"/>
        <v>4</v>
      </c>
      <c r="H292" s="893">
        <f t="shared" si="6"/>
        <v>5</v>
      </c>
    </row>
    <row r="293" spans="1:10" s="782" customFormat="1" ht="13.5" customHeight="1">
      <c r="A293" s="801" t="s">
        <v>4367</v>
      </c>
      <c r="B293" s="879" t="s">
        <v>4368</v>
      </c>
      <c r="C293" s="895"/>
      <c r="D293" s="895"/>
      <c r="E293" s="893">
        <v>1</v>
      </c>
      <c r="F293" s="893">
        <v>3</v>
      </c>
      <c r="G293" s="893">
        <f t="shared" si="6"/>
        <v>1</v>
      </c>
      <c r="H293" s="893">
        <f t="shared" si="6"/>
        <v>3</v>
      </c>
    </row>
    <row r="294" spans="1:10" s="782" customFormat="1" ht="13.5" customHeight="1">
      <c r="A294" s="913" t="s">
        <v>1134</v>
      </c>
      <c r="B294" s="879" t="s">
        <v>1135</v>
      </c>
      <c r="C294" s="895"/>
      <c r="D294" s="895"/>
      <c r="E294" s="893">
        <v>1</v>
      </c>
      <c r="F294" s="893">
        <v>1</v>
      </c>
      <c r="G294" s="893">
        <f t="shared" si="6"/>
        <v>1</v>
      </c>
      <c r="H294" s="893">
        <f t="shared" si="6"/>
        <v>1</v>
      </c>
    </row>
    <row r="295" spans="1:10" s="782" customFormat="1" ht="13.5" customHeight="1">
      <c r="A295" s="801" t="s">
        <v>4240</v>
      </c>
      <c r="B295" s="879" t="s">
        <v>4241</v>
      </c>
      <c r="C295" s="895"/>
      <c r="D295" s="895"/>
      <c r="E295" s="893">
        <v>1</v>
      </c>
      <c r="F295" s="893">
        <v>1</v>
      </c>
      <c r="G295" s="893">
        <f t="shared" si="6"/>
        <v>1</v>
      </c>
      <c r="H295" s="893">
        <f t="shared" si="6"/>
        <v>1</v>
      </c>
    </row>
    <row r="296" spans="1:10" s="782" customFormat="1" ht="13.5" customHeight="1">
      <c r="A296" s="911" t="s">
        <v>4012</v>
      </c>
      <c r="B296" s="912" t="s">
        <v>4013</v>
      </c>
      <c r="C296" s="895"/>
      <c r="D296" s="895"/>
      <c r="E296" s="893">
        <v>2</v>
      </c>
      <c r="F296" s="893">
        <v>2</v>
      </c>
      <c r="G296" s="893">
        <f t="shared" si="6"/>
        <v>2</v>
      </c>
      <c r="H296" s="893">
        <f t="shared" si="6"/>
        <v>2</v>
      </c>
    </row>
    <row r="297" spans="1:10" s="782" customFormat="1" ht="13.5" customHeight="1">
      <c r="A297" s="801" t="s">
        <v>1148</v>
      </c>
      <c r="B297" s="914" t="s">
        <v>1149</v>
      </c>
      <c r="C297" s="895"/>
      <c r="D297" s="895"/>
      <c r="E297" s="893">
        <v>1</v>
      </c>
      <c r="F297" s="893">
        <v>1</v>
      </c>
      <c r="G297" s="893">
        <f t="shared" si="6"/>
        <v>1</v>
      </c>
      <c r="H297" s="893">
        <f t="shared" si="6"/>
        <v>1</v>
      </c>
    </row>
    <row r="298" spans="1:10" s="782" customFormat="1" ht="13.5" customHeight="1">
      <c r="A298" s="801" t="s">
        <v>4369</v>
      </c>
      <c r="B298" s="879" t="s">
        <v>4370</v>
      </c>
      <c r="C298" s="895"/>
      <c r="D298" s="895"/>
      <c r="E298" s="893">
        <v>1</v>
      </c>
      <c r="F298" s="893">
        <v>1</v>
      </c>
      <c r="G298" s="893">
        <f t="shared" si="6"/>
        <v>1</v>
      </c>
      <c r="H298" s="893">
        <f t="shared" si="6"/>
        <v>1</v>
      </c>
    </row>
    <row r="299" spans="1:10" s="782" customFormat="1" ht="13.5" customHeight="1">
      <c r="A299" s="778" t="s">
        <v>4274</v>
      </c>
      <c r="B299" s="763" t="s">
        <v>4275</v>
      </c>
      <c r="C299" s="895"/>
      <c r="D299" s="895"/>
      <c r="E299" s="893">
        <v>79</v>
      </c>
      <c r="F299" s="893">
        <v>80</v>
      </c>
      <c r="G299" s="893">
        <f t="shared" si="6"/>
        <v>79</v>
      </c>
      <c r="H299" s="893">
        <f t="shared" si="6"/>
        <v>80</v>
      </c>
    </row>
    <row r="300" spans="1:10" s="782" customFormat="1" ht="13.5" customHeight="1">
      <c r="A300" s="911" t="s">
        <v>4280</v>
      </c>
      <c r="B300" s="912" t="s">
        <v>4281</v>
      </c>
      <c r="C300" s="895"/>
      <c r="D300" s="895"/>
      <c r="E300" s="893">
        <v>1</v>
      </c>
      <c r="F300" s="893">
        <v>1</v>
      </c>
      <c r="G300" s="893">
        <f t="shared" si="6"/>
        <v>1</v>
      </c>
      <c r="H300" s="893">
        <f t="shared" si="6"/>
        <v>1</v>
      </c>
    </row>
    <row r="301" spans="1:10" ht="13.5" customHeight="1">
      <c r="A301" s="778" t="s">
        <v>4286</v>
      </c>
      <c r="B301" s="763" t="s">
        <v>4287</v>
      </c>
      <c r="C301" s="895"/>
      <c r="D301" s="895"/>
      <c r="E301" s="893">
        <v>1</v>
      </c>
      <c r="F301" s="893">
        <v>1</v>
      </c>
      <c r="G301" s="893">
        <f t="shared" si="6"/>
        <v>1</v>
      </c>
      <c r="H301" s="893">
        <f t="shared" si="6"/>
        <v>1</v>
      </c>
      <c r="I301" s="723"/>
      <c r="J301" s="782"/>
    </row>
    <row r="302" spans="1:10" ht="13.5" customHeight="1">
      <c r="A302" s="801" t="s">
        <v>4288</v>
      </c>
      <c r="B302" s="914" t="s">
        <v>4289</v>
      </c>
      <c r="C302" s="895"/>
      <c r="D302" s="895"/>
      <c r="E302" s="893">
        <v>2</v>
      </c>
      <c r="F302" s="893">
        <v>4</v>
      </c>
      <c r="G302" s="893">
        <f t="shared" si="6"/>
        <v>2</v>
      </c>
      <c r="H302" s="893">
        <f t="shared" si="6"/>
        <v>4</v>
      </c>
      <c r="I302" s="723"/>
      <c r="J302" s="782"/>
    </row>
    <row r="303" spans="1:10" ht="13.5" customHeight="1">
      <c r="A303" s="801" t="s">
        <v>4290</v>
      </c>
      <c r="B303" s="914" t="s">
        <v>4291</v>
      </c>
      <c r="C303" s="895"/>
      <c r="D303" s="895"/>
      <c r="E303" s="893">
        <v>1</v>
      </c>
      <c r="F303" s="893">
        <v>2</v>
      </c>
      <c r="G303" s="893">
        <f t="shared" si="6"/>
        <v>1</v>
      </c>
      <c r="H303" s="893">
        <f t="shared" si="6"/>
        <v>2</v>
      </c>
      <c r="I303" s="723"/>
      <c r="J303" s="782"/>
    </row>
    <row r="304" spans="1:10" ht="13.5" customHeight="1">
      <c r="A304" s="801" t="s">
        <v>1168</v>
      </c>
      <c r="B304" s="914" t="s">
        <v>1169</v>
      </c>
      <c r="C304" s="895"/>
      <c r="D304" s="895"/>
      <c r="E304" s="893">
        <v>2</v>
      </c>
      <c r="F304" s="893">
        <v>1</v>
      </c>
      <c r="G304" s="893">
        <f t="shared" si="6"/>
        <v>2</v>
      </c>
      <c r="H304" s="893">
        <f t="shared" si="6"/>
        <v>1</v>
      </c>
      <c r="I304" s="723"/>
      <c r="J304" s="782"/>
    </row>
    <row r="305" spans="1:10" ht="13.5" customHeight="1">
      <c r="A305" s="911" t="s">
        <v>4296</v>
      </c>
      <c r="B305" s="912" t="s">
        <v>4297</v>
      </c>
      <c r="C305" s="895"/>
      <c r="D305" s="895"/>
      <c r="E305" s="893">
        <v>9</v>
      </c>
      <c r="F305" s="893">
        <v>10</v>
      </c>
      <c r="G305" s="893">
        <f t="shared" si="6"/>
        <v>9</v>
      </c>
      <c r="H305" s="893">
        <f t="shared" si="6"/>
        <v>10</v>
      </c>
      <c r="I305" s="723"/>
      <c r="J305" s="782"/>
    </row>
    <row r="306" spans="1:10" s="782" customFormat="1" ht="13.5" customHeight="1">
      <c r="A306" s="802" t="s">
        <v>4302</v>
      </c>
      <c r="B306" s="914" t="s">
        <v>4303</v>
      </c>
      <c r="C306" s="895"/>
      <c r="D306" s="895"/>
      <c r="E306" s="893">
        <v>7</v>
      </c>
      <c r="F306" s="893">
        <v>5</v>
      </c>
      <c r="G306" s="893">
        <f t="shared" si="6"/>
        <v>7</v>
      </c>
      <c r="H306" s="893">
        <f t="shared" si="6"/>
        <v>5</v>
      </c>
    </row>
    <row r="307" spans="1:10" s="782" customFormat="1" ht="13.5" customHeight="1">
      <c r="A307" s="911" t="s">
        <v>4371</v>
      </c>
      <c r="B307" s="912" t="s">
        <v>4372</v>
      </c>
      <c r="C307" s="895"/>
      <c r="D307" s="895"/>
      <c r="E307" s="893">
        <v>1</v>
      </c>
      <c r="F307" s="893">
        <v>1</v>
      </c>
      <c r="G307" s="893">
        <f t="shared" si="6"/>
        <v>1</v>
      </c>
      <c r="H307" s="893">
        <f t="shared" si="6"/>
        <v>1</v>
      </c>
    </row>
    <row r="308" spans="1:10" s="782" customFormat="1" ht="13.5" customHeight="1">
      <c r="A308" s="911" t="s">
        <v>4318</v>
      </c>
      <c r="B308" s="912" t="s">
        <v>4319</v>
      </c>
      <c r="C308" s="895"/>
      <c r="D308" s="895"/>
      <c r="E308" s="893">
        <v>2</v>
      </c>
      <c r="F308" s="893">
        <v>2</v>
      </c>
      <c r="G308" s="893">
        <f t="shared" si="6"/>
        <v>2</v>
      </c>
      <c r="H308" s="893">
        <f t="shared" si="6"/>
        <v>2</v>
      </c>
    </row>
    <row r="309" spans="1:10" s="782" customFormat="1" ht="13.5" customHeight="1">
      <c r="A309" s="911" t="s">
        <v>4322</v>
      </c>
      <c r="B309" s="912" t="s">
        <v>4323</v>
      </c>
      <c r="C309" s="895"/>
      <c r="D309" s="895"/>
      <c r="E309" s="893">
        <v>1</v>
      </c>
      <c r="F309" s="893">
        <v>1</v>
      </c>
      <c r="G309" s="893">
        <f t="shared" si="6"/>
        <v>1</v>
      </c>
      <c r="H309" s="893">
        <f t="shared" si="6"/>
        <v>1</v>
      </c>
    </row>
    <row r="310" spans="1:10" s="782" customFormat="1" ht="13.5" customHeight="1">
      <c r="A310" s="801" t="s">
        <v>1174</v>
      </c>
      <c r="B310" s="914" t="s">
        <v>1175</v>
      </c>
      <c r="C310" s="895"/>
      <c r="D310" s="895"/>
      <c r="E310" s="893">
        <v>1</v>
      </c>
      <c r="F310" s="893">
        <v>1</v>
      </c>
      <c r="G310" s="893">
        <f t="shared" si="6"/>
        <v>1</v>
      </c>
      <c r="H310" s="893">
        <f t="shared" si="6"/>
        <v>1</v>
      </c>
    </row>
    <row r="311" spans="1:10" s="782" customFormat="1" ht="13.5" customHeight="1">
      <c r="A311" s="801" t="s">
        <v>1176</v>
      </c>
      <c r="B311" s="914" t="s">
        <v>1177</v>
      </c>
      <c r="C311" s="895"/>
      <c r="D311" s="895"/>
      <c r="E311" s="893">
        <v>1</v>
      </c>
      <c r="F311" s="893">
        <v>1</v>
      </c>
      <c r="G311" s="893">
        <f t="shared" si="6"/>
        <v>1</v>
      </c>
      <c r="H311" s="893">
        <f t="shared" si="6"/>
        <v>1</v>
      </c>
    </row>
    <row r="312" spans="1:10" s="782" customFormat="1" ht="13.5" customHeight="1">
      <c r="A312" s="911" t="s">
        <v>4332</v>
      </c>
      <c r="B312" s="912" t="s">
        <v>4333</v>
      </c>
      <c r="C312" s="895"/>
      <c r="D312" s="895"/>
      <c r="E312" s="893">
        <v>27</v>
      </c>
      <c r="F312" s="893">
        <v>27</v>
      </c>
      <c r="G312" s="893">
        <f t="shared" si="6"/>
        <v>27</v>
      </c>
      <c r="H312" s="893">
        <f t="shared" si="6"/>
        <v>27</v>
      </c>
    </row>
    <row r="313" spans="1:10" s="782" customFormat="1" ht="13.5" customHeight="1">
      <c r="A313" s="915" t="s">
        <v>4348</v>
      </c>
      <c r="B313" s="914" t="s">
        <v>4349</v>
      </c>
      <c r="C313" s="895"/>
      <c r="D313" s="895"/>
      <c r="E313" s="893">
        <v>1</v>
      </c>
      <c r="F313" s="893">
        <v>1</v>
      </c>
      <c r="G313" s="893">
        <f t="shared" si="6"/>
        <v>1</v>
      </c>
      <c r="H313" s="893">
        <f t="shared" si="6"/>
        <v>1</v>
      </c>
    </row>
    <row r="314" spans="1:10" s="782" customFormat="1" ht="13.5" customHeight="1">
      <c r="A314" s="801" t="s">
        <v>1204</v>
      </c>
      <c r="B314" s="879" t="s">
        <v>1205</v>
      </c>
      <c r="C314" s="895"/>
      <c r="D314" s="895"/>
      <c r="E314" s="893">
        <v>1</v>
      </c>
      <c r="F314" s="893">
        <v>1</v>
      </c>
      <c r="G314" s="893">
        <f t="shared" si="6"/>
        <v>1</v>
      </c>
      <c r="H314" s="893">
        <f t="shared" si="6"/>
        <v>1</v>
      </c>
    </row>
    <row r="315" spans="1:10" s="782" customFormat="1" ht="13.5" customHeight="1">
      <c r="A315" s="911" t="s">
        <v>1208</v>
      </c>
      <c r="B315" s="912" t="s">
        <v>1209</v>
      </c>
      <c r="C315" s="895"/>
      <c r="D315" s="895"/>
      <c r="E315" s="893">
        <v>1</v>
      </c>
      <c r="F315" s="893">
        <v>1</v>
      </c>
      <c r="G315" s="893">
        <f t="shared" si="6"/>
        <v>1</v>
      </c>
      <c r="H315" s="893">
        <f t="shared" si="6"/>
        <v>1</v>
      </c>
    </row>
    <row r="316" spans="1:10" s="782" customFormat="1" ht="13.5" customHeight="1">
      <c r="A316" s="911" t="s">
        <v>1238</v>
      </c>
      <c r="B316" s="912" t="s">
        <v>1239</v>
      </c>
      <c r="C316" s="895"/>
      <c r="D316" s="895"/>
      <c r="E316" s="893">
        <v>1</v>
      </c>
      <c r="F316" s="893">
        <v>1</v>
      </c>
      <c r="G316" s="893">
        <f t="shared" si="6"/>
        <v>1</v>
      </c>
      <c r="H316" s="893">
        <f t="shared" si="6"/>
        <v>1</v>
      </c>
    </row>
    <row r="317" spans="1:10" s="782" customFormat="1" ht="13.5" customHeight="1">
      <c r="A317" s="911" t="s">
        <v>1660</v>
      </c>
      <c r="B317" s="912" t="s">
        <v>1247</v>
      </c>
      <c r="C317" s="895"/>
      <c r="D317" s="895"/>
      <c r="E317" s="893">
        <v>1</v>
      </c>
      <c r="F317" s="893">
        <v>1</v>
      </c>
      <c r="G317" s="893">
        <f t="shared" si="6"/>
        <v>1</v>
      </c>
      <c r="H317" s="893">
        <f t="shared" si="6"/>
        <v>1</v>
      </c>
    </row>
    <row r="318" spans="1:10" s="782" customFormat="1" ht="13.5" customHeight="1">
      <c r="A318" s="911" t="s">
        <v>1258</v>
      </c>
      <c r="B318" s="912" t="s">
        <v>1259</v>
      </c>
      <c r="C318" s="895"/>
      <c r="D318" s="895"/>
      <c r="E318" s="893">
        <v>1</v>
      </c>
      <c r="F318" s="893">
        <v>1</v>
      </c>
      <c r="G318" s="893">
        <f t="shared" si="6"/>
        <v>1</v>
      </c>
      <c r="H318" s="893">
        <f t="shared" si="6"/>
        <v>1</v>
      </c>
    </row>
    <row r="319" spans="1:10" s="782" customFormat="1" ht="13.5" customHeight="1">
      <c r="A319" s="915" t="s">
        <v>1620</v>
      </c>
      <c r="B319" s="914" t="s">
        <v>1621</v>
      </c>
      <c r="C319" s="895"/>
      <c r="D319" s="895"/>
      <c r="E319" s="893">
        <v>1</v>
      </c>
      <c r="F319" s="893">
        <v>1</v>
      </c>
      <c r="G319" s="893">
        <f t="shared" si="6"/>
        <v>1</v>
      </c>
      <c r="H319" s="893">
        <f t="shared" si="6"/>
        <v>1</v>
      </c>
    </row>
    <row r="320" spans="1:10" s="782" customFormat="1" ht="13.5" customHeight="1">
      <c r="A320" s="801" t="s">
        <v>2633</v>
      </c>
      <c r="B320" s="914" t="s">
        <v>2608</v>
      </c>
      <c r="C320" s="895"/>
      <c r="D320" s="895"/>
      <c r="E320" s="893">
        <v>4</v>
      </c>
      <c r="F320" s="893">
        <v>5</v>
      </c>
      <c r="G320" s="893">
        <f t="shared" si="6"/>
        <v>4</v>
      </c>
      <c r="H320" s="893">
        <f t="shared" si="6"/>
        <v>5</v>
      </c>
    </row>
    <row r="321" spans="1:8" s="782" customFormat="1" ht="13.5" customHeight="1">
      <c r="A321" s="801" t="s">
        <v>1298</v>
      </c>
      <c r="B321" s="914" t="s">
        <v>1299</v>
      </c>
      <c r="C321" s="895"/>
      <c r="D321" s="895"/>
      <c r="E321" s="893">
        <v>1</v>
      </c>
      <c r="F321" s="893">
        <v>1</v>
      </c>
      <c r="G321" s="893">
        <f t="shared" si="6"/>
        <v>1</v>
      </c>
      <c r="H321" s="893">
        <f t="shared" si="6"/>
        <v>1</v>
      </c>
    </row>
    <row r="322" spans="1:8" s="782" customFormat="1" ht="13.5" customHeight="1">
      <c r="A322" s="801" t="s">
        <v>1553</v>
      </c>
      <c r="B322" s="914" t="s">
        <v>1554</v>
      </c>
      <c r="C322" s="895"/>
      <c r="D322" s="895"/>
      <c r="E322" s="893">
        <v>3</v>
      </c>
      <c r="F322" s="893">
        <v>1</v>
      </c>
      <c r="G322" s="893">
        <f t="shared" si="6"/>
        <v>3</v>
      </c>
      <c r="H322" s="893">
        <f t="shared" si="6"/>
        <v>1</v>
      </c>
    </row>
    <row r="323" spans="1:8" s="782" customFormat="1" ht="13.5" customHeight="1">
      <c r="A323" s="911" t="s">
        <v>1569</v>
      </c>
      <c r="B323" s="912" t="s">
        <v>1570</v>
      </c>
      <c r="C323" s="895"/>
      <c r="D323" s="895"/>
      <c r="E323" s="893">
        <v>5</v>
      </c>
      <c r="F323" s="893">
        <v>5</v>
      </c>
      <c r="G323" s="893">
        <f t="shared" si="6"/>
        <v>5</v>
      </c>
      <c r="H323" s="893">
        <f t="shared" si="6"/>
        <v>5</v>
      </c>
    </row>
    <row r="324" spans="1:8" s="782" customFormat="1" ht="13.5" customHeight="1">
      <c r="A324" s="911" t="s">
        <v>2699</v>
      </c>
      <c r="B324" s="912" t="s">
        <v>2700</v>
      </c>
      <c r="C324" s="895"/>
      <c r="D324" s="895"/>
      <c r="E324" s="893">
        <v>1</v>
      </c>
      <c r="F324" s="893">
        <v>1</v>
      </c>
      <c r="G324" s="893">
        <f t="shared" si="6"/>
        <v>1</v>
      </c>
      <c r="H324" s="893">
        <f t="shared" si="6"/>
        <v>1</v>
      </c>
    </row>
    <row r="325" spans="1:8" s="782" customFormat="1" ht="13.5" customHeight="1">
      <c r="A325" s="911" t="s">
        <v>1408</v>
      </c>
      <c r="B325" s="912" t="s">
        <v>1409</v>
      </c>
      <c r="C325" s="895"/>
      <c r="D325" s="895"/>
      <c r="E325" s="893">
        <v>11</v>
      </c>
      <c r="F325" s="893">
        <v>11</v>
      </c>
      <c r="G325" s="893">
        <f t="shared" si="6"/>
        <v>11</v>
      </c>
      <c r="H325" s="893">
        <f t="shared" si="6"/>
        <v>11</v>
      </c>
    </row>
    <row r="326" spans="1:8" s="782" customFormat="1" ht="13.5" customHeight="1">
      <c r="A326" s="911" t="s">
        <v>4373</v>
      </c>
      <c r="B326" s="912" t="s">
        <v>4374</v>
      </c>
      <c r="C326" s="895"/>
      <c r="D326" s="895"/>
      <c r="E326" s="893">
        <v>1</v>
      </c>
      <c r="F326" s="893">
        <v>1</v>
      </c>
      <c r="G326" s="893">
        <f t="shared" si="6"/>
        <v>1</v>
      </c>
      <c r="H326" s="893">
        <f t="shared" si="6"/>
        <v>1</v>
      </c>
    </row>
    <row r="327" spans="1:8" s="782" customFormat="1" ht="13.5" customHeight="1">
      <c r="A327" s="778" t="s">
        <v>4375</v>
      </c>
      <c r="B327" s="763" t="s">
        <v>4376</v>
      </c>
      <c r="C327" s="895"/>
      <c r="D327" s="895"/>
      <c r="E327" s="893">
        <v>1</v>
      </c>
      <c r="F327" s="893">
        <v>1</v>
      </c>
      <c r="G327" s="893">
        <f t="shared" si="6"/>
        <v>1</v>
      </c>
      <c r="H327" s="893">
        <f t="shared" si="6"/>
        <v>1</v>
      </c>
    </row>
    <row r="328" spans="1:8" s="782" customFormat="1" ht="13.5" customHeight="1">
      <c r="A328" s="755"/>
      <c r="B328" s="805" t="s">
        <v>69</v>
      </c>
      <c r="C328" s="795"/>
      <c r="D328" s="795"/>
      <c r="E328" s="753">
        <f>SUM(E263:E327)</f>
        <v>435</v>
      </c>
      <c r="F328" s="753">
        <f t="shared" ref="F328:H328" si="7">SUM(F263:F327)</f>
        <v>458</v>
      </c>
      <c r="G328" s="753">
        <f t="shared" si="7"/>
        <v>435</v>
      </c>
      <c r="H328" s="753">
        <f t="shared" si="7"/>
        <v>458</v>
      </c>
    </row>
    <row r="329" spans="1:8" s="782" customFormat="1" ht="13.5" customHeight="1">
      <c r="A329" s="798"/>
      <c r="B329" s="851" t="s">
        <v>70</v>
      </c>
      <c r="C329" s="795"/>
      <c r="D329" s="795"/>
      <c r="E329" s="753">
        <f>E328+E261</f>
        <v>3542</v>
      </c>
      <c r="F329" s="753">
        <f t="shared" ref="F329:H329" si="8">F328+F261</f>
        <v>3702</v>
      </c>
      <c r="G329" s="753">
        <f t="shared" si="8"/>
        <v>3542</v>
      </c>
      <c r="H329" s="753">
        <f t="shared" si="8"/>
        <v>3702</v>
      </c>
    </row>
    <row r="330" spans="1:8" s="782" customFormat="1" ht="13.5" customHeight="1">
      <c r="A330" s="3272" t="s">
        <v>458</v>
      </c>
      <c r="B330" s="3272"/>
      <c r="C330" s="895"/>
      <c r="D330" s="895"/>
      <c r="E330" s="795"/>
      <c r="F330" s="795"/>
      <c r="G330" s="909"/>
      <c r="H330" s="909"/>
    </row>
    <row r="331" spans="1:8" s="782" customFormat="1" ht="13.5" customHeight="1">
      <c r="A331" s="742" t="s">
        <v>4377</v>
      </c>
      <c r="B331" s="916" t="s">
        <v>4378</v>
      </c>
      <c r="C331" s="777">
        <v>0</v>
      </c>
      <c r="D331" s="777">
        <v>3</v>
      </c>
      <c r="E331" s="777">
        <v>0</v>
      </c>
      <c r="F331" s="777">
        <v>1</v>
      </c>
      <c r="G331" s="893">
        <f t="shared" ref="G331:H394" si="9">C331+E331</f>
        <v>0</v>
      </c>
      <c r="H331" s="893">
        <f t="shared" si="9"/>
        <v>4</v>
      </c>
    </row>
    <row r="332" spans="1:8" s="782" customFormat="1" ht="13.5" customHeight="1">
      <c r="A332" s="758" t="s">
        <v>459</v>
      </c>
      <c r="B332" s="830" t="s">
        <v>460</v>
      </c>
      <c r="C332" s="777">
        <v>0</v>
      </c>
      <c r="D332" s="777">
        <v>1</v>
      </c>
      <c r="E332" s="777">
        <v>1</v>
      </c>
      <c r="F332" s="777">
        <v>1</v>
      </c>
      <c r="G332" s="893">
        <f t="shared" si="9"/>
        <v>1</v>
      </c>
      <c r="H332" s="893">
        <f t="shared" si="9"/>
        <v>2</v>
      </c>
    </row>
    <row r="333" spans="1:8" s="782" customFormat="1" ht="13.5" customHeight="1">
      <c r="A333" s="740" t="s">
        <v>1497</v>
      </c>
      <c r="B333" s="837" t="s">
        <v>1498</v>
      </c>
      <c r="C333" s="777">
        <v>0</v>
      </c>
      <c r="D333" s="777">
        <v>1</v>
      </c>
      <c r="E333" s="777">
        <v>1</v>
      </c>
      <c r="F333" s="777">
        <v>1</v>
      </c>
      <c r="G333" s="893">
        <f t="shared" si="9"/>
        <v>1</v>
      </c>
      <c r="H333" s="893">
        <f t="shared" si="9"/>
        <v>2</v>
      </c>
    </row>
    <row r="334" spans="1:8" s="782" customFormat="1" ht="13.5" customHeight="1">
      <c r="A334" s="917" t="s">
        <v>1501</v>
      </c>
      <c r="B334" s="843" t="s">
        <v>1502</v>
      </c>
      <c r="C334" s="777">
        <v>0</v>
      </c>
      <c r="D334" s="777">
        <v>1</v>
      </c>
      <c r="E334" s="777">
        <v>0</v>
      </c>
      <c r="F334" s="777">
        <v>1</v>
      </c>
      <c r="G334" s="893">
        <f t="shared" si="9"/>
        <v>0</v>
      </c>
      <c r="H334" s="893">
        <f t="shared" si="9"/>
        <v>2</v>
      </c>
    </row>
    <row r="335" spans="1:8" s="782" customFormat="1" ht="13.5" customHeight="1">
      <c r="A335" s="917" t="s">
        <v>4004</v>
      </c>
      <c r="B335" s="843" t="s">
        <v>4005</v>
      </c>
      <c r="C335" s="777">
        <v>103</v>
      </c>
      <c r="D335" s="777">
        <v>100</v>
      </c>
      <c r="E335" s="777">
        <v>6</v>
      </c>
      <c r="F335" s="777">
        <v>5</v>
      </c>
      <c r="G335" s="893">
        <f t="shared" si="9"/>
        <v>109</v>
      </c>
      <c r="H335" s="893">
        <f t="shared" si="9"/>
        <v>105</v>
      </c>
    </row>
    <row r="336" spans="1:8" s="782" customFormat="1" ht="13.5" customHeight="1">
      <c r="A336" s="739" t="s">
        <v>4379</v>
      </c>
      <c r="B336" s="823" t="s">
        <v>4380</v>
      </c>
      <c r="C336" s="777">
        <v>0</v>
      </c>
      <c r="D336" s="777">
        <v>1</v>
      </c>
      <c r="E336" s="777">
        <v>0</v>
      </c>
      <c r="F336" s="777">
        <v>1</v>
      </c>
      <c r="G336" s="893">
        <f t="shared" si="9"/>
        <v>0</v>
      </c>
      <c r="H336" s="893">
        <f t="shared" si="9"/>
        <v>2</v>
      </c>
    </row>
    <row r="337" spans="1:8" s="782" customFormat="1" ht="13.5" customHeight="1">
      <c r="A337" s="899">
        <v>130207</v>
      </c>
      <c r="B337" s="1674" t="s">
        <v>658</v>
      </c>
      <c r="C337" s="777">
        <v>0</v>
      </c>
      <c r="D337" s="777">
        <v>1</v>
      </c>
      <c r="E337" s="777">
        <v>1</v>
      </c>
      <c r="F337" s="777">
        <v>3</v>
      </c>
      <c r="G337" s="893">
        <f t="shared" si="9"/>
        <v>1</v>
      </c>
      <c r="H337" s="893">
        <f t="shared" si="9"/>
        <v>4</v>
      </c>
    </row>
    <row r="338" spans="1:8" s="782" customFormat="1" ht="13.5" customHeight="1">
      <c r="A338" s="739" t="s">
        <v>659</v>
      </c>
      <c r="B338" s="823" t="s">
        <v>660</v>
      </c>
      <c r="C338" s="777">
        <v>5298</v>
      </c>
      <c r="D338" s="777">
        <v>5300</v>
      </c>
      <c r="E338" s="777">
        <v>234</v>
      </c>
      <c r="F338" s="777">
        <v>230</v>
      </c>
      <c r="G338" s="893">
        <f t="shared" si="9"/>
        <v>5532</v>
      </c>
      <c r="H338" s="893">
        <f t="shared" si="9"/>
        <v>5530</v>
      </c>
    </row>
    <row r="339" spans="1:8" s="782" customFormat="1" ht="13.5" customHeight="1">
      <c r="A339" s="739">
        <v>260058</v>
      </c>
      <c r="B339" s="823" t="s">
        <v>4381</v>
      </c>
      <c r="C339" s="777">
        <v>0</v>
      </c>
      <c r="D339" s="777">
        <v>0</v>
      </c>
      <c r="E339" s="777">
        <v>0</v>
      </c>
      <c r="F339" s="777">
        <v>1</v>
      </c>
      <c r="G339" s="893">
        <f t="shared" si="9"/>
        <v>0</v>
      </c>
      <c r="H339" s="893">
        <f t="shared" si="9"/>
        <v>1</v>
      </c>
    </row>
    <row r="340" spans="1:8" s="782" customFormat="1" ht="13.5" customHeight="1">
      <c r="A340" s="899">
        <v>260076</v>
      </c>
      <c r="B340" s="900" t="s">
        <v>664</v>
      </c>
      <c r="C340" s="777">
        <v>0</v>
      </c>
      <c r="D340" s="777">
        <v>1</v>
      </c>
      <c r="E340" s="777">
        <v>7</v>
      </c>
      <c r="F340" s="777">
        <v>7</v>
      </c>
      <c r="G340" s="893">
        <f t="shared" si="9"/>
        <v>7</v>
      </c>
      <c r="H340" s="893">
        <f t="shared" si="9"/>
        <v>8</v>
      </c>
    </row>
    <row r="341" spans="1:8" s="782" customFormat="1" ht="13.5" customHeight="1">
      <c r="A341" s="742">
        <v>310001</v>
      </c>
      <c r="B341" s="916" t="s">
        <v>4382</v>
      </c>
      <c r="C341" s="777">
        <v>0</v>
      </c>
      <c r="D341" s="777">
        <v>1</v>
      </c>
      <c r="E341" s="777">
        <v>0</v>
      </c>
      <c r="F341" s="777">
        <v>1</v>
      </c>
      <c r="G341" s="893">
        <f t="shared" si="9"/>
        <v>0</v>
      </c>
      <c r="H341" s="893">
        <f t="shared" si="9"/>
        <v>2</v>
      </c>
    </row>
    <row r="342" spans="1:8" s="782" customFormat="1" ht="13.5" customHeight="1">
      <c r="A342" s="739">
        <v>310015</v>
      </c>
      <c r="B342" s="823" t="s">
        <v>1885</v>
      </c>
      <c r="C342" s="777">
        <v>0</v>
      </c>
      <c r="D342" s="777">
        <v>1</v>
      </c>
      <c r="E342" s="777">
        <v>0</v>
      </c>
      <c r="F342" s="777">
        <v>1</v>
      </c>
      <c r="G342" s="893">
        <f t="shared" si="9"/>
        <v>0</v>
      </c>
      <c r="H342" s="893">
        <f t="shared" si="9"/>
        <v>2</v>
      </c>
    </row>
    <row r="343" spans="1:8" s="782" customFormat="1" ht="13.5" customHeight="1">
      <c r="A343" s="733">
        <v>600114</v>
      </c>
      <c r="B343" s="910" t="s">
        <v>4383</v>
      </c>
      <c r="C343" s="777">
        <v>131</v>
      </c>
      <c r="D343" s="777">
        <v>130</v>
      </c>
      <c r="E343" s="777">
        <v>12</v>
      </c>
      <c r="F343" s="777">
        <v>12</v>
      </c>
      <c r="G343" s="893">
        <f t="shared" si="9"/>
        <v>143</v>
      </c>
      <c r="H343" s="893">
        <f t="shared" si="9"/>
        <v>142</v>
      </c>
    </row>
    <row r="344" spans="1:8" s="782" customFormat="1" ht="13.5" customHeight="1">
      <c r="A344" s="806">
        <v>600307</v>
      </c>
      <c r="B344" s="843" t="s">
        <v>4384</v>
      </c>
      <c r="C344" s="777">
        <v>1</v>
      </c>
      <c r="D344" s="777">
        <v>1</v>
      </c>
      <c r="E344" s="777">
        <v>0</v>
      </c>
      <c r="F344" s="777">
        <v>1</v>
      </c>
      <c r="G344" s="893">
        <f t="shared" si="9"/>
        <v>1</v>
      </c>
      <c r="H344" s="893">
        <f t="shared" si="9"/>
        <v>2</v>
      </c>
    </row>
    <row r="345" spans="1:8" s="782" customFormat="1" ht="13.5" customHeight="1">
      <c r="A345" s="733" t="s">
        <v>4385</v>
      </c>
      <c r="B345" s="874" t="s">
        <v>4386</v>
      </c>
      <c r="C345" s="777">
        <v>45</v>
      </c>
      <c r="D345" s="777">
        <v>50</v>
      </c>
      <c r="E345" s="777">
        <v>63</v>
      </c>
      <c r="F345" s="777">
        <v>50</v>
      </c>
      <c r="G345" s="893">
        <f t="shared" si="9"/>
        <v>108</v>
      </c>
      <c r="H345" s="893">
        <f t="shared" si="9"/>
        <v>100</v>
      </c>
    </row>
    <row r="346" spans="1:8" s="782" customFormat="1" ht="13.5" customHeight="1">
      <c r="A346" s="733" t="s">
        <v>4387</v>
      </c>
      <c r="B346" s="874" t="s">
        <v>4388</v>
      </c>
      <c r="C346" s="777">
        <v>3570</v>
      </c>
      <c r="D346" s="777">
        <v>3600</v>
      </c>
      <c r="E346" s="777">
        <v>143</v>
      </c>
      <c r="F346" s="777">
        <v>150</v>
      </c>
      <c r="G346" s="893">
        <f t="shared" si="9"/>
        <v>3713</v>
      </c>
      <c r="H346" s="893">
        <f t="shared" si="9"/>
        <v>3750</v>
      </c>
    </row>
    <row r="347" spans="1:8" s="782" customFormat="1" ht="13.5" customHeight="1">
      <c r="A347" s="733" t="s">
        <v>4389</v>
      </c>
      <c r="B347" s="875" t="s">
        <v>4390</v>
      </c>
      <c r="C347" s="777">
        <v>16</v>
      </c>
      <c r="D347" s="777">
        <v>20</v>
      </c>
      <c r="E347" s="777">
        <v>0</v>
      </c>
      <c r="F347" s="777">
        <v>5</v>
      </c>
      <c r="G347" s="893">
        <f t="shared" si="9"/>
        <v>16</v>
      </c>
      <c r="H347" s="893">
        <f t="shared" si="9"/>
        <v>25</v>
      </c>
    </row>
    <row r="348" spans="1:8" s="782" customFormat="1" ht="13.5" customHeight="1">
      <c r="A348" s="733" t="s">
        <v>4391</v>
      </c>
      <c r="B348" s="875" t="s">
        <v>4392</v>
      </c>
      <c r="C348" s="777">
        <v>0</v>
      </c>
      <c r="D348" s="777">
        <v>1</v>
      </c>
      <c r="E348" s="777">
        <v>0</v>
      </c>
      <c r="F348" s="777">
        <v>5</v>
      </c>
      <c r="G348" s="893">
        <f t="shared" si="9"/>
        <v>0</v>
      </c>
      <c r="H348" s="893">
        <f t="shared" si="9"/>
        <v>6</v>
      </c>
    </row>
    <row r="349" spans="1:8" s="782" customFormat="1" ht="13.5" customHeight="1">
      <c r="A349" s="742" t="s">
        <v>4393</v>
      </c>
      <c r="B349" s="875" t="s">
        <v>4394</v>
      </c>
      <c r="C349" s="777">
        <v>1</v>
      </c>
      <c r="D349" s="777">
        <v>1</v>
      </c>
      <c r="E349" s="777">
        <v>0</v>
      </c>
      <c r="F349" s="777">
        <v>1</v>
      </c>
      <c r="G349" s="893">
        <f t="shared" si="9"/>
        <v>1</v>
      </c>
      <c r="H349" s="893">
        <f t="shared" si="9"/>
        <v>2</v>
      </c>
    </row>
    <row r="350" spans="1:8" s="782" customFormat="1" ht="13.5" customHeight="1">
      <c r="A350" s="733" t="s">
        <v>4395</v>
      </c>
      <c r="B350" s="877" t="s">
        <v>4396</v>
      </c>
      <c r="C350" s="777">
        <v>2740</v>
      </c>
      <c r="D350" s="777">
        <v>2800</v>
      </c>
      <c r="E350" s="777">
        <v>259</v>
      </c>
      <c r="F350" s="777">
        <v>260</v>
      </c>
      <c r="G350" s="893">
        <f t="shared" si="9"/>
        <v>2999</v>
      </c>
      <c r="H350" s="893">
        <f t="shared" si="9"/>
        <v>3060</v>
      </c>
    </row>
    <row r="351" spans="1:8" s="782" customFormat="1" ht="13.5" customHeight="1">
      <c r="A351" s="733" t="s">
        <v>4397</v>
      </c>
      <c r="B351" s="875" t="s">
        <v>4398</v>
      </c>
      <c r="C351" s="777">
        <v>665</v>
      </c>
      <c r="D351" s="777">
        <v>700</v>
      </c>
      <c r="E351" s="777">
        <v>76</v>
      </c>
      <c r="F351" s="777">
        <v>70</v>
      </c>
      <c r="G351" s="893">
        <f t="shared" si="9"/>
        <v>741</v>
      </c>
      <c r="H351" s="893">
        <f t="shared" si="9"/>
        <v>770</v>
      </c>
    </row>
    <row r="352" spans="1:8" s="782" customFormat="1" ht="13.5" customHeight="1">
      <c r="A352" s="742" t="s">
        <v>4399</v>
      </c>
      <c r="B352" s="875" t="s">
        <v>4400</v>
      </c>
      <c r="C352" s="777">
        <v>0</v>
      </c>
      <c r="D352" s="777">
        <v>1</v>
      </c>
      <c r="E352" s="777">
        <v>1</v>
      </c>
      <c r="F352" s="777">
        <v>1</v>
      </c>
      <c r="G352" s="893">
        <f t="shared" si="9"/>
        <v>1</v>
      </c>
      <c r="H352" s="893">
        <f t="shared" si="9"/>
        <v>2</v>
      </c>
    </row>
    <row r="353" spans="1:21" s="782" customFormat="1" ht="13.5" customHeight="1">
      <c r="A353" s="733" t="s">
        <v>4401</v>
      </c>
      <c r="B353" s="875" t="s">
        <v>4402</v>
      </c>
      <c r="C353" s="777">
        <v>189</v>
      </c>
      <c r="D353" s="777">
        <v>190</v>
      </c>
      <c r="E353" s="777">
        <v>13</v>
      </c>
      <c r="F353" s="777">
        <v>15</v>
      </c>
      <c r="G353" s="893">
        <f t="shared" si="9"/>
        <v>202</v>
      </c>
      <c r="H353" s="893">
        <f t="shared" si="9"/>
        <v>205</v>
      </c>
    </row>
    <row r="354" spans="1:21" s="782" customFormat="1" ht="13.5" customHeight="1">
      <c r="A354" s="733" t="s">
        <v>1892</v>
      </c>
      <c r="B354" s="877" t="s">
        <v>1893</v>
      </c>
      <c r="C354" s="777">
        <v>0</v>
      </c>
      <c r="D354" s="777">
        <v>1</v>
      </c>
      <c r="E354" s="777">
        <v>0</v>
      </c>
      <c r="F354" s="777">
        <v>1</v>
      </c>
      <c r="G354" s="893">
        <f t="shared" si="9"/>
        <v>0</v>
      </c>
      <c r="H354" s="893">
        <f t="shared" si="9"/>
        <v>2</v>
      </c>
    </row>
    <row r="355" spans="1:21" s="782" customFormat="1" ht="13.5" customHeight="1">
      <c r="A355" s="739" t="s">
        <v>465</v>
      </c>
      <c r="B355" s="823" t="s">
        <v>466</v>
      </c>
      <c r="C355" s="777">
        <v>0</v>
      </c>
      <c r="D355" s="777">
        <v>0</v>
      </c>
      <c r="E355" s="777">
        <v>2</v>
      </c>
      <c r="F355" s="777">
        <v>5</v>
      </c>
      <c r="G355" s="893">
        <f t="shared" si="9"/>
        <v>2</v>
      </c>
      <c r="H355" s="893">
        <f t="shared" si="9"/>
        <v>5</v>
      </c>
    </row>
    <row r="356" spans="1:21" s="782" customFormat="1" ht="13.5" customHeight="1">
      <c r="A356" s="742" t="s">
        <v>673</v>
      </c>
      <c r="B356" s="745" t="s">
        <v>674</v>
      </c>
      <c r="C356" s="777">
        <v>0</v>
      </c>
      <c r="D356" s="777">
        <v>0</v>
      </c>
      <c r="E356" s="777">
        <v>11</v>
      </c>
      <c r="F356" s="777">
        <v>10</v>
      </c>
      <c r="G356" s="893">
        <f t="shared" si="9"/>
        <v>11</v>
      </c>
      <c r="H356" s="893">
        <f t="shared" si="9"/>
        <v>10</v>
      </c>
    </row>
    <row r="357" spans="1:21" s="782" customFormat="1" ht="13.5" customHeight="1">
      <c r="A357" s="899" t="s">
        <v>467</v>
      </c>
      <c r="B357" s="900" t="s">
        <v>468</v>
      </c>
      <c r="C357" s="777">
        <v>0</v>
      </c>
      <c r="D357" s="777">
        <v>1</v>
      </c>
      <c r="E357" s="777">
        <v>7</v>
      </c>
      <c r="F357" s="777">
        <v>7</v>
      </c>
      <c r="G357" s="893">
        <f t="shared" si="9"/>
        <v>7</v>
      </c>
      <c r="H357" s="893">
        <f t="shared" si="9"/>
        <v>8</v>
      </c>
    </row>
    <row r="358" spans="1:21" s="782" customFormat="1" ht="13.5" customHeight="1">
      <c r="A358" s="733" t="s">
        <v>469</v>
      </c>
      <c r="B358" s="877" t="s">
        <v>470</v>
      </c>
      <c r="C358" s="777">
        <v>0</v>
      </c>
      <c r="D358" s="777">
        <v>1</v>
      </c>
      <c r="E358" s="777">
        <v>4199</v>
      </c>
      <c r="F358" s="777">
        <v>4100</v>
      </c>
      <c r="G358" s="893">
        <f t="shared" si="9"/>
        <v>4199</v>
      </c>
      <c r="H358" s="893">
        <f t="shared" si="9"/>
        <v>4101</v>
      </c>
    </row>
    <row r="359" spans="1:21" s="782" customFormat="1" ht="13.5" customHeight="1">
      <c r="A359" s="742" t="s">
        <v>4403</v>
      </c>
      <c r="B359" s="1675" t="s">
        <v>4404</v>
      </c>
      <c r="C359" s="777">
        <v>0</v>
      </c>
      <c r="D359" s="777">
        <v>1</v>
      </c>
      <c r="E359" s="777">
        <v>0</v>
      </c>
      <c r="F359" s="777">
        <v>1</v>
      </c>
      <c r="G359" s="893">
        <f t="shared" si="9"/>
        <v>0</v>
      </c>
      <c r="H359" s="893">
        <f t="shared" si="9"/>
        <v>2</v>
      </c>
    </row>
    <row r="360" spans="1:21" s="782" customFormat="1" ht="13.5" customHeight="1">
      <c r="A360" s="760" t="s">
        <v>675</v>
      </c>
      <c r="B360" s="823" t="s">
        <v>676</v>
      </c>
      <c r="C360" s="777">
        <v>0</v>
      </c>
      <c r="D360" s="777">
        <v>0</v>
      </c>
      <c r="E360" s="777">
        <v>4893</v>
      </c>
      <c r="F360" s="777">
        <v>4700</v>
      </c>
      <c r="G360" s="893">
        <f t="shared" si="9"/>
        <v>4893</v>
      </c>
      <c r="H360" s="893">
        <f t="shared" si="9"/>
        <v>4700</v>
      </c>
    </row>
    <row r="361" spans="1:21" s="782" customFormat="1" ht="13.5" customHeight="1">
      <c r="A361" s="733" t="s">
        <v>471</v>
      </c>
      <c r="B361" s="877" t="s">
        <v>472</v>
      </c>
      <c r="C361" s="777">
        <v>0</v>
      </c>
      <c r="D361" s="777">
        <v>1</v>
      </c>
      <c r="E361" s="777">
        <v>130</v>
      </c>
      <c r="F361" s="777">
        <v>100</v>
      </c>
      <c r="G361" s="893">
        <f t="shared" si="9"/>
        <v>130</v>
      </c>
      <c r="H361" s="893">
        <f t="shared" si="9"/>
        <v>101</v>
      </c>
    </row>
    <row r="362" spans="1:21" s="782" customFormat="1" ht="13.5" customHeight="1">
      <c r="A362" s="740" t="s">
        <v>1505</v>
      </c>
      <c r="B362" s="907" t="s">
        <v>1506</v>
      </c>
      <c r="C362" s="777">
        <v>0</v>
      </c>
      <c r="D362" s="777">
        <v>1</v>
      </c>
      <c r="E362" s="777">
        <v>2</v>
      </c>
      <c r="F362" s="777">
        <v>3</v>
      </c>
      <c r="G362" s="893">
        <f t="shared" si="9"/>
        <v>2</v>
      </c>
      <c r="H362" s="893">
        <f t="shared" si="9"/>
        <v>4</v>
      </c>
      <c r="I362" s="723"/>
      <c r="K362" s="723"/>
      <c r="L362" s="723"/>
      <c r="M362" s="723"/>
      <c r="N362" s="723"/>
      <c r="O362" s="723"/>
      <c r="P362" s="723"/>
      <c r="Q362" s="723"/>
      <c r="R362" s="723"/>
      <c r="S362" s="723"/>
      <c r="T362" s="723"/>
      <c r="U362" s="723"/>
    </row>
    <row r="363" spans="1:21" s="782" customFormat="1" ht="13.5" customHeight="1">
      <c r="A363" s="758" t="s">
        <v>473</v>
      </c>
      <c r="B363" s="830" t="s">
        <v>474</v>
      </c>
      <c r="C363" s="777">
        <v>1</v>
      </c>
      <c r="D363" s="777">
        <v>1</v>
      </c>
      <c r="E363" s="777">
        <v>783</v>
      </c>
      <c r="F363" s="777">
        <v>790</v>
      </c>
      <c r="G363" s="893">
        <f t="shared" si="9"/>
        <v>784</v>
      </c>
      <c r="H363" s="893">
        <f t="shared" si="9"/>
        <v>791</v>
      </c>
    </row>
    <row r="364" spans="1:21" s="782" customFormat="1" ht="13.5" customHeight="1">
      <c r="A364" s="733" t="s">
        <v>679</v>
      </c>
      <c r="B364" s="877" t="s">
        <v>680</v>
      </c>
      <c r="C364" s="777">
        <v>0</v>
      </c>
      <c r="D364" s="777">
        <v>1</v>
      </c>
      <c r="E364" s="777">
        <v>1</v>
      </c>
      <c r="F364" s="777">
        <v>5</v>
      </c>
      <c r="G364" s="893">
        <f t="shared" si="9"/>
        <v>1</v>
      </c>
      <c r="H364" s="893">
        <f t="shared" si="9"/>
        <v>6</v>
      </c>
    </row>
    <row r="365" spans="1:21" s="782" customFormat="1" ht="13.5" customHeight="1">
      <c r="A365" s="733" t="s">
        <v>479</v>
      </c>
      <c r="B365" s="877" t="s">
        <v>480</v>
      </c>
      <c r="C365" s="777">
        <v>0</v>
      </c>
      <c r="D365" s="777">
        <v>1</v>
      </c>
      <c r="E365" s="777">
        <v>41</v>
      </c>
      <c r="F365" s="777">
        <v>40</v>
      </c>
      <c r="G365" s="893">
        <f t="shared" si="9"/>
        <v>41</v>
      </c>
      <c r="H365" s="893">
        <f t="shared" si="9"/>
        <v>41</v>
      </c>
    </row>
    <row r="366" spans="1:21" s="782" customFormat="1" ht="13.5" customHeight="1">
      <c r="A366" s="742" t="s">
        <v>481</v>
      </c>
      <c r="B366" s="745" t="s">
        <v>482</v>
      </c>
      <c r="C366" s="777">
        <v>0</v>
      </c>
      <c r="D366" s="777">
        <v>1</v>
      </c>
      <c r="E366" s="777">
        <v>0</v>
      </c>
      <c r="F366" s="777">
        <v>15</v>
      </c>
      <c r="G366" s="893">
        <f t="shared" si="9"/>
        <v>0</v>
      </c>
      <c r="H366" s="893">
        <f t="shared" si="9"/>
        <v>16</v>
      </c>
    </row>
    <row r="367" spans="1:21" s="782" customFormat="1" ht="13.5" customHeight="1">
      <c r="A367" s="758" t="s">
        <v>683</v>
      </c>
      <c r="B367" s="830" t="s">
        <v>684</v>
      </c>
      <c r="C367" s="777">
        <v>0</v>
      </c>
      <c r="D367" s="777">
        <v>0</v>
      </c>
      <c r="E367" s="777">
        <v>4</v>
      </c>
      <c r="F367" s="777">
        <v>5</v>
      </c>
      <c r="G367" s="893">
        <f t="shared" si="9"/>
        <v>4</v>
      </c>
      <c r="H367" s="893">
        <f t="shared" si="9"/>
        <v>5</v>
      </c>
    </row>
    <row r="368" spans="1:21" s="782" customFormat="1" ht="13.5" customHeight="1">
      <c r="A368" s="733" t="s">
        <v>483</v>
      </c>
      <c r="B368" s="877" t="s">
        <v>484</v>
      </c>
      <c r="C368" s="777">
        <v>2</v>
      </c>
      <c r="D368" s="777">
        <v>1</v>
      </c>
      <c r="E368" s="777">
        <v>4</v>
      </c>
      <c r="F368" s="777">
        <v>300</v>
      </c>
      <c r="G368" s="893">
        <f t="shared" si="9"/>
        <v>6</v>
      </c>
      <c r="H368" s="893">
        <f t="shared" si="9"/>
        <v>301</v>
      </c>
    </row>
    <row r="369" spans="1:21" s="782" customFormat="1" ht="13.5" customHeight="1">
      <c r="A369" s="733" t="s">
        <v>485</v>
      </c>
      <c r="B369" s="877" t="s">
        <v>486</v>
      </c>
      <c r="C369" s="777">
        <v>0</v>
      </c>
      <c r="D369" s="777">
        <v>1</v>
      </c>
      <c r="E369" s="777">
        <v>30</v>
      </c>
      <c r="F369" s="777">
        <v>30</v>
      </c>
      <c r="G369" s="893">
        <f t="shared" si="9"/>
        <v>30</v>
      </c>
      <c r="H369" s="893">
        <f t="shared" si="9"/>
        <v>31</v>
      </c>
    </row>
    <row r="370" spans="1:21" s="782" customFormat="1" ht="13.5" customHeight="1">
      <c r="A370" s="740" t="s">
        <v>691</v>
      </c>
      <c r="B370" s="837" t="s">
        <v>692</v>
      </c>
      <c r="C370" s="777">
        <v>0</v>
      </c>
      <c r="D370" s="777">
        <v>0</v>
      </c>
      <c r="E370" s="777">
        <v>0</v>
      </c>
      <c r="F370" s="777">
        <v>1</v>
      </c>
      <c r="G370" s="893">
        <f t="shared" si="9"/>
        <v>0</v>
      </c>
      <c r="H370" s="893">
        <f t="shared" si="9"/>
        <v>1</v>
      </c>
    </row>
    <row r="371" spans="1:21" s="782" customFormat="1" ht="13.5" customHeight="1">
      <c r="A371" s="758" t="s">
        <v>693</v>
      </c>
      <c r="B371" s="830" t="s">
        <v>694</v>
      </c>
      <c r="C371" s="777">
        <v>0</v>
      </c>
      <c r="D371" s="777">
        <v>0</v>
      </c>
      <c r="E371" s="777">
        <v>0</v>
      </c>
      <c r="F371" s="777">
        <v>1</v>
      </c>
      <c r="G371" s="893">
        <f t="shared" si="9"/>
        <v>0</v>
      </c>
      <c r="H371" s="893">
        <f t="shared" si="9"/>
        <v>1</v>
      </c>
    </row>
    <row r="372" spans="1:21" s="782" customFormat="1" ht="13.5" customHeight="1">
      <c r="A372" s="839" t="s">
        <v>3353</v>
      </c>
      <c r="B372" s="896" t="s">
        <v>3354</v>
      </c>
      <c r="C372" s="777">
        <v>14</v>
      </c>
      <c r="D372" s="777">
        <v>15</v>
      </c>
      <c r="E372" s="777">
        <v>0</v>
      </c>
      <c r="F372" s="777">
        <v>1</v>
      </c>
      <c r="G372" s="893">
        <f t="shared" si="9"/>
        <v>14</v>
      </c>
      <c r="H372" s="893">
        <f t="shared" si="9"/>
        <v>16</v>
      </c>
      <c r="I372" s="723"/>
      <c r="K372" s="723"/>
      <c r="L372" s="723"/>
      <c r="M372" s="723"/>
      <c r="N372" s="723"/>
      <c r="O372" s="723"/>
      <c r="P372" s="723"/>
      <c r="Q372" s="723"/>
      <c r="R372" s="723"/>
      <c r="S372" s="723"/>
      <c r="T372" s="723"/>
      <c r="U372" s="723"/>
    </row>
    <row r="373" spans="1:21" s="782" customFormat="1" ht="13.5" customHeight="1">
      <c r="A373" s="839" t="s">
        <v>705</v>
      </c>
      <c r="B373" s="840" t="s">
        <v>706</v>
      </c>
      <c r="C373" s="777">
        <v>0</v>
      </c>
      <c r="D373" s="777">
        <v>1</v>
      </c>
      <c r="E373" s="777">
        <v>3</v>
      </c>
      <c r="F373" s="777">
        <v>5</v>
      </c>
      <c r="G373" s="893">
        <f t="shared" si="9"/>
        <v>3</v>
      </c>
      <c r="H373" s="893">
        <f t="shared" si="9"/>
        <v>6</v>
      </c>
      <c r="I373" s="723"/>
      <c r="K373" s="723"/>
      <c r="L373" s="723"/>
      <c r="M373" s="723"/>
      <c r="N373" s="723"/>
      <c r="O373" s="723"/>
      <c r="P373" s="723"/>
      <c r="Q373" s="723"/>
      <c r="R373" s="723"/>
      <c r="S373" s="723"/>
      <c r="T373" s="723"/>
      <c r="U373" s="723"/>
    </row>
    <row r="374" spans="1:21" s="782" customFormat="1" ht="13.5" customHeight="1">
      <c r="A374" s="742" t="s">
        <v>4405</v>
      </c>
      <c r="B374" s="877" t="s">
        <v>4406</v>
      </c>
      <c r="C374" s="777">
        <v>3</v>
      </c>
      <c r="D374" s="777">
        <v>2</v>
      </c>
      <c r="E374" s="777">
        <v>8</v>
      </c>
      <c r="F374" s="777">
        <v>5</v>
      </c>
      <c r="G374" s="893">
        <f t="shared" si="9"/>
        <v>11</v>
      </c>
      <c r="H374" s="893">
        <f t="shared" si="9"/>
        <v>7</v>
      </c>
    </row>
    <row r="375" spans="1:21" s="782" customFormat="1" ht="13.5" customHeight="1">
      <c r="A375" s="739" t="s">
        <v>707</v>
      </c>
      <c r="B375" s="823" t="s">
        <v>708</v>
      </c>
      <c r="C375" s="777">
        <v>1</v>
      </c>
      <c r="D375" s="777">
        <v>1</v>
      </c>
      <c r="E375" s="777">
        <v>1247</v>
      </c>
      <c r="F375" s="777">
        <v>1200</v>
      </c>
      <c r="G375" s="893">
        <f t="shared" si="9"/>
        <v>1248</v>
      </c>
      <c r="H375" s="893">
        <f t="shared" si="9"/>
        <v>1201</v>
      </c>
    </row>
    <row r="376" spans="1:21" s="782" customFormat="1" ht="13.5" customHeight="1">
      <c r="A376" s="739" t="s">
        <v>709</v>
      </c>
      <c r="B376" s="823" t="s">
        <v>710</v>
      </c>
      <c r="C376" s="777">
        <v>1</v>
      </c>
      <c r="D376" s="777">
        <v>1</v>
      </c>
      <c r="E376" s="777">
        <v>1243</v>
      </c>
      <c r="F376" s="777">
        <v>1200</v>
      </c>
      <c r="G376" s="893">
        <f t="shared" si="9"/>
        <v>1244</v>
      </c>
      <c r="H376" s="893">
        <f t="shared" si="9"/>
        <v>1201</v>
      </c>
    </row>
    <row r="377" spans="1:21" s="782" customFormat="1" ht="13.5" customHeight="1">
      <c r="A377" s="760" t="s">
        <v>1016</v>
      </c>
      <c r="B377" s="823" t="s">
        <v>1017</v>
      </c>
      <c r="C377" s="777">
        <v>15</v>
      </c>
      <c r="D377" s="777">
        <v>15</v>
      </c>
      <c r="E377" s="777">
        <v>1</v>
      </c>
      <c r="F377" s="777">
        <v>1</v>
      </c>
      <c r="G377" s="893">
        <f t="shared" si="9"/>
        <v>16</v>
      </c>
      <c r="H377" s="893">
        <f t="shared" si="9"/>
        <v>16</v>
      </c>
    </row>
    <row r="378" spans="1:21" s="782" customFormat="1" ht="13.5" customHeight="1">
      <c r="A378" s="733" t="s">
        <v>1018</v>
      </c>
      <c r="B378" s="856" t="s">
        <v>1019</v>
      </c>
      <c r="C378" s="777">
        <v>0</v>
      </c>
      <c r="D378" s="777">
        <v>1</v>
      </c>
      <c r="E378" s="777">
        <v>0</v>
      </c>
      <c r="F378" s="893">
        <v>0</v>
      </c>
      <c r="G378" s="893">
        <f t="shared" si="9"/>
        <v>0</v>
      </c>
      <c r="H378" s="893">
        <f t="shared" si="9"/>
        <v>1</v>
      </c>
    </row>
    <row r="379" spans="1:21" s="782" customFormat="1" ht="13.5" customHeight="1">
      <c r="A379" s="760" t="s">
        <v>1026</v>
      </c>
      <c r="B379" s="823" t="s">
        <v>1027</v>
      </c>
      <c r="C379" s="777">
        <v>5</v>
      </c>
      <c r="D379" s="777">
        <v>2</v>
      </c>
      <c r="E379" s="777">
        <v>0</v>
      </c>
      <c r="F379" s="777">
        <v>1</v>
      </c>
      <c r="G379" s="893">
        <f t="shared" si="9"/>
        <v>5</v>
      </c>
      <c r="H379" s="893">
        <f t="shared" si="9"/>
        <v>3</v>
      </c>
    </row>
    <row r="380" spans="1:21" s="782" customFormat="1" ht="13.5" customHeight="1">
      <c r="A380" s="733" t="s">
        <v>487</v>
      </c>
      <c r="B380" s="856" t="s">
        <v>488</v>
      </c>
      <c r="C380" s="777">
        <v>600</v>
      </c>
      <c r="D380" s="777">
        <v>600</v>
      </c>
      <c r="E380" s="777">
        <v>1087</v>
      </c>
      <c r="F380" s="777">
        <v>1000</v>
      </c>
      <c r="G380" s="893">
        <f t="shared" si="9"/>
        <v>1687</v>
      </c>
      <c r="H380" s="893">
        <f t="shared" si="9"/>
        <v>1600</v>
      </c>
    </row>
    <row r="381" spans="1:21" s="782" customFormat="1" ht="13.5" customHeight="1">
      <c r="A381" s="760" t="s">
        <v>4407</v>
      </c>
      <c r="B381" s="823" t="s">
        <v>4408</v>
      </c>
      <c r="C381" s="777">
        <v>0</v>
      </c>
      <c r="D381" s="777">
        <v>1</v>
      </c>
      <c r="E381" s="777">
        <v>0</v>
      </c>
      <c r="F381" s="777">
        <v>1</v>
      </c>
      <c r="G381" s="893">
        <f t="shared" si="9"/>
        <v>0</v>
      </c>
      <c r="H381" s="893">
        <f t="shared" si="9"/>
        <v>2</v>
      </c>
    </row>
    <row r="382" spans="1:21" s="782" customFormat="1" ht="13.5" customHeight="1">
      <c r="A382" s="742" t="s">
        <v>4124</v>
      </c>
      <c r="B382" s="877" t="s">
        <v>4125</v>
      </c>
      <c r="C382" s="777">
        <v>32</v>
      </c>
      <c r="D382" s="777">
        <v>30</v>
      </c>
      <c r="E382" s="777">
        <v>0</v>
      </c>
      <c r="F382" s="893">
        <v>0</v>
      </c>
      <c r="G382" s="893">
        <f t="shared" si="9"/>
        <v>32</v>
      </c>
      <c r="H382" s="893">
        <f t="shared" si="9"/>
        <v>30</v>
      </c>
    </row>
    <row r="383" spans="1:21" s="782" customFormat="1" ht="13.5" customHeight="1">
      <c r="A383" s="758" t="s">
        <v>1032</v>
      </c>
      <c r="B383" s="830" t="s">
        <v>1033</v>
      </c>
      <c r="C383" s="777">
        <v>0</v>
      </c>
      <c r="D383" s="777">
        <v>1</v>
      </c>
      <c r="E383" s="777">
        <v>0</v>
      </c>
      <c r="F383" s="777">
        <v>1</v>
      </c>
      <c r="G383" s="893">
        <f t="shared" si="9"/>
        <v>0</v>
      </c>
      <c r="H383" s="893">
        <f t="shared" si="9"/>
        <v>2</v>
      </c>
    </row>
    <row r="384" spans="1:21" s="782" customFormat="1" ht="13.5" customHeight="1">
      <c r="A384" s="806" t="s">
        <v>489</v>
      </c>
      <c r="B384" s="843" t="s">
        <v>490</v>
      </c>
      <c r="C384" s="777">
        <v>4</v>
      </c>
      <c r="D384" s="777">
        <v>2</v>
      </c>
      <c r="E384" s="777">
        <v>1</v>
      </c>
      <c r="F384" s="777">
        <v>1</v>
      </c>
      <c r="G384" s="893">
        <f t="shared" si="9"/>
        <v>5</v>
      </c>
      <c r="H384" s="893">
        <f t="shared" si="9"/>
        <v>3</v>
      </c>
    </row>
    <row r="385" spans="1:8" s="782" customFormat="1" ht="13.5" customHeight="1">
      <c r="A385" s="797" t="s">
        <v>93</v>
      </c>
      <c r="B385" s="856" t="s">
        <v>94</v>
      </c>
      <c r="C385" s="777">
        <v>0</v>
      </c>
      <c r="D385" s="777">
        <v>1</v>
      </c>
      <c r="E385" s="777">
        <v>1</v>
      </c>
      <c r="F385" s="777">
        <v>2</v>
      </c>
      <c r="G385" s="893">
        <f t="shared" si="9"/>
        <v>1</v>
      </c>
      <c r="H385" s="893">
        <f t="shared" si="9"/>
        <v>3</v>
      </c>
    </row>
    <row r="386" spans="1:8" s="782" customFormat="1" ht="13.5" customHeight="1">
      <c r="A386" s="733" t="s">
        <v>491</v>
      </c>
      <c r="B386" s="856" t="s">
        <v>492</v>
      </c>
      <c r="C386" s="777">
        <v>10</v>
      </c>
      <c r="D386" s="777">
        <v>10</v>
      </c>
      <c r="E386" s="777">
        <v>6</v>
      </c>
      <c r="F386" s="777">
        <v>7</v>
      </c>
      <c r="G386" s="893">
        <f t="shared" si="9"/>
        <v>16</v>
      </c>
      <c r="H386" s="893">
        <f t="shared" si="9"/>
        <v>17</v>
      </c>
    </row>
    <row r="387" spans="1:8" s="782" customFormat="1" ht="13.5" customHeight="1">
      <c r="A387" s="733" t="s">
        <v>1511</v>
      </c>
      <c r="B387" s="856" t="s">
        <v>1512</v>
      </c>
      <c r="C387" s="777">
        <v>7</v>
      </c>
      <c r="D387" s="777">
        <v>7</v>
      </c>
      <c r="E387" s="777">
        <v>9</v>
      </c>
      <c r="F387" s="777">
        <v>10</v>
      </c>
      <c r="G387" s="893">
        <f t="shared" si="9"/>
        <v>16</v>
      </c>
      <c r="H387" s="893">
        <f t="shared" si="9"/>
        <v>17</v>
      </c>
    </row>
    <row r="388" spans="1:8" s="782" customFormat="1" ht="13.5" customHeight="1">
      <c r="A388" s="758" t="s">
        <v>1513</v>
      </c>
      <c r="B388" s="830" t="s">
        <v>1514</v>
      </c>
      <c r="C388" s="777">
        <v>0</v>
      </c>
      <c r="D388" s="777">
        <v>1</v>
      </c>
      <c r="E388" s="777">
        <v>0</v>
      </c>
      <c r="F388" s="777">
        <v>1</v>
      </c>
      <c r="G388" s="893">
        <f t="shared" si="9"/>
        <v>0</v>
      </c>
      <c r="H388" s="893">
        <f t="shared" si="9"/>
        <v>2</v>
      </c>
    </row>
    <row r="389" spans="1:8" s="782" customFormat="1" ht="13.5" customHeight="1">
      <c r="A389" s="733" t="s">
        <v>1515</v>
      </c>
      <c r="B389" s="856" t="s">
        <v>1516</v>
      </c>
      <c r="C389" s="777">
        <v>0</v>
      </c>
      <c r="D389" s="777">
        <v>1</v>
      </c>
      <c r="E389" s="777">
        <v>3</v>
      </c>
      <c r="F389" s="777">
        <v>5</v>
      </c>
      <c r="G389" s="893">
        <f t="shared" si="9"/>
        <v>3</v>
      </c>
      <c r="H389" s="893">
        <f t="shared" si="9"/>
        <v>6</v>
      </c>
    </row>
    <row r="390" spans="1:8" s="782" customFormat="1" ht="13.5" customHeight="1">
      <c r="A390" s="758" t="s">
        <v>4362</v>
      </c>
      <c r="B390" s="830" t="s">
        <v>4363</v>
      </c>
      <c r="C390" s="777">
        <v>2</v>
      </c>
      <c r="D390" s="777">
        <v>1</v>
      </c>
      <c r="E390" s="777">
        <v>8</v>
      </c>
      <c r="F390" s="777">
        <v>10</v>
      </c>
      <c r="G390" s="893">
        <f t="shared" si="9"/>
        <v>10</v>
      </c>
      <c r="H390" s="893">
        <f t="shared" si="9"/>
        <v>11</v>
      </c>
    </row>
    <row r="391" spans="1:8" s="782" customFormat="1" ht="13.5" customHeight="1">
      <c r="A391" s="733" t="s">
        <v>4364</v>
      </c>
      <c r="B391" s="856" t="s">
        <v>4365</v>
      </c>
      <c r="C391" s="777">
        <v>44</v>
      </c>
      <c r="D391" s="777">
        <v>40</v>
      </c>
      <c r="E391" s="777">
        <v>18</v>
      </c>
      <c r="F391" s="777">
        <v>15</v>
      </c>
      <c r="G391" s="893">
        <f t="shared" si="9"/>
        <v>62</v>
      </c>
      <c r="H391" s="893">
        <f t="shared" si="9"/>
        <v>55</v>
      </c>
    </row>
    <row r="392" spans="1:8" s="782" customFormat="1" ht="13.5" customHeight="1">
      <c r="A392" s="733" t="s">
        <v>4409</v>
      </c>
      <c r="B392" s="856" t="s">
        <v>4410</v>
      </c>
      <c r="C392" s="777">
        <v>4</v>
      </c>
      <c r="D392" s="777">
        <v>5</v>
      </c>
      <c r="E392" s="777">
        <v>0</v>
      </c>
      <c r="F392" s="777">
        <v>1</v>
      </c>
      <c r="G392" s="893">
        <f t="shared" si="9"/>
        <v>4</v>
      </c>
      <c r="H392" s="893">
        <f t="shared" si="9"/>
        <v>6</v>
      </c>
    </row>
    <row r="393" spans="1:8" s="782" customFormat="1" ht="13.5" customHeight="1">
      <c r="A393" s="742" t="s">
        <v>4411</v>
      </c>
      <c r="B393" s="745" t="s">
        <v>4412</v>
      </c>
      <c r="C393" s="777">
        <v>0</v>
      </c>
      <c r="D393" s="777">
        <v>1</v>
      </c>
      <c r="E393" s="777">
        <v>0</v>
      </c>
      <c r="F393" s="777">
        <v>1</v>
      </c>
      <c r="G393" s="893">
        <f t="shared" si="9"/>
        <v>0</v>
      </c>
      <c r="H393" s="893">
        <f t="shared" si="9"/>
        <v>2</v>
      </c>
    </row>
    <row r="394" spans="1:8" s="782" customFormat="1" ht="13.5" customHeight="1">
      <c r="A394" s="760" t="s">
        <v>111</v>
      </c>
      <c r="B394" s="823" t="s">
        <v>112</v>
      </c>
      <c r="C394" s="777">
        <v>0</v>
      </c>
      <c r="D394" s="777">
        <v>1</v>
      </c>
      <c r="E394" s="777">
        <v>0</v>
      </c>
      <c r="F394" s="777">
        <v>1</v>
      </c>
      <c r="G394" s="893">
        <f t="shared" si="9"/>
        <v>0</v>
      </c>
      <c r="H394" s="893">
        <f t="shared" si="9"/>
        <v>2</v>
      </c>
    </row>
    <row r="395" spans="1:8" s="782" customFormat="1" ht="13.5" customHeight="1">
      <c r="A395" s="733" t="s">
        <v>497</v>
      </c>
      <c r="B395" s="856" t="s">
        <v>498</v>
      </c>
      <c r="C395" s="777">
        <v>5</v>
      </c>
      <c r="D395" s="777">
        <v>5</v>
      </c>
      <c r="E395" s="777">
        <v>7</v>
      </c>
      <c r="F395" s="777">
        <v>8</v>
      </c>
      <c r="G395" s="893">
        <f t="shared" ref="G395:H458" si="10">C395+E395</f>
        <v>12</v>
      </c>
      <c r="H395" s="893">
        <f t="shared" si="10"/>
        <v>13</v>
      </c>
    </row>
    <row r="396" spans="1:8" s="782" customFormat="1" ht="13.5" customHeight="1">
      <c r="A396" s="798" t="s">
        <v>1044</v>
      </c>
      <c r="B396" s="910" t="s">
        <v>1045</v>
      </c>
      <c r="C396" s="777">
        <v>0</v>
      </c>
      <c r="D396" s="777">
        <v>1</v>
      </c>
      <c r="E396" s="777">
        <v>0</v>
      </c>
      <c r="F396" s="777">
        <v>1</v>
      </c>
      <c r="G396" s="893">
        <f t="shared" si="10"/>
        <v>0</v>
      </c>
      <c r="H396" s="893">
        <f t="shared" si="10"/>
        <v>2</v>
      </c>
    </row>
    <row r="397" spans="1:8" s="782" customFormat="1" ht="13.5" customHeight="1">
      <c r="A397" s="760" t="s">
        <v>1078</v>
      </c>
      <c r="B397" s="823" t="s">
        <v>1079</v>
      </c>
      <c r="C397" s="777">
        <v>0</v>
      </c>
      <c r="D397" s="777">
        <v>0</v>
      </c>
      <c r="E397" s="777">
        <v>0</v>
      </c>
      <c r="F397" s="777">
        <v>3</v>
      </c>
      <c r="G397" s="893">
        <f t="shared" si="10"/>
        <v>0</v>
      </c>
      <c r="H397" s="893">
        <f t="shared" si="10"/>
        <v>3</v>
      </c>
    </row>
    <row r="398" spans="1:8" s="782" customFormat="1" ht="13.5" customHeight="1">
      <c r="A398" s="739" t="s">
        <v>3881</v>
      </c>
      <c r="B398" s="823" t="s">
        <v>3882</v>
      </c>
      <c r="C398" s="777">
        <v>0</v>
      </c>
      <c r="D398" s="777">
        <v>1</v>
      </c>
      <c r="E398" s="777">
        <v>7</v>
      </c>
      <c r="F398" s="777">
        <v>8</v>
      </c>
      <c r="G398" s="893">
        <f t="shared" si="10"/>
        <v>7</v>
      </c>
      <c r="H398" s="893">
        <f t="shared" si="10"/>
        <v>9</v>
      </c>
    </row>
    <row r="399" spans="1:8" s="782" customFormat="1" ht="13.5" customHeight="1">
      <c r="A399" s="739" t="s">
        <v>3899</v>
      </c>
      <c r="B399" s="823" t="s">
        <v>4413</v>
      </c>
      <c r="C399" s="777">
        <v>0</v>
      </c>
      <c r="D399" s="777">
        <v>1</v>
      </c>
      <c r="E399" s="777">
        <v>2</v>
      </c>
      <c r="F399" s="777">
        <v>4</v>
      </c>
      <c r="G399" s="893">
        <f t="shared" si="10"/>
        <v>2</v>
      </c>
      <c r="H399" s="893">
        <f t="shared" si="10"/>
        <v>5</v>
      </c>
    </row>
    <row r="400" spans="1:8" s="782" customFormat="1" ht="13.5" customHeight="1">
      <c r="A400" s="740" t="s">
        <v>3901</v>
      </c>
      <c r="B400" s="837" t="s">
        <v>4414</v>
      </c>
      <c r="C400" s="777">
        <v>0</v>
      </c>
      <c r="D400" s="777">
        <v>0</v>
      </c>
      <c r="E400" s="777">
        <v>2</v>
      </c>
      <c r="F400" s="777">
        <v>1</v>
      </c>
      <c r="G400" s="893">
        <f t="shared" si="10"/>
        <v>2</v>
      </c>
      <c r="H400" s="893">
        <f t="shared" si="10"/>
        <v>1</v>
      </c>
    </row>
    <row r="401" spans="1:8" s="782" customFormat="1" ht="13.5" customHeight="1">
      <c r="A401" s="733" t="s">
        <v>1086</v>
      </c>
      <c r="B401" s="856" t="s">
        <v>1087</v>
      </c>
      <c r="C401" s="777">
        <v>1</v>
      </c>
      <c r="D401" s="777">
        <v>1</v>
      </c>
      <c r="E401" s="777">
        <v>0</v>
      </c>
      <c r="F401" s="893">
        <v>0</v>
      </c>
      <c r="G401" s="893">
        <f t="shared" si="10"/>
        <v>1</v>
      </c>
      <c r="H401" s="893">
        <f t="shared" si="10"/>
        <v>1</v>
      </c>
    </row>
    <row r="402" spans="1:8" s="782" customFormat="1" ht="13.5" customHeight="1">
      <c r="A402" s="733" t="s">
        <v>1088</v>
      </c>
      <c r="B402" s="856" t="s">
        <v>1089</v>
      </c>
      <c r="C402" s="777">
        <v>1</v>
      </c>
      <c r="D402" s="777">
        <v>1</v>
      </c>
      <c r="E402" s="777">
        <v>0</v>
      </c>
      <c r="F402" s="893">
        <v>0</v>
      </c>
      <c r="G402" s="893">
        <f t="shared" si="10"/>
        <v>1</v>
      </c>
      <c r="H402" s="893">
        <f t="shared" si="10"/>
        <v>1</v>
      </c>
    </row>
    <row r="403" spans="1:8" s="782" customFormat="1" ht="13.5" customHeight="1">
      <c r="A403" s="760" t="s">
        <v>315</v>
      </c>
      <c r="B403" s="823" t="s">
        <v>316</v>
      </c>
      <c r="C403" s="777">
        <v>0</v>
      </c>
      <c r="D403" s="777">
        <v>1</v>
      </c>
      <c r="E403" s="777">
        <v>4</v>
      </c>
      <c r="F403" s="777">
        <v>5</v>
      </c>
      <c r="G403" s="893">
        <f t="shared" si="10"/>
        <v>4</v>
      </c>
      <c r="H403" s="893">
        <f t="shared" si="10"/>
        <v>6</v>
      </c>
    </row>
    <row r="404" spans="1:8" s="782" customFormat="1" ht="13.5" customHeight="1">
      <c r="A404" s="740" t="s">
        <v>517</v>
      </c>
      <c r="B404" s="837" t="s">
        <v>518</v>
      </c>
      <c r="C404" s="777">
        <v>0</v>
      </c>
      <c r="D404" s="777">
        <v>0</v>
      </c>
      <c r="E404" s="777">
        <v>48</v>
      </c>
      <c r="F404" s="777">
        <v>40</v>
      </c>
      <c r="G404" s="893">
        <f t="shared" si="10"/>
        <v>48</v>
      </c>
      <c r="H404" s="893">
        <f t="shared" si="10"/>
        <v>40</v>
      </c>
    </row>
    <row r="405" spans="1:8" s="782" customFormat="1" ht="13.5" customHeight="1">
      <c r="A405" s="758" t="s">
        <v>715</v>
      </c>
      <c r="B405" s="830" t="s">
        <v>716</v>
      </c>
      <c r="C405" s="777">
        <v>0</v>
      </c>
      <c r="D405" s="777">
        <v>0</v>
      </c>
      <c r="E405" s="777">
        <v>13</v>
      </c>
      <c r="F405" s="777">
        <v>15</v>
      </c>
      <c r="G405" s="893">
        <f t="shared" si="10"/>
        <v>13</v>
      </c>
      <c r="H405" s="893">
        <f t="shared" si="10"/>
        <v>15</v>
      </c>
    </row>
    <row r="406" spans="1:8" s="782" customFormat="1" ht="13.5" customHeight="1">
      <c r="A406" s="899" t="s">
        <v>521</v>
      </c>
      <c r="B406" s="875" t="s">
        <v>522</v>
      </c>
      <c r="C406" s="777">
        <v>0</v>
      </c>
      <c r="D406" s="777">
        <v>0</v>
      </c>
      <c r="E406" s="777">
        <v>35</v>
      </c>
      <c r="F406" s="777">
        <v>35</v>
      </c>
      <c r="G406" s="893">
        <f t="shared" si="10"/>
        <v>35</v>
      </c>
      <c r="H406" s="893">
        <f t="shared" si="10"/>
        <v>35</v>
      </c>
    </row>
    <row r="407" spans="1:8" s="782" customFormat="1" ht="13.5" customHeight="1">
      <c r="A407" s="899" t="s">
        <v>1901</v>
      </c>
      <c r="B407" s="875" t="s">
        <v>1902</v>
      </c>
      <c r="C407" s="777">
        <v>0</v>
      </c>
      <c r="D407" s="777">
        <v>0</v>
      </c>
      <c r="E407" s="777">
        <v>2</v>
      </c>
      <c r="F407" s="777">
        <v>10</v>
      </c>
      <c r="G407" s="893">
        <f t="shared" si="10"/>
        <v>2</v>
      </c>
      <c r="H407" s="893">
        <f t="shared" si="10"/>
        <v>10</v>
      </c>
    </row>
    <row r="408" spans="1:8" s="782" customFormat="1" ht="13.5" customHeight="1">
      <c r="A408" s="758" t="s">
        <v>1903</v>
      </c>
      <c r="B408" s="830" t="s">
        <v>1904</v>
      </c>
      <c r="C408" s="777">
        <v>0</v>
      </c>
      <c r="D408" s="777">
        <v>0</v>
      </c>
      <c r="E408" s="777">
        <v>0</v>
      </c>
      <c r="F408" s="777">
        <v>1</v>
      </c>
      <c r="G408" s="893">
        <f t="shared" si="10"/>
        <v>0</v>
      </c>
      <c r="H408" s="893">
        <f t="shared" si="10"/>
        <v>1</v>
      </c>
    </row>
    <row r="409" spans="1:8" s="782" customFormat="1" ht="13.5" customHeight="1">
      <c r="A409" s="742" t="s">
        <v>1905</v>
      </c>
      <c r="B409" s="745" t="s">
        <v>1906</v>
      </c>
      <c r="C409" s="777">
        <v>0</v>
      </c>
      <c r="D409" s="777">
        <v>1</v>
      </c>
      <c r="E409" s="777">
        <v>0</v>
      </c>
      <c r="F409" s="777">
        <v>1</v>
      </c>
      <c r="G409" s="893">
        <f t="shared" si="10"/>
        <v>0</v>
      </c>
      <c r="H409" s="893">
        <f t="shared" si="10"/>
        <v>2</v>
      </c>
    </row>
    <row r="410" spans="1:8" s="782" customFormat="1" ht="13.5" customHeight="1">
      <c r="A410" s="740" t="s">
        <v>1833</v>
      </c>
      <c r="B410" s="837" t="s">
        <v>1834</v>
      </c>
      <c r="C410" s="777">
        <v>0</v>
      </c>
      <c r="D410" s="777">
        <v>0</v>
      </c>
      <c r="E410" s="777">
        <v>0</v>
      </c>
      <c r="F410" s="777">
        <v>1</v>
      </c>
      <c r="G410" s="893">
        <f t="shared" si="10"/>
        <v>0</v>
      </c>
      <c r="H410" s="893">
        <f t="shared" si="10"/>
        <v>1</v>
      </c>
    </row>
    <row r="411" spans="1:8" s="782" customFormat="1" ht="13.5" customHeight="1">
      <c r="A411" s="733" t="s">
        <v>4140</v>
      </c>
      <c r="B411" s="856" t="s">
        <v>4141</v>
      </c>
      <c r="C411" s="777">
        <v>405</v>
      </c>
      <c r="D411" s="777">
        <v>400</v>
      </c>
      <c r="E411" s="777">
        <v>0</v>
      </c>
      <c r="F411" s="893">
        <v>0</v>
      </c>
      <c r="G411" s="893">
        <f t="shared" si="10"/>
        <v>405</v>
      </c>
      <c r="H411" s="893">
        <f t="shared" si="10"/>
        <v>400</v>
      </c>
    </row>
    <row r="412" spans="1:8" s="782" customFormat="1" ht="13.5" customHeight="1">
      <c r="A412" s="733" t="s">
        <v>4415</v>
      </c>
      <c r="B412" s="875" t="s">
        <v>4416</v>
      </c>
      <c r="C412" s="777">
        <v>0</v>
      </c>
      <c r="D412" s="777">
        <v>1</v>
      </c>
      <c r="E412" s="777">
        <v>0</v>
      </c>
      <c r="F412" s="777">
        <v>1</v>
      </c>
      <c r="G412" s="893">
        <f t="shared" si="10"/>
        <v>0</v>
      </c>
      <c r="H412" s="893">
        <f t="shared" si="10"/>
        <v>2</v>
      </c>
    </row>
    <row r="413" spans="1:8" s="782" customFormat="1" ht="13.5" customHeight="1">
      <c r="A413" s="733" t="s">
        <v>4202</v>
      </c>
      <c r="B413" s="856" t="s">
        <v>4203</v>
      </c>
      <c r="C413" s="777">
        <v>30</v>
      </c>
      <c r="D413" s="777">
        <v>30</v>
      </c>
      <c r="E413" s="777">
        <v>0</v>
      </c>
      <c r="F413" s="893">
        <v>0</v>
      </c>
      <c r="G413" s="893">
        <f t="shared" si="10"/>
        <v>30</v>
      </c>
      <c r="H413" s="893">
        <f t="shared" si="10"/>
        <v>30</v>
      </c>
    </row>
    <row r="414" spans="1:8" s="782" customFormat="1" ht="13.5" customHeight="1">
      <c r="A414" s="733" t="s">
        <v>4204</v>
      </c>
      <c r="B414" s="875" t="s">
        <v>4205</v>
      </c>
      <c r="C414" s="777">
        <v>5</v>
      </c>
      <c r="D414" s="777">
        <v>3</v>
      </c>
      <c r="E414" s="777">
        <v>0</v>
      </c>
      <c r="F414" s="893">
        <v>0</v>
      </c>
      <c r="G414" s="893">
        <f t="shared" si="10"/>
        <v>5</v>
      </c>
      <c r="H414" s="893">
        <f t="shared" si="10"/>
        <v>3</v>
      </c>
    </row>
    <row r="415" spans="1:8" s="782" customFormat="1" ht="13.5" customHeight="1">
      <c r="A415" s="760" t="s">
        <v>1126</v>
      </c>
      <c r="B415" s="823" t="s">
        <v>1127</v>
      </c>
      <c r="C415" s="777">
        <v>0</v>
      </c>
      <c r="D415" s="777">
        <v>0</v>
      </c>
      <c r="E415" s="777">
        <v>26</v>
      </c>
      <c r="F415" s="777">
        <v>25</v>
      </c>
      <c r="G415" s="893">
        <f t="shared" si="10"/>
        <v>26</v>
      </c>
      <c r="H415" s="893">
        <f t="shared" si="10"/>
        <v>25</v>
      </c>
    </row>
    <row r="416" spans="1:8" s="782" customFormat="1" ht="13.5" customHeight="1">
      <c r="A416" s="733" t="s">
        <v>4210</v>
      </c>
      <c r="B416" s="856" t="s">
        <v>4211</v>
      </c>
      <c r="C416" s="777">
        <v>0</v>
      </c>
      <c r="D416" s="777">
        <v>1</v>
      </c>
      <c r="E416" s="777">
        <v>0</v>
      </c>
      <c r="F416" s="893">
        <v>0</v>
      </c>
      <c r="G416" s="893">
        <f t="shared" si="10"/>
        <v>0</v>
      </c>
      <c r="H416" s="893">
        <f t="shared" si="10"/>
        <v>1</v>
      </c>
    </row>
    <row r="417" spans="1:8" s="782" customFormat="1" ht="13.5" customHeight="1">
      <c r="A417" s="733" t="s">
        <v>4417</v>
      </c>
      <c r="B417" s="856" t="s">
        <v>4418</v>
      </c>
      <c r="C417" s="777">
        <v>177</v>
      </c>
      <c r="D417" s="777">
        <v>200</v>
      </c>
      <c r="E417" s="777">
        <v>6</v>
      </c>
      <c r="F417" s="777">
        <v>7</v>
      </c>
      <c r="G417" s="893">
        <f t="shared" si="10"/>
        <v>183</v>
      </c>
      <c r="H417" s="893">
        <f t="shared" si="10"/>
        <v>207</v>
      </c>
    </row>
    <row r="418" spans="1:8" s="782" customFormat="1" ht="13.5" customHeight="1">
      <c r="A418" s="733" t="s">
        <v>4419</v>
      </c>
      <c r="B418" s="875" t="s">
        <v>4420</v>
      </c>
      <c r="C418" s="777">
        <v>243</v>
      </c>
      <c r="D418" s="777">
        <v>250</v>
      </c>
      <c r="E418" s="777">
        <v>19</v>
      </c>
      <c r="F418" s="777">
        <v>20</v>
      </c>
      <c r="G418" s="893">
        <f t="shared" si="10"/>
        <v>262</v>
      </c>
      <c r="H418" s="893">
        <f t="shared" si="10"/>
        <v>270</v>
      </c>
    </row>
    <row r="419" spans="1:8" s="782" customFormat="1" ht="13.5" customHeight="1">
      <c r="A419" s="733" t="s">
        <v>4421</v>
      </c>
      <c r="B419" s="856" t="s">
        <v>4422</v>
      </c>
      <c r="C419" s="777">
        <v>8892</v>
      </c>
      <c r="D419" s="777">
        <v>9000</v>
      </c>
      <c r="E419" s="777">
        <v>161</v>
      </c>
      <c r="F419" s="777">
        <v>160</v>
      </c>
      <c r="G419" s="893">
        <f t="shared" si="10"/>
        <v>9053</v>
      </c>
      <c r="H419" s="893">
        <f t="shared" si="10"/>
        <v>9160</v>
      </c>
    </row>
    <row r="420" spans="1:8" s="782" customFormat="1" ht="13.5" customHeight="1">
      <c r="A420" s="733" t="s">
        <v>4423</v>
      </c>
      <c r="B420" s="875" t="s">
        <v>4424</v>
      </c>
      <c r="C420" s="777">
        <v>15504</v>
      </c>
      <c r="D420" s="777">
        <v>15500</v>
      </c>
      <c r="E420" s="777">
        <v>653</v>
      </c>
      <c r="F420" s="777">
        <v>650</v>
      </c>
      <c r="G420" s="893">
        <f t="shared" si="10"/>
        <v>16157</v>
      </c>
      <c r="H420" s="893">
        <f t="shared" si="10"/>
        <v>16150</v>
      </c>
    </row>
    <row r="421" spans="1:8" s="782" customFormat="1" ht="13.5" customHeight="1">
      <c r="A421" s="733" t="s">
        <v>4218</v>
      </c>
      <c r="B421" s="875" t="s">
        <v>4219</v>
      </c>
      <c r="C421" s="777">
        <v>7</v>
      </c>
      <c r="D421" s="777">
        <v>5</v>
      </c>
      <c r="E421" s="777">
        <v>0</v>
      </c>
      <c r="F421" s="893">
        <v>0</v>
      </c>
      <c r="G421" s="893">
        <f t="shared" si="10"/>
        <v>7</v>
      </c>
      <c r="H421" s="893">
        <f t="shared" si="10"/>
        <v>5</v>
      </c>
    </row>
    <row r="422" spans="1:8" s="782" customFormat="1" ht="13.5" customHeight="1">
      <c r="A422" s="733" t="s">
        <v>4228</v>
      </c>
      <c r="B422" s="856" t="s">
        <v>4229</v>
      </c>
      <c r="C422" s="777">
        <v>0</v>
      </c>
      <c r="D422" s="777">
        <v>1</v>
      </c>
      <c r="E422" s="777">
        <v>0</v>
      </c>
      <c r="F422" s="893">
        <v>0</v>
      </c>
      <c r="G422" s="893">
        <f t="shared" si="10"/>
        <v>0</v>
      </c>
      <c r="H422" s="893">
        <f t="shared" si="10"/>
        <v>1</v>
      </c>
    </row>
    <row r="423" spans="1:8" s="782" customFormat="1" ht="13.5" customHeight="1">
      <c r="A423" s="733" t="s">
        <v>1132</v>
      </c>
      <c r="B423" s="882" t="s">
        <v>1133</v>
      </c>
      <c r="C423" s="777">
        <v>212</v>
      </c>
      <c r="D423" s="777">
        <v>220</v>
      </c>
      <c r="E423" s="777">
        <v>18</v>
      </c>
      <c r="F423" s="777">
        <v>15</v>
      </c>
      <c r="G423" s="893">
        <f t="shared" si="10"/>
        <v>230</v>
      </c>
      <c r="H423" s="893">
        <f t="shared" si="10"/>
        <v>235</v>
      </c>
    </row>
    <row r="424" spans="1:8" s="782" customFormat="1" ht="13.5" customHeight="1">
      <c r="A424" s="733" t="s">
        <v>4425</v>
      </c>
      <c r="B424" s="882" t="s">
        <v>4426</v>
      </c>
      <c r="C424" s="777">
        <v>0</v>
      </c>
      <c r="D424" s="777">
        <v>1</v>
      </c>
      <c r="E424" s="777">
        <v>1</v>
      </c>
      <c r="F424" s="777">
        <v>1</v>
      </c>
      <c r="G424" s="893">
        <f t="shared" si="10"/>
        <v>1</v>
      </c>
      <c r="H424" s="893">
        <f t="shared" si="10"/>
        <v>2</v>
      </c>
    </row>
    <row r="425" spans="1:8" s="782" customFormat="1" ht="13.5" customHeight="1">
      <c r="A425" s="760" t="s">
        <v>1144</v>
      </c>
      <c r="B425" s="823" t="s">
        <v>1145</v>
      </c>
      <c r="C425" s="777">
        <v>0</v>
      </c>
      <c r="D425" s="777">
        <v>0</v>
      </c>
      <c r="E425" s="777">
        <v>0</v>
      </c>
      <c r="F425" s="777">
        <v>1</v>
      </c>
      <c r="G425" s="893">
        <f t="shared" si="10"/>
        <v>0</v>
      </c>
      <c r="H425" s="893">
        <f t="shared" si="10"/>
        <v>1</v>
      </c>
    </row>
    <row r="426" spans="1:8" s="782" customFormat="1" ht="13.5" customHeight="1">
      <c r="A426" s="733" t="s">
        <v>4427</v>
      </c>
      <c r="B426" s="910" t="s">
        <v>4428</v>
      </c>
      <c r="C426" s="777">
        <v>0</v>
      </c>
      <c r="D426" s="777">
        <v>1</v>
      </c>
      <c r="E426" s="777">
        <v>1</v>
      </c>
      <c r="F426" s="777">
        <v>1</v>
      </c>
      <c r="G426" s="893">
        <f t="shared" si="10"/>
        <v>1</v>
      </c>
      <c r="H426" s="893">
        <f t="shared" si="10"/>
        <v>2</v>
      </c>
    </row>
    <row r="427" spans="1:8" s="782" customFormat="1" ht="13.5" customHeight="1">
      <c r="A427" s="733" t="s">
        <v>4274</v>
      </c>
      <c r="B427" s="856" t="s">
        <v>4275</v>
      </c>
      <c r="C427" s="777">
        <v>27</v>
      </c>
      <c r="D427" s="777">
        <v>20</v>
      </c>
      <c r="E427" s="777">
        <v>0</v>
      </c>
      <c r="F427" s="893">
        <v>0</v>
      </c>
      <c r="G427" s="893">
        <f t="shared" si="10"/>
        <v>27</v>
      </c>
      <c r="H427" s="893">
        <f t="shared" si="10"/>
        <v>20</v>
      </c>
    </row>
    <row r="428" spans="1:8" s="782" customFormat="1" ht="13.5" customHeight="1">
      <c r="A428" s="733" t="s">
        <v>4276</v>
      </c>
      <c r="B428" s="856" t="s">
        <v>4277</v>
      </c>
      <c r="C428" s="777">
        <v>1229</v>
      </c>
      <c r="D428" s="777">
        <v>1250</v>
      </c>
      <c r="E428" s="777">
        <v>0</v>
      </c>
      <c r="F428" s="893">
        <v>0</v>
      </c>
      <c r="G428" s="893">
        <f t="shared" si="10"/>
        <v>1229</v>
      </c>
      <c r="H428" s="893">
        <f t="shared" si="10"/>
        <v>1250</v>
      </c>
    </row>
    <row r="429" spans="1:8" s="782" customFormat="1" ht="13.5" customHeight="1">
      <c r="A429" s="733" t="s">
        <v>4282</v>
      </c>
      <c r="B429" s="874" t="s">
        <v>4283</v>
      </c>
      <c r="C429" s="777">
        <v>3</v>
      </c>
      <c r="D429" s="777">
        <v>5</v>
      </c>
      <c r="E429" s="777">
        <v>0</v>
      </c>
      <c r="F429" s="893">
        <v>0</v>
      </c>
      <c r="G429" s="893">
        <f t="shared" si="10"/>
        <v>3</v>
      </c>
      <c r="H429" s="893">
        <f t="shared" si="10"/>
        <v>5</v>
      </c>
    </row>
    <row r="430" spans="1:8" s="782" customFormat="1" ht="13.5" customHeight="1">
      <c r="A430" s="733" t="s">
        <v>4300</v>
      </c>
      <c r="B430" s="856" t="s">
        <v>4301</v>
      </c>
      <c r="C430" s="777">
        <v>123</v>
      </c>
      <c r="D430" s="777">
        <v>120</v>
      </c>
      <c r="E430" s="777">
        <v>0</v>
      </c>
      <c r="F430" s="893">
        <v>0</v>
      </c>
      <c r="G430" s="893">
        <f t="shared" si="10"/>
        <v>123</v>
      </c>
      <c r="H430" s="893">
        <f t="shared" si="10"/>
        <v>120</v>
      </c>
    </row>
    <row r="431" spans="1:8" s="782" customFormat="1" ht="13.5" customHeight="1">
      <c r="A431" s="733" t="s">
        <v>1170</v>
      </c>
      <c r="B431" s="856" t="s">
        <v>1171</v>
      </c>
      <c r="C431" s="777">
        <v>7271</v>
      </c>
      <c r="D431" s="777">
        <v>7300</v>
      </c>
      <c r="E431" s="777">
        <v>1052</v>
      </c>
      <c r="F431" s="777">
        <v>1100</v>
      </c>
      <c r="G431" s="893">
        <f t="shared" si="10"/>
        <v>8323</v>
      </c>
      <c r="H431" s="893">
        <f t="shared" si="10"/>
        <v>8400</v>
      </c>
    </row>
    <row r="432" spans="1:8" s="782" customFormat="1" ht="13.5" customHeight="1">
      <c r="A432" s="742" t="s">
        <v>4371</v>
      </c>
      <c r="B432" s="745" t="s">
        <v>4372</v>
      </c>
      <c r="C432" s="777">
        <v>0</v>
      </c>
      <c r="D432" s="777">
        <v>1</v>
      </c>
      <c r="E432" s="777">
        <v>69</v>
      </c>
      <c r="F432" s="777">
        <v>70</v>
      </c>
      <c r="G432" s="893">
        <f t="shared" si="10"/>
        <v>69</v>
      </c>
      <c r="H432" s="893">
        <f t="shared" si="10"/>
        <v>71</v>
      </c>
    </row>
    <row r="433" spans="1:21" s="782" customFormat="1" ht="13.5" customHeight="1">
      <c r="A433" s="733" t="s">
        <v>721</v>
      </c>
      <c r="B433" s="856" t="s">
        <v>722</v>
      </c>
      <c r="C433" s="777">
        <v>1</v>
      </c>
      <c r="D433" s="777">
        <v>1</v>
      </c>
      <c r="E433" s="777">
        <v>0</v>
      </c>
      <c r="F433" s="893">
        <v>0</v>
      </c>
      <c r="G433" s="893">
        <f t="shared" si="10"/>
        <v>1</v>
      </c>
      <c r="H433" s="893">
        <f t="shared" si="10"/>
        <v>1</v>
      </c>
    </row>
    <row r="434" spans="1:21" s="782" customFormat="1" ht="13.5" customHeight="1">
      <c r="A434" s="733" t="s">
        <v>1174</v>
      </c>
      <c r="B434" s="856" t="s">
        <v>1175</v>
      </c>
      <c r="C434" s="777">
        <v>0</v>
      </c>
      <c r="D434" s="777">
        <v>1</v>
      </c>
      <c r="E434" s="777">
        <v>0</v>
      </c>
      <c r="F434" s="893">
        <v>0</v>
      </c>
      <c r="G434" s="893">
        <f t="shared" si="10"/>
        <v>0</v>
      </c>
      <c r="H434" s="893">
        <f t="shared" si="10"/>
        <v>1</v>
      </c>
    </row>
    <row r="435" spans="1:21" s="782" customFormat="1" ht="13.5" customHeight="1">
      <c r="A435" s="733" t="s">
        <v>4332</v>
      </c>
      <c r="B435" s="856" t="s">
        <v>4333</v>
      </c>
      <c r="C435" s="777">
        <v>68</v>
      </c>
      <c r="D435" s="777">
        <v>70</v>
      </c>
      <c r="E435" s="777">
        <v>0</v>
      </c>
      <c r="F435" s="893">
        <v>0</v>
      </c>
      <c r="G435" s="893">
        <f t="shared" si="10"/>
        <v>68</v>
      </c>
      <c r="H435" s="893">
        <f t="shared" si="10"/>
        <v>70</v>
      </c>
    </row>
    <row r="436" spans="1:21" s="782" customFormat="1" ht="13.5" customHeight="1">
      <c r="A436" s="760" t="s">
        <v>725</v>
      </c>
      <c r="B436" s="823" t="s">
        <v>726</v>
      </c>
      <c r="C436" s="777">
        <v>0</v>
      </c>
      <c r="D436" s="777">
        <v>0</v>
      </c>
      <c r="E436" s="777">
        <v>69</v>
      </c>
      <c r="F436" s="777">
        <v>50</v>
      </c>
      <c r="G436" s="893">
        <f t="shared" si="10"/>
        <v>69</v>
      </c>
      <c r="H436" s="893">
        <f t="shared" si="10"/>
        <v>50</v>
      </c>
    </row>
    <row r="437" spans="1:21" s="782" customFormat="1" ht="13.5" customHeight="1">
      <c r="A437" s="740" t="s">
        <v>1547</v>
      </c>
      <c r="B437" s="837" t="s">
        <v>1548</v>
      </c>
      <c r="C437" s="777">
        <v>0</v>
      </c>
      <c r="D437" s="777">
        <v>1</v>
      </c>
      <c r="E437" s="777">
        <v>0</v>
      </c>
      <c r="F437" s="777">
        <v>1</v>
      </c>
      <c r="G437" s="893">
        <f t="shared" si="10"/>
        <v>0</v>
      </c>
      <c r="H437" s="893">
        <f t="shared" si="10"/>
        <v>2</v>
      </c>
    </row>
    <row r="438" spans="1:21" s="782" customFormat="1" ht="13.5" customHeight="1">
      <c r="A438" s="740" t="s">
        <v>1326</v>
      </c>
      <c r="B438" s="837" t="s">
        <v>1327</v>
      </c>
      <c r="C438" s="777">
        <v>0</v>
      </c>
      <c r="D438" s="777">
        <v>0</v>
      </c>
      <c r="E438" s="777">
        <v>0</v>
      </c>
      <c r="F438" s="777">
        <v>1</v>
      </c>
      <c r="G438" s="893">
        <f t="shared" si="10"/>
        <v>0</v>
      </c>
      <c r="H438" s="893">
        <f t="shared" si="10"/>
        <v>1</v>
      </c>
    </row>
    <row r="439" spans="1:21" s="782" customFormat="1" ht="13.5" customHeight="1">
      <c r="A439" s="839" t="s">
        <v>2316</v>
      </c>
      <c r="B439" s="840" t="s">
        <v>2317</v>
      </c>
      <c r="C439" s="777">
        <v>1</v>
      </c>
      <c r="D439" s="777">
        <v>1</v>
      </c>
      <c r="E439" s="777">
        <v>2</v>
      </c>
      <c r="F439" s="777">
        <v>0</v>
      </c>
      <c r="G439" s="893">
        <f t="shared" si="10"/>
        <v>3</v>
      </c>
      <c r="H439" s="893">
        <f t="shared" si="10"/>
        <v>1</v>
      </c>
      <c r="I439" s="723"/>
      <c r="K439" s="723"/>
      <c r="L439" s="723"/>
      <c r="M439" s="723"/>
      <c r="N439" s="723"/>
      <c r="O439" s="723"/>
      <c r="P439" s="723"/>
      <c r="Q439" s="723"/>
      <c r="R439" s="723"/>
      <c r="S439" s="723"/>
      <c r="T439" s="723"/>
      <c r="U439" s="723"/>
    </row>
    <row r="440" spans="1:21" s="782" customFormat="1" ht="13.5" customHeight="1">
      <c r="A440" s="733" t="s">
        <v>4429</v>
      </c>
      <c r="B440" s="877" t="s">
        <v>4430</v>
      </c>
      <c r="C440" s="777">
        <v>1</v>
      </c>
      <c r="D440" s="777">
        <v>1</v>
      </c>
      <c r="E440" s="777">
        <v>0</v>
      </c>
      <c r="F440" s="777">
        <v>1</v>
      </c>
      <c r="G440" s="893">
        <f t="shared" si="10"/>
        <v>1</v>
      </c>
      <c r="H440" s="893">
        <f t="shared" si="10"/>
        <v>2</v>
      </c>
    </row>
    <row r="441" spans="1:21" s="782" customFormat="1" ht="13.5" customHeight="1">
      <c r="A441" s="733" t="s">
        <v>1340</v>
      </c>
      <c r="B441" s="877" t="s">
        <v>1341</v>
      </c>
      <c r="C441" s="777">
        <v>21</v>
      </c>
      <c r="D441" s="777">
        <v>20</v>
      </c>
      <c r="E441" s="777">
        <v>0</v>
      </c>
      <c r="F441" s="893">
        <v>0</v>
      </c>
      <c r="G441" s="893">
        <f t="shared" si="10"/>
        <v>21</v>
      </c>
      <c r="H441" s="893">
        <f t="shared" si="10"/>
        <v>20</v>
      </c>
    </row>
    <row r="442" spans="1:21" s="782" customFormat="1" ht="13.5" customHeight="1">
      <c r="A442" s="733" t="s">
        <v>1571</v>
      </c>
      <c r="B442" s="875" t="s">
        <v>1572</v>
      </c>
      <c r="C442" s="777">
        <v>10</v>
      </c>
      <c r="D442" s="777">
        <v>10</v>
      </c>
      <c r="E442" s="777">
        <v>0</v>
      </c>
      <c r="F442" s="777">
        <v>1</v>
      </c>
      <c r="G442" s="893">
        <f t="shared" si="10"/>
        <v>10</v>
      </c>
      <c r="H442" s="893">
        <f t="shared" si="10"/>
        <v>11</v>
      </c>
    </row>
    <row r="443" spans="1:21" s="782" customFormat="1" ht="13.5" customHeight="1">
      <c r="A443" s="742" t="s">
        <v>4431</v>
      </c>
      <c r="B443" s="745" t="s">
        <v>4432</v>
      </c>
      <c r="C443" s="777">
        <v>0</v>
      </c>
      <c r="D443" s="777">
        <v>1</v>
      </c>
      <c r="E443" s="777">
        <v>0</v>
      </c>
      <c r="F443" s="777">
        <v>0</v>
      </c>
      <c r="G443" s="893">
        <f t="shared" si="10"/>
        <v>0</v>
      </c>
      <c r="H443" s="893">
        <f t="shared" si="10"/>
        <v>1</v>
      </c>
    </row>
    <row r="444" spans="1:21" s="782" customFormat="1" ht="13.5" customHeight="1">
      <c r="A444" s="758" t="s">
        <v>731</v>
      </c>
      <c r="B444" s="830" t="s">
        <v>732</v>
      </c>
      <c r="C444" s="777">
        <v>13</v>
      </c>
      <c r="D444" s="777">
        <v>13</v>
      </c>
      <c r="E444" s="777">
        <v>25</v>
      </c>
      <c r="F444" s="777">
        <v>25</v>
      </c>
      <c r="G444" s="893">
        <f t="shared" si="10"/>
        <v>38</v>
      </c>
      <c r="H444" s="893">
        <f t="shared" si="10"/>
        <v>38</v>
      </c>
      <c r="I444" s="723"/>
      <c r="K444" s="723"/>
      <c r="L444" s="723"/>
      <c r="M444" s="723"/>
      <c r="N444" s="723"/>
      <c r="O444" s="723"/>
      <c r="P444" s="723"/>
      <c r="Q444" s="723"/>
      <c r="R444" s="723"/>
      <c r="S444" s="723"/>
      <c r="T444" s="723"/>
      <c r="U444" s="723"/>
    </row>
    <row r="445" spans="1:21" s="782" customFormat="1" ht="13.5" customHeight="1">
      <c r="A445" s="758" t="s">
        <v>733</v>
      </c>
      <c r="B445" s="830" t="s">
        <v>734</v>
      </c>
      <c r="C445" s="777">
        <v>0</v>
      </c>
      <c r="D445" s="777">
        <v>1</v>
      </c>
      <c r="E445" s="777">
        <v>2</v>
      </c>
      <c r="F445" s="777">
        <v>3</v>
      </c>
      <c r="G445" s="893">
        <f t="shared" si="10"/>
        <v>2</v>
      </c>
      <c r="H445" s="893">
        <f t="shared" si="10"/>
        <v>4</v>
      </c>
    </row>
    <row r="446" spans="1:21" s="782" customFormat="1" ht="13.5" customHeight="1">
      <c r="A446" s="733" t="s">
        <v>4358</v>
      </c>
      <c r="B446" s="856" t="s">
        <v>4359</v>
      </c>
      <c r="C446" s="777">
        <v>3</v>
      </c>
      <c r="D446" s="777">
        <v>1</v>
      </c>
      <c r="E446" s="777">
        <v>0</v>
      </c>
      <c r="F446" s="893">
        <v>0</v>
      </c>
      <c r="G446" s="893">
        <f t="shared" si="10"/>
        <v>3</v>
      </c>
      <c r="H446" s="893">
        <f t="shared" si="10"/>
        <v>1</v>
      </c>
    </row>
    <row r="447" spans="1:21" s="782" customFormat="1" ht="13.5" customHeight="1">
      <c r="A447" s="733" t="s">
        <v>1913</v>
      </c>
      <c r="B447" s="856" t="s">
        <v>1914</v>
      </c>
      <c r="C447" s="777">
        <v>10917</v>
      </c>
      <c r="D447" s="777">
        <v>11000</v>
      </c>
      <c r="E447" s="777">
        <v>456</v>
      </c>
      <c r="F447" s="777">
        <v>450</v>
      </c>
      <c r="G447" s="893">
        <f t="shared" si="10"/>
        <v>11373</v>
      </c>
      <c r="H447" s="893">
        <f t="shared" si="10"/>
        <v>11450</v>
      </c>
    </row>
    <row r="448" spans="1:21" s="782" customFormat="1" ht="13.5" customHeight="1">
      <c r="A448" s="899" t="s">
        <v>2699</v>
      </c>
      <c r="B448" s="875" t="s">
        <v>2700</v>
      </c>
      <c r="C448" s="777">
        <v>0</v>
      </c>
      <c r="D448" s="777">
        <v>1</v>
      </c>
      <c r="E448" s="777">
        <v>4</v>
      </c>
      <c r="F448" s="777">
        <v>5</v>
      </c>
      <c r="G448" s="893">
        <f t="shared" si="10"/>
        <v>4</v>
      </c>
      <c r="H448" s="893">
        <f t="shared" si="10"/>
        <v>6</v>
      </c>
    </row>
    <row r="449" spans="1:21" s="782" customFormat="1" ht="13.5" customHeight="1">
      <c r="A449" s="742" t="s">
        <v>4373</v>
      </c>
      <c r="B449" s="745" t="s">
        <v>4374</v>
      </c>
      <c r="C449" s="777">
        <v>0</v>
      </c>
      <c r="D449" s="777">
        <v>1</v>
      </c>
      <c r="E449" s="777">
        <v>0</v>
      </c>
      <c r="F449" s="777">
        <v>0</v>
      </c>
      <c r="G449" s="893">
        <f t="shared" si="10"/>
        <v>0</v>
      </c>
      <c r="H449" s="893">
        <f t="shared" si="10"/>
        <v>1</v>
      </c>
    </row>
    <row r="450" spans="1:21" s="782" customFormat="1" ht="13.5" customHeight="1">
      <c r="A450" s="742" t="s">
        <v>4433</v>
      </c>
      <c r="B450" s="745" t="s">
        <v>4434</v>
      </c>
      <c r="C450" s="777">
        <v>0</v>
      </c>
      <c r="D450" s="777">
        <v>1</v>
      </c>
      <c r="E450" s="777">
        <v>3</v>
      </c>
      <c r="F450" s="777">
        <v>5</v>
      </c>
      <c r="G450" s="893">
        <f t="shared" si="10"/>
        <v>3</v>
      </c>
      <c r="H450" s="893">
        <f t="shared" si="10"/>
        <v>6</v>
      </c>
    </row>
    <row r="451" spans="1:21" s="782" customFormat="1" ht="13.5" customHeight="1">
      <c r="A451" s="738" t="s">
        <v>2763</v>
      </c>
      <c r="B451" s="875" t="s">
        <v>2764</v>
      </c>
      <c r="C451" s="777">
        <v>0</v>
      </c>
      <c r="D451" s="777">
        <v>1</v>
      </c>
      <c r="E451" s="777">
        <v>0</v>
      </c>
      <c r="F451" s="777">
        <v>1</v>
      </c>
      <c r="G451" s="893">
        <f t="shared" si="10"/>
        <v>0</v>
      </c>
      <c r="H451" s="893">
        <f t="shared" si="10"/>
        <v>2</v>
      </c>
    </row>
    <row r="452" spans="1:21" s="782" customFormat="1" ht="13.5" customHeight="1">
      <c r="A452" s="899" t="s">
        <v>735</v>
      </c>
      <c r="B452" s="875" t="s">
        <v>736</v>
      </c>
      <c r="C452" s="777">
        <v>0</v>
      </c>
      <c r="D452" s="777">
        <v>0</v>
      </c>
      <c r="E452" s="777">
        <v>4</v>
      </c>
      <c r="F452" s="777">
        <v>3</v>
      </c>
      <c r="G452" s="893">
        <f t="shared" si="10"/>
        <v>4</v>
      </c>
      <c r="H452" s="893">
        <f t="shared" si="10"/>
        <v>3</v>
      </c>
    </row>
    <row r="453" spans="1:21" s="782" customFormat="1" ht="13.5" customHeight="1">
      <c r="A453" s="742" t="s">
        <v>737</v>
      </c>
      <c r="B453" s="745" t="s">
        <v>738</v>
      </c>
      <c r="C453" s="777">
        <v>41</v>
      </c>
      <c r="D453" s="777">
        <v>40</v>
      </c>
      <c r="E453" s="777">
        <v>802</v>
      </c>
      <c r="F453" s="777">
        <v>800</v>
      </c>
      <c r="G453" s="893">
        <f t="shared" si="10"/>
        <v>843</v>
      </c>
      <c r="H453" s="893">
        <f t="shared" si="10"/>
        <v>840</v>
      </c>
    </row>
    <row r="454" spans="1:21" s="782" customFormat="1" ht="13.5" customHeight="1">
      <c r="A454" s="760" t="s">
        <v>527</v>
      </c>
      <c r="B454" s="823" t="s">
        <v>528</v>
      </c>
      <c r="C454" s="777">
        <v>1</v>
      </c>
      <c r="D454" s="777">
        <v>1</v>
      </c>
      <c r="E454" s="777">
        <v>1391</v>
      </c>
      <c r="F454" s="777">
        <v>1400</v>
      </c>
      <c r="G454" s="893">
        <f t="shared" si="10"/>
        <v>1392</v>
      </c>
      <c r="H454" s="893">
        <f t="shared" si="10"/>
        <v>1401</v>
      </c>
    </row>
    <row r="455" spans="1:21" s="782" customFormat="1" ht="13.5" customHeight="1">
      <c r="A455" s="758" t="s">
        <v>1414</v>
      </c>
      <c r="B455" s="830" t="s">
        <v>1415</v>
      </c>
      <c r="C455" s="777">
        <v>0</v>
      </c>
      <c r="D455" s="777">
        <v>1</v>
      </c>
      <c r="E455" s="777">
        <v>0</v>
      </c>
      <c r="F455" s="777">
        <v>1</v>
      </c>
      <c r="G455" s="893">
        <f t="shared" si="10"/>
        <v>0</v>
      </c>
      <c r="H455" s="893">
        <f t="shared" si="10"/>
        <v>2</v>
      </c>
    </row>
    <row r="456" spans="1:21" s="782" customFormat="1" ht="13.5" customHeight="1">
      <c r="A456" s="733" t="s">
        <v>4016</v>
      </c>
      <c r="B456" s="856" t="s">
        <v>4017</v>
      </c>
      <c r="C456" s="777">
        <v>14</v>
      </c>
      <c r="D456" s="777">
        <v>10</v>
      </c>
      <c r="E456" s="777">
        <v>2</v>
      </c>
      <c r="F456" s="777">
        <v>3</v>
      </c>
      <c r="G456" s="893">
        <f t="shared" si="10"/>
        <v>16</v>
      </c>
      <c r="H456" s="893">
        <f t="shared" si="10"/>
        <v>13</v>
      </c>
    </row>
    <row r="457" spans="1:21" s="782" customFormat="1" ht="13.5" customHeight="1">
      <c r="A457" s="761" t="s">
        <v>529</v>
      </c>
      <c r="B457" s="828" t="s">
        <v>530</v>
      </c>
      <c r="C457" s="777">
        <v>2</v>
      </c>
      <c r="D457" s="777">
        <v>1</v>
      </c>
      <c r="E457" s="777">
        <v>0</v>
      </c>
      <c r="F457" s="777">
        <v>1</v>
      </c>
      <c r="G457" s="893">
        <f t="shared" si="10"/>
        <v>2</v>
      </c>
      <c r="H457" s="893">
        <f t="shared" si="10"/>
        <v>2</v>
      </c>
      <c r="I457" s="723"/>
      <c r="K457" s="723"/>
      <c r="L457" s="723"/>
      <c r="M457" s="723"/>
      <c r="N457" s="723"/>
      <c r="O457" s="723"/>
      <c r="P457" s="723"/>
      <c r="Q457" s="723"/>
      <c r="R457" s="723"/>
      <c r="S457" s="723"/>
      <c r="T457" s="723"/>
      <c r="U457" s="723"/>
    </row>
    <row r="458" spans="1:21" s="782" customFormat="1" ht="13.5" customHeight="1">
      <c r="A458" s="742" t="s">
        <v>419</v>
      </c>
      <c r="B458" s="745" t="s">
        <v>420</v>
      </c>
      <c r="C458" s="777">
        <v>0</v>
      </c>
      <c r="D458" s="777">
        <v>1</v>
      </c>
      <c r="E458" s="777">
        <v>0</v>
      </c>
      <c r="F458" s="777">
        <v>1</v>
      </c>
      <c r="G458" s="893">
        <f t="shared" si="10"/>
        <v>0</v>
      </c>
      <c r="H458" s="893">
        <f t="shared" si="10"/>
        <v>2</v>
      </c>
    </row>
    <row r="459" spans="1:21" s="782" customFormat="1" ht="13.5" customHeight="1">
      <c r="A459" s="760" t="s">
        <v>1420</v>
      </c>
      <c r="B459" s="823" t="s">
        <v>1421</v>
      </c>
      <c r="C459" s="777">
        <v>4</v>
      </c>
      <c r="D459" s="777">
        <v>5</v>
      </c>
      <c r="E459" s="777">
        <v>3</v>
      </c>
      <c r="F459" s="777">
        <v>4</v>
      </c>
      <c r="G459" s="893">
        <f t="shared" ref="G459:H522" si="11">C459+E459</f>
        <v>7</v>
      </c>
      <c r="H459" s="893">
        <f t="shared" si="11"/>
        <v>9</v>
      </c>
    </row>
    <row r="460" spans="1:21" s="782" customFormat="1" ht="13.5" customHeight="1">
      <c r="A460" s="742" t="s">
        <v>4435</v>
      </c>
      <c r="B460" s="745" t="s">
        <v>4436</v>
      </c>
      <c r="C460" s="777">
        <v>0</v>
      </c>
      <c r="D460" s="777">
        <v>1</v>
      </c>
      <c r="E460" s="777">
        <v>0</v>
      </c>
      <c r="F460" s="777">
        <v>1</v>
      </c>
      <c r="G460" s="893">
        <f t="shared" si="11"/>
        <v>0</v>
      </c>
      <c r="H460" s="893">
        <f t="shared" si="11"/>
        <v>2</v>
      </c>
    </row>
    <row r="461" spans="1:21" s="782" customFormat="1" ht="13.5" customHeight="1">
      <c r="A461" s="742" t="s">
        <v>1007</v>
      </c>
      <c r="B461" s="745" t="s">
        <v>1008</v>
      </c>
      <c r="C461" s="777">
        <v>4</v>
      </c>
      <c r="D461" s="777">
        <v>1</v>
      </c>
      <c r="E461" s="777">
        <v>1</v>
      </c>
      <c r="F461" s="777">
        <v>3</v>
      </c>
      <c r="G461" s="893">
        <f t="shared" si="11"/>
        <v>5</v>
      </c>
      <c r="H461" s="893">
        <f t="shared" si="11"/>
        <v>4</v>
      </c>
    </row>
    <row r="462" spans="1:21" s="782" customFormat="1" ht="13.5" customHeight="1">
      <c r="A462" s="733" t="s">
        <v>741</v>
      </c>
      <c r="B462" s="877" t="s">
        <v>742</v>
      </c>
      <c r="C462" s="777">
        <v>297</v>
      </c>
      <c r="D462" s="777">
        <v>300</v>
      </c>
      <c r="E462" s="777">
        <v>7</v>
      </c>
      <c r="F462" s="777">
        <v>8</v>
      </c>
      <c r="G462" s="893">
        <f t="shared" si="11"/>
        <v>304</v>
      </c>
      <c r="H462" s="893">
        <f t="shared" si="11"/>
        <v>308</v>
      </c>
    </row>
    <row r="463" spans="1:21" s="782" customFormat="1" ht="13.5" customHeight="1">
      <c r="A463" s="733" t="s">
        <v>4437</v>
      </c>
      <c r="B463" s="877" t="s">
        <v>4438</v>
      </c>
      <c r="C463" s="777">
        <v>109</v>
      </c>
      <c r="D463" s="777">
        <v>110</v>
      </c>
      <c r="E463" s="777">
        <v>13</v>
      </c>
      <c r="F463" s="777">
        <v>13</v>
      </c>
      <c r="G463" s="893">
        <f t="shared" si="11"/>
        <v>122</v>
      </c>
      <c r="H463" s="893">
        <f t="shared" si="11"/>
        <v>123</v>
      </c>
    </row>
    <row r="464" spans="1:21" s="782" customFormat="1" ht="13.5" customHeight="1">
      <c r="A464" s="733" t="s">
        <v>1432</v>
      </c>
      <c r="B464" s="877" t="s">
        <v>1433</v>
      </c>
      <c r="C464" s="777">
        <v>3</v>
      </c>
      <c r="D464" s="777">
        <v>3</v>
      </c>
      <c r="E464" s="777">
        <v>0</v>
      </c>
      <c r="F464" s="893">
        <v>0</v>
      </c>
      <c r="G464" s="893">
        <f t="shared" si="11"/>
        <v>3</v>
      </c>
      <c r="H464" s="893">
        <f t="shared" si="11"/>
        <v>3</v>
      </c>
    </row>
    <row r="465" spans="1:21" s="782" customFormat="1" ht="13.5" customHeight="1">
      <c r="A465" s="733" t="s">
        <v>1434</v>
      </c>
      <c r="B465" s="877" t="s">
        <v>1435</v>
      </c>
      <c r="C465" s="777">
        <v>245</v>
      </c>
      <c r="D465" s="777">
        <v>250</v>
      </c>
      <c r="E465" s="777">
        <v>0</v>
      </c>
      <c r="F465" s="893">
        <v>0</v>
      </c>
      <c r="G465" s="893">
        <f t="shared" si="11"/>
        <v>245</v>
      </c>
      <c r="H465" s="893">
        <f t="shared" si="11"/>
        <v>250</v>
      </c>
    </row>
    <row r="466" spans="1:21" s="782" customFormat="1" ht="13.5" customHeight="1">
      <c r="A466" s="742" t="s">
        <v>4439</v>
      </c>
      <c r="B466" s="745" t="s">
        <v>4440</v>
      </c>
      <c r="C466" s="777">
        <v>0</v>
      </c>
      <c r="D466" s="777">
        <v>1</v>
      </c>
      <c r="E466" s="777">
        <v>0</v>
      </c>
      <c r="F466" s="777">
        <v>1</v>
      </c>
      <c r="G466" s="893">
        <f t="shared" si="11"/>
        <v>0</v>
      </c>
      <c r="H466" s="893">
        <f t="shared" si="11"/>
        <v>2</v>
      </c>
    </row>
    <row r="467" spans="1:21" s="782" customFormat="1" ht="13.5" customHeight="1">
      <c r="A467" s="899" t="s">
        <v>743</v>
      </c>
      <c r="B467" s="900" t="s">
        <v>744</v>
      </c>
      <c r="C467" s="777">
        <v>0</v>
      </c>
      <c r="D467" s="777">
        <v>1</v>
      </c>
      <c r="E467" s="777">
        <v>118</v>
      </c>
      <c r="F467" s="777">
        <v>120</v>
      </c>
      <c r="G467" s="893">
        <f t="shared" si="11"/>
        <v>118</v>
      </c>
      <c r="H467" s="893">
        <f t="shared" si="11"/>
        <v>121</v>
      </c>
    </row>
    <row r="468" spans="1:21" s="782" customFormat="1" ht="13.5" customHeight="1">
      <c r="A468" s="758" t="s">
        <v>4018</v>
      </c>
      <c r="B468" s="830" t="s">
        <v>4019</v>
      </c>
      <c r="C468" s="777">
        <v>0</v>
      </c>
      <c r="D468" s="777">
        <v>1</v>
      </c>
      <c r="E468" s="777">
        <v>111</v>
      </c>
      <c r="F468" s="777">
        <v>111</v>
      </c>
      <c r="G468" s="893">
        <f t="shared" si="11"/>
        <v>111</v>
      </c>
      <c r="H468" s="893">
        <f t="shared" si="11"/>
        <v>112</v>
      </c>
    </row>
    <row r="469" spans="1:21" s="782" customFormat="1" ht="13.5" customHeight="1">
      <c r="A469" s="733" t="s">
        <v>531</v>
      </c>
      <c r="B469" s="877" t="s">
        <v>532</v>
      </c>
      <c r="C469" s="777">
        <v>9</v>
      </c>
      <c r="D469" s="777">
        <v>10</v>
      </c>
      <c r="E469" s="777">
        <v>19</v>
      </c>
      <c r="F469" s="777">
        <v>20</v>
      </c>
      <c r="G469" s="893">
        <f t="shared" si="11"/>
        <v>28</v>
      </c>
      <c r="H469" s="893">
        <f t="shared" si="11"/>
        <v>30</v>
      </c>
    </row>
    <row r="470" spans="1:21" s="782" customFormat="1" ht="13.5" customHeight="1">
      <c r="A470" s="740" t="s">
        <v>745</v>
      </c>
      <c r="B470" s="907" t="s">
        <v>746</v>
      </c>
      <c r="C470" s="777">
        <v>3</v>
      </c>
      <c r="D470" s="777">
        <v>1</v>
      </c>
      <c r="E470" s="777">
        <v>0</v>
      </c>
      <c r="F470" s="777">
        <v>1</v>
      </c>
      <c r="G470" s="893">
        <f t="shared" si="11"/>
        <v>3</v>
      </c>
      <c r="H470" s="893">
        <f t="shared" si="11"/>
        <v>2</v>
      </c>
      <c r="I470" s="723"/>
      <c r="K470" s="723"/>
      <c r="L470" s="723"/>
      <c r="M470" s="723"/>
      <c r="N470" s="723"/>
      <c r="O470" s="723"/>
      <c r="P470" s="723"/>
      <c r="Q470" s="723"/>
      <c r="R470" s="723"/>
      <c r="S470" s="723"/>
      <c r="T470" s="723"/>
      <c r="U470" s="723"/>
    </row>
    <row r="471" spans="1:21" s="782" customFormat="1" ht="13.5" customHeight="1">
      <c r="A471" s="733" t="s">
        <v>533</v>
      </c>
      <c r="B471" s="877" t="s">
        <v>534</v>
      </c>
      <c r="C471" s="777">
        <v>0</v>
      </c>
      <c r="D471" s="777">
        <v>1</v>
      </c>
      <c r="E471" s="777">
        <v>120</v>
      </c>
      <c r="F471" s="777">
        <v>120</v>
      </c>
      <c r="G471" s="893">
        <f t="shared" si="11"/>
        <v>120</v>
      </c>
      <c r="H471" s="893">
        <f t="shared" si="11"/>
        <v>121</v>
      </c>
    </row>
    <row r="472" spans="1:21" s="782" customFormat="1" ht="13.5" customHeight="1">
      <c r="A472" s="733" t="s">
        <v>535</v>
      </c>
      <c r="B472" s="877" t="s">
        <v>536</v>
      </c>
      <c r="C472" s="777">
        <v>0</v>
      </c>
      <c r="D472" s="777">
        <v>1</v>
      </c>
      <c r="E472" s="777">
        <v>9</v>
      </c>
      <c r="F472" s="777">
        <v>10</v>
      </c>
      <c r="G472" s="893">
        <f t="shared" si="11"/>
        <v>9</v>
      </c>
      <c r="H472" s="893">
        <f t="shared" si="11"/>
        <v>11</v>
      </c>
    </row>
    <row r="473" spans="1:21" s="782" customFormat="1" ht="13.5" customHeight="1">
      <c r="A473" s="733" t="s">
        <v>537</v>
      </c>
      <c r="B473" s="856" t="s">
        <v>538</v>
      </c>
      <c r="C473" s="777">
        <v>28</v>
      </c>
      <c r="D473" s="777">
        <v>28</v>
      </c>
      <c r="E473" s="777">
        <v>168</v>
      </c>
      <c r="F473" s="777">
        <v>160</v>
      </c>
      <c r="G473" s="893">
        <f t="shared" si="11"/>
        <v>196</v>
      </c>
      <c r="H473" s="893">
        <f t="shared" si="11"/>
        <v>188</v>
      </c>
    </row>
    <row r="474" spans="1:21" s="782" customFormat="1" ht="13.5" customHeight="1">
      <c r="A474" s="760" t="s">
        <v>751</v>
      </c>
      <c r="B474" s="823" t="s">
        <v>752</v>
      </c>
      <c r="C474" s="777">
        <v>2</v>
      </c>
      <c r="D474" s="777">
        <v>2</v>
      </c>
      <c r="E474" s="777">
        <v>8</v>
      </c>
      <c r="F474" s="777">
        <v>15</v>
      </c>
      <c r="G474" s="893">
        <f t="shared" si="11"/>
        <v>10</v>
      </c>
      <c r="H474" s="893">
        <f t="shared" si="11"/>
        <v>17</v>
      </c>
    </row>
    <row r="475" spans="1:21" s="782" customFormat="1" ht="13.5" customHeight="1">
      <c r="A475" s="899" t="s">
        <v>755</v>
      </c>
      <c r="B475" s="900" t="s">
        <v>756</v>
      </c>
      <c r="C475" s="777">
        <v>0</v>
      </c>
      <c r="D475" s="777">
        <v>1</v>
      </c>
      <c r="E475" s="777">
        <v>0</v>
      </c>
      <c r="F475" s="777">
        <v>2</v>
      </c>
      <c r="G475" s="893">
        <f t="shared" si="11"/>
        <v>0</v>
      </c>
      <c r="H475" s="893">
        <f t="shared" si="11"/>
        <v>3</v>
      </c>
    </row>
    <row r="476" spans="1:21" s="782" customFormat="1" ht="13.5" customHeight="1">
      <c r="A476" s="733" t="s">
        <v>541</v>
      </c>
      <c r="B476" s="877" t="s">
        <v>542</v>
      </c>
      <c r="C476" s="777">
        <v>0</v>
      </c>
      <c r="D476" s="777">
        <v>0</v>
      </c>
      <c r="E476" s="777">
        <v>5</v>
      </c>
      <c r="F476" s="777">
        <v>5</v>
      </c>
      <c r="G476" s="893">
        <f t="shared" si="11"/>
        <v>5</v>
      </c>
      <c r="H476" s="893">
        <f t="shared" si="11"/>
        <v>5</v>
      </c>
    </row>
    <row r="477" spans="1:21" s="782" customFormat="1" ht="13.5" customHeight="1">
      <c r="A477" s="899" t="s">
        <v>763</v>
      </c>
      <c r="B477" s="900" t="s">
        <v>764</v>
      </c>
      <c r="C477" s="777">
        <v>0</v>
      </c>
      <c r="D477" s="777">
        <v>0</v>
      </c>
      <c r="E477" s="777">
        <v>0</v>
      </c>
      <c r="F477" s="777">
        <v>1</v>
      </c>
      <c r="G477" s="893">
        <f t="shared" si="11"/>
        <v>0</v>
      </c>
      <c r="H477" s="893">
        <f t="shared" si="11"/>
        <v>1</v>
      </c>
    </row>
    <row r="478" spans="1:21" s="782" customFormat="1" ht="13.5" customHeight="1">
      <c r="A478" s="733" t="s">
        <v>543</v>
      </c>
      <c r="B478" s="877" t="s">
        <v>544</v>
      </c>
      <c r="C478" s="777">
        <v>0</v>
      </c>
      <c r="D478" s="777">
        <v>0</v>
      </c>
      <c r="E478" s="777">
        <v>67</v>
      </c>
      <c r="F478" s="777">
        <v>70</v>
      </c>
      <c r="G478" s="893">
        <f t="shared" si="11"/>
        <v>67</v>
      </c>
      <c r="H478" s="893">
        <f t="shared" si="11"/>
        <v>70</v>
      </c>
    </row>
    <row r="479" spans="1:21" s="782" customFormat="1" ht="13.5" customHeight="1">
      <c r="A479" s="918" t="s">
        <v>767</v>
      </c>
      <c r="B479" s="860" t="s">
        <v>768</v>
      </c>
      <c r="C479" s="777">
        <v>0</v>
      </c>
      <c r="D479" s="777">
        <v>1</v>
      </c>
      <c r="E479" s="777">
        <v>2</v>
      </c>
      <c r="F479" s="777">
        <v>5</v>
      </c>
      <c r="G479" s="893">
        <f t="shared" si="11"/>
        <v>2</v>
      </c>
      <c r="H479" s="893">
        <f t="shared" si="11"/>
        <v>6</v>
      </c>
    </row>
    <row r="480" spans="1:21" s="782" customFormat="1" ht="13.5" customHeight="1">
      <c r="A480" s="742" t="s">
        <v>1591</v>
      </c>
      <c r="B480" s="745" t="s">
        <v>1592</v>
      </c>
      <c r="C480" s="777">
        <v>1</v>
      </c>
      <c r="D480" s="777">
        <v>5</v>
      </c>
      <c r="E480" s="777">
        <v>0</v>
      </c>
      <c r="F480" s="777">
        <v>1</v>
      </c>
      <c r="G480" s="893">
        <f t="shared" si="11"/>
        <v>1</v>
      </c>
      <c r="H480" s="893">
        <f t="shared" si="11"/>
        <v>6</v>
      </c>
    </row>
    <row r="481" spans="1:8" s="782" customFormat="1" ht="13.5" customHeight="1">
      <c r="A481" s="733" t="s">
        <v>4441</v>
      </c>
      <c r="B481" s="856" t="s">
        <v>4442</v>
      </c>
      <c r="C481" s="777">
        <v>0</v>
      </c>
      <c r="D481" s="777">
        <v>2</v>
      </c>
      <c r="E481" s="777">
        <v>0</v>
      </c>
      <c r="F481" s="777">
        <v>1</v>
      </c>
      <c r="G481" s="893">
        <f t="shared" si="11"/>
        <v>0</v>
      </c>
      <c r="H481" s="893">
        <f t="shared" si="11"/>
        <v>3</v>
      </c>
    </row>
    <row r="482" spans="1:8" s="782" customFormat="1" ht="13.5" customHeight="1">
      <c r="A482" s="760" t="s">
        <v>777</v>
      </c>
      <c r="B482" s="823" t="s">
        <v>778</v>
      </c>
      <c r="C482" s="777">
        <v>0</v>
      </c>
      <c r="D482" s="777">
        <v>0</v>
      </c>
      <c r="E482" s="777">
        <v>24</v>
      </c>
      <c r="F482" s="777">
        <v>30</v>
      </c>
      <c r="G482" s="893">
        <f t="shared" si="11"/>
        <v>24</v>
      </c>
      <c r="H482" s="893">
        <f t="shared" si="11"/>
        <v>30</v>
      </c>
    </row>
    <row r="483" spans="1:8" s="782" customFormat="1" ht="13.5" customHeight="1">
      <c r="A483" s="797" t="s">
        <v>549</v>
      </c>
      <c r="B483" s="856" t="s">
        <v>550</v>
      </c>
      <c r="C483" s="777">
        <v>321</v>
      </c>
      <c r="D483" s="777">
        <v>320</v>
      </c>
      <c r="E483" s="777">
        <v>4</v>
      </c>
      <c r="F483" s="777">
        <v>5</v>
      </c>
      <c r="G483" s="893">
        <f t="shared" si="11"/>
        <v>325</v>
      </c>
      <c r="H483" s="893">
        <f t="shared" si="11"/>
        <v>325</v>
      </c>
    </row>
    <row r="484" spans="1:8" s="782" customFormat="1" ht="13.5" customHeight="1">
      <c r="A484" s="797" t="s">
        <v>787</v>
      </c>
      <c r="B484" s="874" t="s">
        <v>788</v>
      </c>
      <c r="C484" s="777">
        <v>2</v>
      </c>
      <c r="D484" s="777">
        <v>3</v>
      </c>
      <c r="E484" s="777">
        <v>1267</v>
      </c>
      <c r="F484" s="777">
        <v>1300</v>
      </c>
      <c r="G484" s="893">
        <f t="shared" si="11"/>
        <v>1269</v>
      </c>
      <c r="H484" s="893">
        <f t="shared" si="11"/>
        <v>1303</v>
      </c>
    </row>
    <row r="485" spans="1:8" s="782" customFormat="1" ht="13.5" customHeight="1">
      <c r="A485" s="760" t="s">
        <v>789</v>
      </c>
      <c r="B485" s="823" t="s">
        <v>790</v>
      </c>
      <c r="C485" s="777">
        <v>0</v>
      </c>
      <c r="D485" s="777">
        <v>2</v>
      </c>
      <c r="E485" s="777">
        <v>85</v>
      </c>
      <c r="F485" s="777">
        <v>70</v>
      </c>
      <c r="G485" s="893">
        <f t="shared" si="11"/>
        <v>85</v>
      </c>
      <c r="H485" s="893">
        <f t="shared" si="11"/>
        <v>72</v>
      </c>
    </row>
    <row r="486" spans="1:8" s="782" customFormat="1" ht="13.5" customHeight="1">
      <c r="A486" s="760" t="s">
        <v>791</v>
      </c>
      <c r="B486" s="823" t="s">
        <v>792</v>
      </c>
      <c r="C486" s="777">
        <v>0</v>
      </c>
      <c r="D486" s="777">
        <v>0</v>
      </c>
      <c r="E486" s="777">
        <v>25</v>
      </c>
      <c r="F486" s="777">
        <v>25</v>
      </c>
      <c r="G486" s="893">
        <f t="shared" si="11"/>
        <v>25</v>
      </c>
      <c r="H486" s="893">
        <f t="shared" si="11"/>
        <v>25</v>
      </c>
    </row>
    <row r="487" spans="1:8" s="782" customFormat="1" ht="13.5" customHeight="1">
      <c r="A487" s="733" t="s">
        <v>879</v>
      </c>
      <c r="B487" s="856" t="s">
        <v>880</v>
      </c>
      <c r="C487" s="777">
        <v>0</v>
      </c>
      <c r="D487" s="777">
        <v>10</v>
      </c>
      <c r="E487" s="777">
        <v>3</v>
      </c>
      <c r="F487" s="777">
        <v>5</v>
      </c>
      <c r="G487" s="893">
        <f t="shared" si="11"/>
        <v>3</v>
      </c>
      <c r="H487" s="893">
        <f t="shared" si="11"/>
        <v>15</v>
      </c>
    </row>
    <row r="488" spans="1:8" s="782" customFormat="1" ht="13.5" customHeight="1">
      <c r="A488" s="733" t="s">
        <v>881</v>
      </c>
      <c r="B488" s="856" t="s">
        <v>882</v>
      </c>
      <c r="C488" s="777">
        <v>0</v>
      </c>
      <c r="D488" s="777">
        <v>10</v>
      </c>
      <c r="E488" s="777">
        <v>472</v>
      </c>
      <c r="F488" s="777">
        <v>480</v>
      </c>
      <c r="G488" s="893">
        <f t="shared" si="11"/>
        <v>472</v>
      </c>
      <c r="H488" s="893">
        <f t="shared" si="11"/>
        <v>490</v>
      </c>
    </row>
    <row r="489" spans="1:8" s="782" customFormat="1" ht="13.5" customHeight="1">
      <c r="A489" s="733" t="s">
        <v>883</v>
      </c>
      <c r="B489" s="856" t="s">
        <v>884</v>
      </c>
      <c r="C489" s="777">
        <v>0</v>
      </c>
      <c r="D489" s="777">
        <v>1</v>
      </c>
      <c r="E489" s="777">
        <v>0</v>
      </c>
      <c r="F489" s="777">
        <v>1</v>
      </c>
      <c r="G489" s="893">
        <f t="shared" si="11"/>
        <v>0</v>
      </c>
      <c r="H489" s="893">
        <f t="shared" si="11"/>
        <v>2</v>
      </c>
    </row>
    <row r="490" spans="1:8" s="782" customFormat="1" ht="13.5" customHeight="1">
      <c r="A490" s="733" t="s">
        <v>885</v>
      </c>
      <c r="B490" s="856" t="s">
        <v>886</v>
      </c>
      <c r="C490" s="777">
        <v>0</v>
      </c>
      <c r="D490" s="777">
        <v>1</v>
      </c>
      <c r="E490" s="777">
        <v>0</v>
      </c>
      <c r="F490" s="777">
        <v>1</v>
      </c>
      <c r="G490" s="893">
        <f t="shared" si="11"/>
        <v>0</v>
      </c>
      <c r="H490" s="893">
        <f t="shared" si="11"/>
        <v>2</v>
      </c>
    </row>
    <row r="491" spans="1:8" s="782" customFormat="1" ht="13.5" customHeight="1">
      <c r="A491" s="733" t="s">
        <v>887</v>
      </c>
      <c r="B491" s="856" t="s">
        <v>888</v>
      </c>
      <c r="C491" s="777">
        <v>0</v>
      </c>
      <c r="D491" s="777">
        <v>1</v>
      </c>
      <c r="E491" s="777">
        <v>0</v>
      </c>
      <c r="F491" s="777">
        <v>1</v>
      </c>
      <c r="G491" s="893">
        <f t="shared" si="11"/>
        <v>0</v>
      </c>
      <c r="H491" s="893">
        <f t="shared" si="11"/>
        <v>2</v>
      </c>
    </row>
    <row r="492" spans="1:8" s="782" customFormat="1" ht="13.5" customHeight="1">
      <c r="A492" s="758" t="s">
        <v>893</v>
      </c>
      <c r="B492" s="830" t="s">
        <v>4443</v>
      </c>
      <c r="C492" s="777">
        <v>0</v>
      </c>
      <c r="D492" s="777">
        <v>1</v>
      </c>
      <c r="E492" s="777">
        <v>0</v>
      </c>
      <c r="F492" s="777">
        <v>1</v>
      </c>
      <c r="G492" s="893">
        <f t="shared" si="11"/>
        <v>0</v>
      </c>
      <c r="H492" s="893">
        <f t="shared" si="11"/>
        <v>2</v>
      </c>
    </row>
    <row r="493" spans="1:8" s="782" customFormat="1" ht="13.5" customHeight="1">
      <c r="A493" s="733" t="s">
        <v>894</v>
      </c>
      <c r="B493" s="856" t="s">
        <v>895</v>
      </c>
      <c r="C493" s="777">
        <v>0</v>
      </c>
      <c r="D493" s="777">
        <v>0</v>
      </c>
      <c r="E493" s="777">
        <v>5</v>
      </c>
      <c r="F493" s="777">
        <v>5</v>
      </c>
      <c r="G493" s="893">
        <f t="shared" si="11"/>
        <v>5</v>
      </c>
      <c r="H493" s="893">
        <f t="shared" si="11"/>
        <v>5</v>
      </c>
    </row>
    <row r="494" spans="1:8" s="782" customFormat="1" ht="13.5" customHeight="1">
      <c r="A494" s="733" t="s">
        <v>896</v>
      </c>
      <c r="B494" s="856" t="s">
        <v>897</v>
      </c>
      <c r="C494" s="777">
        <v>0</v>
      </c>
      <c r="D494" s="777">
        <v>0</v>
      </c>
      <c r="E494" s="777">
        <v>363</v>
      </c>
      <c r="F494" s="777">
        <v>370</v>
      </c>
      <c r="G494" s="893">
        <f t="shared" si="11"/>
        <v>363</v>
      </c>
      <c r="H494" s="893">
        <f t="shared" si="11"/>
        <v>370</v>
      </c>
    </row>
    <row r="495" spans="1:8" s="782" customFormat="1" ht="13.5" customHeight="1">
      <c r="A495" s="733" t="s">
        <v>898</v>
      </c>
      <c r="B495" s="856" t="s">
        <v>899</v>
      </c>
      <c r="C495" s="777">
        <v>1</v>
      </c>
      <c r="D495" s="777">
        <v>0</v>
      </c>
      <c r="E495" s="777">
        <v>9</v>
      </c>
      <c r="F495" s="777">
        <v>10</v>
      </c>
      <c r="G495" s="893">
        <f t="shared" si="11"/>
        <v>10</v>
      </c>
      <c r="H495" s="893">
        <f t="shared" si="11"/>
        <v>10</v>
      </c>
    </row>
    <row r="496" spans="1:8" s="782" customFormat="1" ht="13.5" customHeight="1">
      <c r="A496" s="733" t="s">
        <v>900</v>
      </c>
      <c r="B496" s="856" t="s">
        <v>901</v>
      </c>
      <c r="C496" s="777">
        <v>0</v>
      </c>
      <c r="D496" s="777">
        <v>0</v>
      </c>
      <c r="E496" s="777">
        <v>571</v>
      </c>
      <c r="F496" s="777">
        <v>570</v>
      </c>
      <c r="G496" s="893">
        <f t="shared" si="11"/>
        <v>571</v>
      </c>
      <c r="H496" s="893">
        <f t="shared" si="11"/>
        <v>570</v>
      </c>
    </row>
    <row r="497" spans="1:8" s="782" customFormat="1" ht="13.5" customHeight="1">
      <c r="A497" s="733" t="s">
        <v>902</v>
      </c>
      <c r="B497" s="856" t="s">
        <v>903</v>
      </c>
      <c r="C497" s="777">
        <v>0</v>
      </c>
      <c r="D497" s="777">
        <v>0</v>
      </c>
      <c r="E497" s="777">
        <v>12</v>
      </c>
      <c r="F497" s="777">
        <v>10</v>
      </c>
      <c r="G497" s="893">
        <f t="shared" si="11"/>
        <v>12</v>
      </c>
      <c r="H497" s="893">
        <f t="shared" si="11"/>
        <v>10</v>
      </c>
    </row>
    <row r="498" spans="1:8" s="782" customFormat="1" ht="13.5" customHeight="1">
      <c r="A498" s="733" t="s">
        <v>904</v>
      </c>
      <c r="B498" s="856" t="s">
        <v>905</v>
      </c>
      <c r="C498" s="777">
        <v>0</v>
      </c>
      <c r="D498" s="777">
        <v>0</v>
      </c>
      <c r="E498" s="777">
        <v>311</v>
      </c>
      <c r="F498" s="777">
        <v>300</v>
      </c>
      <c r="G498" s="893">
        <f t="shared" si="11"/>
        <v>311</v>
      </c>
      <c r="H498" s="893">
        <f t="shared" si="11"/>
        <v>300</v>
      </c>
    </row>
    <row r="499" spans="1:8" s="782" customFormat="1" ht="13.5" customHeight="1">
      <c r="A499" s="733" t="s">
        <v>906</v>
      </c>
      <c r="B499" s="856" t="s">
        <v>907</v>
      </c>
      <c r="C499" s="777">
        <v>0</v>
      </c>
      <c r="D499" s="777">
        <v>0</v>
      </c>
      <c r="E499" s="777">
        <v>1</v>
      </c>
      <c r="F499" s="777">
        <v>1</v>
      </c>
      <c r="G499" s="893">
        <f t="shared" si="11"/>
        <v>1</v>
      </c>
      <c r="H499" s="893">
        <f t="shared" si="11"/>
        <v>1</v>
      </c>
    </row>
    <row r="500" spans="1:8" s="782" customFormat="1" ht="13.5" customHeight="1">
      <c r="A500" s="733" t="s">
        <v>908</v>
      </c>
      <c r="B500" s="856" t="s">
        <v>909</v>
      </c>
      <c r="C500" s="777">
        <v>0</v>
      </c>
      <c r="D500" s="777">
        <v>0</v>
      </c>
      <c r="E500" s="777">
        <v>3</v>
      </c>
      <c r="F500" s="777">
        <v>5</v>
      </c>
      <c r="G500" s="893">
        <f t="shared" si="11"/>
        <v>3</v>
      </c>
      <c r="H500" s="893">
        <f t="shared" si="11"/>
        <v>5</v>
      </c>
    </row>
    <row r="501" spans="1:8" s="782" customFormat="1" ht="13.5" customHeight="1">
      <c r="A501" s="733" t="s">
        <v>918</v>
      </c>
      <c r="B501" s="856" t="s">
        <v>919</v>
      </c>
      <c r="C501" s="777">
        <v>0</v>
      </c>
      <c r="D501" s="777">
        <v>0</v>
      </c>
      <c r="E501" s="777">
        <v>24</v>
      </c>
      <c r="F501" s="777">
        <v>25</v>
      </c>
      <c r="G501" s="893">
        <f t="shared" si="11"/>
        <v>24</v>
      </c>
      <c r="H501" s="893">
        <f t="shared" si="11"/>
        <v>25</v>
      </c>
    </row>
    <row r="502" spans="1:8" s="782" customFormat="1" ht="13.5" customHeight="1">
      <c r="A502" s="758" t="s">
        <v>920</v>
      </c>
      <c r="B502" s="830" t="s">
        <v>921</v>
      </c>
      <c r="C502" s="777">
        <v>0</v>
      </c>
      <c r="D502" s="777">
        <v>0</v>
      </c>
      <c r="E502" s="777">
        <v>0</v>
      </c>
      <c r="F502" s="777">
        <v>1</v>
      </c>
      <c r="G502" s="893">
        <f t="shared" si="11"/>
        <v>0</v>
      </c>
      <c r="H502" s="893">
        <f t="shared" si="11"/>
        <v>1</v>
      </c>
    </row>
    <row r="503" spans="1:8" s="782" customFormat="1" ht="13.5" customHeight="1">
      <c r="A503" s="733" t="s">
        <v>922</v>
      </c>
      <c r="B503" s="856" t="s">
        <v>923</v>
      </c>
      <c r="C503" s="777">
        <v>0</v>
      </c>
      <c r="D503" s="777">
        <v>0</v>
      </c>
      <c r="E503" s="777">
        <v>8</v>
      </c>
      <c r="F503" s="777">
        <v>5</v>
      </c>
      <c r="G503" s="893">
        <f t="shared" si="11"/>
        <v>8</v>
      </c>
      <c r="H503" s="893">
        <f t="shared" si="11"/>
        <v>5</v>
      </c>
    </row>
    <row r="504" spans="1:8" s="782" customFormat="1" ht="13.5" customHeight="1">
      <c r="A504" s="733" t="s">
        <v>926</v>
      </c>
      <c r="B504" s="856" t="s">
        <v>927</v>
      </c>
      <c r="C504" s="777">
        <v>0</v>
      </c>
      <c r="D504" s="777">
        <v>0</v>
      </c>
      <c r="E504" s="777">
        <v>1</v>
      </c>
      <c r="F504" s="777">
        <v>2</v>
      </c>
      <c r="G504" s="893">
        <f t="shared" si="11"/>
        <v>1</v>
      </c>
      <c r="H504" s="893">
        <f t="shared" si="11"/>
        <v>2</v>
      </c>
    </row>
    <row r="505" spans="1:8" s="782" customFormat="1" ht="13.5" customHeight="1">
      <c r="A505" s="899" t="s">
        <v>932</v>
      </c>
      <c r="B505" s="882" t="s">
        <v>933</v>
      </c>
      <c r="C505" s="777">
        <v>0</v>
      </c>
      <c r="D505" s="777">
        <v>0</v>
      </c>
      <c r="E505" s="777">
        <v>4</v>
      </c>
      <c r="F505" s="777">
        <v>5</v>
      </c>
      <c r="G505" s="893">
        <f t="shared" si="11"/>
        <v>4</v>
      </c>
      <c r="H505" s="893">
        <f t="shared" si="11"/>
        <v>5</v>
      </c>
    </row>
    <row r="506" spans="1:8" s="782" customFormat="1" ht="13.5" customHeight="1">
      <c r="A506" s="733" t="s">
        <v>934</v>
      </c>
      <c r="B506" s="856" t="s">
        <v>935</v>
      </c>
      <c r="C506" s="777">
        <v>1</v>
      </c>
      <c r="D506" s="777">
        <v>5</v>
      </c>
      <c r="E506" s="777">
        <v>2633</v>
      </c>
      <c r="F506" s="777">
        <v>2700</v>
      </c>
      <c r="G506" s="893">
        <f t="shared" si="11"/>
        <v>2634</v>
      </c>
      <c r="H506" s="893">
        <f t="shared" si="11"/>
        <v>2705</v>
      </c>
    </row>
    <row r="507" spans="1:8" s="782" customFormat="1" ht="13.5" customHeight="1">
      <c r="A507" s="739" t="s">
        <v>1919</v>
      </c>
      <c r="B507" s="823" t="s">
        <v>1920</v>
      </c>
      <c r="C507" s="777">
        <v>0</v>
      </c>
      <c r="D507" s="777">
        <v>0</v>
      </c>
      <c r="E507" s="777">
        <v>0</v>
      </c>
      <c r="F507" s="777">
        <v>1</v>
      </c>
      <c r="G507" s="893">
        <f t="shared" si="11"/>
        <v>0</v>
      </c>
      <c r="H507" s="893">
        <f t="shared" si="11"/>
        <v>1</v>
      </c>
    </row>
    <row r="508" spans="1:8" s="782" customFormat="1" ht="13.5" customHeight="1">
      <c r="A508" s="739" t="s">
        <v>4444</v>
      </c>
      <c r="B508" s="823" t="s">
        <v>4445</v>
      </c>
      <c r="C508" s="777">
        <v>0</v>
      </c>
      <c r="D508" s="777">
        <v>0</v>
      </c>
      <c r="E508" s="777">
        <v>0</v>
      </c>
      <c r="F508" s="777">
        <v>1</v>
      </c>
      <c r="G508" s="893">
        <f t="shared" si="11"/>
        <v>0</v>
      </c>
      <c r="H508" s="893">
        <f t="shared" si="11"/>
        <v>1</v>
      </c>
    </row>
    <row r="509" spans="1:8" s="782" customFormat="1" ht="13.5" customHeight="1">
      <c r="A509" s="742" t="s">
        <v>4446</v>
      </c>
      <c r="B509" s="745" t="s">
        <v>4447</v>
      </c>
      <c r="C509" s="777">
        <v>0</v>
      </c>
      <c r="D509" s="777">
        <v>1</v>
      </c>
      <c r="E509" s="777">
        <v>0</v>
      </c>
      <c r="F509" s="777">
        <v>1</v>
      </c>
      <c r="G509" s="893">
        <f t="shared" si="11"/>
        <v>0</v>
      </c>
      <c r="H509" s="893">
        <f t="shared" si="11"/>
        <v>2</v>
      </c>
    </row>
    <row r="510" spans="1:8" s="782" customFormat="1" ht="13.5" customHeight="1">
      <c r="A510" s="733" t="s">
        <v>4448</v>
      </c>
      <c r="B510" s="877" t="s">
        <v>4449</v>
      </c>
      <c r="C510" s="777">
        <v>46</v>
      </c>
      <c r="D510" s="777">
        <v>45</v>
      </c>
      <c r="E510" s="777">
        <v>13</v>
      </c>
      <c r="F510" s="777">
        <v>15</v>
      </c>
      <c r="G510" s="893">
        <f t="shared" si="11"/>
        <v>59</v>
      </c>
      <c r="H510" s="893">
        <f t="shared" si="11"/>
        <v>60</v>
      </c>
    </row>
    <row r="511" spans="1:8" s="782" customFormat="1" ht="13.5" customHeight="1">
      <c r="A511" s="733" t="s">
        <v>4450</v>
      </c>
      <c r="B511" s="877" t="s">
        <v>4451</v>
      </c>
      <c r="C511" s="777">
        <v>636</v>
      </c>
      <c r="D511" s="777">
        <v>630</v>
      </c>
      <c r="E511" s="777">
        <v>129</v>
      </c>
      <c r="F511" s="777">
        <v>130</v>
      </c>
      <c r="G511" s="893">
        <f t="shared" si="11"/>
        <v>765</v>
      </c>
      <c r="H511" s="893">
        <f t="shared" si="11"/>
        <v>760</v>
      </c>
    </row>
    <row r="512" spans="1:8" s="782" customFormat="1" ht="13.5" customHeight="1">
      <c r="A512" s="733" t="s">
        <v>4452</v>
      </c>
      <c r="B512" s="877" t="s">
        <v>4453</v>
      </c>
      <c r="C512" s="777">
        <v>239</v>
      </c>
      <c r="D512" s="777">
        <v>250</v>
      </c>
      <c r="E512" s="777">
        <v>112</v>
      </c>
      <c r="F512" s="777">
        <v>110</v>
      </c>
      <c r="G512" s="893">
        <f t="shared" si="11"/>
        <v>351</v>
      </c>
      <c r="H512" s="893">
        <f t="shared" si="11"/>
        <v>360</v>
      </c>
    </row>
    <row r="513" spans="1:8" s="782" customFormat="1" ht="13.5" customHeight="1">
      <c r="A513" s="733" t="s">
        <v>4454</v>
      </c>
      <c r="B513" s="856" t="s">
        <v>4455</v>
      </c>
      <c r="C513" s="777">
        <v>0</v>
      </c>
      <c r="D513" s="777">
        <v>5</v>
      </c>
      <c r="E513" s="777">
        <v>0</v>
      </c>
      <c r="F513" s="777">
        <v>2</v>
      </c>
      <c r="G513" s="893">
        <f t="shared" si="11"/>
        <v>0</v>
      </c>
      <c r="H513" s="893">
        <f t="shared" si="11"/>
        <v>7</v>
      </c>
    </row>
    <row r="514" spans="1:8" s="782" customFormat="1" ht="13.5" customHeight="1">
      <c r="A514" s="733" t="s">
        <v>4456</v>
      </c>
      <c r="B514" s="856" t="s">
        <v>4457</v>
      </c>
      <c r="C514" s="777">
        <v>132</v>
      </c>
      <c r="D514" s="777">
        <v>100</v>
      </c>
      <c r="E514" s="777">
        <v>45</v>
      </c>
      <c r="F514" s="777">
        <v>40</v>
      </c>
      <c r="G514" s="893">
        <f t="shared" si="11"/>
        <v>177</v>
      </c>
      <c r="H514" s="893">
        <f t="shared" si="11"/>
        <v>140</v>
      </c>
    </row>
    <row r="515" spans="1:8" s="782" customFormat="1" ht="13.5" customHeight="1">
      <c r="A515" s="739" t="s">
        <v>3783</v>
      </c>
      <c r="B515" s="823" t="s">
        <v>3784</v>
      </c>
      <c r="C515" s="777">
        <v>0</v>
      </c>
      <c r="D515" s="777">
        <v>0</v>
      </c>
      <c r="E515" s="777">
        <v>0</v>
      </c>
      <c r="F515" s="777">
        <v>1</v>
      </c>
      <c r="G515" s="893">
        <f t="shared" si="11"/>
        <v>0</v>
      </c>
      <c r="H515" s="893">
        <f t="shared" si="11"/>
        <v>1</v>
      </c>
    </row>
    <row r="516" spans="1:8" s="782" customFormat="1" ht="13.5" customHeight="1">
      <c r="A516" s="739" t="s">
        <v>4458</v>
      </c>
      <c r="B516" s="823" t="s">
        <v>4459</v>
      </c>
      <c r="C516" s="777">
        <v>0</v>
      </c>
      <c r="D516" s="777">
        <v>0</v>
      </c>
      <c r="E516" s="777">
        <v>0</v>
      </c>
      <c r="F516" s="777">
        <v>1</v>
      </c>
      <c r="G516" s="893">
        <f t="shared" si="11"/>
        <v>0</v>
      </c>
      <c r="H516" s="893">
        <f t="shared" si="11"/>
        <v>1</v>
      </c>
    </row>
    <row r="517" spans="1:8" s="782" customFormat="1" ht="13.5" customHeight="1">
      <c r="A517" s="733" t="s">
        <v>4460</v>
      </c>
      <c r="B517" s="877" t="s">
        <v>4461</v>
      </c>
      <c r="C517" s="777">
        <v>0</v>
      </c>
      <c r="D517" s="777">
        <v>0</v>
      </c>
      <c r="E517" s="777">
        <v>0</v>
      </c>
      <c r="F517" s="777">
        <v>1</v>
      </c>
      <c r="G517" s="893">
        <f t="shared" si="11"/>
        <v>0</v>
      </c>
      <c r="H517" s="893">
        <f t="shared" si="11"/>
        <v>1</v>
      </c>
    </row>
    <row r="518" spans="1:8" s="782" customFormat="1" ht="13.5" customHeight="1">
      <c r="A518" s="739" t="s">
        <v>4462</v>
      </c>
      <c r="B518" s="823" t="s">
        <v>4463</v>
      </c>
      <c r="C518" s="777">
        <v>0</v>
      </c>
      <c r="D518" s="777">
        <v>0</v>
      </c>
      <c r="E518" s="777">
        <v>0</v>
      </c>
      <c r="F518" s="777">
        <v>1</v>
      </c>
      <c r="G518" s="893">
        <f t="shared" si="11"/>
        <v>0</v>
      </c>
      <c r="H518" s="893">
        <f t="shared" si="11"/>
        <v>1</v>
      </c>
    </row>
    <row r="519" spans="1:8" s="782" customFormat="1" ht="13.5" customHeight="1">
      <c r="A519" s="733" t="s">
        <v>4464</v>
      </c>
      <c r="B519" s="877" t="s">
        <v>4465</v>
      </c>
      <c r="C519" s="777">
        <v>0</v>
      </c>
      <c r="D519" s="777">
        <v>1</v>
      </c>
      <c r="E519" s="777">
        <v>0</v>
      </c>
      <c r="F519" s="777">
        <v>1</v>
      </c>
      <c r="G519" s="893">
        <f t="shared" si="11"/>
        <v>0</v>
      </c>
      <c r="H519" s="893">
        <f t="shared" si="11"/>
        <v>2</v>
      </c>
    </row>
    <row r="520" spans="1:8" s="782" customFormat="1" ht="13.5" customHeight="1">
      <c r="A520" s="733" t="s">
        <v>4466</v>
      </c>
      <c r="B520" s="877" t="s">
        <v>4467</v>
      </c>
      <c r="C520" s="777">
        <v>0</v>
      </c>
      <c r="D520" s="777">
        <v>1</v>
      </c>
      <c r="E520" s="777">
        <v>0</v>
      </c>
      <c r="F520" s="777">
        <v>1</v>
      </c>
      <c r="G520" s="893">
        <f t="shared" si="11"/>
        <v>0</v>
      </c>
      <c r="H520" s="893">
        <f t="shared" si="11"/>
        <v>2</v>
      </c>
    </row>
    <row r="521" spans="1:8" s="782" customFormat="1" ht="13.5" customHeight="1">
      <c r="A521" s="733" t="s">
        <v>4468</v>
      </c>
      <c r="B521" s="877" t="s">
        <v>4469</v>
      </c>
      <c r="C521" s="777">
        <v>0</v>
      </c>
      <c r="D521" s="777">
        <v>1</v>
      </c>
      <c r="E521" s="777">
        <v>0</v>
      </c>
      <c r="F521" s="777">
        <v>1</v>
      </c>
      <c r="G521" s="893">
        <f t="shared" si="11"/>
        <v>0</v>
      </c>
      <c r="H521" s="893">
        <f t="shared" si="11"/>
        <v>2</v>
      </c>
    </row>
    <row r="522" spans="1:8" s="782" customFormat="1" ht="13.5" customHeight="1">
      <c r="A522" s="733" t="s">
        <v>4470</v>
      </c>
      <c r="B522" s="877" t="s">
        <v>4471</v>
      </c>
      <c r="C522" s="777">
        <v>0</v>
      </c>
      <c r="D522" s="777">
        <v>1</v>
      </c>
      <c r="E522" s="777">
        <v>0</v>
      </c>
      <c r="F522" s="777">
        <v>1</v>
      </c>
      <c r="G522" s="893">
        <f t="shared" si="11"/>
        <v>0</v>
      </c>
      <c r="H522" s="893">
        <f t="shared" si="11"/>
        <v>2</v>
      </c>
    </row>
    <row r="523" spans="1:8" s="782" customFormat="1" ht="13.5" customHeight="1">
      <c r="A523" s="733" t="s">
        <v>4472</v>
      </c>
      <c r="B523" s="877" t="s">
        <v>4473</v>
      </c>
      <c r="C523" s="777">
        <v>0</v>
      </c>
      <c r="D523" s="777">
        <v>1</v>
      </c>
      <c r="E523" s="777">
        <v>0</v>
      </c>
      <c r="F523" s="777">
        <v>1</v>
      </c>
      <c r="G523" s="893">
        <f t="shared" ref="G523:H586" si="12">C523+E523</f>
        <v>0</v>
      </c>
      <c r="H523" s="893">
        <f t="shared" si="12"/>
        <v>2</v>
      </c>
    </row>
    <row r="524" spans="1:8" s="782" customFormat="1" ht="13.5" customHeight="1">
      <c r="A524" s="733" t="s">
        <v>4474</v>
      </c>
      <c r="B524" s="877" t="s">
        <v>4475</v>
      </c>
      <c r="C524" s="777">
        <v>2587</v>
      </c>
      <c r="D524" s="777">
        <v>2600</v>
      </c>
      <c r="E524" s="777">
        <v>251</v>
      </c>
      <c r="F524" s="777">
        <v>250</v>
      </c>
      <c r="G524" s="893">
        <f t="shared" si="12"/>
        <v>2838</v>
      </c>
      <c r="H524" s="893">
        <f t="shared" si="12"/>
        <v>2850</v>
      </c>
    </row>
    <row r="525" spans="1:8" s="782" customFormat="1" ht="13.5" customHeight="1">
      <c r="A525" s="733" t="s">
        <v>4476</v>
      </c>
      <c r="B525" s="877" t="s">
        <v>4477</v>
      </c>
      <c r="C525" s="777">
        <v>0</v>
      </c>
      <c r="D525" s="777">
        <v>1</v>
      </c>
      <c r="E525" s="777">
        <v>0</v>
      </c>
      <c r="F525" s="777">
        <v>1</v>
      </c>
      <c r="G525" s="893">
        <f t="shared" si="12"/>
        <v>0</v>
      </c>
      <c r="H525" s="893">
        <f t="shared" si="12"/>
        <v>2</v>
      </c>
    </row>
    <row r="526" spans="1:8" s="782" customFormat="1" ht="13.5" customHeight="1">
      <c r="A526" s="733" t="s">
        <v>4478</v>
      </c>
      <c r="B526" s="874" t="s">
        <v>4479</v>
      </c>
      <c r="C526" s="777">
        <v>0</v>
      </c>
      <c r="D526" s="777">
        <v>1</v>
      </c>
      <c r="E526" s="777">
        <v>0</v>
      </c>
      <c r="F526" s="777">
        <v>1</v>
      </c>
      <c r="G526" s="893">
        <f t="shared" si="12"/>
        <v>0</v>
      </c>
      <c r="H526" s="893">
        <f t="shared" si="12"/>
        <v>2</v>
      </c>
    </row>
    <row r="527" spans="1:8" s="782" customFormat="1" ht="13.5" customHeight="1">
      <c r="A527" s="733" t="s">
        <v>4480</v>
      </c>
      <c r="B527" s="877" t="s">
        <v>4481</v>
      </c>
      <c r="C527" s="777">
        <v>51</v>
      </c>
      <c r="D527" s="777">
        <v>50</v>
      </c>
      <c r="E527" s="777">
        <v>1</v>
      </c>
      <c r="F527" s="777">
        <v>3</v>
      </c>
      <c r="G527" s="893">
        <f t="shared" si="12"/>
        <v>52</v>
      </c>
      <c r="H527" s="893">
        <f t="shared" si="12"/>
        <v>53</v>
      </c>
    </row>
    <row r="528" spans="1:8" s="782" customFormat="1" ht="13.5" customHeight="1">
      <c r="A528" s="733" t="s">
        <v>551</v>
      </c>
      <c r="B528" s="877" t="s">
        <v>552</v>
      </c>
      <c r="C528" s="777">
        <v>2884</v>
      </c>
      <c r="D528" s="777">
        <v>3000</v>
      </c>
      <c r="E528" s="777">
        <v>67</v>
      </c>
      <c r="F528" s="777">
        <v>70</v>
      </c>
      <c r="G528" s="893">
        <f t="shared" si="12"/>
        <v>2951</v>
      </c>
      <c r="H528" s="893">
        <f t="shared" si="12"/>
        <v>3070</v>
      </c>
    </row>
    <row r="529" spans="1:21" s="782" customFormat="1" ht="13.5" customHeight="1">
      <c r="A529" s="740" t="s">
        <v>651</v>
      </c>
      <c r="B529" s="907" t="s">
        <v>652</v>
      </c>
      <c r="C529" s="777">
        <v>8</v>
      </c>
      <c r="D529" s="777">
        <v>1</v>
      </c>
      <c r="E529" s="777">
        <v>0</v>
      </c>
      <c r="F529" s="777">
        <v>1</v>
      </c>
      <c r="G529" s="893">
        <f t="shared" si="12"/>
        <v>8</v>
      </c>
      <c r="H529" s="893">
        <f t="shared" si="12"/>
        <v>2</v>
      </c>
      <c r="I529" s="723"/>
      <c r="K529" s="723"/>
      <c r="L529" s="723"/>
      <c r="M529" s="723"/>
      <c r="N529" s="723"/>
      <c r="O529" s="723"/>
      <c r="P529" s="723"/>
      <c r="Q529" s="723"/>
      <c r="R529" s="723"/>
      <c r="S529" s="723"/>
      <c r="T529" s="723"/>
      <c r="U529" s="723"/>
    </row>
    <row r="530" spans="1:21" s="782" customFormat="1" ht="13.5" customHeight="1">
      <c r="A530" s="733" t="s">
        <v>1596</v>
      </c>
      <c r="B530" s="874" t="s">
        <v>1597</v>
      </c>
      <c r="C530" s="777">
        <v>181</v>
      </c>
      <c r="D530" s="777">
        <v>150</v>
      </c>
      <c r="E530" s="777">
        <v>140</v>
      </c>
      <c r="F530" s="777">
        <v>150</v>
      </c>
      <c r="G530" s="893">
        <f t="shared" si="12"/>
        <v>321</v>
      </c>
      <c r="H530" s="893">
        <f t="shared" si="12"/>
        <v>300</v>
      </c>
    </row>
    <row r="531" spans="1:21" s="782" customFormat="1" ht="13.5" customHeight="1">
      <c r="A531" s="742" t="s">
        <v>3785</v>
      </c>
      <c r="B531" s="745" t="s">
        <v>3786</v>
      </c>
      <c r="C531" s="777">
        <v>1485</v>
      </c>
      <c r="D531" s="777">
        <v>1500</v>
      </c>
      <c r="E531" s="777">
        <v>60</v>
      </c>
      <c r="F531" s="777">
        <v>60</v>
      </c>
      <c r="G531" s="893">
        <f t="shared" si="12"/>
        <v>1545</v>
      </c>
      <c r="H531" s="893">
        <f t="shared" si="12"/>
        <v>1560</v>
      </c>
    </row>
    <row r="532" spans="1:21" s="782" customFormat="1" ht="13.5" customHeight="1">
      <c r="A532" s="739" t="s">
        <v>3789</v>
      </c>
      <c r="B532" s="823" t="s">
        <v>3790</v>
      </c>
      <c r="C532" s="777">
        <v>0</v>
      </c>
      <c r="D532" s="777">
        <v>0</v>
      </c>
      <c r="E532" s="777">
        <v>0</v>
      </c>
      <c r="F532" s="777">
        <v>1</v>
      </c>
      <c r="G532" s="893">
        <f t="shared" si="12"/>
        <v>0</v>
      </c>
      <c r="H532" s="893">
        <f t="shared" si="12"/>
        <v>1</v>
      </c>
    </row>
    <row r="533" spans="1:21" s="782" customFormat="1" ht="13.5" customHeight="1">
      <c r="A533" s="742" t="s">
        <v>555</v>
      </c>
      <c r="B533" s="745" t="s">
        <v>556</v>
      </c>
      <c r="C533" s="777">
        <v>2833</v>
      </c>
      <c r="D533" s="777">
        <v>2800</v>
      </c>
      <c r="E533" s="777">
        <v>210</v>
      </c>
      <c r="F533" s="777">
        <v>210</v>
      </c>
      <c r="G533" s="893">
        <f t="shared" si="12"/>
        <v>3043</v>
      </c>
      <c r="H533" s="893">
        <f t="shared" si="12"/>
        <v>3010</v>
      </c>
    </row>
    <row r="534" spans="1:21" s="782" customFormat="1" ht="13.5" customHeight="1">
      <c r="A534" s="760" t="s">
        <v>557</v>
      </c>
      <c r="B534" s="823" t="s">
        <v>558</v>
      </c>
      <c r="C534" s="777">
        <v>5</v>
      </c>
      <c r="D534" s="777">
        <v>2</v>
      </c>
      <c r="E534" s="777">
        <v>0</v>
      </c>
      <c r="F534" s="777">
        <v>1</v>
      </c>
      <c r="G534" s="893">
        <f t="shared" si="12"/>
        <v>5</v>
      </c>
      <c r="H534" s="893">
        <f t="shared" si="12"/>
        <v>3</v>
      </c>
    </row>
    <row r="535" spans="1:21" s="782" customFormat="1" ht="13.5" customHeight="1">
      <c r="A535" s="742" t="s">
        <v>1598</v>
      </c>
      <c r="B535" s="745" t="s">
        <v>1599</v>
      </c>
      <c r="C535" s="777">
        <v>0</v>
      </c>
      <c r="D535" s="777">
        <v>1</v>
      </c>
      <c r="E535" s="777">
        <v>0</v>
      </c>
      <c r="F535" s="777">
        <v>1</v>
      </c>
      <c r="G535" s="893">
        <f t="shared" si="12"/>
        <v>0</v>
      </c>
      <c r="H535" s="893">
        <f t="shared" si="12"/>
        <v>2</v>
      </c>
    </row>
    <row r="536" spans="1:21" s="782" customFormat="1" ht="13.5" customHeight="1">
      <c r="A536" s="739" t="s">
        <v>4482</v>
      </c>
      <c r="B536" s="823" t="s">
        <v>4483</v>
      </c>
      <c r="C536" s="777">
        <v>1</v>
      </c>
      <c r="D536" s="777">
        <v>1</v>
      </c>
      <c r="E536" s="777">
        <v>0</v>
      </c>
      <c r="F536" s="777">
        <v>1</v>
      </c>
      <c r="G536" s="893">
        <f t="shared" si="12"/>
        <v>1</v>
      </c>
      <c r="H536" s="893">
        <f t="shared" si="12"/>
        <v>2</v>
      </c>
    </row>
    <row r="537" spans="1:21" s="782" customFormat="1" ht="13.5" customHeight="1">
      <c r="A537" s="758" t="s">
        <v>561</v>
      </c>
      <c r="B537" s="830" t="s">
        <v>562</v>
      </c>
      <c r="C537" s="777">
        <v>0</v>
      </c>
      <c r="D537" s="777">
        <v>0</v>
      </c>
      <c r="E537" s="777">
        <v>6</v>
      </c>
      <c r="F537" s="777">
        <v>10</v>
      </c>
      <c r="G537" s="893">
        <f t="shared" si="12"/>
        <v>6</v>
      </c>
      <c r="H537" s="893">
        <f t="shared" si="12"/>
        <v>10</v>
      </c>
    </row>
    <row r="538" spans="1:21" s="782" customFormat="1" ht="13.5" customHeight="1">
      <c r="A538" s="758" t="s">
        <v>563</v>
      </c>
      <c r="B538" s="830" t="s">
        <v>564</v>
      </c>
      <c r="C538" s="777">
        <v>0</v>
      </c>
      <c r="D538" s="777">
        <v>1</v>
      </c>
      <c r="E538" s="777">
        <v>5</v>
      </c>
      <c r="F538" s="777">
        <v>5</v>
      </c>
      <c r="G538" s="893">
        <f t="shared" si="12"/>
        <v>5</v>
      </c>
      <c r="H538" s="893">
        <f t="shared" si="12"/>
        <v>6</v>
      </c>
      <c r="I538" s="723"/>
      <c r="K538" s="723"/>
      <c r="L538" s="723"/>
      <c r="M538" s="723"/>
      <c r="N538" s="723"/>
      <c r="O538" s="723"/>
      <c r="P538" s="723"/>
      <c r="Q538" s="723"/>
      <c r="R538" s="723"/>
      <c r="S538" s="723"/>
      <c r="T538" s="723"/>
      <c r="U538" s="723"/>
    </row>
    <row r="539" spans="1:21" s="782" customFormat="1" ht="13.5" customHeight="1">
      <c r="A539" s="733" t="s">
        <v>4484</v>
      </c>
      <c r="B539" s="877" t="s">
        <v>4485</v>
      </c>
      <c r="C539" s="777">
        <v>0</v>
      </c>
      <c r="D539" s="777">
        <v>1</v>
      </c>
      <c r="E539" s="777">
        <v>0</v>
      </c>
      <c r="F539" s="777">
        <v>1</v>
      </c>
      <c r="G539" s="893">
        <f t="shared" si="12"/>
        <v>0</v>
      </c>
      <c r="H539" s="893">
        <f t="shared" si="12"/>
        <v>2</v>
      </c>
    </row>
    <row r="540" spans="1:21" s="782" customFormat="1" ht="13.5" customHeight="1">
      <c r="A540" s="742" t="s">
        <v>2390</v>
      </c>
      <c r="B540" s="745" t="s">
        <v>2391</v>
      </c>
      <c r="C540" s="777">
        <v>0</v>
      </c>
      <c r="D540" s="777">
        <v>1</v>
      </c>
      <c r="E540" s="777">
        <v>0</v>
      </c>
      <c r="F540" s="777">
        <v>3</v>
      </c>
      <c r="G540" s="893">
        <f t="shared" si="12"/>
        <v>0</v>
      </c>
      <c r="H540" s="893">
        <f t="shared" si="12"/>
        <v>4</v>
      </c>
    </row>
    <row r="541" spans="1:21" s="782" customFormat="1" ht="13.5" customHeight="1">
      <c r="A541" s="733" t="s">
        <v>4486</v>
      </c>
      <c r="B541" s="877" t="s">
        <v>4487</v>
      </c>
      <c r="C541" s="777">
        <v>106</v>
      </c>
      <c r="D541" s="777">
        <v>100</v>
      </c>
      <c r="E541" s="777">
        <v>2</v>
      </c>
      <c r="F541" s="777">
        <v>3</v>
      </c>
      <c r="G541" s="893">
        <f t="shared" si="12"/>
        <v>108</v>
      </c>
      <c r="H541" s="893">
        <f t="shared" si="12"/>
        <v>103</v>
      </c>
    </row>
    <row r="542" spans="1:21" s="782" customFormat="1" ht="13.5" customHeight="1">
      <c r="A542" s="733" t="s">
        <v>4488</v>
      </c>
      <c r="B542" s="877" t="s">
        <v>4489</v>
      </c>
      <c r="C542" s="777">
        <v>1359</v>
      </c>
      <c r="D542" s="777">
        <v>1400</v>
      </c>
      <c r="E542" s="777">
        <v>136</v>
      </c>
      <c r="F542" s="777">
        <v>140</v>
      </c>
      <c r="G542" s="893">
        <f t="shared" si="12"/>
        <v>1495</v>
      </c>
      <c r="H542" s="893">
        <f t="shared" si="12"/>
        <v>1540</v>
      </c>
    </row>
    <row r="543" spans="1:21" s="782" customFormat="1" ht="13.5" customHeight="1">
      <c r="A543" s="733" t="s">
        <v>4490</v>
      </c>
      <c r="B543" s="877" t="s">
        <v>4491</v>
      </c>
      <c r="C543" s="777">
        <v>458</v>
      </c>
      <c r="D543" s="777">
        <v>450</v>
      </c>
      <c r="E543" s="777">
        <v>128</v>
      </c>
      <c r="F543" s="777">
        <v>120</v>
      </c>
      <c r="G543" s="893">
        <f t="shared" si="12"/>
        <v>586</v>
      </c>
      <c r="H543" s="893">
        <f t="shared" si="12"/>
        <v>570</v>
      </c>
    </row>
    <row r="544" spans="1:21" s="782" customFormat="1" ht="13.5" customHeight="1">
      <c r="A544" s="733" t="s">
        <v>4492</v>
      </c>
      <c r="B544" s="877" t="s">
        <v>4493</v>
      </c>
      <c r="C544" s="777">
        <v>0</v>
      </c>
      <c r="D544" s="777">
        <v>5</v>
      </c>
      <c r="E544" s="777">
        <v>0</v>
      </c>
      <c r="F544" s="777">
        <v>1</v>
      </c>
      <c r="G544" s="893">
        <f t="shared" si="12"/>
        <v>0</v>
      </c>
      <c r="H544" s="893">
        <f t="shared" si="12"/>
        <v>6</v>
      </c>
    </row>
    <row r="545" spans="1:21" s="782" customFormat="1" ht="13.5" customHeight="1">
      <c r="A545" s="733" t="s">
        <v>4494</v>
      </c>
      <c r="B545" s="843" t="s">
        <v>2776</v>
      </c>
      <c r="C545" s="777">
        <v>135</v>
      </c>
      <c r="D545" s="777">
        <v>130</v>
      </c>
      <c r="E545" s="777">
        <v>0</v>
      </c>
      <c r="F545" s="777">
        <v>1</v>
      </c>
      <c r="G545" s="893">
        <f t="shared" si="12"/>
        <v>135</v>
      </c>
      <c r="H545" s="893">
        <f t="shared" si="12"/>
        <v>131</v>
      </c>
    </row>
    <row r="546" spans="1:21" s="782" customFormat="1" ht="13.5" customHeight="1">
      <c r="A546" s="739" t="s">
        <v>4028</v>
      </c>
      <c r="B546" s="823" t="s">
        <v>4029</v>
      </c>
      <c r="C546" s="777">
        <v>0</v>
      </c>
      <c r="D546" s="777">
        <v>1</v>
      </c>
      <c r="E546" s="777">
        <v>0</v>
      </c>
      <c r="F546" s="777">
        <v>1</v>
      </c>
      <c r="G546" s="893">
        <f t="shared" si="12"/>
        <v>0</v>
      </c>
      <c r="H546" s="893">
        <f t="shared" si="12"/>
        <v>2</v>
      </c>
    </row>
    <row r="547" spans="1:21" s="782" customFormat="1" ht="13.5" customHeight="1">
      <c r="A547" s="739" t="s">
        <v>4030</v>
      </c>
      <c r="B547" s="823" t="s">
        <v>4031</v>
      </c>
      <c r="C547" s="777">
        <v>0</v>
      </c>
      <c r="D547" s="777">
        <v>1</v>
      </c>
      <c r="E547" s="777">
        <v>0</v>
      </c>
      <c r="F547" s="777">
        <v>1</v>
      </c>
      <c r="G547" s="893">
        <f t="shared" si="12"/>
        <v>0</v>
      </c>
      <c r="H547" s="893">
        <f t="shared" si="12"/>
        <v>2</v>
      </c>
    </row>
    <row r="548" spans="1:21" s="782" customFormat="1" ht="13.5" customHeight="1">
      <c r="A548" s="758" t="s">
        <v>565</v>
      </c>
      <c r="B548" s="830" t="s">
        <v>566</v>
      </c>
      <c r="C548" s="777">
        <v>0</v>
      </c>
      <c r="D548" s="777">
        <v>0</v>
      </c>
      <c r="E548" s="777">
        <v>0</v>
      </c>
      <c r="F548" s="777">
        <v>1</v>
      </c>
      <c r="G548" s="893">
        <f t="shared" si="12"/>
        <v>0</v>
      </c>
      <c r="H548" s="893">
        <f t="shared" si="12"/>
        <v>1</v>
      </c>
      <c r="I548" s="723"/>
      <c r="K548" s="723"/>
      <c r="L548" s="723"/>
      <c r="M548" s="723"/>
      <c r="N548" s="723"/>
      <c r="O548" s="723"/>
      <c r="P548" s="723"/>
      <c r="Q548" s="723"/>
      <c r="R548" s="723"/>
      <c r="S548" s="723"/>
      <c r="T548" s="723"/>
      <c r="U548" s="723"/>
    </row>
    <row r="549" spans="1:21" s="782" customFormat="1" ht="13.5" customHeight="1">
      <c r="A549" s="739" t="s">
        <v>3985</v>
      </c>
      <c r="B549" s="823" t="s">
        <v>3986</v>
      </c>
      <c r="C549" s="777">
        <v>0</v>
      </c>
      <c r="D549" s="777">
        <v>1</v>
      </c>
      <c r="E549" s="777">
        <v>0</v>
      </c>
      <c r="F549" s="777">
        <v>1</v>
      </c>
      <c r="G549" s="893">
        <f t="shared" si="12"/>
        <v>0</v>
      </c>
      <c r="H549" s="893">
        <f t="shared" si="12"/>
        <v>2</v>
      </c>
    </row>
    <row r="550" spans="1:21" s="782" customFormat="1" ht="13.5" customHeight="1">
      <c r="A550" s="899" t="s">
        <v>970</v>
      </c>
      <c r="B550" s="900" t="s">
        <v>971</v>
      </c>
      <c r="C550" s="777">
        <v>0</v>
      </c>
      <c r="D550" s="777">
        <v>0</v>
      </c>
      <c r="E550" s="777">
        <v>0</v>
      </c>
      <c r="F550" s="777">
        <v>1</v>
      </c>
      <c r="G550" s="893">
        <f t="shared" si="12"/>
        <v>0</v>
      </c>
      <c r="H550" s="893">
        <f t="shared" si="12"/>
        <v>1</v>
      </c>
    </row>
    <row r="551" spans="1:21" s="782" customFormat="1" ht="13.5" customHeight="1">
      <c r="A551" s="739" t="s">
        <v>4495</v>
      </c>
      <c r="B551" s="823" t="s">
        <v>4496</v>
      </c>
      <c r="C551" s="777">
        <v>0</v>
      </c>
      <c r="D551" s="777">
        <v>1</v>
      </c>
      <c r="E551" s="777">
        <v>0</v>
      </c>
      <c r="F551" s="777">
        <v>1</v>
      </c>
      <c r="G551" s="893">
        <f t="shared" si="12"/>
        <v>0</v>
      </c>
      <c r="H551" s="893">
        <f t="shared" si="12"/>
        <v>2</v>
      </c>
    </row>
    <row r="552" spans="1:21" s="782" customFormat="1" ht="13.5" customHeight="1">
      <c r="A552" s="739" t="s">
        <v>567</v>
      </c>
      <c r="B552" s="823" t="s">
        <v>568</v>
      </c>
      <c r="C552" s="777">
        <v>0</v>
      </c>
      <c r="D552" s="777">
        <v>1</v>
      </c>
      <c r="E552" s="777">
        <v>0</v>
      </c>
      <c r="F552" s="777">
        <v>1</v>
      </c>
      <c r="G552" s="893">
        <f t="shared" si="12"/>
        <v>0</v>
      </c>
      <c r="H552" s="893">
        <f t="shared" si="12"/>
        <v>2</v>
      </c>
    </row>
    <row r="553" spans="1:21" s="782" customFormat="1" ht="13.5" customHeight="1">
      <c r="A553" s="739" t="s">
        <v>4497</v>
      </c>
      <c r="B553" s="823" t="s">
        <v>4498</v>
      </c>
      <c r="C553" s="777">
        <v>0</v>
      </c>
      <c r="D553" s="777">
        <v>1</v>
      </c>
      <c r="E553" s="777">
        <v>0</v>
      </c>
      <c r="F553" s="777">
        <v>1</v>
      </c>
      <c r="G553" s="893">
        <f t="shared" si="12"/>
        <v>0</v>
      </c>
      <c r="H553" s="893">
        <f t="shared" si="12"/>
        <v>2</v>
      </c>
    </row>
    <row r="554" spans="1:21" s="782" customFormat="1" ht="13.5" customHeight="1">
      <c r="A554" s="739" t="s">
        <v>4499</v>
      </c>
      <c r="B554" s="823" t="s">
        <v>4500</v>
      </c>
      <c r="C554" s="777">
        <v>0</v>
      </c>
      <c r="D554" s="777">
        <v>0</v>
      </c>
      <c r="E554" s="777">
        <v>0</v>
      </c>
      <c r="F554" s="777">
        <v>1</v>
      </c>
      <c r="G554" s="893">
        <f t="shared" si="12"/>
        <v>0</v>
      </c>
      <c r="H554" s="893">
        <f t="shared" si="12"/>
        <v>1</v>
      </c>
    </row>
    <row r="555" spans="1:21" s="782" customFormat="1" ht="13.5" customHeight="1">
      <c r="A555" s="758" t="s">
        <v>3526</v>
      </c>
      <c r="B555" s="830" t="s">
        <v>3527</v>
      </c>
      <c r="C555" s="777">
        <v>0</v>
      </c>
      <c r="D555" s="777">
        <v>0</v>
      </c>
      <c r="E555" s="777">
        <v>1</v>
      </c>
      <c r="F555" s="777">
        <v>1</v>
      </c>
      <c r="G555" s="893">
        <f t="shared" si="12"/>
        <v>1</v>
      </c>
      <c r="H555" s="893">
        <f t="shared" si="12"/>
        <v>1</v>
      </c>
      <c r="I555" s="723"/>
      <c r="K555" s="723"/>
      <c r="L555" s="723"/>
      <c r="M555" s="723"/>
      <c r="N555" s="723"/>
      <c r="O555" s="723"/>
      <c r="P555" s="723"/>
      <c r="Q555" s="723"/>
      <c r="R555" s="723"/>
      <c r="S555" s="723"/>
      <c r="T555" s="723"/>
      <c r="U555" s="723"/>
    </row>
    <row r="556" spans="1:21" s="782" customFormat="1" ht="13.5" customHeight="1">
      <c r="A556" s="899" t="s">
        <v>2394</v>
      </c>
      <c r="B556" s="900" t="s">
        <v>2395</v>
      </c>
      <c r="C556" s="777">
        <v>0</v>
      </c>
      <c r="D556" s="777">
        <v>0</v>
      </c>
      <c r="E556" s="777">
        <v>21</v>
      </c>
      <c r="F556" s="777">
        <v>20</v>
      </c>
      <c r="G556" s="893">
        <f t="shared" si="12"/>
        <v>21</v>
      </c>
      <c r="H556" s="893">
        <f t="shared" si="12"/>
        <v>20</v>
      </c>
    </row>
    <row r="557" spans="1:21" s="782" customFormat="1" ht="13.5" customHeight="1">
      <c r="A557" s="758" t="s">
        <v>1923</v>
      </c>
      <c r="B557" s="830" t="s">
        <v>1924</v>
      </c>
      <c r="C557" s="777">
        <v>0</v>
      </c>
      <c r="D557" s="777">
        <v>0</v>
      </c>
      <c r="E557" s="777">
        <v>5</v>
      </c>
      <c r="F557" s="777">
        <v>7</v>
      </c>
      <c r="G557" s="893">
        <f t="shared" si="12"/>
        <v>5</v>
      </c>
      <c r="H557" s="893">
        <f t="shared" si="12"/>
        <v>7</v>
      </c>
      <c r="I557" s="723"/>
      <c r="K557" s="723"/>
      <c r="L557" s="723"/>
      <c r="M557" s="723"/>
      <c r="N557" s="723"/>
      <c r="O557" s="723"/>
      <c r="P557" s="723"/>
      <c r="Q557" s="723"/>
      <c r="R557" s="723"/>
      <c r="S557" s="723"/>
      <c r="T557" s="723"/>
      <c r="U557" s="723"/>
    </row>
    <row r="558" spans="1:21" s="782" customFormat="1" ht="13.5" customHeight="1">
      <c r="A558" s="758" t="s">
        <v>571</v>
      </c>
      <c r="B558" s="830" t="s">
        <v>572</v>
      </c>
      <c r="C558" s="777">
        <v>0</v>
      </c>
      <c r="D558" s="777">
        <v>1</v>
      </c>
      <c r="E558" s="777">
        <v>12</v>
      </c>
      <c r="F558" s="777">
        <v>13</v>
      </c>
      <c r="G558" s="893">
        <f t="shared" si="12"/>
        <v>12</v>
      </c>
      <c r="H558" s="893">
        <f t="shared" si="12"/>
        <v>14</v>
      </c>
      <c r="I558" s="723"/>
      <c r="K558" s="723"/>
      <c r="L558" s="723"/>
      <c r="M558" s="723"/>
      <c r="N558" s="723"/>
      <c r="O558" s="723"/>
      <c r="P558" s="723"/>
      <c r="Q558" s="723"/>
      <c r="R558" s="723"/>
      <c r="S558" s="723"/>
      <c r="T558" s="723"/>
      <c r="U558" s="723"/>
    </row>
    <row r="559" spans="1:21" s="782" customFormat="1" ht="13.5" customHeight="1">
      <c r="A559" s="733" t="s">
        <v>573</v>
      </c>
      <c r="B559" s="856" t="s">
        <v>574</v>
      </c>
      <c r="C559" s="777">
        <v>0</v>
      </c>
      <c r="D559" s="777">
        <v>1</v>
      </c>
      <c r="E559" s="777">
        <v>16</v>
      </c>
      <c r="F559" s="777">
        <v>20</v>
      </c>
      <c r="G559" s="893">
        <f t="shared" si="12"/>
        <v>16</v>
      </c>
      <c r="H559" s="893">
        <f t="shared" si="12"/>
        <v>21</v>
      </c>
    </row>
    <row r="560" spans="1:21" s="782" customFormat="1" ht="13.5" customHeight="1">
      <c r="A560" s="758" t="s">
        <v>1925</v>
      </c>
      <c r="B560" s="830" t="s">
        <v>1926</v>
      </c>
      <c r="C560" s="777">
        <v>2</v>
      </c>
      <c r="D560" s="777">
        <v>10</v>
      </c>
      <c r="E560" s="777">
        <v>8</v>
      </c>
      <c r="F560" s="777">
        <v>10</v>
      </c>
      <c r="G560" s="893">
        <f t="shared" si="12"/>
        <v>10</v>
      </c>
      <c r="H560" s="893">
        <f t="shared" si="12"/>
        <v>20</v>
      </c>
      <c r="I560" s="723"/>
      <c r="K560" s="723"/>
      <c r="L560" s="723"/>
      <c r="M560" s="723"/>
      <c r="N560" s="723"/>
      <c r="O560" s="723"/>
      <c r="P560" s="723"/>
      <c r="Q560" s="723"/>
      <c r="R560" s="723"/>
      <c r="S560" s="723"/>
      <c r="T560" s="723"/>
      <c r="U560" s="723"/>
    </row>
    <row r="561" spans="1:21" s="782" customFormat="1" ht="13.5" customHeight="1">
      <c r="A561" s="758" t="s">
        <v>972</v>
      </c>
      <c r="B561" s="830" t="s">
        <v>973</v>
      </c>
      <c r="C561" s="777">
        <v>0</v>
      </c>
      <c r="D561" s="777">
        <v>0</v>
      </c>
      <c r="E561" s="777">
        <v>0</v>
      </c>
      <c r="F561" s="777">
        <v>1</v>
      </c>
      <c r="G561" s="893">
        <f t="shared" si="12"/>
        <v>0</v>
      </c>
      <c r="H561" s="893">
        <f t="shared" si="12"/>
        <v>1</v>
      </c>
      <c r="I561" s="723"/>
      <c r="K561" s="723"/>
      <c r="L561" s="723"/>
      <c r="M561" s="723"/>
      <c r="N561" s="723"/>
      <c r="O561" s="723"/>
      <c r="P561" s="723"/>
      <c r="Q561" s="723"/>
      <c r="R561" s="723"/>
      <c r="S561" s="723"/>
      <c r="T561" s="723"/>
      <c r="U561" s="723"/>
    </row>
    <row r="562" spans="1:21" s="782" customFormat="1" ht="13.5" customHeight="1">
      <c r="A562" s="740" t="s">
        <v>2396</v>
      </c>
      <c r="B562" s="907" t="s">
        <v>2397</v>
      </c>
      <c r="C562" s="777">
        <v>0</v>
      </c>
      <c r="D562" s="777">
        <v>1</v>
      </c>
      <c r="E562" s="777">
        <v>3</v>
      </c>
      <c r="F562" s="777">
        <v>3</v>
      </c>
      <c r="G562" s="893">
        <f t="shared" si="12"/>
        <v>3</v>
      </c>
      <c r="H562" s="893">
        <f t="shared" si="12"/>
        <v>4</v>
      </c>
      <c r="I562" s="723"/>
      <c r="K562" s="723"/>
      <c r="L562" s="723"/>
      <c r="M562" s="723"/>
      <c r="N562" s="723"/>
      <c r="O562" s="723"/>
      <c r="P562" s="723"/>
      <c r="Q562" s="723"/>
      <c r="R562" s="723"/>
      <c r="S562" s="723"/>
      <c r="T562" s="723"/>
      <c r="U562" s="723"/>
    </row>
    <row r="563" spans="1:21" s="782" customFormat="1" ht="13.5" customHeight="1">
      <c r="A563" s="760" t="s">
        <v>575</v>
      </c>
      <c r="B563" s="823" t="s">
        <v>576</v>
      </c>
      <c r="C563" s="777">
        <v>0</v>
      </c>
      <c r="D563" s="777">
        <v>1</v>
      </c>
      <c r="E563" s="777">
        <v>0</v>
      </c>
      <c r="F563" s="777">
        <v>1</v>
      </c>
      <c r="G563" s="893">
        <f t="shared" si="12"/>
        <v>0</v>
      </c>
      <c r="H563" s="893">
        <f t="shared" si="12"/>
        <v>2</v>
      </c>
    </row>
    <row r="564" spans="1:21" s="782" customFormat="1" ht="19.5" customHeight="1">
      <c r="A564" s="733" t="s">
        <v>577</v>
      </c>
      <c r="B564" s="856" t="s">
        <v>578</v>
      </c>
      <c r="C564" s="777">
        <v>19</v>
      </c>
      <c r="D564" s="777">
        <v>20</v>
      </c>
      <c r="E564" s="777">
        <v>1277</v>
      </c>
      <c r="F564" s="777">
        <v>1300</v>
      </c>
      <c r="G564" s="893">
        <f t="shared" si="12"/>
        <v>1296</v>
      </c>
      <c r="H564" s="893">
        <f t="shared" si="12"/>
        <v>1320</v>
      </c>
    </row>
    <row r="565" spans="1:21" s="782" customFormat="1" ht="13.5" customHeight="1">
      <c r="A565" s="758" t="s">
        <v>4501</v>
      </c>
      <c r="B565" s="830" t="s">
        <v>4502</v>
      </c>
      <c r="C565" s="777">
        <v>0</v>
      </c>
      <c r="D565" s="777">
        <v>0</v>
      </c>
      <c r="E565" s="777">
        <v>0</v>
      </c>
      <c r="F565" s="777">
        <v>1</v>
      </c>
      <c r="G565" s="893">
        <f t="shared" si="12"/>
        <v>0</v>
      </c>
      <c r="H565" s="893">
        <f t="shared" si="12"/>
        <v>1</v>
      </c>
      <c r="I565" s="723"/>
      <c r="K565" s="723"/>
      <c r="L565" s="723"/>
      <c r="M565" s="723"/>
      <c r="N565" s="723"/>
      <c r="O565" s="723"/>
      <c r="P565" s="723"/>
      <c r="Q565" s="723"/>
      <c r="R565" s="723"/>
      <c r="S565" s="723"/>
      <c r="T565" s="723"/>
      <c r="U565" s="723"/>
    </row>
    <row r="566" spans="1:21" s="782" customFormat="1" ht="13.5" customHeight="1">
      <c r="A566" s="899" t="s">
        <v>3528</v>
      </c>
      <c r="B566" s="900" t="s">
        <v>3529</v>
      </c>
      <c r="C566" s="777">
        <v>0</v>
      </c>
      <c r="D566" s="777">
        <v>0</v>
      </c>
      <c r="E566" s="777">
        <v>0</v>
      </c>
      <c r="F566" s="777">
        <v>1</v>
      </c>
      <c r="G566" s="893">
        <f t="shared" si="12"/>
        <v>0</v>
      </c>
      <c r="H566" s="893">
        <f t="shared" si="12"/>
        <v>1</v>
      </c>
    </row>
    <row r="567" spans="1:21" s="782" customFormat="1" ht="13.5" customHeight="1">
      <c r="A567" s="899" t="s">
        <v>3530</v>
      </c>
      <c r="B567" s="900" t="s">
        <v>3531</v>
      </c>
      <c r="C567" s="777">
        <v>0</v>
      </c>
      <c r="D567" s="777">
        <v>0</v>
      </c>
      <c r="E567" s="777">
        <v>1</v>
      </c>
      <c r="F567" s="777">
        <v>2</v>
      </c>
      <c r="G567" s="893">
        <f t="shared" si="12"/>
        <v>1</v>
      </c>
      <c r="H567" s="893">
        <f t="shared" si="12"/>
        <v>2</v>
      </c>
    </row>
    <row r="568" spans="1:21" s="782" customFormat="1" ht="13.5" customHeight="1">
      <c r="A568" s="760" t="s">
        <v>579</v>
      </c>
      <c r="B568" s="823" t="s">
        <v>580</v>
      </c>
      <c r="C568" s="777">
        <v>0</v>
      </c>
      <c r="D568" s="777">
        <v>0</v>
      </c>
      <c r="E568" s="777">
        <v>5</v>
      </c>
      <c r="F568" s="777">
        <v>5</v>
      </c>
      <c r="G568" s="893">
        <f t="shared" si="12"/>
        <v>5</v>
      </c>
      <c r="H568" s="893">
        <f t="shared" si="12"/>
        <v>5</v>
      </c>
    </row>
    <row r="569" spans="1:21" s="782" customFormat="1" ht="13.5" customHeight="1">
      <c r="A569" s="742" t="s">
        <v>581</v>
      </c>
      <c r="B569" s="745" t="s">
        <v>582</v>
      </c>
      <c r="C569" s="777">
        <v>0</v>
      </c>
      <c r="D569" s="777">
        <v>1</v>
      </c>
      <c r="E569" s="777">
        <v>9</v>
      </c>
      <c r="F569" s="777">
        <v>7</v>
      </c>
      <c r="G569" s="893">
        <f t="shared" si="12"/>
        <v>9</v>
      </c>
      <c r="H569" s="893">
        <f t="shared" si="12"/>
        <v>8</v>
      </c>
    </row>
    <row r="570" spans="1:21" s="782" customFormat="1" ht="13.5" customHeight="1">
      <c r="A570" s="733" t="s">
        <v>583</v>
      </c>
      <c r="B570" s="856" t="s">
        <v>584</v>
      </c>
      <c r="C570" s="777">
        <v>0</v>
      </c>
      <c r="D570" s="777">
        <v>1</v>
      </c>
      <c r="E570" s="777">
        <v>3040</v>
      </c>
      <c r="F570" s="777">
        <v>3000</v>
      </c>
      <c r="G570" s="893">
        <f t="shared" si="12"/>
        <v>3040</v>
      </c>
      <c r="H570" s="893">
        <f t="shared" si="12"/>
        <v>3001</v>
      </c>
    </row>
    <row r="571" spans="1:21" s="782" customFormat="1" ht="13.5" customHeight="1">
      <c r="A571" s="760" t="s">
        <v>585</v>
      </c>
      <c r="B571" s="823" t="s">
        <v>586</v>
      </c>
      <c r="C571" s="777">
        <v>3</v>
      </c>
      <c r="D571" s="777">
        <v>5</v>
      </c>
      <c r="E571" s="777">
        <v>1375</v>
      </c>
      <c r="F571" s="777">
        <v>1400</v>
      </c>
      <c r="G571" s="893">
        <f t="shared" si="12"/>
        <v>1378</v>
      </c>
      <c r="H571" s="893">
        <f t="shared" si="12"/>
        <v>1405</v>
      </c>
    </row>
    <row r="572" spans="1:21" s="782" customFormat="1" ht="13.5" customHeight="1">
      <c r="A572" s="758" t="s">
        <v>587</v>
      </c>
      <c r="B572" s="830" t="s">
        <v>588</v>
      </c>
      <c r="C572" s="777">
        <v>1</v>
      </c>
      <c r="D572" s="777">
        <v>1</v>
      </c>
      <c r="E572" s="777">
        <v>1261</v>
      </c>
      <c r="F572" s="777">
        <v>1300</v>
      </c>
      <c r="G572" s="893">
        <f t="shared" si="12"/>
        <v>1262</v>
      </c>
      <c r="H572" s="893">
        <f t="shared" si="12"/>
        <v>1301</v>
      </c>
      <c r="I572" s="723"/>
      <c r="K572" s="723"/>
      <c r="L572" s="723"/>
      <c r="M572" s="723"/>
      <c r="N572" s="723"/>
      <c r="O572" s="723"/>
      <c r="P572" s="723"/>
      <c r="Q572" s="723"/>
      <c r="R572" s="723"/>
      <c r="S572" s="723"/>
      <c r="T572" s="723"/>
      <c r="U572" s="723"/>
    </row>
    <row r="573" spans="1:21" s="782" customFormat="1" ht="13.5" customHeight="1">
      <c r="A573" s="733" t="s">
        <v>589</v>
      </c>
      <c r="B573" s="856" t="s">
        <v>590</v>
      </c>
      <c r="C573" s="777">
        <v>0</v>
      </c>
      <c r="D573" s="777">
        <v>0</v>
      </c>
      <c r="E573" s="777">
        <v>1</v>
      </c>
      <c r="F573" s="777">
        <v>3</v>
      </c>
      <c r="G573" s="893">
        <f t="shared" si="12"/>
        <v>1</v>
      </c>
      <c r="H573" s="893">
        <f t="shared" si="12"/>
        <v>3</v>
      </c>
    </row>
    <row r="574" spans="1:21" s="782" customFormat="1" ht="13.5" customHeight="1">
      <c r="A574" s="733" t="s">
        <v>591</v>
      </c>
      <c r="B574" s="856" t="s">
        <v>592</v>
      </c>
      <c r="C574" s="777">
        <v>0</v>
      </c>
      <c r="D574" s="777">
        <v>1</v>
      </c>
      <c r="E574" s="777">
        <v>746</v>
      </c>
      <c r="F574" s="777">
        <v>750</v>
      </c>
      <c r="G574" s="893">
        <f t="shared" si="12"/>
        <v>746</v>
      </c>
      <c r="H574" s="893">
        <f t="shared" si="12"/>
        <v>751</v>
      </c>
    </row>
    <row r="575" spans="1:21" s="782" customFormat="1" ht="13.5" customHeight="1">
      <c r="A575" s="733" t="s">
        <v>593</v>
      </c>
      <c r="B575" s="856" t="s">
        <v>594</v>
      </c>
      <c r="C575" s="777">
        <v>1</v>
      </c>
      <c r="D575" s="777">
        <v>1</v>
      </c>
      <c r="E575" s="777">
        <v>1741</v>
      </c>
      <c r="F575" s="777">
        <v>1800</v>
      </c>
      <c r="G575" s="893">
        <f t="shared" si="12"/>
        <v>1742</v>
      </c>
      <c r="H575" s="893">
        <f t="shared" si="12"/>
        <v>1801</v>
      </c>
    </row>
    <row r="576" spans="1:21" s="782" customFormat="1" ht="21.75" customHeight="1">
      <c r="A576" s="733" t="s">
        <v>595</v>
      </c>
      <c r="B576" s="856" t="s">
        <v>596</v>
      </c>
      <c r="C576" s="777">
        <v>1</v>
      </c>
      <c r="D576" s="777">
        <v>1</v>
      </c>
      <c r="E576" s="777">
        <v>4491</v>
      </c>
      <c r="F576" s="777">
        <v>4500</v>
      </c>
      <c r="G576" s="893">
        <f t="shared" si="12"/>
        <v>4492</v>
      </c>
      <c r="H576" s="893">
        <f t="shared" si="12"/>
        <v>4501</v>
      </c>
    </row>
    <row r="577" spans="1:21" s="782" customFormat="1" ht="13.5" customHeight="1">
      <c r="A577" s="733" t="s">
        <v>597</v>
      </c>
      <c r="B577" s="856" t="s">
        <v>598</v>
      </c>
      <c r="C577" s="777">
        <v>0</v>
      </c>
      <c r="D577" s="777">
        <v>1</v>
      </c>
      <c r="E577" s="777">
        <v>1690</v>
      </c>
      <c r="F577" s="777">
        <v>1700</v>
      </c>
      <c r="G577" s="893">
        <f t="shared" si="12"/>
        <v>1690</v>
      </c>
      <c r="H577" s="893">
        <f t="shared" si="12"/>
        <v>1701</v>
      </c>
    </row>
    <row r="578" spans="1:21" s="782" customFormat="1" ht="13.5" customHeight="1">
      <c r="A578" s="760" t="s">
        <v>599</v>
      </c>
      <c r="B578" s="823" t="s">
        <v>600</v>
      </c>
      <c r="C578" s="777">
        <v>0</v>
      </c>
      <c r="D578" s="777">
        <v>0</v>
      </c>
      <c r="E578" s="777">
        <v>0</v>
      </c>
      <c r="F578" s="777">
        <v>2</v>
      </c>
      <c r="G578" s="893">
        <f t="shared" si="12"/>
        <v>0</v>
      </c>
      <c r="H578" s="893">
        <f t="shared" si="12"/>
        <v>2</v>
      </c>
    </row>
    <row r="579" spans="1:21" s="782" customFormat="1" ht="13.5" customHeight="1">
      <c r="A579" s="899" t="s">
        <v>601</v>
      </c>
      <c r="B579" s="900" t="s">
        <v>602</v>
      </c>
      <c r="C579" s="777">
        <v>0</v>
      </c>
      <c r="D579" s="777">
        <v>0</v>
      </c>
      <c r="E579" s="777">
        <v>4</v>
      </c>
      <c r="F579" s="777">
        <v>5</v>
      </c>
      <c r="G579" s="893">
        <f t="shared" si="12"/>
        <v>4</v>
      </c>
      <c r="H579" s="893">
        <f t="shared" si="12"/>
        <v>5</v>
      </c>
    </row>
    <row r="580" spans="1:21" s="782" customFormat="1" ht="13.5" customHeight="1">
      <c r="A580" s="733" t="s">
        <v>976</v>
      </c>
      <c r="B580" s="856" t="s">
        <v>977</v>
      </c>
      <c r="C580" s="777">
        <v>0</v>
      </c>
      <c r="D580" s="777">
        <v>1</v>
      </c>
      <c r="E580" s="777">
        <v>30</v>
      </c>
      <c r="F580" s="777">
        <v>30</v>
      </c>
      <c r="G580" s="893">
        <f t="shared" si="12"/>
        <v>30</v>
      </c>
      <c r="H580" s="893">
        <f t="shared" si="12"/>
        <v>31</v>
      </c>
    </row>
    <row r="581" spans="1:21" s="782" customFormat="1" ht="13.5" customHeight="1">
      <c r="A581" s="899" t="s">
        <v>1927</v>
      </c>
      <c r="B581" s="900" t="s">
        <v>1928</v>
      </c>
      <c r="C581" s="777">
        <v>0</v>
      </c>
      <c r="D581" s="777">
        <v>0</v>
      </c>
      <c r="E581" s="777">
        <v>1</v>
      </c>
      <c r="F581" s="777">
        <v>3</v>
      </c>
      <c r="G581" s="893">
        <f t="shared" si="12"/>
        <v>1</v>
      </c>
      <c r="H581" s="893">
        <f t="shared" si="12"/>
        <v>3</v>
      </c>
    </row>
    <row r="582" spans="1:21" s="782" customFormat="1" ht="13.5" customHeight="1">
      <c r="A582" s="899" t="s">
        <v>605</v>
      </c>
      <c r="B582" s="1674" t="s">
        <v>606</v>
      </c>
      <c r="C582" s="777">
        <v>0</v>
      </c>
      <c r="D582" s="777">
        <v>1</v>
      </c>
      <c r="E582" s="777">
        <v>36</v>
      </c>
      <c r="F582" s="777">
        <v>40</v>
      </c>
      <c r="G582" s="893">
        <f t="shared" si="12"/>
        <v>36</v>
      </c>
      <c r="H582" s="893">
        <f t="shared" si="12"/>
        <v>41</v>
      </c>
    </row>
    <row r="583" spans="1:21" s="782" customFormat="1" ht="13.5" customHeight="1">
      <c r="A583" s="899" t="s">
        <v>607</v>
      </c>
      <c r="B583" s="900" t="s">
        <v>608</v>
      </c>
      <c r="C583" s="777">
        <v>0</v>
      </c>
      <c r="D583" s="777">
        <v>0</v>
      </c>
      <c r="E583" s="777">
        <v>0</v>
      </c>
      <c r="F583" s="777">
        <v>3</v>
      </c>
      <c r="G583" s="893">
        <f t="shared" si="12"/>
        <v>0</v>
      </c>
      <c r="H583" s="893">
        <f t="shared" si="12"/>
        <v>3</v>
      </c>
    </row>
    <row r="584" spans="1:21" s="782" customFormat="1" ht="13.5" customHeight="1">
      <c r="A584" s="760" t="s">
        <v>980</v>
      </c>
      <c r="B584" s="823" t="s">
        <v>981</v>
      </c>
      <c r="C584" s="777">
        <v>0</v>
      </c>
      <c r="D584" s="777">
        <v>0</v>
      </c>
      <c r="E584" s="777">
        <v>31</v>
      </c>
      <c r="F584" s="777">
        <v>30</v>
      </c>
      <c r="G584" s="893">
        <f t="shared" si="12"/>
        <v>31</v>
      </c>
      <c r="H584" s="893">
        <f t="shared" si="12"/>
        <v>30</v>
      </c>
    </row>
    <row r="585" spans="1:21" s="782" customFormat="1" ht="18.75" customHeight="1">
      <c r="A585" s="760" t="s">
        <v>609</v>
      </c>
      <c r="B585" s="823" t="s">
        <v>610</v>
      </c>
      <c r="C585" s="777">
        <v>0</v>
      </c>
      <c r="D585" s="777">
        <v>0</v>
      </c>
      <c r="E585" s="777">
        <v>2</v>
      </c>
      <c r="F585" s="777">
        <v>3</v>
      </c>
      <c r="G585" s="893">
        <f t="shared" si="12"/>
        <v>2</v>
      </c>
      <c r="H585" s="893">
        <f t="shared" si="12"/>
        <v>3</v>
      </c>
    </row>
    <row r="586" spans="1:21" s="782" customFormat="1" ht="13.5" customHeight="1">
      <c r="A586" s="733" t="s">
        <v>611</v>
      </c>
      <c r="B586" s="856" t="s">
        <v>612</v>
      </c>
      <c r="C586" s="777">
        <v>0</v>
      </c>
      <c r="D586" s="777">
        <v>0</v>
      </c>
      <c r="E586" s="777">
        <v>1</v>
      </c>
      <c r="F586" s="777">
        <v>1</v>
      </c>
      <c r="G586" s="893">
        <f t="shared" si="12"/>
        <v>1</v>
      </c>
      <c r="H586" s="893">
        <f t="shared" si="12"/>
        <v>1</v>
      </c>
    </row>
    <row r="587" spans="1:21" s="782" customFormat="1" ht="13.5" customHeight="1">
      <c r="A587" s="839" t="s">
        <v>613</v>
      </c>
      <c r="B587" s="840" t="s">
        <v>614</v>
      </c>
      <c r="C587" s="777">
        <v>0</v>
      </c>
      <c r="D587" s="777">
        <v>0</v>
      </c>
      <c r="E587" s="777">
        <v>1</v>
      </c>
      <c r="F587" s="777">
        <v>2</v>
      </c>
      <c r="G587" s="893">
        <f t="shared" ref="G587:H650" si="13">C587+E587</f>
        <v>1</v>
      </c>
      <c r="H587" s="893">
        <f t="shared" si="13"/>
        <v>2</v>
      </c>
      <c r="I587" s="723"/>
      <c r="K587" s="723"/>
      <c r="L587" s="723"/>
      <c r="M587" s="723"/>
      <c r="N587" s="723"/>
      <c r="O587" s="723"/>
      <c r="P587" s="723"/>
      <c r="Q587" s="723"/>
      <c r="R587" s="723"/>
      <c r="S587" s="723"/>
      <c r="T587" s="723"/>
      <c r="U587" s="723"/>
    </row>
    <row r="588" spans="1:21" s="782" customFormat="1" ht="13.5" customHeight="1">
      <c r="A588" s="733" t="s">
        <v>615</v>
      </c>
      <c r="B588" s="856" t="s">
        <v>616</v>
      </c>
      <c r="C588" s="777">
        <v>0</v>
      </c>
      <c r="D588" s="777">
        <v>1</v>
      </c>
      <c r="E588" s="777">
        <v>524</v>
      </c>
      <c r="F588" s="777">
        <v>520</v>
      </c>
      <c r="G588" s="893">
        <f t="shared" si="13"/>
        <v>524</v>
      </c>
      <c r="H588" s="893">
        <f t="shared" si="13"/>
        <v>521</v>
      </c>
    </row>
    <row r="589" spans="1:21" s="782" customFormat="1" ht="13.5" customHeight="1">
      <c r="A589" s="919" t="s">
        <v>984</v>
      </c>
      <c r="B589" s="920" t="s">
        <v>985</v>
      </c>
      <c r="C589" s="777">
        <v>0</v>
      </c>
      <c r="D589" s="777">
        <v>1</v>
      </c>
      <c r="E589" s="777">
        <v>0</v>
      </c>
      <c r="F589" s="777">
        <v>1</v>
      </c>
      <c r="G589" s="893">
        <f t="shared" si="13"/>
        <v>0</v>
      </c>
      <c r="H589" s="893">
        <f t="shared" si="13"/>
        <v>2</v>
      </c>
    </row>
    <row r="590" spans="1:21" s="782" customFormat="1" ht="13.5" customHeight="1">
      <c r="A590" s="899" t="s">
        <v>3532</v>
      </c>
      <c r="B590" s="900" t="s">
        <v>3533</v>
      </c>
      <c r="C590" s="777">
        <v>0</v>
      </c>
      <c r="D590" s="777">
        <v>0</v>
      </c>
      <c r="E590" s="777">
        <v>0</v>
      </c>
      <c r="F590" s="777">
        <v>1</v>
      </c>
      <c r="G590" s="893">
        <f t="shared" si="13"/>
        <v>0</v>
      </c>
      <c r="H590" s="893">
        <f t="shared" si="13"/>
        <v>1</v>
      </c>
    </row>
    <row r="591" spans="1:21" s="782" customFormat="1" ht="13.5" customHeight="1">
      <c r="A591" s="739" t="s">
        <v>2398</v>
      </c>
      <c r="B591" s="823" t="s">
        <v>2399</v>
      </c>
      <c r="C591" s="777">
        <v>0</v>
      </c>
      <c r="D591" s="777">
        <v>0</v>
      </c>
      <c r="E591" s="777">
        <v>0</v>
      </c>
      <c r="F591" s="777">
        <v>1</v>
      </c>
      <c r="G591" s="893">
        <f t="shared" si="13"/>
        <v>0</v>
      </c>
      <c r="H591" s="893">
        <f t="shared" si="13"/>
        <v>1</v>
      </c>
    </row>
    <row r="592" spans="1:21" s="782" customFormat="1" ht="13.5" customHeight="1">
      <c r="A592" s="740" t="s">
        <v>617</v>
      </c>
      <c r="B592" s="907" t="s">
        <v>618</v>
      </c>
      <c r="C592" s="777">
        <v>0</v>
      </c>
      <c r="D592" s="777">
        <v>1</v>
      </c>
      <c r="E592" s="777">
        <v>6</v>
      </c>
      <c r="F592" s="777">
        <v>5</v>
      </c>
      <c r="G592" s="893">
        <f t="shared" si="13"/>
        <v>6</v>
      </c>
      <c r="H592" s="893">
        <f t="shared" si="13"/>
        <v>6</v>
      </c>
      <c r="I592" s="723"/>
      <c r="K592" s="723"/>
      <c r="L592" s="723"/>
      <c r="M592" s="723"/>
      <c r="N592" s="723"/>
      <c r="O592" s="723"/>
      <c r="P592" s="723"/>
      <c r="Q592" s="723"/>
      <c r="R592" s="723"/>
      <c r="S592" s="723"/>
      <c r="T592" s="723"/>
      <c r="U592" s="723"/>
    </row>
    <row r="593" spans="1:21" s="782" customFormat="1" ht="13.5" customHeight="1">
      <c r="A593" s="733" t="s">
        <v>621</v>
      </c>
      <c r="B593" s="856" t="s">
        <v>622</v>
      </c>
      <c r="C593" s="777">
        <v>1</v>
      </c>
      <c r="D593" s="777">
        <v>1</v>
      </c>
      <c r="E593" s="777">
        <v>1342</v>
      </c>
      <c r="F593" s="777">
        <v>1350</v>
      </c>
      <c r="G593" s="893">
        <f t="shared" si="13"/>
        <v>1343</v>
      </c>
      <c r="H593" s="893">
        <f t="shared" si="13"/>
        <v>1351</v>
      </c>
    </row>
    <row r="594" spans="1:21" s="782" customFormat="1" ht="13.5" customHeight="1">
      <c r="A594" s="899" t="s">
        <v>988</v>
      </c>
      <c r="B594" s="1674" t="s">
        <v>989</v>
      </c>
      <c r="C594" s="777">
        <v>0</v>
      </c>
      <c r="D594" s="777">
        <v>0</v>
      </c>
      <c r="E594" s="777">
        <v>0</v>
      </c>
      <c r="F594" s="777">
        <v>1</v>
      </c>
      <c r="G594" s="893">
        <f t="shared" si="13"/>
        <v>0</v>
      </c>
      <c r="H594" s="893">
        <f t="shared" si="13"/>
        <v>1</v>
      </c>
    </row>
    <row r="595" spans="1:21" s="782" customFormat="1" ht="13.5" customHeight="1">
      <c r="A595" s="760" t="s">
        <v>4001</v>
      </c>
      <c r="B595" s="1676" t="s">
        <v>4002</v>
      </c>
      <c r="C595" s="777">
        <v>0</v>
      </c>
      <c r="D595" s="777">
        <v>0</v>
      </c>
      <c r="E595" s="777">
        <v>0</v>
      </c>
      <c r="F595" s="777">
        <v>1</v>
      </c>
      <c r="G595" s="893">
        <f t="shared" si="13"/>
        <v>0</v>
      </c>
      <c r="H595" s="893">
        <f t="shared" si="13"/>
        <v>1</v>
      </c>
    </row>
    <row r="596" spans="1:21" s="782" customFormat="1" ht="13.5" customHeight="1">
      <c r="A596" s="733" t="s">
        <v>3534</v>
      </c>
      <c r="B596" s="1677" t="s">
        <v>3535</v>
      </c>
      <c r="C596" s="777">
        <v>2</v>
      </c>
      <c r="D596" s="777">
        <v>1</v>
      </c>
      <c r="E596" s="777">
        <v>81</v>
      </c>
      <c r="F596" s="777">
        <v>80</v>
      </c>
      <c r="G596" s="893">
        <f t="shared" si="13"/>
        <v>83</v>
      </c>
      <c r="H596" s="893">
        <f t="shared" si="13"/>
        <v>81</v>
      </c>
    </row>
    <row r="597" spans="1:21" s="782" customFormat="1" ht="13.5" customHeight="1">
      <c r="A597" s="839" t="s">
        <v>4503</v>
      </c>
      <c r="B597" s="840" t="s">
        <v>4504</v>
      </c>
      <c r="C597" s="777">
        <v>0</v>
      </c>
      <c r="D597" s="777">
        <v>0</v>
      </c>
      <c r="E597" s="777">
        <v>2</v>
      </c>
      <c r="F597" s="777">
        <v>2</v>
      </c>
      <c r="G597" s="893">
        <f t="shared" si="13"/>
        <v>2</v>
      </c>
      <c r="H597" s="893">
        <f t="shared" si="13"/>
        <v>2</v>
      </c>
      <c r="I597" s="723"/>
      <c r="K597" s="723"/>
      <c r="L597" s="723"/>
      <c r="M597" s="723"/>
      <c r="N597" s="723"/>
      <c r="O597" s="723"/>
      <c r="P597" s="723"/>
      <c r="Q597" s="723"/>
      <c r="R597" s="723"/>
      <c r="S597" s="723"/>
      <c r="T597" s="723"/>
      <c r="U597" s="723"/>
    </row>
    <row r="598" spans="1:21" s="782" customFormat="1" ht="13.5" customHeight="1">
      <c r="A598" s="758" t="s">
        <v>4041</v>
      </c>
      <c r="B598" s="830" t="s">
        <v>4042</v>
      </c>
      <c r="C598" s="777">
        <v>0</v>
      </c>
      <c r="D598" s="777">
        <v>0</v>
      </c>
      <c r="E598" s="777">
        <v>2</v>
      </c>
      <c r="F598" s="777">
        <v>3</v>
      </c>
      <c r="G598" s="893">
        <f t="shared" si="13"/>
        <v>2</v>
      </c>
      <c r="H598" s="893">
        <f t="shared" si="13"/>
        <v>3</v>
      </c>
      <c r="I598" s="723"/>
      <c r="K598" s="723"/>
      <c r="L598" s="723"/>
      <c r="M598" s="723"/>
      <c r="N598" s="723"/>
      <c r="O598" s="723"/>
      <c r="P598" s="723"/>
      <c r="Q598" s="723"/>
      <c r="R598" s="723"/>
      <c r="S598" s="723"/>
      <c r="T598" s="723"/>
      <c r="U598" s="723"/>
    </row>
    <row r="599" spans="1:21" s="782" customFormat="1" ht="13.5" customHeight="1">
      <c r="A599" s="758" t="s">
        <v>4043</v>
      </c>
      <c r="B599" s="830" t="s">
        <v>4044</v>
      </c>
      <c r="C599" s="777">
        <v>0</v>
      </c>
      <c r="D599" s="777">
        <v>0</v>
      </c>
      <c r="E599" s="777">
        <v>0</v>
      </c>
      <c r="F599" s="777">
        <v>1</v>
      </c>
      <c r="G599" s="893">
        <f t="shared" si="13"/>
        <v>0</v>
      </c>
      <c r="H599" s="893">
        <f t="shared" si="13"/>
        <v>1</v>
      </c>
      <c r="I599" s="723"/>
      <c r="K599" s="723"/>
      <c r="L599" s="723"/>
      <c r="M599" s="723"/>
      <c r="N599" s="723"/>
      <c r="O599" s="723"/>
      <c r="P599" s="723"/>
      <c r="Q599" s="723"/>
      <c r="R599" s="723"/>
      <c r="S599" s="723"/>
      <c r="T599" s="723"/>
      <c r="U599" s="723"/>
    </row>
    <row r="600" spans="1:21" s="782" customFormat="1" ht="13.5" customHeight="1">
      <c r="A600" s="758" t="s">
        <v>2400</v>
      </c>
      <c r="B600" s="830" t="s">
        <v>2401</v>
      </c>
      <c r="C600" s="777">
        <v>0</v>
      </c>
      <c r="D600" s="777">
        <v>0</v>
      </c>
      <c r="E600" s="777">
        <v>0</v>
      </c>
      <c r="F600" s="777">
        <v>1</v>
      </c>
      <c r="G600" s="893">
        <f t="shared" si="13"/>
        <v>0</v>
      </c>
      <c r="H600" s="893">
        <f t="shared" si="13"/>
        <v>1</v>
      </c>
      <c r="I600" s="723"/>
      <c r="K600" s="723"/>
      <c r="L600" s="723"/>
      <c r="M600" s="723"/>
      <c r="N600" s="723"/>
      <c r="O600" s="723"/>
      <c r="P600" s="723"/>
      <c r="Q600" s="723"/>
      <c r="R600" s="723"/>
      <c r="S600" s="723"/>
      <c r="T600" s="723"/>
      <c r="U600" s="723"/>
    </row>
    <row r="601" spans="1:21" s="782" customFormat="1" ht="13.5" customHeight="1">
      <c r="A601" s="758" t="s">
        <v>990</v>
      </c>
      <c r="B601" s="830" t="s">
        <v>991</v>
      </c>
      <c r="C601" s="777">
        <v>0</v>
      </c>
      <c r="D601" s="777">
        <v>0</v>
      </c>
      <c r="E601" s="777">
        <v>2</v>
      </c>
      <c r="F601" s="777">
        <v>3</v>
      </c>
      <c r="G601" s="893">
        <f t="shared" si="13"/>
        <v>2</v>
      </c>
      <c r="H601" s="893">
        <f t="shared" si="13"/>
        <v>3</v>
      </c>
      <c r="I601" s="723"/>
      <c r="K601" s="723"/>
      <c r="L601" s="723"/>
      <c r="M601" s="723"/>
      <c r="N601" s="723"/>
      <c r="O601" s="723"/>
      <c r="P601" s="723"/>
      <c r="Q601" s="723"/>
      <c r="R601" s="723"/>
      <c r="S601" s="723"/>
      <c r="T601" s="723"/>
      <c r="U601" s="723"/>
    </row>
    <row r="602" spans="1:21" s="782" customFormat="1" ht="13.5" customHeight="1">
      <c r="A602" s="760" t="s">
        <v>992</v>
      </c>
      <c r="B602" s="823" t="s">
        <v>993</v>
      </c>
      <c r="C602" s="777">
        <v>0</v>
      </c>
      <c r="D602" s="777">
        <v>0</v>
      </c>
      <c r="E602" s="777">
        <v>23</v>
      </c>
      <c r="F602" s="777">
        <v>22</v>
      </c>
      <c r="G602" s="893">
        <f t="shared" si="13"/>
        <v>23</v>
      </c>
      <c r="H602" s="893">
        <f t="shared" si="13"/>
        <v>22</v>
      </c>
    </row>
    <row r="603" spans="1:21" s="782" customFormat="1" ht="13.5" customHeight="1">
      <c r="A603" s="742" t="s">
        <v>994</v>
      </c>
      <c r="B603" s="745" t="s">
        <v>995</v>
      </c>
      <c r="C603" s="777">
        <v>0</v>
      </c>
      <c r="D603" s="777">
        <v>0</v>
      </c>
      <c r="E603" s="777">
        <v>1018</v>
      </c>
      <c r="F603" s="777">
        <v>1100</v>
      </c>
      <c r="G603" s="893">
        <f t="shared" si="13"/>
        <v>1018</v>
      </c>
      <c r="H603" s="893">
        <f t="shared" si="13"/>
        <v>1100</v>
      </c>
    </row>
    <row r="604" spans="1:21" s="782" customFormat="1" ht="13.5" customHeight="1">
      <c r="A604" s="760" t="s">
        <v>1436</v>
      </c>
      <c r="B604" s="823" t="s">
        <v>1437</v>
      </c>
      <c r="C604" s="777">
        <v>0</v>
      </c>
      <c r="D604" s="777">
        <v>0</v>
      </c>
      <c r="E604" s="777">
        <v>0</v>
      </c>
      <c r="F604" s="777">
        <v>1</v>
      </c>
      <c r="G604" s="893">
        <f t="shared" si="13"/>
        <v>0</v>
      </c>
      <c r="H604" s="893">
        <f t="shared" si="13"/>
        <v>1</v>
      </c>
    </row>
    <row r="605" spans="1:21" s="782" customFormat="1" ht="13.5" customHeight="1">
      <c r="A605" s="758" t="s">
        <v>1606</v>
      </c>
      <c r="B605" s="830" t="s">
        <v>1607</v>
      </c>
      <c r="C605" s="777">
        <v>0</v>
      </c>
      <c r="D605" s="777">
        <v>0</v>
      </c>
      <c r="E605" s="777">
        <v>0</v>
      </c>
      <c r="F605" s="777">
        <v>1</v>
      </c>
      <c r="G605" s="893">
        <f t="shared" si="13"/>
        <v>0</v>
      </c>
      <c r="H605" s="893">
        <f t="shared" si="13"/>
        <v>1</v>
      </c>
      <c r="I605" s="723"/>
      <c r="K605" s="723"/>
      <c r="L605" s="723"/>
      <c r="M605" s="723"/>
      <c r="N605" s="723"/>
      <c r="O605" s="723"/>
      <c r="P605" s="723"/>
      <c r="Q605" s="723"/>
      <c r="R605" s="723"/>
      <c r="S605" s="723"/>
      <c r="T605" s="723"/>
      <c r="U605" s="723"/>
    </row>
    <row r="606" spans="1:21" s="782" customFormat="1" ht="13.5" customHeight="1">
      <c r="A606" s="758" t="s">
        <v>3957</v>
      </c>
      <c r="B606" s="830" t="s">
        <v>4505</v>
      </c>
      <c r="C606" s="777">
        <v>0</v>
      </c>
      <c r="D606" s="777">
        <v>1</v>
      </c>
      <c r="E606" s="777">
        <v>0</v>
      </c>
      <c r="F606" s="777">
        <v>1</v>
      </c>
      <c r="G606" s="893">
        <f t="shared" si="13"/>
        <v>0</v>
      </c>
      <c r="H606" s="893">
        <f t="shared" si="13"/>
        <v>2</v>
      </c>
      <c r="I606" s="723"/>
      <c r="K606" s="723"/>
      <c r="L606" s="723"/>
      <c r="M606" s="723"/>
      <c r="N606" s="723"/>
      <c r="O606" s="723"/>
      <c r="P606" s="723"/>
      <c r="Q606" s="723"/>
      <c r="R606" s="723"/>
      <c r="S606" s="723"/>
      <c r="T606" s="723"/>
      <c r="U606" s="723"/>
    </row>
    <row r="607" spans="1:21" s="782" customFormat="1" ht="13.5" customHeight="1">
      <c r="A607" s="761" t="s">
        <v>4506</v>
      </c>
      <c r="B607" s="828" t="s">
        <v>4507</v>
      </c>
      <c r="C607" s="777">
        <v>1</v>
      </c>
      <c r="D607" s="777">
        <v>1</v>
      </c>
      <c r="E607" s="777">
        <v>0</v>
      </c>
      <c r="F607" s="777">
        <v>1</v>
      </c>
      <c r="G607" s="893">
        <f t="shared" si="13"/>
        <v>1</v>
      </c>
      <c r="H607" s="893">
        <f t="shared" si="13"/>
        <v>2</v>
      </c>
      <c r="I607" s="723"/>
      <c r="K607" s="723"/>
      <c r="L607" s="723"/>
      <c r="M607" s="723"/>
      <c r="N607" s="723"/>
      <c r="O607" s="723"/>
      <c r="P607" s="723"/>
      <c r="Q607" s="723"/>
      <c r="R607" s="723"/>
      <c r="S607" s="723"/>
      <c r="T607" s="723"/>
      <c r="U607" s="723"/>
    </row>
    <row r="608" spans="1:21" s="782" customFormat="1" ht="13.5" customHeight="1">
      <c r="A608" s="733" t="s">
        <v>4508</v>
      </c>
      <c r="B608" s="856" t="s">
        <v>4509</v>
      </c>
      <c r="C608" s="777">
        <v>0</v>
      </c>
      <c r="D608" s="777">
        <v>1</v>
      </c>
      <c r="E608" s="777">
        <v>0</v>
      </c>
      <c r="F608" s="777">
        <v>3</v>
      </c>
      <c r="G608" s="893">
        <f t="shared" si="13"/>
        <v>0</v>
      </c>
      <c r="H608" s="893">
        <f t="shared" si="13"/>
        <v>4</v>
      </c>
    </row>
    <row r="609" spans="1:8" s="782" customFormat="1" ht="13.5" customHeight="1">
      <c r="A609" s="733" t="s">
        <v>4510</v>
      </c>
      <c r="B609" s="856" t="s">
        <v>4511</v>
      </c>
      <c r="C609" s="777">
        <v>0</v>
      </c>
      <c r="D609" s="777">
        <v>1</v>
      </c>
      <c r="E609" s="777">
        <v>0</v>
      </c>
      <c r="F609" s="777">
        <v>3</v>
      </c>
      <c r="G609" s="893">
        <f t="shared" si="13"/>
        <v>0</v>
      </c>
      <c r="H609" s="893">
        <f t="shared" si="13"/>
        <v>4</v>
      </c>
    </row>
    <row r="610" spans="1:8" s="782" customFormat="1" ht="13.5" customHeight="1">
      <c r="A610" s="733" t="s">
        <v>4512</v>
      </c>
      <c r="B610" s="856" t="s">
        <v>4513</v>
      </c>
      <c r="C610" s="777">
        <v>0</v>
      </c>
      <c r="D610" s="777">
        <v>1</v>
      </c>
      <c r="E610" s="777">
        <v>0</v>
      </c>
      <c r="F610" s="777">
        <v>1</v>
      </c>
      <c r="G610" s="893">
        <f t="shared" si="13"/>
        <v>0</v>
      </c>
      <c r="H610" s="893">
        <f t="shared" si="13"/>
        <v>2</v>
      </c>
    </row>
    <row r="611" spans="1:8" s="782" customFormat="1" ht="13.5" customHeight="1">
      <c r="A611" s="733" t="s">
        <v>4514</v>
      </c>
      <c r="B611" s="856" t="s">
        <v>4515</v>
      </c>
      <c r="C611" s="777">
        <v>0</v>
      </c>
      <c r="D611" s="777">
        <v>1</v>
      </c>
      <c r="E611" s="777">
        <v>0</v>
      </c>
      <c r="F611" s="777">
        <v>3</v>
      </c>
      <c r="G611" s="893">
        <f t="shared" si="13"/>
        <v>0</v>
      </c>
      <c r="H611" s="893">
        <f t="shared" si="13"/>
        <v>4</v>
      </c>
    </row>
    <row r="612" spans="1:8" s="782" customFormat="1" ht="13.5" customHeight="1">
      <c r="A612" s="733" t="s">
        <v>4516</v>
      </c>
      <c r="B612" s="856" t="s">
        <v>4517</v>
      </c>
      <c r="C612" s="777">
        <v>0</v>
      </c>
      <c r="D612" s="777">
        <v>1</v>
      </c>
      <c r="E612" s="777">
        <v>0</v>
      </c>
      <c r="F612" s="777">
        <v>3</v>
      </c>
      <c r="G612" s="893">
        <f t="shared" si="13"/>
        <v>0</v>
      </c>
      <c r="H612" s="893">
        <f t="shared" si="13"/>
        <v>4</v>
      </c>
    </row>
    <row r="613" spans="1:8" s="782" customFormat="1" ht="13.5" customHeight="1">
      <c r="A613" s="733" t="s">
        <v>4518</v>
      </c>
      <c r="B613" s="856" t="s">
        <v>4519</v>
      </c>
      <c r="C613" s="777">
        <v>0</v>
      </c>
      <c r="D613" s="777">
        <v>1</v>
      </c>
      <c r="E613" s="777">
        <v>0</v>
      </c>
      <c r="F613" s="777">
        <v>3</v>
      </c>
      <c r="G613" s="893">
        <f t="shared" si="13"/>
        <v>0</v>
      </c>
      <c r="H613" s="893">
        <f t="shared" si="13"/>
        <v>4</v>
      </c>
    </row>
    <row r="614" spans="1:8" s="782" customFormat="1" ht="13.5" customHeight="1">
      <c r="A614" s="733" t="s">
        <v>4520</v>
      </c>
      <c r="B614" s="856" t="s">
        <v>4521</v>
      </c>
      <c r="C614" s="777">
        <v>684</v>
      </c>
      <c r="D614" s="777">
        <v>680</v>
      </c>
      <c r="E614" s="777">
        <v>44</v>
      </c>
      <c r="F614" s="777">
        <v>45</v>
      </c>
      <c r="G614" s="893">
        <f t="shared" si="13"/>
        <v>728</v>
      </c>
      <c r="H614" s="893">
        <f t="shared" si="13"/>
        <v>725</v>
      </c>
    </row>
    <row r="615" spans="1:8" s="782" customFormat="1" ht="13.5" customHeight="1">
      <c r="A615" s="760" t="s">
        <v>4522</v>
      </c>
      <c r="B615" s="1676" t="s">
        <v>4523</v>
      </c>
      <c r="C615" s="777">
        <v>0</v>
      </c>
      <c r="D615" s="777">
        <v>1</v>
      </c>
      <c r="E615" s="777">
        <v>0</v>
      </c>
      <c r="F615" s="777">
        <v>1</v>
      </c>
      <c r="G615" s="893">
        <f t="shared" si="13"/>
        <v>0</v>
      </c>
      <c r="H615" s="893">
        <f t="shared" si="13"/>
        <v>2</v>
      </c>
    </row>
    <row r="616" spans="1:8" s="782" customFormat="1" ht="13.5" customHeight="1">
      <c r="A616" s="733" t="s">
        <v>4524</v>
      </c>
      <c r="B616" s="856" t="s">
        <v>4525</v>
      </c>
      <c r="C616" s="777">
        <v>0</v>
      </c>
      <c r="D616" s="777">
        <v>5</v>
      </c>
      <c r="E616" s="777">
        <v>0</v>
      </c>
      <c r="F616" s="777">
        <v>1</v>
      </c>
      <c r="G616" s="893">
        <f t="shared" si="13"/>
        <v>0</v>
      </c>
      <c r="H616" s="893">
        <f t="shared" si="13"/>
        <v>6</v>
      </c>
    </row>
    <row r="617" spans="1:8" s="782" customFormat="1" ht="13.5" customHeight="1">
      <c r="A617" s="733" t="s">
        <v>4526</v>
      </c>
      <c r="B617" s="856" t="s">
        <v>4527</v>
      </c>
      <c r="C617" s="777">
        <v>9</v>
      </c>
      <c r="D617" s="777">
        <v>10</v>
      </c>
      <c r="E617" s="777">
        <v>0</v>
      </c>
      <c r="F617" s="777">
        <v>1</v>
      </c>
      <c r="G617" s="893">
        <f t="shared" si="13"/>
        <v>9</v>
      </c>
      <c r="H617" s="893">
        <f t="shared" si="13"/>
        <v>11</v>
      </c>
    </row>
    <row r="618" spans="1:8" s="782" customFormat="1" ht="13.5" customHeight="1">
      <c r="A618" s="733" t="s">
        <v>4528</v>
      </c>
      <c r="B618" s="856" t="s">
        <v>4529</v>
      </c>
      <c r="C618" s="777">
        <v>1778</v>
      </c>
      <c r="D618" s="777">
        <v>1800</v>
      </c>
      <c r="E618" s="777">
        <v>124</v>
      </c>
      <c r="F618" s="777">
        <v>125</v>
      </c>
      <c r="G618" s="893">
        <f t="shared" si="13"/>
        <v>1902</v>
      </c>
      <c r="H618" s="893">
        <f t="shared" si="13"/>
        <v>1925</v>
      </c>
    </row>
    <row r="619" spans="1:8" s="782" customFormat="1" ht="13.5" customHeight="1">
      <c r="A619" s="733" t="s">
        <v>4530</v>
      </c>
      <c r="B619" s="877" t="s">
        <v>4531</v>
      </c>
      <c r="C619" s="777">
        <v>1782</v>
      </c>
      <c r="D619" s="777">
        <v>1800</v>
      </c>
      <c r="E619" s="777">
        <v>124</v>
      </c>
      <c r="F619" s="777">
        <v>125</v>
      </c>
      <c r="G619" s="893">
        <f t="shared" si="13"/>
        <v>1906</v>
      </c>
      <c r="H619" s="893">
        <f t="shared" si="13"/>
        <v>1925</v>
      </c>
    </row>
    <row r="620" spans="1:8" s="782" customFormat="1" ht="13.5" customHeight="1">
      <c r="A620" s="733" t="s">
        <v>4532</v>
      </c>
      <c r="B620" s="877" t="s">
        <v>4533</v>
      </c>
      <c r="C620" s="777">
        <v>1319</v>
      </c>
      <c r="D620" s="777">
        <v>1250</v>
      </c>
      <c r="E620" s="777">
        <v>40</v>
      </c>
      <c r="F620" s="777">
        <v>40</v>
      </c>
      <c r="G620" s="893">
        <f t="shared" si="13"/>
        <v>1359</v>
      </c>
      <c r="H620" s="893">
        <f t="shared" si="13"/>
        <v>1290</v>
      </c>
    </row>
    <row r="621" spans="1:8" s="782" customFormat="1" ht="13.5" customHeight="1">
      <c r="A621" s="733" t="s">
        <v>4534</v>
      </c>
      <c r="B621" s="877" t="s">
        <v>4535</v>
      </c>
      <c r="C621" s="777">
        <v>600</v>
      </c>
      <c r="D621" s="777">
        <v>600</v>
      </c>
      <c r="E621" s="777">
        <v>120</v>
      </c>
      <c r="F621" s="777">
        <v>120</v>
      </c>
      <c r="G621" s="893">
        <f t="shared" si="13"/>
        <v>720</v>
      </c>
      <c r="H621" s="893">
        <f t="shared" si="13"/>
        <v>720</v>
      </c>
    </row>
    <row r="622" spans="1:8" s="782" customFormat="1" ht="13.5" customHeight="1">
      <c r="A622" s="733" t="s">
        <v>4536</v>
      </c>
      <c r="B622" s="877" t="s">
        <v>4537</v>
      </c>
      <c r="C622" s="777">
        <v>789</v>
      </c>
      <c r="D622" s="777">
        <v>790</v>
      </c>
      <c r="E622" s="777">
        <v>14</v>
      </c>
      <c r="F622" s="777">
        <v>15</v>
      </c>
      <c r="G622" s="893">
        <f t="shared" si="13"/>
        <v>803</v>
      </c>
      <c r="H622" s="893">
        <f t="shared" si="13"/>
        <v>805</v>
      </c>
    </row>
    <row r="623" spans="1:8" s="782" customFormat="1" ht="13.5" customHeight="1">
      <c r="A623" s="733" t="s">
        <v>4538</v>
      </c>
      <c r="B623" s="874" t="s">
        <v>4539</v>
      </c>
      <c r="C623" s="777">
        <v>87</v>
      </c>
      <c r="D623" s="777">
        <v>70</v>
      </c>
      <c r="E623" s="777">
        <v>26</v>
      </c>
      <c r="F623" s="777">
        <v>25</v>
      </c>
      <c r="G623" s="893">
        <f t="shared" si="13"/>
        <v>113</v>
      </c>
      <c r="H623" s="893">
        <f t="shared" si="13"/>
        <v>95</v>
      </c>
    </row>
    <row r="624" spans="1:8" s="782" customFormat="1" ht="13.5" customHeight="1">
      <c r="A624" s="733" t="s">
        <v>4540</v>
      </c>
      <c r="B624" s="877" t="s">
        <v>4541</v>
      </c>
      <c r="C624" s="777">
        <v>123</v>
      </c>
      <c r="D624" s="777">
        <v>120</v>
      </c>
      <c r="E624" s="777">
        <v>117</v>
      </c>
      <c r="F624" s="777">
        <v>120</v>
      </c>
      <c r="G624" s="893">
        <f t="shared" si="13"/>
        <v>240</v>
      </c>
      <c r="H624" s="893">
        <f t="shared" si="13"/>
        <v>240</v>
      </c>
    </row>
    <row r="625" spans="1:21" s="782" customFormat="1" ht="13.5" customHeight="1">
      <c r="A625" s="733" t="s">
        <v>4542</v>
      </c>
      <c r="B625" s="877" t="s">
        <v>4543</v>
      </c>
      <c r="C625" s="777">
        <v>120</v>
      </c>
      <c r="D625" s="777">
        <v>100</v>
      </c>
      <c r="E625" s="777">
        <v>110</v>
      </c>
      <c r="F625" s="777">
        <v>110</v>
      </c>
      <c r="G625" s="893">
        <f t="shared" si="13"/>
        <v>230</v>
      </c>
      <c r="H625" s="893">
        <f t="shared" si="13"/>
        <v>210</v>
      </c>
    </row>
    <row r="626" spans="1:21" s="782" customFormat="1" ht="13.5" customHeight="1">
      <c r="A626" s="733" t="s">
        <v>4544</v>
      </c>
      <c r="B626" s="856" t="s">
        <v>4545</v>
      </c>
      <c r="C626" s="777">
        <v>247</v>
      </c>
      <c r="D626" s="777">
        <v>250</v>
      </c>
      <c r="E626" s="777">
        <v>23</v>
      </c>
      <c r="F626" s="777">
        <v>25</v>
      </c>
      <c r="G626" s="893">
        <f t="shared" si="13"/>
        <v>270</v>
      </c>
      <c r="H626" s="893">
        <f t="shared" si="13"/>
        <v>275</v>
      </c>
    </row>
    <row r="627" spans="1:21" s="782" customFormat="1" ht="13.5" customHeight="1">
      <c r="A627" s="733" t="s">
        <v>4546</v>
      </c>
      <c r="B627" s="856" t="s">
        <v>4547</v>
      </c>
      <c r="C627" s="777">
        <v>295</v>
      </c>
      <c r="D627" s="777">
        <v>300</v>
      </c>
      <c r="E627" s="777">
        <v>18</v>
      </c>
      <c r="F627" s="777">
        <v>16</v>
      </c>
      <c r="G627" s="893">
        <f t="shared" si="13"/>
        <v>313</v>
      </c>
      <c r="H627" s="893">
        <f t="shared" si="13"/>
        <v>316</v>
      </c>
    </row>
    <row r="628" spans="1:21" s="782" customFormat="1" ht="13.5" customHeight="1">
      <c r="A628" s="733" t="s">
        <v>4548</v>
      </c>
      <c r="B628" s="856" t="s">
        <v>4549</v>
      </c>
      <c r="C628" s="777">
        <v>113</v>
      </c>
      <c r="D628" s="777">
        <v>110</v>
      </c>
      <c r="E628" s="777">
        <v>6</v>
      </c>
      <c r="F628" s="777">
        <v>3</v>
      </c>
      <c r="G628" s="893">
        <f t="shared" si="13"/>
        <v>119</v>
      </c>
      <c r="H628" s="893">
        <f t="shared" si="13"/>
        <v>113</v>
      </c>
    </row>
    <row r="629" spans="1:21" s="782" customFormat="1" ht="13.5" customHeight="1">
      <c r="A629" s="733" t="s">
        <v>4550</v>
      </c>
      <c r="B629" s="856" t="s">
        <v>4551</v>
      </c>
      <c r="C629" s="777">
        <v>0</v>
      </c>
      <c r="D629" s="777">
        <v>1</v>
      </c>
      <c r="E629" s="777">
        <v>0</v>
      </c>
      <c r="F629" s="777">
        <v>1</v>
      </c>
      <c r="G629" s="893">
        <f t="shared" si="13"/>
        <v>0</v>
      </c>
      <c r="H629" s="893">
        <f t="shared" si="13"/>
        <v>2</v>
      </c>
    </row>
    <row r="630" spans="1:21" s="782" customFormat="1" ht="13.5" customHeight="1">
      <c r="A630" s="733" t="s">
        <v>4552</v>
      </c>
      <c r="B630" s="856" t="s">
        <v>4553</v>
      </c>
      <c r="C630" s="777">
        <v>0</v>
      </c>
      <c r="D630" s="777">
        <v>1</v>
      </c>
      <c r="E630" s="777">
        <v>0</v>
      </c>
      <c r="F630" s="777">
        <v>1</v>
      </c>
      <c r="G630" s="893">
        <f t="shared" si="13"/>
        <v>0</v>
      </c>
      <c r="H630" s="893">
        <f t="shared" si="13"/>
        <v>2</v>
      </c>
    </row>
    <row r="631" spans="1:21" s="782" customFormat="1" ht="13.5" customHeight="1">
      <c r="A631" s="796" t="s">
        <v>4554</v>
      </c>
      <c r="B631" s="921" t="s">
        <v>4555</v>
      </c>
      <c r="C631" s="777">
        <v>199</v>
      </c>
      <c r="D631" s="777">
        <v>200</v>
      </c>
      <c r="E631" s="777">
        <v>1</v>
      </c>
      <c r="F631" s="777">
        <v>1</v>
      </c>
      <c r="G631" s="893">
        <f t="shared" si="13"/>
        <v>200</v>
      </c>
      <c r="H631" s="893">
        <f t="shared" si="13"/>
        <v>201</v>
      </c>
    </row>
    <row r="632" spans="1:21" s="782" customFormat="1" ht="13.5" customHeight="1">
      <c r="A632" s="733" t="s">
        <v>4556</v>
      </c>
      <c r="B632" s="874" t="s">
        <v>4557</v>
      </c>
      <c r="C632" s="777">
        <v>430</v>
      </c>
      <c r="D632" s="777">
        <v>430</v>
      </c>
      <c r="E632" s="777">
        <v>1</v>
      </c>
      <c r="F632" s="777">
        <v>1</v>
      </c>
      <c r="G632" s="893">
        <f t="shared" si="13"/>
        <v>431</v>
      </c>
      <c r="H632" s="893">
        <f t="shared" si="13"/>
        <v>431</v>
      </c>
    </row>
    <row r="633" spans="1:21" s="782" customFormat="1" ht="13.5" customHeight="1">
      <c r="A633" s="733" t="s">
        <v>4558</v>
      </c>
      <c r="B633" s="874" t="s">
        <v>4559</v>
      </c>
      <c r="C633" s="777">
        <v>8</v>
      </c>
      <c r="D633" s="777">
        <v>10</v>
      </c>
      <c r="E633" s="777">
        <v>0</v>
      </c>
      <c r="F633" s="777">
        <v>1</v>
      </c>
      <c r="G633" s="893">
        <f t="shared" si="13"/>
        <v>8</v>
      </c>
      <c r="H633" s="893">
        <f t="shared" si="13"/>
        <v>11</v>
      </c>
    </row>
    <row r="634" spans="1:21" s="782" customFormat="1" ht="13.5" customHeight="1">
      <c r="A634" s="742" t="s">
        <v>4560</v>
      </c>
      <c r="B634" s="745" t="s">
        <v>4561</v>
      </c>
      <c r="C634" s="777">
        <v>0</v>
      </c>
      <c r="D634" s="777">
        <v>5</v>
      </c>
      <c r="E634" s="777">
        <v>0</v>
      </c>
      <c r="F634" s="777">
        <v>1</v>
      </c>
      <c r="G634" s="893">
        <f t="shared" si="13"/>
        <v>0</v>
      </c>
      <c r="H634" s="893">
        <f t="shared" si="13"/>
        <v>6</v>
      </c>
    </row>
    <row r="635" spans="1:21" ht="13.5" customHeight="1">
      <c r="A635" s="733" t="s">
        <v>4562</v>
      </c>
      <c r="B635" s="874" t="s">
        <v>4563</v>
      </c>
      <c r="C635" s="777">
        <v>0</v>
      </c>
      <c r="D635" s="777">
        <v>5</v>
      </c>
      <c r="E635" s="777">
        <v>0</v>
      </c>
      <c r="F635" s="777">
        <v>1</v>
      </c>
      <c r="G635" s="893">
        <f t="shared" si="13"/>
        <v>0</v>
      </c>
      <c r="H635" s="893">
        <f t="shared" si="13"/>
        <v>6</v>
      </c>
      <c r="J635" s="782"/>
      <c r="K635" s="782"/>
      <c r="L635" s="782"/>
      <c r="M635" s="782"/>
      <c r="N635" s="782"/>
      <c r="O635" s="782"/>
      <c r="P635" s="782"/>
      <c r="Q635" s="782"/>
      <c r="R635" s="782"/>
      <c r="S635" s="782"/>
      <c r="T635" s="782"/>
      <c r="U635" s="782"/>
    </row>
    <row r="636" spans="1:21" ht="13.5" customHeight="1">
      <c r="A636" s="733" t="s">
        <v>4564</v>
      </c>
      <c r="B636" s="1677" t="s">
        <v>4565</v>
      </c>
      <c r="C636" s="777">
        <v>0</v>
      </c>
      <c r="D636" s="777">
        <v>5</v>
      </c>
      <c r="E636" s="777">
        <v>0</v>
      </c>
      <c r="F636" s="777">
        <v>1</v>
      </c>
      <c r="G636" s="893">
        <f t="shared" si="13"/>
        <v>0</v>
      </c>
      <c r="H636" s="893">
        <f t="shared" si="13"/>
        <v>6</v>
      </c>
      <c r="J636" s="782"/>
      <c r="K636" s="782"/>
      <c r="L636" s="782"/>
      <c r="M636" s="782"/>
      <c r="N636" s="782"/>
      <c r="O636" s="782"/>
      <c r="P636" s="782"/>
      <c r="Q636" s="782"/>
      <c r="R636" s="782"/>
      <c r="S636" s="782"/>
      <c r="T636" s="782"/>
      <c r="U636" s="782"/>
    </row>
    <row r="637" spans="1:21" ht="13.5" customHeight="1">
      <c r="A637" s="733" t="s">
        <v>4566</v>
      </c>
      <c r="B637" s="856" t="s">
        <v>4567</v>
      </c>
      <c r="C637" s="777">
        <v>76</v>
      </c>
      <c r="D637" s="777">
        <v>70</v>
      </c>
      <c r="E637" s="777">
        <v>18</v>
      </c>
      <c r="F637" s="777">
        <v>10</v>
      </c>
      <c r="G637" s="893">
        <f t="shared" si="13"/>
        <v>94</v>
      </c>
      <c r="H637" s="893">
        <f t="shared" si="13"/>
        <v>80</v>
      </c>
      <c r="J637" s="782"/>
      <c r="K637" s="782"/>
      <c r="L637" s="782"/>
      <c r="M637" s="782"/>
      <c r="N637" s="782"/>
      <c r="O637" s="782"/>
      <c r="P637" s="782"/>
      <c r="Q637" s="782"/>
      <c r="R637" s="782"/>
      <c r="S637" s="782"/>
      <c r="T637" s="782"/>
      <c r="U637" s="782"/>
    </row>
    <row r="638" spans="1:21" ht="13.5" customHeight="1">
      <c r="A638" s="733" t="s">
        <v>4568</v>
      </c>
      <c r="B638" s="877" t="s">
        <v>4569</v>
      </c>
      <c r="C638" s="777">
        <v>0</v>
      </c>
      <c r="D638" s="777">
        <v>1</v>
      </c>
      <c r="E638" s="777">
        <v>0</v>
      </c>
      <c r="F638" s="777">
        <v>1</v>
      </c>
      <c r="G638" s="893">
        <f t="shared" si="13"/>
        <v>0</v>
      </c>
      <c r="H638" s="893">
        <f t="shared" si="13"/>
        <v>2</v>
      </c>
      <c r="J638" s="782"/>
      <c r="K638" s="782"/>
      <c r="L638" s="782"/>
      <c r="M638" s="782"/>
      <c r="N638" s="782"/>
      <c r="O638" s="782"/>
      <c r="P638" s="782"/>
      <c r="Q638" s="782"/>
      <c r="R638" s="782"/>
      <c r="S638" s="782"/>
      <c r="T638" s="782"/>
      <c r="U638" s="782"/>
    </row>
    <row r="639" spans="1:21" ht="13.5" customHeight="1">
      <c r="A639" s="733" t="s">
        <v>4570</v>
      </c>
      <c r="B639" s="877" t="s">
        <v>4571</v>
      </c>
      <c r="C639" s="777">
        <v>924</v>
      </c>
      <c r="D639" s="777">
        <v>920</v>
      </c>
      <c r="E639" s="777">
        <v>9</v>
      </c>
      <c r="F639" s="777">
        <v>10</v>
      </c>
      <c r="G639" s="893">
        <f t="shared" si="13"/>
        <v>933</v>
      </c>
      <c r="H639" s="893">
        <f t="shared" si="13"/>
        <v>930</v>
      </c>
      <c r="J639" s="782"/>
      <c r="K639" s="782"/>
      <c r="L639" s="782"/>
      <c r="M639" s="782"/>
      <c r="N639" s="782"/>
      <c r="O639" s="782"/>
      <c r="P639" s="782"/>
      <c r="Q639" s="782"/>
      <c r="R639" s="782"/>
      <c r="S639" s="782"/>
      <c r="T639" s="782"/>
      <c r="U639" s="782"/>
    </row>
    <row r="640" spans="1:21" ht="13.5" customHeight="1">
      <c r="A640" s="733" t="s">
        <v>4572</v>
      </c>
      <c r="B640" s="877" t="s">
        <v>4573</v>
      </c>
      <c r="C640" s="777">
        <v>60</v>
      </c>
      <c r="D640" s="777">
        <v>60</v>
      </c>
      <c r="E640" s="777">
        <v>0</v>
      </c>
      <c r="F640" s="777">
        <v>1</v>
      </c>
      <c r="G640" s="893">
        <f t="shared" si="13"/>
        <v>60</v>
      </c>
      <c r="H640" s="893">
        <f t="shared" si="13"/>
        <v>61</v>
      </c>
      <c r="J640" s="782"/>
      <c r="K640" s="782"/>
      <c r="L640" s="782"/>
      <c r="M640" s="782"/>
      <c r="N640" s="782"/>
      <c r="O640" s="782"/>
      <c r="P640" s="782"/>
      <c r="Q640" s="782"/>
      <c r="R640" s="782"/>
      <c r="S640" s="782"/>
      <c r="T640" s="782"/>
      <c r="U640" s="782"/>
    </row>
    <row r="641" spans="1:21" ht="13.5" customHeight="1">
      <c r="A641" s="733" t="s">
        <v>4574</v>
      </c>
      <c r="B641" s="877" t="s">
        <v>4575</v>
      </c>
      <c r="C641" s="777">
        <v>114</v>
      </c>
      <c r="D641" s="777">
        <v>100</v>
      </c>
      <c r="E641" s="777">
        <v>129</v>
      </c>
      <c r="F641" s="777">
        <v>130</v>
      </c>
      <c r="G641" s="893">
        <f t="shared" si="13"/>
        <v>243</v>
      </c>
      <c r="H641" s="893">
        <f t="shared" si="13"/>
        <v>230</v>
      </c>
      <c r="J641" s="782"/>
      <c r="K641" s="782"/>
      <c r="L641" s="782"/>
      <c r="M641" s="782"/>
      <c r="N641" s="782"/>
      <c r="O641" s="782"/>
      <c r="P641" s="782"/>
      <c r="Q641" s="782"/>
      <c r="R641" s="782"/>
      <c r="S641" s="782"/>
      <c r="T641" s="782"/>
      <c r="U641" s="782"/>
    </row>
    <row r="642" spans="1:21" ht="13.5" customHeight="1">
      <c r="A642" s="733" t="s">
        <v>4576</v>
      </c>
      <c r="B642" s="877" t="s">
        <v>4577</v>
      </c>
      <c r="C642" s="777">
        <v>942</v>
      </c>
      <c r="D642" s="777">
        <v>940</v>
      </c>
      <c r="E642" s="777">
        <v>10</v>
      </c>
      <c r="F642" s="777">
        <v>12</v>
      </c>
      <c r="G642" s="893">
        <f t="shared" si="13"/>
        <v>952</v>
      </c>
      <c r="H642" s="893">
        <f t="shared" si="13"/>
        <v>952</v>
      </c>
      <c r="J642" s="782"/>
      <c r="K642" s="782"/>
      <c r="L642" s="782"/>
      <c r="M642" s="782"/>
      <c r="N642" s="782"/>
      <c r="O642" s="782"/>
      <c r="P642" s="782"/>
      <c r="Q642" s="782"/>
      <c r="R642" s="782"/>
      <c r="S642" s="782"/>
      <c r="T642" s="782"/>
      <c r="U642" s="782"/>
    </row>
    <row r="643" spans="1:21" ht="13.5" customHeight="1">
      <c r="A643" s="733" t="s">
        <v>4578</v>
      </c>
      <c r="B643" s="877" t="s">
        <v>4579</v>
      </c>
      <c r="C643" s="777">
        <v>935</v>
      </c>
      <c r="D643" s="777">
        <v>930</v>
      </c>
      <c r="E643" s="777">
        <v>10</v>
      </c>
      <c r="F643" s="777">
        <v>12</v>
      </c>
      <c r="G643" s="893">
        <f t="shared" si="13"/>
        <v>945</v>
      </c>
      <c r="H643" s="893">
        <f t="shared" si="13"/>
        <v>942</v>
      </c>
      <c r="J643" s="782"/>
      <c r="K643" s="782"/>
      <c r="L643" s="782"/>
      <c r="M643" s="782"/>
      <c r="N643" s="782"/>
      <c r="O643" s="782"/>
      <c r="P643" s="782"/>
      <c r="Q643" s="782"/>
      <c r="R643" s="782"/>
      <c r="S643" s="782"/>
      <c r="T643" s="782"/>
      <c r="U643" s="782"/>
    </row>
    <row r="644" spans="1:21" ht="13.5" customHeight="1">
      <c r="A644" s="733" t="s">
        <v>4580</v>
      </c>
      <c r="B644" s="877" t="s">
        <v>4581</v>
      </c>
      <c r="C644" s="777">
        <v>935</v>
      </c>
      <c r="D644" s="777">
        <v>930</v>
      </c>
      <c r="E644" s="777">
        <v>10</v>
      </c>
      <c r="F644" s="777">
        <v>12</v>
      </c>
      <c r="G644" s="893">
        <f t="shared" si="13"/>
        <v>945</v>
      </c>
      <c r="H644" s="893">
        <f t="shared" si="13"/>
        <v>942</v>
      </c>
      <c r="J644" s="782"/>
      <c r="K644" s="782"/>
      <c r="L644" s="782"/>
      <c r="M644" s="782"/>
      <c r="N644" s="782"/>
      <c r="O644" s="782"/>
      <c r="P644" s="782"/>
      <c r="Q644" s="782"/>
      <c r="R644" s="782"/>
      <c r="S644" s="782"/>
      <c r="T644" s="782"/>
      <c r="U644" s="782"/>
    </row>
    <row r="645" spans="1:21" ht="13.5" customHeight="1">
      <c r="A645" s="733" t="s">
        <v>4582</v>
      </c>
      <c r="B645" s="877" t="s">
        <v>4583</v>
      </c>
      <c r="C645" s="777">
        <v>931</v>
      </c>
      <c r="D645" s="777">
        <v>930</v>
      </c>
      <c r="E645" s="777">
        <v>10</v>
      </c>
      <c r="F645" s="777">
        <v>12</v>
      </c>
      <c r="G645" s="893">
        <f t="shared" si="13"/>
        <v>941</v>
      </c>
      <c r="H645" s="893">
        <f t="shared" si="13"/>
        <v>942</v>
      </c>
      <c r="J645" s="782"/>
      <c r="K645" s="782"/>
      <c r="L645" s="782"/>
      <c r="M645" s="782"/>
      <c r="N645" s="782"/>
      <c r="O645" s="782"/>
      <c r="P645" s="782"/>
      <c r="Q645" s="782"/>
      <c r="R645" s="782"/>
      <c r="S645" s="782"/>
      <c r="T645" s="782"/>
      <c r="U645" s="782"/>
    </row>
    <row r="646" spans="1:21" ht="13.5" customHeight="1">
      <c r="A646" s="733" t="s">
        <v>4584</v>
      </c>
      <c r="B646" s="877" t="s">
        <v>4585</v>
      </c>
      <c r="C646" s="777">
        <v>311</v>
      </c>
      <c r="D646" s="777">
        <v>310</v>
      </c>
      <c r="E646" s="777">
        <v>0</v>
      </c>
      <c r="F646" s="777">
        <v>1</v>
      </c>
      <c r="G646" s="893">
        <f t="shared" si="13"/>
        <v>311</v>
      </c>
      <c r="H646" s="893">
        <f t="shared" si="13"/>
        <v>311</v>
      </c>
      <c r="J646" s="782"/>
      <c r="K646" s="782"/>
      <c r="L646" s="782"/>
      <c r="M646" s="782"/>
      <c r="N646" s="782"/>
      <c r="O646" s="782"/>
      <c r="P646" s="782"/>
      <c r="Q646" s="782"/>
      <c r="R646" s="782"/>
      <c r="S646" s="782"/>
      <c r="T646" s="782"/>
      <c r="U646" s="782"/>
    </row>
    <row r="647" spans="1:21" ht="13.5" customHeight="1">
      <c r="A647" s="733" t="s">
        <v>4586</v>
      </c>
      <c r="B647" s="877" t="s">
        <v>4587</v>
      </c>
      <c r="C647" s="777">
        <v>332</v>
      </c>
      <c r="D647" s="777">
        <v>330</v>
      </c>
      <c r="E647" s="777">
        <v>0</v>
      </c>
      <c r="F647" s="777">
        <v>1</v>
      </c>
      <c r="G647" s="893">
        <f t="shared" si="13"/>
        <v>332</v>
      </c>
      <c r="H647" s="893">
        <f t="shared" si="13"/>
        <v>331</v>
      </c>
      <c r="J647" s="782"/>
      <c r="K647" s="782"/>
      <c r="L647" s="782"/>
      <c r="M647" s="782"/>
      <c r="N647" s="782"/>
      <c r="O647" s="782"/>
      <c r="P647" s="782"/>
      <c r="Q647" s="782"/>
      <c r="R647" s="782"/>
      <c r="S647" s="782"/>
      <c r="T647" s="782"/>
      <c r="U647" s="782"/>
    </row>
    <row r="648" spans="1:21" ht="13.5" customHeight="1">
      <c r="A648" s="733" t="s">
        <v>4588</v>
      </c>
      <c r="B648" s="877" t="s">
        <v>4589</v>
      </c>
      <c r="C648" s="777">
        <v>1</v>
      </c>
      <c r="D648" s="777">
        <v>1</v>
      </c>
      <c r="E648" s="777">
        <v>0</v>
      </c>
      <c r="F648" s="777">
        <v>1</v>
      </c>
      <c r="G648" s="893">
        <f t="shared" si="13"/>
        <v>1</v>
      </c>
      <c r="H648" s="893">
        <f t="shared" si="13"/>
        <v>2</v>
      </c>
      <c r="J648" s="782"/>
      <c r="K648" s="782"/>
      <c r="L648" s="782"/>
      <c r="M648" s="782"/>
      <c r="N648" s="782"/>
      <c r="O648" s="782"/>
      <c r="P648" s="782"/>
      <c r="Q648" s="782"/>
      <c r="R648" s="782"/>
      <c r="S648" s="782"/>
      <c r="T648" s="782"/>
      <c r="U648" s="782"/>
    </row>
    <row r="649" spans="1:21" ht="13.5" customHeight="1">
      <c r="A649" s="733" t="s">
        <v>4590</v>
      </c>
      <c r="B649" s="877" t="s">
        <v>4591</v>
      </c>
      <c r="C649" s="777">
        <v>63</v>
      </c>
      <c r="D649" s="777">
        <v>60</v>
      </c>
      <c r="E649" s="777">
        <v>0</v>
      </c>
      <c r="F649" s="777">
        <v>1</v>
      </c>
      <c r="G649" s="893">
        <f t="shared" si="13"/>
        <v>63</v>
      </c>
      <c r="H649" s="893">
        <f t="shared" si="13"/>
        <v>61</v>
      </c>
      <c r="J649" s="782"/>
      <c r="K649" s="782"/>
      <c r="L649" s="782"/>
      <c r="M649" s="782"/>
      <c r="N649" s="782"/>
      <c r="O649" s="782"/>
      <c r="P649" s="782"/>
      <c r="Q649" s="782"/>
      <c r="R649" s="782"/>
      <c r="S649" s="782"/>
      <c r="T649" s="782"/>
      <c r="U649" s="782"/>
    </row>
    <row r="650" spans="1:21" ht="13.5" customHeight="1">
      <c r="A650" s="733" t="s">
        <v>4592</v>
      </c>
      <c r="B650" s="877" t="s">
        <v>4593</v>
      </c>
      <c r="C650" s="777">
        <v>101</v>
      </c>
      <c r="D650" s="777">
        <v>100</v>
      </c>
      <c r="E650" s="777">
        <v>128</v>
      </c>
      <c r="F650" s="777">
        <v>130</v>
      </c>
      <c r="G650" s="893">
        <f t="shared" si="13"/>
        <v>229</v>
      </c>
      <c r="H650" s="893">
        <f t="shared" si="13"/>
        <v>230</v>
      </c>
      <c r="J650" s="782"/>
      <c r="K650" s="782"/>
      <c r="L650" s="782"/>
      <c r="M650" s="782"/>
      <c r="N650" s="782"/>
      <c r="O650" s="782"/>
      <c r="P650" s="782"/>
      <c r="Q650" s="782"/>
      <c r="R650" s="782"/>
      <c r="S650" s="782"/>
      <c r="T650" s="782"/>
      <c r="U650" s="782"/>
    </row>
    <row r="651" spans="1:21" ht="13.5" customHeight="1">
      <c r="A651" s="733" t="s">
        <v>4594</v>
      </c>
      <c r="B651" s="874" t="s">
        <v>4595</v>
      </c>
      <c r="C651" s="777">
        <v>104</v>
      </c>
      <c r="D651" s="777">
        <v>90</v>
      </c>
      <c r="E651" s="777">
        <v>128</v>
      </c>
      <c r="F651" s="777">
        <v>130</v>
      </c>
      <c r="G651" s="893">
        <f t="shared" ref="G651:H663" si="14">C651+E651</f>
        <v>232</v>
      </c>
      <c r="H651" s="893">
        <f t="shared" si="14"/>
        <v>220</v>
      </c>
      <c r="J651" s="782"/>
      <c r="K651" s="782"/>
      <c r="L651" s="782"/>
      <c r="M651" s="782"/>
      <c r="N651" s="782"/>
      <c r="O651" s="782"/>
      <c r="P651" s="782"/>
      <c r="Q651" s="782"/>
      <c r="R651" s="782"/>
      <c r="S651" s="782"/>
      <c r="T651" s="782"/>
      <c r="U651" s="782"/>
    </row>
    <row r="652" spans="1:21" ht="13.5" customHeight="1">
      <c r="A652" s="733" t="s">
        <v>4596</v>
      </c>
      <c r="B652" s="874" t="s">
        <v>4597</v>
      </c>
      <c r="C652" s="777">
        <v>0</v>
      </c>
      <c r="D652" s="777">
        <v>1</v>
      </c>
      <c r="E652" s="777">
        <v>0</v>
      </c>
      <c r="F652" s="777">
        <v>1</v>
      </c>
      <c r="G652" s="893">
        <f t="shared" si="14"/>
        <v>0</v>
      </c>
      <c r="H652" s="893">
        <f t="shared" si="14"/>
        <v>2</v>
      </c>
      <c r="J652" s="782"/>
      <c r="K652" s="782"/>
      <c r="L652" s="782"/>
      <c r="M652" s="782"/>
      <c r="N652" s="782"/>
      <c r="O652" s="782"/>
      <c r="P652" s="782"/>
      <c r="Q652" s="782"/>
      <c r="R652" s="782"/>
      <c r="S652" s="782"/>
      <c r="T652" s="782"/>
      <c r="U652" s="782"/>
    </row>
    <row r="653" spans="1:21" ht="13.5" customHeight="1">
      <c r="A653" s="742" t="s">
        <v>4598</v>
      </c>
      <c r="B653" s="745" t="s">
        <v>4599</v>
      </c>
      <c r="C653" s="777">
        <v>124</v>
      </c>
      <c r="D653" s="777">
        <v>120</v>
      </c>
      <c r="E653" s="777">
        <v>45</v>
      </c>
      <c r="F653" s="777">
        <v>45</v>
      </c>
      <c r="G653" s="893">
        <f t="shared" si="14"/>
        <v>169</v>
      </c>
      <c r="H653" s="893">
        <f t="shared" si="14"/>
        <v>165</v>
      </c>
      <c r="J653" s="782"/>
      <c r="K653" s="782"/>
      <c r="L653" s="782"/>
      <c r="M653" s="782"/>
      <c r="N653" s="782"/>
      <c r="O653" s="782"/>
      <c r="P653" s="782"/>
      <c r="Q653" s="782"/>
      <c r="R653" s="782"/>
      <c r="S653" s="782"/>
      <c r="T653" s="782"/>
      <c r="U653" s="782"/>
    </row>
    <row r="654" spans="1:21" ht="13.5" customHeight="1">
      <c r="A654" s="733" t="s">
        <v>4600</v>
      </c>
      <c r="B654" s="874" t="s">
        <v>4601</v>
      </c>
      <c r="C654" s="777">
        <v>0</v>
      </c>
      <c r="D654" s="777">
        <v>1</v>
      </c>
      <c r="E654" s="777">
        <v>0</v>
      </c>
      <c r="F654" s="777">
        <v>1</v>
      </c>
      <c r="G654" s="893">
        <f t="shared" si="14"/>
        <v>0</v>
      </c>
      <c r="H654" s="893">
        <f t="shared" si="14"/>
        <v>2</v>
      </c>
      <c r="J654" s="782"/>
      <c r="K654" s="782"/>
      <c r="L654" s="782"/>
      <c r="M654" s="782"/>
      <c r="N654" s="782"/>
      <c r="O654" s="782"/>
      <c r="P654" s="782"/>
      <c r="Q654" s="782"/>
      <c r="R654" s="782"/>
      <c r="S654" s="782"/>
      <c r="T654" s="782"/>
      <c r="U654" s="782"/>
    </row>
    <row r="655" spans="1:21" ht="13.5" customHeight="1">
      <c r="A655" s="733" t="s">
        <v>4602</v>
      </c>
      <c r="B655" s="877" t="s">
        <v>4603</v>
      </c>
      <c r="C655" s="777">
        <v>655</v>
      </c>
      <c r="D655" s="777">
        <v>660</v>
      </c>
      <c r="E655" s="777">
        <v>107</v>
      </c>
      <c r="F655" s="777">
        <v>110</v>
      </c>
      <c r="G655" s="893">
        <f t="shared" si="14"/>
        <v>762</v>
      </c>
      <c r="H655" s="893">
        <f t="shared" si="14"/>
        <v>770</v>
      </c>
      <c r="J655" s="782"/>
      <c r="K655" s="782"/>
      <c r="L655" s="782"/>
      <c r="M655" s="782"/>
      <c r="N655" s="782"/>
      <c r="O655" s="782"/>
      <c r="P655" s="782"/>
      <c r="Q655" s="782"/>
      <c r="R655" s="782"/>
      <c r="S655" s="782"/>
      <c r="T655" s="782"/>
      <c r="U655" s="782"/>
    </row>
    <row r="656" spans="1:21" ht="13.5" customHeight="1">
      <c r="A656" s="744" t="s">
        <v>4604</v>
      </c>
      <c r="B656" s="779" t="s">
        <v>4605</v>
      </c>
      <c r="C656" s="777">
        <v>513</v>
      </c>
      <c r="D656" s="777">
        <v>520</v>
      </c>
      <c r="E656" s="777">
        <v>45</v>
      </c>
      <c r="F656" s="777">
        <v>40</v>
      </c>
      <c r="G656" s="893">
        <f t="shared" si="14"/>
        <v>558</v>
      </c>
      <c r="H656" s="893">
        <f t="shared" si="14"/>
        <v>560</v>
      </c>
      <c r="J656" s="782"/>
      <c r="K656" s="782"/>
      <c r="L656" s="782"/>
      <c r="M656" s="782"/>
      <c r="N656" s="782"/>
      <c r="O656" s="782"/>
      <c r="P656" s="782"/>
      <c r="Q656" s="782"/>
      <c r="R656" s="782"/>
      <c r="S656" s="782"/>
      <c r="T656" s="782"/>
      <c r="U656" s="782"/>
    </row>
    <row r="657" spans="1:21" ht="13.5" customHeight="1">
      <c r="A657" s="744" t="s">
        <v>4606</v>
      </c>
      <c r="B657" s="779" t="s">
        <v>4607</v>
      </c>
      <c r="C657" s="777">
        <v>15</v>
      </c>
      <c r="D657" s="777">
        <v>15</v>
      </c>
      <c r="E657" s="777">
        <v>0</v>
      </c>
      <c r="F657" s="777">
        <v>1</v>
      </c>
      <c r="G657" s="893">
        <f t="shared" si="14"/>
        <v>15</v>
      </c>
      <c r="H657" s="893">
        <f t="shared" si="14"/>
        <v>16</v>
      </c>
      <c r="J657" s="782"/>
      <c r="K657" s="782"/>
      <c r="L657" s="782"/>
      <c r="M657" s="782"/>
      <c r="N657" s="782"/>
      <c r="O657" s="782"/>
      <c r="P657" s="782"/>
      <c r="Q657" s="782"/>
      <c r="R657" s="782"/>
      <c r="S657" s="782"/>
      <c r="T657" s="782"/>
      <c r="U657" s="782"/>
    </row>
    <row r="658" spans="1:21" ht="13.5" customHeight="1">
      <c r="A658" s="744" t="s">
        <v>4608</v>
      </c>
      <c r="B658" s="878" t="s">
        <v>4609</v>
      </c>
      <c r="C658" s="777">
        <v>0</v>
      </c>
      <c r="D658" s="777">
        <v>1</v>
      </c>
      <c r="E658" s="777">
        <v>7</v>
      </c>
      <c r="F658" s="777">
        <v>10</v>
      </c>
      <c r="G658" s="893">
        <f t="shared" si="14"/>
        <v>7</v>
      </c>
      <c r="H658" s="893">
        <f t="shared" si="14"/>
        <v>11</v>
      </c>
      <c r="J658" s="782"/>
      <c r="K658" s="782"/>
      <c r="L658" s="782"/>
      <c r="M658" s="782"/>
      <c r="N658" s="782"/>
      <c r="O658" s="782"/>
      <c r="P658" s="782"/>
      <c r="Q658" s="782"/>
      <c r="R658" s="782"/>
      <c r="S658" s="782"/>
      <c r="T658" s="782"/>
      <c r="U658" s="782"/>
    </row>
    <row r="659" spans="1:21" ht="13.5" customHeight="1">
      <c r="A659" s="922" t="s">
        <v>4610</v>
      </c>
      <c r="B659" s="923" t="s">
        <v>4611</v>
      </c>
      <c r="C659" s="777">
        <v>6</v>
      </c>
      <c r="D659" s="777">
        <v>10</v>
      </c>
      <c r="E659" s="777">
        <v>0</v>
      </c>
      <c r="F659" s="777">
        <v>1</v>
      </c>
      <c r="G659" s="893">
        <f t="shared" si="14"/>
        <v>6</v>
      </c>
      <c r="H659" s="893">
        <f t="shared" si="14"/>
        <v>11</v>
      </c>
      <c r="J659" s="782"/>
      <c r="K659" s="782"/>
      <c r="L659" s="782"/>
      <c r="M659" s="782"/>
      <c r="N659" s="782"/>
      <c r="O659" s="782"/>
      <c r="P659" s="782"/>
      <c r="Q659" s="782"/>
      <c r="R659" s="782"/>
      <c r="S659" s="782"/>
      <c r="T659" s="782"/>
      <c r="U659" s="782"/>
    </row>
    <row r="660" spans="1:21" ht="13.5" customHeight="1">
      <c r="A660" s="922" t="s">
        <v>4612</v>
      </c>
      <c r="B660" s="923" t="s">
        <v>4613</v>
      </c>
      <c r="C660" s="777">
        <v>110</v>
      </c>
      <c r="D660" s="777">
        <v>120</v>
      </c>
      <c r="E660" s="777">
        <v>7</v>
      </c>
      <c r="F660" s="777">
        <v>7</v>
      </c>
      <c r="G660" s="893">
        <f t="shared" si="14"/>
        <v>117</v>
      </c>
      <c r="H660" s="893">
        <f t="shared" si="14"/>
        <v>127</v>
      </c>
      <c r="J660" s="782"/>
      <c r="K660" s="782"/>
      <c r="L660" s="782"/>
      <c r="M660" s="782"/>
      <c r="N660" s="782"/>
      <c r="O660" s="782"/>
      <c r="P660" s="782"/>
      <c r="Q660" s="782"/>
      <c r="R660" s="782"/>
      <c r="S660" s="782"/>
      <c r="T660" s="782"/>
      <c r="U660" s="782"/>
    </row>
    <row r="661" spans="1:21" ht="13.5" customHeight="1">
      <c r="A661" s="762" t="s">
        <v>4045</v>
      </c>
      <c r="B661" s="751" t="s">
        <v>4046</v>
      </c>
      <c r="C661" s="777">
        <v>10</v>
      </c>
      <c r="D661" s="777">
        <v>10</v>
      </c>
      <c r="E661" s="777">
        <v>0</v>
      </c>
      <c r="F661" s="777">
        <v>1</v>
      </c>
      <c r="G661" s="893">
        <f t="shared" si="14"/>
        <v>10</v>
      </c>
      <c r="H661" s="893">
        <f t="shared" si="14"/>
        <v>11</v>
      </c>
      <c r="I661" s="723"/>
      <c r="J661" s="782"/>
    </row>
    <row r="662" spans="1:21" ht="13.5" customHeight="1">
      <c r="A662" s="744" t="s">
        <v>4614</v>
      </c>
      <c r="B662" s="878" t="s">
        <v>4615</v>
      </c>
      <c r="C662" s="777">
        <v>3233</v>
      </c>
      <c r="D662" s="777">
        <v>3300</v>
      </c>
      <c r="E662" s="777">
        <v>113</v>
      </c>
      <c r="F662" s="777">
        <v>110</v>
      </c>
      <c r="G662" s="893">
        <f t="shared" si="14"/>
        <v>3346</v>
      </c>
      <c r="H662" s="893">
        <f t="shared" si="14"/>
        <v>3410</v>
      </c>
      <c r="J662" s="782"/>
      <c r="K662" s="782"/>
      <c r="L662" s="782"/>
      <c r="M662" s="782"/>
      <c r="N662" s="782"/>
      <c r="O662" s="782"/>
      <c r="P662" s="782"/>
      <c r="Q662" s="782"/>
      <c r="R662" s="782"/>
      <c r="S662" s="782"/>
      <c r="T662" s="782"/>
      <c r="U662" s="782"/>
    </row>
    <row r="663" spans="1:21" ht="13.5" customHeight="1">
      <c r="A663" s="744" t="s">
        <v>4616</v>
      </c>
      <c r="B663" s="878" t="s">
        <v>4617</v>
      </c>
      <c r="C663" s="777">
        <v>1246</v>
      </c>
      <c r="D663" s="777">
        <v>1200</v>
      </c>
      <c r="E663" s="777">
        <v>96</v>
      </c>
      <c r="F663" s="777">
        <v>90</v>
      </c>
      <c r="G663" s="893">
        <f t="shared" si="14"/>
        <v>1342</v>
      </c>
      <c r="H663" s="893">
        <f t="shared" si="14"/>
        <v>1290</v>
      </c>
      <c r="J663" s="782"/>
      <c r="K663" s="782"/>
      <c r="L663" s="782"/>
      <c r="M663" s="782"/>
      <c r="N663" s="782"/>
      <c r="O663" s="782"/>
      <c r="P663" s="782"/>
      <c r="Q663" s="782"/>
      <c r="R663" s="782"/>
      <c r="S663" s="782"/>
      <c r="T663" s="782"/>
      <c r="U663" s="782"/>
    </row>
    <row r="664" spans="1:21">
      <c r="A664" s="3272" t="s">
        <v>627</v>
      </c>
      <c r="B664" s="3272"/>
      <c r="C664" s="795">
        <f>SUM(C331:C663)</f>
        <v>93263</v>
      </c>
      <c r="D664" s="795">
        <f t="shared" ref="D664:H664" si="15">SUM(D331:D663)</f>
        <v>93807</v>
      </c>
      <c r="E664" s="795">
        <f t="shared" si="15"/>
        <v>47675</v>
      </c>
      <c r="F664" s="795">
        <f t="shared" si="15"/>
        <v>48031</v>
      </c>
      <c r="G664" s="795">
        <f t="shared" si="15"/>
        <v>140938</v>
      </c>
      <c r="H664" s="795">
        <f t="shared" si="15"/>
        <v>141838</v>
      </c>
      <c r="I664" s="723"/>
      <c r="J664" s="782"/>
    </row>
    <row r="665" spans="1:21">
      <c r="A665" s="3275" t="s">
        <v>628</v>
      </c>
      <c r="B665" s="3275"/>
      <c r="C665" s="810"/>
      <c r="D665" s="810"/>
      <c r="E665" s="810"/>
      <c r="F665" s="810"/>
      <c r="G665" s="810"/>
      <c r="H665" s="810"/>
      <c r="I665" s="723"/>
      <c r="J665" s="782"/>
    </row>
    <row r="666" spans="1:21">
      <c r="A666" s="808" t="s">
        <v>629</v>
      </c>
      <c r="B666" s="809" t="s">
        <v>630</v>
      </c>
      <c r="C666" s="810"/>
      <c r="D666" s="810"/>
      <c r="E666" s="810"/>
      <c r="F666" s="810"/>
      <c r="G666" s="810"/>
      <c r="H666" s="810"/>
      <c r="I666" s="723"/>
      <c r="J666" s="782"/>
    </row>
    <row r="667" spans="1:21">
      <c r="A667" s="808" t="s">
        <v>631</v>
      </c>
      <c r="B667" s="809" t="s">
        <v>632</v>
      </c>
      <c r="C667" s="810"/>
      <c r="D667" s="810"/>
      <c r="E667" s="810"/>
      <c r="F667" s="810"/>
      <c r="G667" s="810"/>
      <c r="H667" s="810"/>
      <c r="I667" s="723"/>
      <c r="J667" s="782"/>
    </row>
    <row r="668" spans="1:21">
      <c r="A668" s="808" t="s">
        <v>633</v>
      </c>
      <c r="B668" s="809" t="s">
        <v>634</v>
      </c>
      <c r="C668" s="810"/>
      <c r="D668" s="810"/>
      <c r="E668" s="810"/>
      <c r="F668" s="810"/>
      <c r="G668" s="810"/>
      <c r="H668" s="810"/>
      <c r="I668" s="723"/>
      <c r="J668" s="782"/>
    </row>
    <row r="669" spans="1:21">
      <c r="A669" s="808" t="s">
        <v>635</v>
      </c>
      <c r="B669" s="809" t="s">
        <v>636</v>
      </c>
      <c r="C669" s="810"/>
      <c r="D669" s="810"/>
      <c r="E669" s="810"/>
      <c r="F669" s="810"/>
      <c r="G669" s="810"/>
      <c r="H669" s="810"/>
      <c r="I669" s="723"/>
      <c r="J669" s="782"/>
    </row>
    <row r="670" spans="1:21">
      <c r="A670" s="808" t="s">
        <v>637</v>
      </c>
      <c r="B670" s="809" t="s">
        <v>638</v>
      </c>
      <c r="C670" s="810"/>
      <c r="D670" s="810"/>
      <c r="E670" s="810"/>
      <c r="F670" s="810"/>
      <c r="G670" s="810"/>
      <c r="H670" s="810"/>
      <c r="I670" s="723"/>
      <c r="J670" s="782"/>
    </row>
    <row r="671" spans="1:21">
      <c r="A671" s="808" t="s">
        <v>639</v>
      </c>
      <c r="B671" s="809" t="s">
        <v>640</v>
      </c>
      <c r="C671" s="810"/>
      <c r="D671" s="810"/>
      <c r="E671" s="810"/>
      <c r="F671" s="810"/>
      <c r="G671" s="810"/>
      <c r="H671" s="810"/>
      <c r="I671" s="723"/>
      <c r="J671" s="782"/>
    </row>
    <row r="672" spans="1:21" ht="24">
      <c r="A672" s="808" t="s">
        <v>641</v>
      </c>
      <c r="B672" s="809" t="s">
        <v>642</v>
      </c>
      <c r="C672" s="810"/>
      <c r="D672" s="810"/>
      <c r="E672" s="810"/>
      <c r="F672" s="810"/>
      <c r="G672" s="810"/>
      <c r="H672" s="810"/>
      <c r="I672" s="723"/>
      <c r="J672" s="782"/>
    </row>
    <row r="673" spans="1:10" ht="36">
      <c r="A673" s="808" t="s">
        <v>643</v>
      </c>
      <c r="B673" s="809" t="s">
        <v>644</v>
      </c>
      <c r="C673" s="810"/>
      <c r="D673" s="810"/>
      <c r="E673" s="810"/>
      <c r="F673" s="810"/>
      <c r="G673" s="810"/>
      <c r="H673" s="810"/>
      <c r="I673" s="723"/>
      <c r="J673" s="782"/>
    </row>
    <row r="674" spans="1:10">
      <c r="A674" s="3276" t="s">
        <v>645</v>
      </c>
      <c r="B674" s="3276"/>
      <c r="C674" s="810"/>
      <c r="D674" s="810"/>
      <c r="E674" s="810"/>
      <c r="F674" s="810"/>
      <c r="G674" s="810"/>
      <c r="H674" s="810"/>
      <c r="I674" s="723"/>
      <c r="J674" s="782"/>
    </row>
    <row r="675" spans="1:10">
      <c r="A675" s="3272" t="s">
        <v>646</v>
      </c>
      <c r="B675" s="3272"/>
      <c r="C675" s="804">
        <f>C664+C329</f>
        <v>93263</v>
      </c>
      <c r="D675" s="804">
        <f t="shared" ref="D675:H675" si="16">D664+D329</f>
        <v>93807</v>
      </c>
      <c r="E675" s="804">
        <f t="shared" si="16"/>
        <v>51217</v>
      </c>
      <c r="F675" s="804">
        <f t="shared" si="16"/>
        <v>51733</v>
      </c>
      <c r="G675" s="804">
        <f t="shared" si="16"/>
        <v>144480</v>
      </c>
      <c r="H675" s="804">
        <f t="shared" si="16"/>
        <v>145540</v>
      </c>
      <c r="I675" s="723"/>
      <c r="J675" s="782"/>
    </row>
    <row r="676" spans="1:10">
      <c r="A676" s="924"/>
      <c r="B676" s="925"/>
      <c r="C676" s="926"/>
      <c r="D676" s="926"/>
      <c r="E676" s="729"/>
      <c r="F676" s="729"/>
      <c r="G676" s="729"/>
      <c r="H676" s="729"/>
    </row>
  </sheetData>
  <mergeCells count="13">
    <mergeCell ref="A675:B675"/>
    <mergeCell ref="A261:B261"/>
    <mergeCell ref="A262:B262"/>
    <mergeCell ref="G6:H6"/>
    <mergeCell ref="A330:B330"/>
    <mergeCell ref="A664:B664"/>
    <mergeCell ref="A665:B665"/>
    <mergeCell ref="A674:B674"/>
    <mergeCell ref="A8:B8"/>
    <mergeCell ref="A6:A7"/>
    <mergeCell ref="B6:B7"/>
    <mergeCell ref="C6:D6"/>
    <mergeCell ref="E6:F6"/>
  </mergeCells>
  <pageMargins left="0.31496062992125984" right="0.31496062992125984" top="0.59055118110236227" bottom="0.47244094488188981" header="0.31496062992125984" footer="0.31496062992125984"/>
  <pageSetup orientation="landscape" horizontalDpi="4294967294" verticalDpi="4294967294" r:id="rId1"/>
  <headerFooter>
    <oddFooter>&amp;R&amp;P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77"/>
  <sheetViews>
    <sheetView zoomScaleNormal="100" zoomScaleSheetLayoutView="80" workbookViewId="0">
      <pane ySplit="7" topLeftCell="A8" activePane="bottomLeft" state="frozen"/>
      <selection activeCell="C1" sqref="C1:H1048576"/>
      <selection pane="bottomLeft" activeCell="Q16" sqref="Q16"/>
    </sheetView>
  </sheetViews>
  <sheetFormatPr defaultRowHeight="15"/>
  <cols>
    <col min="1" max="1" width="9.140625" style="782"/>
    <col min="2" max="2" width="74.7109375" style="654" customWidth="1"/>
    <col min="3" max="9" width="8.5703125" style="723" customWidth="1"/>
    <col min="10" max="10" width="9.140625" style="782"/>
    <col min="11" max="16384" width="9.140625" style="723"/>
  </cols>
  <sheetData>
    <row r="1" spans="1:9" s="782" customFormat="1">
      <c r="A1" s="409"/>
      <c r="B1" s="76" t="s">
        <v>0</v>
      </c>
      <c r="C1" s="77" t="s">
        <v>1</v>
      </c>
      <c r="D1" s="77"/>
      <c r="E1" s="722"/>
      <c r="F1" s="722"/>
      <c r="G1" s="722"/>
      <c r="H1" s="722"/>
      <c r="I1" s="722"/>
    </row>
    <row r="2" spans="1:9" s="782" customFormat="1">
      <c r="A2" s="409"/>
      <c r="B2" s="76" t="s">
        <v>2</v>
      </c>
      <c r="C2" s="268" t="s">
        <v>3</v>
      </c>
      <c r="D2" s="722"/>
      <c r="E2" s="927"/>
      <c r="F2" s="927"/>
      <c r="G2" s="927"/>
      <c r="H2" s="927"/>
      <c r="I2" s="927"/>
    </row>
    <row r="3" spans="1:9" s="782" customFormat="1">
      <c r="A3" s="409"/>
      <c r="B3" s="76" t="s">
        <v>62</v>
      </c>
      <c r="C3" s="871" t="s">
        <v>63</v>
      </c>
      <c r="D3" s="871"/>
      <c r="E3" s="722"/>
      <c r="F3" s="722"/>
      <c r="G3" s="871"/>
      <c r="H3" s="871"/>
      <c r="I3" s="871"/>
    </row>
    <row r="4" spans="1:9" s="782" customFormat="1">
      <c r="A4" s="409"/>
      <c r="B4" s="76" t="s">
        <v>1661</v>
      </c>
      <c r="C4" s="886" t="s">
        <v>4618</v>
      </c>
      <c r="D4" s="886"/>
      <c r="E4" s="886"/>
      <c r="F4" s="886"/>
      <c r="G4" s="886"/>
      <c r="H4" s="886"/>
      <c r="I4" s="886"/>
    </row>
    <row r="5" spans="1:9" s="782" customFormat="1">
      <c r="A5" s="725"/>
      <c r="B5" s="786"/>
      <c r="C5" s="722"/>
      <c r="D5" s="722"/>
      <c r="E5" s="722"/>
      <c r="F5" s="722"/>
      <c r="G5" s="722"/>
      <c r="H5" s="722"/>
      <c r="I5" s="722"/>
    </row>
    <row r="6" spans="1:9" s="782" customFormat="1">
      <c r="A6" s="3278" t="s">
        <v>90</v>
      </c>
      <c r="B6" s="3278" t="s">
        <v>91</v>
      </c>
      <c r="C6" s="3183" t="s">
        <v>8</v>
      </c>
      <c r="D6" s="3280"/>
      <c r="E6" s="3185" t="s">
        <v>9</v>
      </c>
      <c r="F6" s="3281"/>
      <c r="G6" s="3187" t="s">
        <v>10</v>
      </c>
      <c r="H6" s="3187"/>
      <c r="I6" s="793"/>
    </row>
    <row r="7" spans="1:9" s="782" customFormat="1" ht="22.5">
      <c r="A7" s="3219"/>
      <c r="B7" s="3219"/>
      <c r="C7" s="699" t="s">
        <v>75</v>
      </c>
      <c r="D7" s="699" t="s">
        <v>76</v>
      </c>
      <c r="E7" s="699" t="s">
        <v>75</v>
      </c>
      <c r="F7" s="699" t="s">
        <v>76</v>
      </c>
      <c r="G7" s="699" t="s">
        <v>75</v>
      </c>
      <c r="H7" s="699" t="s">
        <v>76</v>
      </c>
      <c r="I7" s="928"/>
    </row>
    <row r="8" spans="1:9" s="782" customFormat="1">
      <c r="A8" s="3232" t="s">
        <v>92</v>
      </c>
      <c r="B8" s="3277"/>
      <c r="C8" s="929"/>
      <c r="D8" s="929"/>
      <c r="E8" s="929"/>
      <c r="F8" s="929"/>
      <c r="G8" s="929"/>
      <c r="H8" s="930"/>
      <c r="I8" s="927"/>
    </row>
    <row r="9" spans="1:9" s="782" customFormat="1" ht="12.75" customHeight="1">
      <c r="A9" s="897" t="s">
        <v>1022</v>
      </c>
      <c r="B9" s="874" t="s">
        <v>1023</v>
      </c>
      <c r="C9" s="895"/>
      <c r="D9" s="895"/>
      <c r="E9" s="895">
        <v>11</v>
      </c>
      <c r="F9" s="895">
        <v>10</v>
      </c>
      <c r="G9" s="895">
        <f t="shared" ref="G9:H40" si="0">C9+E9</f>
        <v>11</v>
      </c>
      <c r="H9" s="895">
        <f t="shared" si="0"/>
        <v>10</v>
      </c>
      <c r="I9" s="931"/>
    </row>
    <row r="10" spans="1:9" s="782" customFormat="1" ht="12.75" customHeight="1">
      <c r="A10" s="897" t="s">
        <v>4619</v>
      </c>
      <c r="B10" s="874" t="s">
        <v>4620</v>
      </c>
      <c r="C10" s="895"/>
      <c r="D10" s="895"/>
      <c r="E10" s="895">
        <v>1</v>
      </c>
      <c r="F10" s="895">
        <v>3</v>
      </c>
      <c r="G10" s="895">
        <f t="shared" si="0"/>
        <v>1</v>
      </c>
      <c r="H10" s="895">
        <f t="shared" si="0"/>
        <v>3</v>
      </c>
      <c r="I10" s="931"/>
    </row>
    <row r="11" spans="1:9" s="782" customFormat="1" ht="12.75" customHeight="1">
      <c r="A11" s="897" t="s">
        <v>1034</v>
      </c>
      <c r="B11" s="874" t="s">
        <v>1035</v>
      </c>
      <c r="C11" s="895"/>
      <c r="D11" s="895"/>
      <c r="E11" s="895">
        <v>7</v>
      </c>
      <c r="F11" s="895">
        <v>6</v>
      </c>
      <c r="G11" s="895">
        <f t="shared" si="0"/>
        <v>7</v>
      </c>
      <c r="H11" s="895">
        <f t="shared" si="0"/>
        <v>6</v>
      </c>
      <c r="I11" s="931"/>
    </row>
    <row r="12" spans="1:9" s="782" customFormat="1" ht="12.75" customHeight="1">
      <c r="A12" s="898" t="s">
        <v>4621</v>
      </c>
      <c r="B12" s="932" t="s">
        <v>4622</v>
      </c>
      <c r="C12" s="895"/>
      <c r="D12" s="895"/>
      <c r="E12" s="895">
        <v>1</v>
      </c>
      <c r="F12" s="895">
        <v>1</v>
      </c>
      <c r="G12" s="895">
        <f t="shared" si="0"/>
        <v>1</v>
      </c>
      <c r="H12" s="895">
        <f t="shared" si="0"/>
        <v>1</v>
      </c>
      <c r="I12" s="931"/>
    </row>
    <row r="13" spans="1:9" s="782" customFormat="1" ht="12.75" customHeight="1">
      <c r="A13" s="897" t="s">
        <v>4623</v>
      </c>
      <c r="B13" s="874" t="s">
        <v>4624</v>
      </c>
      <c r="C13" s="895"/>
      <c r="D13" s="895"/>
      <c r="E13" s="895">
        <v>0</v>
      </c>
      <c r="F13" s="895">
        <v>1</v>
      </c>
      <c r="G13" s="895">
        <f t="shared" si="0"/>
        <v>0</v>
      </c>
      <c r="H13" s="895">
        <f t="shared" si="0"/>
        <v>1</v>
      </c>
      <c r="I13" s="931"/>
    </row>
    <row r="14" spans="1:9" s="782" customFormat="1" ht="12.75" customHeight="1">
      <c r="A14" s="897" t="s">
        <v>4625</v>
      </c>
      <c r="B14" s="874" t="s">
        <v>4626</v>
      </c>
      <c r="C14" s="895"/>
      <c r="D14" s="895"/>
      <c r="E14" s="895">
        <v>4</v>
      </c>
      <c r="F14" s="895">
        <v>3</v>
      </c>
      <c r="G14" s="895">
        <f t="shared" si="0"/>
        <v>4</v>
      </c>
      <c r="H14" s="895">
        <f t="shared" si="0"/>
        <v>3</v>
      </c>
      <c r="I14" s="931"/>
    </row>
    <row r="15" spans="1:9" s="782" customFormat="1" ht="12.75" customHeight="1">
      <c r="A15" s="933" t="s">
        <v>4627</v>
      </c>
      <c r="B15" s="934" t="s">
        <v>4628</v>
      </c>
      <c r="C15" s="895"/>
      <c r="D15" s="895"/>
      <c r="E15" s="895">
        <v>0</v>
      </c>
      <c r="F15" s="895">
        <v>1</v>
      </c>
      <c r="G15" s="895">
        <f t="shared" si="0"/>
        <v>0</v>
      </c>
      <c r="H15" s="895">
        <f t="shared" si="0"/>
        <v>1</v>
      </c>
      <c r="I15" s="931"/>
    </row>
    <row r="16" spans="1:9" s="782" customFormat="1" ht="12.75" customHeight="1">
      <c r="A16" s="742" t="s">
        <v>4629</v>
      </c>
      <c r="B16" s="846" t="s">
        <v>4630</v>
      </c>
      <c r="C16" s="895"/>
      <c r="D16" s="895"/>
      <c r="E16" s="895">
        <v>3</v>
      </c>
      <c r="F16" s="895">
        <v>1</v>
      </c>
      <c r="G16" s="895">
        <f t="shared" si="0"/>
        <v>3</v>
      </c>
      <c r="H16" s="895">
        <f t="shared" si="0"/>
        <v>1</v>
      </c>
      <c r="I16" s="931"/>
    </row>
    <row r="17" spans="1:9" s="782" customFormat="1" ht="12.75" customHeight="1">
      <c r="A17" s="797" t="s">
        <v>4631</v>
      </c>
      <c r="B17" s="874" t="s">
        <v>4632</v>
      </c>
      <c r="C17" s="895"/>
      <c r="D17" s="895"/>
      <c r="E17" s="895">
        <v>11</v>
      </c>
      <c r="F17" s="895">
        <v>7</v>
      </c>
      <c r="G17" s="895">
        <f t="shared" si="0"/>
        <v>11</v>
      </c>
      <c r="H17" s="895">
        <f t="shared" si="0"/>
        <v>7</v>
      </c>
      <c r="I17" s="931"/>
    </row>
    <row r="18" spans="1:9" s="782" customFormat="1" ht="12.75" customHeight="1">
      <c r="A18" s="797" t="s">
        <v>4633</v>
      </c>
      <c r="B18" s="935" t="s">
        <v>4634</v>
      </c>
      <c r="C18" s="895"/>
      <c r="D18" s="895"/>
      <c r="E18" s="895">
        <v>1</v>
      </c>
      <c r="F18" s="895">
        <v>1</v>
      </c>
      <c r="G18" s="895">
        <f t="shared" si="0"/>
        <v>1</v>
      </c>
      <c r="H18" s="895">
        <f t="shared" si="0"/>
        <v>1</v>
      </c>
      <c r="I18" s="931"/>
    </row>
    <row r="19" spans="1:9" s="782" customFormat="1" ht="12.75" customHeight="1">
      <c r="A19" s="898" t="s">
        <v>4635</v>
      </c>
      <c r="B19" s="932" t="s">
        <v>4636</v>
      </c>
      <c r="C19" s="895"/>
      <c r="D19" s="895"/>
      <c r="E19" s="895">
        <v>0</v>
      </c>
      <c r="F19" s="895">
        <v>1</v>
      </c>
      <c r="G19" s="895">
        <f t="shared" si="0"/>
        <v>0</v>
      </c>
      <c r="H19" s="895">
        <f t="shared" si="0"/>
        <v>1</v>
      </c>
      <c r="I19" s="931"/>
    </row>
    <row r="20" spans="1:9" s="782" customFormat="1" ht="12.75" customHeight="1">
      <c r="A20" s="797" t="s">
        <v>4637</v>
      </c>
      <c r="B20" s="874" t="s">
        <v>4638</v>
      </c>
      <c r="C20" s="895"/>
      <c r="D20" s="895"/>
      <c r="E20" s="895">
        <v>2</v>
      </c>
      <c r="F20" s="895">
        <v>2</v>
      </c>
      <c r="G20" s="895">
        <f t="shared" si="0"/>
        <v>2</v>
      </c>
      <c r="H20" s="895">
        <f t="shared" si="0"/>
        <v>2</v>
      </c>
      <c r="I20" s="931"/>
    </row>
    <row r="21" spans="1:9" s="782" customFormat="1" ht="12.75" customHeight="1">
      <c r="A21" s="898" t="s">
        <v>4639</v>
      </c>
      <c r="B21" s="932" t="s">
        <v>4640</v>
      </c>
      <c r="C21" s="895"/>
      <c r="D21" s="895"/>
      <c r="E21" s="895">
        <v>2</v>
      </c>
      <c r="F21" s="895">
        <v>2</v>
      </c>
      <c r="G21" s="895">
        <f t="shared" si="0"/>
        <v>2</v>
      </c>
      <c r="H21" s="895">
        <f t="shared" si="0"/>
        <v>2</v>
      </c>
      <c r="I21" s="931"/>
    </row>
    <row r="22" spans="1:9" s="782" customFormat="1" ht="12.75" customHeight="1">
      <c r="A22" s="897" t="s">
        <v>4641</v>
      </c>
      <c r="B22" s="936" t="s">
        <v>4642</v>
      </c>
      <c r="C22" s="895"/>
      <c r="D22" s="895"/>
      <c r="E22" s="895">
        <v>0</v>
      </c>
      <c r="F22" s="895">
        <v>1</v>
      </c>
      <c r="G22" s="895">
        <f t="shared" si="0"/>
        <v>0</v>
      </c>
      <c r="H22" s="895">
        <f t="shared" si="0"/>
        <v>1</v>
      </c>
      <c r="I22" s="931"/>
    </row>
    <row r="23" spans="1:9" s="782" customFormat="1" ht="12.75" customHeight="1">
      <c r="A23" s="894" t="s">
        <v>1184</v>
      </c>
      <c r="B23" s="880" t="s">
        <v>1185</v>
      </c>
      <c r="C23" s="895"/>
      <c r="D23" s="895"/>
      <c r="E23" s="895">
        <v>0</v>
      </c>
      <c r="F23" s="895">
        <v>1</v>
      </c>
      <c r="G23" s="895">
        <f t="shared" si="0"/>
        <v>0</v>
      </c>
      <c r="H23" s="895">
        <f t="shared" si="0"/>
        <v>1</v>
      </c>
      <c r="I23" s="931"/>
    </row>
    <row r="24" spans="1:9" s="782" customFormat="1" ht="14.25" customHeight="1">
      <c r="A24" s="742" t="s">
        <v>4643</v>
      </c>
      <c r="B24" s="1693" t="s">
        <v>4644</v>
      </c>
      <c r="C24" s="895"/>
      <c r="D24" s="895"/>
      <c r="E24" s="895">
        <v>2</v>
      </c>
      <c r="F24" s="895">
        <v>2</v>
      </c>
      <c r="G24" s="895">
        <f t="shared" si="0"/>
        <v>2</v>
      </c>
      <c r="H24" s="895">
        <f t="shared" si="0"/>
        <v>2</v>
      </c>
      <c r="I24" s="931"/>
    </row>
    <row r="25" spans="1:9" s="782" customFormat="1" ht="12.75" customHeight="1">
      <c r="A25" s="742" t="s">
        <v>1186</v>
      </c>
      <c r="B25" s="846" t="s">
        <v>1187</v>
      </c>
      <c r="C25" s="895"/>
      <c r="D25" s="895"/>
      <c r="E25" s="895">
        <v>0</v>
      </c>
      <c r="F25" s="895">
        <v>1</v>
      </c>
      <c r="G25" s="895">
        <f t="shared" si="0"/>
        <v>0</v>
      </c>
      <c r="H25" s="895">
        <f t="shared" si="0"/>
        <v>1</v>
      </c>
      <c r="I25" s="931"/>
    </row>
    <row r="26" spans="1:9" s="782" customFormat="1" ht="12.75" customHeight="1">
      <c r="A26" s="897" t="s">
        <v>4645</v>
      </c>
      <c r="B26" s="874" t="s">
        <v>4646</v>
      </c>
      <c r="C26" s="895"/>
      <c r="D26" s="895"/>
      <c r="E26" s="895">
        <v>7</v>
      </c>
      <c r="F26" s="895">
        <v>4</v>
      </c>
      <c r="G26" s="895">
        <f t="shared" si="0"/>
        <v>7</v>
      </c>
      <c r="H26" s="895">
        <f t="shared" si="0"/>
        <v>4</v>
      </c>
      <c r="I26" s="931"/>
    </row>
    <row r="27" spans="1:9" s="782" customFormat="1" ht="12.75" customHeight="1">
      <c r="A27" s="897" t="s">
        <v>4647</v>
      </c>
      <c r="B27" s="874" t="s">
        <v>4648</v>
      </c>
      <c r="C27" s="895"/>
      <c r="D27" s="895"/>
      <c r="E27" s="895">
        <v>0</v>
      </c>
      <c r="F27" s="895">
        <v>1</v>
      </c>
      <c r="G27" s="895">
        <f t="shared" si="0"/>
        <v>0</v>
      </c>
      <c r="H27" s="895">
        <f t="shared" si="0"/>
        <v>1</v>
      </c>
      <c r="I27" s="931"/>
    </row>
    <row r="28" spans="1:9" s="782" customFormat="1" ht="12.75" customHeight="1">
      <c r="A28" s="897" t="s">
        <v>4649</v>
      </c>
      <c r="B28" s="916" t="s">
        <v>4650</v>
      </c>
      <c r="C28" s="895"/>
      <c r="D28" s="895"/>
      <c r="E28" s="895">
        <v>0</v>
      </c>
      <c r="F28" s="895">
        <v>5</v>
      </c>
      <c r="G28" s="895">
        <f t="shared" si="0"/>
        <v>0</v>
      </c>
      <c r="H28" s="895">
        <f t="shared" si="0"/>
        <v>5</v>
      </c>
      <c r="I28" s="931"/>
    </row>
    <row r="29" spans="1:9" s="782" customFormat="1" ht="12.75" customHeight="1">
      <c r="A29" s="742" t="s">
        <v>4651</v>
      </c>
      <c r="B29" s="936" t="s">
        <v>4652</v>
      </c>
      <c r="C29" s="895"/>
      <c r="D29" s="895"/>
      <c r="E29" s="895">
        <v>0</v>
      </c>
      <c r="F29" s="895">
        <v>1</v>
      </c>
      <c r="G29" s="895">
        <f t="shared" si="0"/>
        <v>0</v>
      </c>
      <c r="H29" s="895">
        <f t="shared" si="0"/>
        <v>1</v>
      </c>
      <c r="I29" s="931"/>
    </row>
    <row r="30" spans="1:9" s="782" customFormat="1" ht="12.75" customHeight="1">
      <c r="A30" s="897" t="s">
        <v>4653</v>
      </c>
      <c r="B30" s="874" t="s">
        <v>4654</v>
      </c>
      <c r="C30" s="895"/>
      <c r="D30" s="895"/>
      <c r="E30" s="895">
        <v>0</v>
      </c>
      <c r="F30" s="895">
        <v>1</v>
      </c>
      <c r="G30" s="895">
        <f t="shared" si="0"/>
        <v>0</v>
      </c>
      <c r="H30" s="895">
        <f t="shared" si="0"/>
        <v>1</v>
      </c>
      <c r="I30" s="931"/>
    </row>
    <row r="31" spans="1:9" s="782" customFormat="1" ht="12.75" customHeight="1">
      <c r="A31" s="897" t="s">
        <v>4655</v>
      </c>
      <c r="B31" s="874" t="s">
        <v>4656</v>
      </c>
      <c r="C31" s="895"/>
      <c r="D31" s="895"/>
      <c r="E31" s="895">
        <v>0</v>
      </c>
      <c r="F31" s="895">
        <v>3</v>
      </c>
      <c r="G31" s="895">
        <f t="shared" si="0"/>
        <v>0</v>
      </c>
      <c r="H31" s="895">
        <f t="shared" si="0"/>
        <v>3</v>
      </c>
      <c r="I31" s="931"/>
    </row>
    <row r="32" spans="1:9" s="782" customFormat="1" ht="12.75" customHeight="1">
      <c r="A32" s="897" t="s">
        <v>4657</v>
      </c>
      <c r="B32" s="874" t="s">
        <v>4658</v>
      </c>
      <c r="C32" s="895"/>
      <c r="D32" s="895"/>
      <c r="E32" s="895">
        <v>2</v>
      </c>
      <c r="F32" s="895">
        <v>1</v>
      </c>
      <c r="G32" s="895">
        <f t="shared" si="0"/>
        <v>2</v>
      </c>
      <c r="H32" s="895">
        <f t="shared" si="0"/>
        <v>1</v>
      </c>
      <c r="I32" s="931"/>
    </row>
    <row r="33" spans="1:9" s="782" customFormat="1" ht="12.75" customHeight="1">
      <c r="A33" s="897" t="s">
        <v>4659</v>
      </c>
      <c r="B33" s="937" t="s">
        <v>4660</v>
      </c>
      <c r="C33" s="895"/>
      <c r="D33" s="895"/>
      <c r="E33" s="895">
        <v>3</v>
      </c>
      <c r="F33" s="895">
        <v>2</v>
      </c>
      <c r="G33" s="895">
        <f t="shared" si="0"/>
        <v>3</v>
      </c>
      <c r="H33" s="895">
        <f t="shared" si="0"/>
        <v>2</v>
      </c>
      <c r="I33" s="931"/>
    </row>
    <row r="34" spans="1:9" s="782" customFormat="1" ht="12.75" customHeight="1">
      <c r="A34" s="897" t="s">
        <v>4661</v>
      </c>
      <c r="B34" s="874" t="s">
        <v>4662</v>
      </c>
      <c r="C34" s="895"/>
      <c r="D34" s="895"/>
      <c r="E34" s="895">
        <v>10</v>
      </c>
      <c r="F34" s="895">
        <v>8</v>
      </c>
      <c r="G34" s="895">
        <f t="shared" si="0"/>
        <v>10</v>
      </c>
      <c r="H34" s="895">
        <f t="shared" si="0"/>
        <v>8</v>
      </c>
      <c r="I34" s="931"/>
    </row>
    <row r="35" spans="1:9" s="782" customFormat="1" ht="15" customHeight="1">
      <c r="A35" s="897" t="s">
        <v>4663</v>
      </c>
      <c r="B35" s="1678" t="s">
        <v>4664</v>
      </c>
      <c r="C35" s="895"/>
      <c r="D35" s="895"/>
      <c r="E35" s="895">
        <v>0</v>
      </c>
      <c r="F35" s="895">
        <v>1</v>
      </c>
      <c r="G35" s="895">
        <f t="shared" si="0"/>
        <v>0</v>
      </c>
      <c r="H35" s="895">
        <f t="shared" si="0"/>
        <v>1</v>
      </c>
      <c r="I35" s="931"/>
    </row>
    <row r="36" spans="1:9" s="782" customFormat="1" ht="12.75" customHeight="1">
      <c r="A36" s="897" t="s">
        <v>4665</v>
      </c>
      <c r="B36" s="1678" t="s">
        <v>4666</v>
      </c>
      <c r="C36" s="895"/>
      <c r="D36" s="895"/>
      <c r="E36" s="895">
        <v>5</v>
      </c>
      <c r="F36" s="895">
        <v>4</v>
      </c>
      <c r="G36" s="895">
        <f t="shared" si="0"/>
        <v>5</v>
      </c>
      <c r="H36" s="895">
        <f t="shared" si="0"/>
        <v>4</v>
      </c>
      <c r="I36" s="931"/>
    </row>
    <row r="37" spans="1:9" s="782" customFormat="1" ht="14.25" customHeight="1">
      <c r="A37" s="897" t="s">
        <v>4667</v>
      </c>
      <c r="B37" s="1678" t="s">
        <v>4668</v>
      </c>
      <c r="C37" s="895"/>
      <c r="D37" s="895"/>
      <c r="E37" s="895">
        <v>1</v>
      </c>
      <c r="F37" s="895">
        <v>1</v>
      </c>
      <c r="G37" s="895">
        <f t="shared" si="0"/>
        <v>1</v>
      </c>
      <c r="H37" s="895">
        <f t="shared" si="0"/>
        <v>1</v>
      </c>
      <c r="I37" s="931"/>
    </row>
    <row r="38" spans="1:9" s="782" customFormat="1" ht="14.25" customHeight="1">
      <c r="A38" s="933" t="s">
        <v>4669</v>
      </c>
      <c r="B38" s="1682" t="s">
        <v>4670</v>
      </c>
      <c r="C38" s="895"/>
      <c r="D38" s="895"/>
      <c r="E38" s="895">
        <v>112</v>
      </c>
      <c r="F38" s="895">
        <v>80</v>
      </c>
      <c r="G38" s="895">
        <f t="shared" si="0"/>
        <v>112</v>
      </c>
      <c r="H38" s="895">
        <f t="shared" si="0"/>
        <v>80</v>
      </c>
      <c r="I38" s="931"/>
    </row>
    <row r="39" spans="1:9" s="782" customFormat="1" ht="14.25" customHeight="1">
      <c r="A39" s="897" t="s">
        <v>4671</v>
      </c>
      <c r="B39" s="1678" t="s">
        <v>4672</v>
      </c>
      <c r="C39" s="895"/>
      <c r="D39" s="895"/>
      <c r="E39" s="895">
        <v>0</v>
      </c>
      <c r="F39" s="895">
        <v>1</v>
      </c>
      <c r="G39" s="895">
        <f t="shared" si="0"/>
        <v>0</v>
      </c>
      <c r="H39" s="895">
        <f t="shared" si="0"/>
        <v>1</v>
      </c>
      <c r="I39" s="931"/>
    </row>
    <row r="40" spans="1:9" s="782" customFormat="1" ht="12.75" customHeight="1">
      <c r="A40" s="897" t="s">
        <v>4673</v>
      </c>
      <c r="B40" s="874" t="s">
        <v>4674</v>
      </c>
      <c r="C40" s="895"/>
      <c r="D40" s="895"/>
      <c r="E40" s="895">
        <v>5</v>
      </c>
      <c r="F40" s="895">
        <v>2</v>
      </c>
      <c r="G40" s="895">
        <f t="shared" si="0"/>
        <v>5</v>
      </c>
      <c r="H40" s="895">
        <f t="shared" si="0"/>
        <v>2</v>
      </c>
      <c r="I40" s="931"/>
    </row>
    <row r="41" spans="1:9" s="782" customFormat="1" ht="12.75" customHeight="1">
      <c r="A41" s="897" t="s">
        <v>4675</v>
      </c>
      <c r="B41" s="874" t="s">
        <v>4676</v>
      </c>
      <c r="C41" s="895"/>
      <c r="D41" s="895"/>
      <c r="E41" s="895">
        <v>3</v>
      </c>
      <c r="F41" s="895">
        <v>2</v>
      </c>
      <c r="G41" s="895">
        <f t="shared" ref="G41:H63" si="1">C41+E41</f>
        <v>3</v>
      </c>
      <c r="H41" s="895">
        <f t="shared" si="1"/>
        <v>2</v>
      </c>
      <c r="I41" s="931"/>
    </row>
    <row r="42" spans="1:9" s="782" customFormat="1" ht="12.75" customHeight="1">
      <c r="A42" s="897" t="s">
        <v>4677</v>
      </c>
      <c r="B42" s="874" t="s">
        <v>4678</v>
      </c>
      <c r="C42" s="895"/>
      <c r="D42" s="895"/>
      <c r="E42" s="895">
        <v>14</v>
      </c>
      <c r="F42" s="895">
        <v>8</v>
      </c>
      <c r="G42" s="895">
        <f t="shared" si="1"/>
        <v>14</v>
      </c>
      <c r="H42" s="895">
        <f t="shared" si="1"/>
        <v>8</v>
      </c>
      <c r="I42" s="931"/>
    </row>
    <row r="43" spans="1:9" s="782" customFormat="1" ht="14.25" customHeight="1">
      <c r="A43" s="897" t="s">
        <v>4679</v>
      </c>
      <c r="B43" s="1678" t="s">
        <v>4680</v>
      </c>
      <c r="C43" s="895"/>
      <c r="D43" s="895"/>
      <c r="E43" s="895">
        <v>118</v>
      </c>
      <c r="F43" s="895">
        <v>85</v>
      </c>
      <c r="G43" s="895">
        <f t="shared" si="1"/>
        <v>118</v>
      </c>
      <c r="H43" s="895">
        <f t="shared" si="1"/>
        <v>85</v>
      </c>
      <c r="I43" s="931"/>
    </row>
    <row r="44" spans="1:9" s="782" customFormat="1" ht="12.75" customHeight="1">
      <c r="A44" s="897" t="s">
        <v>4681</v>
      </c>
      <c r="B44" s="874" t="s">
        <v>4682</v>
      </c>
      <c r="C44" s="895"/>
      <c r="D44" s="895"/>
      <c r="E44" s="895">
        <v>22</v>
      </c>
      <c r="F44" s="895">
        <v>19.001000000000001</v>
      </c>
      <c r="G44" s="895">
        <f t="shared" si="1"/>
        <v>22</v>
      </c>
      <c r="H44" s="895">
        <f t="shared" si="1"/>
        <v>19.001000000000001</v>
      </c>
      <c r="I44" s="931"/>
    </row>
    <row r="45" spans="1:9" s="782" customFormat="1" ht="12.75" customHeight="1">
      <c r="A45" s="897" t="s">
        <v>4683</v>
      </c>
      <c r="B45" s="874" t="s">
        <v>4684</v>
      </c>
      <c r="C45" s="895"/>
      <c r="D45" s="895"/>
      <c r="E45" s="895">
        <v>0</v>
      </c>
      <c r="F45" s="895">
        <v>1</v>
      </c>
      <c r="G45" s="895">
        <f t="shared" si="1"/>
        <v>0</v>
      </c>
      <c r="H45" s="895">
        <f t="shared" si="1"/>
        <v>1</v>
      </c>
      <c r="I45" s="931"/>
    </row>
    <row r="46" spans="1:9" s="782" customFormat="1" ht="12.75" customHeight="1">
      <c r="A46" s="938" t="s">
        <v>4685</v>
      </c>
      <c r="B46" s="939" t="s">
        <v>4686</v>
      </c>
      <c r="C46" s="895"/>
      <c r="D46" s="895"/>
      <c r="E46" s="895">
        <v>0</v>
      </c>
      <c r="F46" s="895">
        <v>1</v>
      </c>
      <c r="G46" s="895">
        <f t="shared" si="1"/>
        <v>0</v>
      </c>
      <c r="H46" s="895">
        <f t="shared" si="1"/>
        <v>1</v>
      </c>
      <c r="I46" s="931"/>
    </row>
    <row r="47" spans="1:9" s="782" customFormat="1" ht="12.75" customHeight="1">
      <c r="A47" s="897" t="s">
        <v>4687</v>
      </c>
      <c r="B47" s="916" t="s">
        <v>4688</v>
      </c>
      <c r="C47" s="895"/>
      <c r="D47" s="895"/>
      <c r="E47" s="895">
        <v>1</v>
      </c>
      <c r="F47" s="895">
        <v>2</v>
      </c>
      <c r="G47" s="895">
        <f t="shared" si="1"/>
        <v>1</v>
      </c>
      <c r="H47" s="895">
        <f t="shared" si="1"/>
        <v>2</v>
      </c>
      <c r="I47" s="931"/>
    </row>
    <row r="48" spans="1:9" s="782" customFormat="1" ht="12.75" customHeight="1">
      <c r="A48" s="897" t="s">
        <v>4689</v>
      </c>
      <c r="B48" s="874" t="s">
        <v>4690</v>
      </c>
      <c r="C48" s="895"/>
      <c r="D48" s="895"/>
      <c r="E48" s="895">
        <v>0</v>
      </c>
      <c r="F48" s="895">
        <v>1</v>
      </c>
      <c r="G48" s="895">
        <f t="shared" si="1"/>
        <v>0</v>
      </c>
      <c r="H48" s="895">
        <f t="shared" si="1"/>
        <v>1</v>
      </c>
      <c r="I48" s="931"/>
    </row>
    <row r="49" spans="1:19" ht="12.75" customHeight="1">
      <c r="A49" s="797" t="s">
        <v>4691</v>
      </c>
      <c r="B49" s="936" t="s">
        <v>4692</v>
      </c>
      <c r="C49" s="895"/>
      <c r="D49" s="895"/>
      <c r="E49" s="895">
        <v>0</v>
      </c>
      <c r="F49" s="895">
        <v>1</v>
      </c>
      <c r="G49" s="895">
        <f t="shared" si="1"/>
        <v>0</v>
      </c>
      <c r="H49" s="895">
        <f t="shared" si="1"/>
        <v>1</v>
      </c>
      <c r="I49" s="931"/>
    </row>
    <row r="50" spans="1:19" ht="12.75" customHeight="1">
      <c r="A50" s="897" t="s">
        <v>4693</v>
      </c>
      <c r="B50" s="936" t="s">
        <v>4694</v>
      </c>
      <c r="C50" s="895"/>
      <c r="D50" s="895"/>
      <c r="E50" s="895">
        <v>9</v>
      </c>
      <c r="F50" s="895">
        <v>3</v>
      </c>
      <c r="G50" s="895">
        <f t="shared" si="1"/>
        <v>9</v>
      </c>
      <c r="H50" s="895">
        <f t="shared" si="1"/>
        <v>3</v>
      </c>
      <c r="I50" s="931"/>
    </row>
    <row r="51" spans="1:19" ht="12.75" customHeight="1">
      <c r="A51" s="897" t="s">
        <v>4695</v>
      </c>
      <c r="B51" s="874" t="s">
        <v>4696</v>
      </c>
      <c r="C51" s="895"/>
      <c r="D51" s="895"/>
      <c r="E51" s="895">
        <v>0</v>
      </c>
      <c r="F51" s="895">
        <v>1</v>
      </c>
      <c r="G51" s="895">
        <f t="shared" si="1"/>
        <v>0</v>
      </c>
      <c r="H51" s="895">
        <f t="shared" si="1"/>
        <v>1</v>
      </c>
      <c r="I51" s="931"/>
    </row>
    <row r="52" spans="1:19" ht="12.75" customHeight="1">
      <c r="A52" s="894" t="s">
        <v>4697</v>
      </c>
      <c r="B52" s="936" t="s">
        <v>4698</v>
      </c>
      <c r="C52" s="895"/>
      <c r="D52" s="895"/>
      <c r="E52" s="895">
        <v>1</v>
      </c>
      <c r="F52" s="895">
        <v>1</v>
      </c>
      <c r="G52" s="895">
        <f t="shared" si="1"/>
        <v>1</v>
      </c>
      <c r="H52" s="895">
        <f t="shared" si="1"/>
        <v>1</v>
      </c>
      <c r="I52" s="931"/>
    </row>
    <row r="53" spans="1:19" ht="12.75" customHeight="1">
      <c r="A53" s="797" t="s">
        <v>4699</v>
      </c>
      <c r="B53" s="932" t="s">
        <v>4700</v>
      </c>
      <c r="C53" s="895"/>
      <c r="D53" s="895"/>
      <c r="E53" s="895">
        <v>0</v>
      </c>
      <c r="F53" s="895">
        <v>1</v>
      </c>
      <c r="G53" s="895">
        <f t="shared" si="1"/>
        <v>0</v>
      </c>
      <c r="H53" s="895">
        <f t="shared" si="1"/>
        <v>1</v>
      </c>
      <c r="I53" s="931"/>
    </row>
    <row r="54" spans="1:19" ht="12.75" customHeight="1">
      <c r="A54" s="897" t="s">
        <v>4701</v>
      </c>
      <c r="B54" s="874" t="s">
        <v>4702</v>
      </c>
      <c r="C54" s="895"/>
      <c r="D54" s="895"/>
      <c r="E54" s="895">
        <v>51</v>
      </c>
      <c r="F54" s="895">
        <v>42</v>
      </c>
      <c r="G54" s="895">
        <f t="shared" si="1"/>
        <v>51</v>
      </c>
      <c r="H54" s="895">
        <f t="shared" si="1"/>
        <v>42</v>
      </c>
      <c r="I54" s="931"/>
    </row>
    <row r="55" spans="1:19" ht="12.75" customHeight="1">
      <c r="A55" s="897" t="s">
        <v>4703</v>
      </c>
      <c r="B55" s="874" t="s">
        <v>4704</v>
      </c>
      <c r="C55" s="895"/>
      <c r="D55" s="895"/>
      <c r="E55" s="895">
        <v>1</v>
      </c>
      <c r="F55" s="895">
        <v>1</v>
      </c>
      <c r="G55" s="895">
        <f t="shared" si="1"/>
        <v>1</v>
      </c>
      <c r="H55" s="895">
        <f t="shared" si="1"/>
        <v>1</v>
      </c>
      <c r="I55" s="931"/>
    </row>
    <row r="56" spans="1:19" ht="12.75" customHeight="1">
      <c r="A56" s="897" t="s">
        <v>4705</v>
      </c>
      <c r="B56" s="874" t="s">
        <v>4706</v>
      </c>
      <c r="C56" s="895"/>
      <c r="D56" s="895"/>
      <c r="E56" s="895">
        <v>1</v>
      </c>
      <c r="F56" s="895">
        <v>1</v>
      </c>
      <c r="G56" s="895">
        <f t="shared" si="1"/>
        <v>1</v>
      </c>
      <c r="H56" s="895">
        <f t="shared" si="1"/>
        <v>1</v>
      </c>
      <c r="I56" s="931"/>
    </row>
    <row r="57" spans="1:19" ht="12.75" customHeight="1">
      <c r="A57" s="897" t="s">
        <v>4707</v>
      </c>
      <c r="B57" s="874" t="s">
        <v>4708</v>
      </c>
      <c r="C57" s="895"/>
      <c r="D57" s="895"/>
      <c r="E57" s="895">
        <v>19</v>
      </c>
      <c r="F57" s="895">
        <v>17</v>
      </c>
      <c r="G57" s="895">
        <f t="shared" si="1"/>
        <v>19</v>
      </c>
      <c r="H57" s="895">
        <f t="shared" si="1"/>
        <v>17</v>
      </c>
      <c r="I57" s="931"/>
    </row>
    <row r="58" spans="1:19" ht="12.75" customHeight="1">
      <c r="A58" s="897" t="s">
        <v>4709</v>
      </c>
      <c r="B58" s="874" t="s">
        <v>4710</v>
      </c>
      <c r="C58" s="895"/>
      <c r="D58" s="895"/>
      <c r="E58" s="895">
        <v>23</v>
      </c>
      <c r="F58" s="895">
        <v>21</v>
      </c>
      <c r="G58" s="895">
        <f t="shared" si="1"/>
        <v>23</v>
      </c>
      <c r="H58" s="895">
        <f t="shared" si="1"/>
        <v>21</v>
      </c>
      <c r="I58" s="931"/>
    </row>
    <row r="59" spans="1:19" ht="12.75" customHeight="1">
      <c r="A59" s="797" t="s">
        <v>4711</v>
      </c>
      <c r="B59" s="932" t="s">
        <v>4712</v>
      </c>
      <c r="C59" s="895"/>
      <c r="D59" s="895"/>
      <c r="E59" s="895">
        <v>0</v>
      </c>
      <c r="F59" s="895">
        <v>1</v>
      </c>
      <c r="G59" s="895">
        <f t="shared" si="1"/>
        <v>0</v>
      </c>
      <c r="H59" s="895">
        <f t="shared" si="1"/>
        <v>1</v>
      </c>
      <c r="I59" s="931"/>
    </row>
    <row r="60" spans="1:19" ht="12.75" customHeight="1">
      <c r="A60" s="897" t="s">
        <v>4713</v>
      </c>
      <c r="B60" s="874" t="s">
        <v>4714</v>
      </c>
      <c r="C60" s="895"/>
      <c r="D60" s="895"/>
      <c r="E60" s="895">
        <v>0</v>
      </c>
      <c r="F60" s="895">
        <v>1</v>
      </c>
      <c r="G60" s="895">
        <f t="shared" si="1"/>
        <v>0</v>
      </c>
      <c r="H60" s="895">
        <f t="shared" si="1"/>
        <v>1</v>
      </c>
      <c r="I60" s="931"/>
    </row>
    <row r="61" spans="1:19" ht="12.75" customHeight="1">
      <c r="A61" s="758" t="s">
        <v>1236</v>
      </c>
      <c r="B61" s="830" t="s">
        <v>1237</v>
      </c>
      <c r="C61" s="895"/>
      <c r="D61" s="895"/>
      <c r="E61" s="895">
        <v>0</v>
      </c>
      <c r="F61" s="895">
        <v>5</v>
      </c>
      <c r="G61" s="895">
        <f t="shared" si="1"/>
        <v>0</v>
      </c>
      <c r="H61" s="895">
        <f t="shared" si="1"/>
        <v>5</v>
      </c>
      <c r="I61" s="931"/>
      <c r="K61" s="941"/>
      <c r="L61" s="941"/>
      <c r="M61" s="941"/>
      <c r="N61" s="941"/>
      <c r="O61" s="941"/>
      <c r="P61" s="941"/>
      <c r="Q61" s="941"/>
      <c r="R61" s="941"/>
      <c r="S61" s="941"/>
    </row>
    <row r="62" spans="1:19" s="941" customFormat="1" ht="12.75" customHeight="1">
      <c r="A62" s="897" t="s">
        <v>2623</v>
      </c>
      <c r="B62" s="874" t="s">
        <v>2624</v>
      </c>
      <c r="C62" s="895"/>
      <c r="D62" s="895"/>
      <c r="E62" s="895">
        <v>0</v>
      </c>
      <c r="F62" s="895">
        <v>5</v>
      </c>
      <c r="G62" s="895">
        <f t="shared" si="1"/>
        <v>0</v>
      </c>
      <c r="H62" s="895">
        <f t="shared" si="1"/>
        <v>5</v>
      </c>
      <c r="I62" s="931"/>
      <c r="J62" s="782"/>
      <c r="K62" s="723"/>
      <c r="L62" s="723"/>
      <c r="M62" s="723"/>
      <c r="N62" s="723"/>
      <c r="O62" s="723"/>
      <c r="P62" s="723"/>
      <c r="Q62" s="723"/>
      <c r="R62" s="723"/>
      <c r="S62" s="723"/>
    </row>
    <row r="63" spans="1:19" s="941" customFormat="1" ht="12.75" customHeight="1">
      <c r="A63" s="897" t="s">
        <v>1654</v>
      </c>
      <c r="B63" s="874" t="s">
        <v>1655</v>
      </c>
      <c r="C63" s="895"/>
      <c r="D63" s="895"/>
      <c r="E63" s="893">
        <v>0</v>
      </c>
      <c r="F63" s="893">
        <v>1</v>
      </c>
      <c r="G63" s="893">
        <f t="shared" si="1"/>
        <v>0</v>
      </c>
      <c r="H63" s="893">
        <f t="shared" si="1"/>
        <v>1</v>
      </c>
      <c r="I63" s="931"/>
      <c r="J63" s="782"/>
    </row>
    <row r="64" spans="1:19" ht="12.75" customHeight="1">
      <c r="A64" s="3283" t="s">
        <v>67</v>
      </c>
      <c r="B64" s="3284"/>
      <c r="C64" s="795"/>
      <c r="D64" s="795"/>
      <c r="E64" s="753">
        <f>SUM(E9:E63)</f>
        <v>453</v>
      </c>
      <c r="F64" s="753">
        <f t="shared" ref="F64:H64" si="2">SUM(F9:F63)</f>
        <v>380.00099999999998</v>
      </c>
      <c r="G64" s="753">
        <f t="shared" si="2"/>
        <v>453</v>
      </c>
      <c r="H64" s="753">
        <f t="shared" si="2"/>
        <v>380.00099999999998</v>
      </c>
      <c r="I64" s="931"/>
    </row>
    <row r="65" spans="1:9" s="782" customFormat="1" ht="12.75" customHeight="1">
      <c r="A65" s="755"/>
      <c r="B65" s="805" t="s">
        <v>431</v>
      </c>
      <c r="C65" s="741"/>
      <c r="D65" s="741"/>
      <c r="E65" s="759"/>
      <c r="F65" s="759"/>
      <c r="G65" s="942"/>
      <c r="H65" s="942"/>
      <c r="I65" s="931"/>
    </row>
    <row r="66" spans="1:9" s="782" customFormat="1" ht="12.75" customHeight="1">
      <c r="A66" s="757" t="s">
        <v>1022</v>
      </c>
      <c r="B66" s="856" t="s">
        <v>1023</v>
      </c>
      <c r="C66" s="895"/>
      <c r="D66" s="895"/>
      <c r="E66" s="895">
        <v>183</v>
      </c>
      <c r="F66" s="895">
        <v>132</v>
      </c>
      <c r="G66" s="895">
        <f t="shared" ref="G66:H94" si="3">C66+E66</f>
        <v>183</v>
      </c>
      <c r="H66" s="895">
        <f t="shared" si="3"/>
        <v>132</v>
      </c>
      <c r="I66" s="931"/>
    </row>
    <row r="67" spans="1:9" s="782" customFormat="1" ht="12.75" customHeight="1">
      <c r="A67" s="897" t="s">
        <v>4619</v>
      </c>
      <c r="B67" s="1677" t="s">
        <v>4620</v>
      </c>
      <c r="C67" s="895"/>
      <c r="D67" s="895"/>
      <c r="E67" s="895">
        <v>3</v>
      </c>
      <c r="F67" s="895">
        <v>3</v>
      </c>
      <c r="G67" s="895">
        <f t="shared" si="3"/>
        <v>3</v>
      </c>
      <c r="H67" s="895">
        <f t="shared" si="3"/>
        <v>3</v>
      </c>
      <c r="I67" s="931"/>
    </row>
    <row r="68" spans="1:9" s="782" customFormat="1" ht="12.75" customHeight="1">
      <c r="A68" s="757" t="s">
        <v>1034</v>
      </c>
      <c r="B68" s="1677" t="s">
        <v>1035</v>
      </c>
      <c r="C68" s="895"/>
      <c r="D68" s="895"/>
      <c r="E68" s="895">
        <v>63</v>
      </c>
      <c r="F68" s="895">
        <v>50</v>
      </c>
      <c r="G68" s="895">
        <f t="shared" si="3"/>
        <v>63</v>
      </c>
      <c r="H68" s="895">
        <f t="shared" si="3"/>
        <v>50</v>
      </c>
      <c r="I68" s="931"/>
    </row>
    <row r="69" spans="1:9" s="782" customFormat="1" ht="12.75" customHeight="1">
      <c r="A69" s="757" t="s">
        <v>4641</v>
      </c>
      <c r="B69" s="1680" t="s">
        <v>4642</v>
      </c>
      <c r="C69" s="895"/>
      <c r="D69" s="895"/>
      <c r="E69" s="895">
        <v>55</v>
      </c>
      <c r="F69" s="895">
        <v>43</v>
      </c>
      <c r="G69" s="895">
        <f t="shared" si="3"/>
        <v>55</v>
      </c>
      <c r="H69" s="895">
        <f t="shared" si="3"/>
        <v>43</v>
      </c>
      <c r="I69" s="931"/>
    </row>
    <row r="70" spans="1:9" s="782" customFormat="1" ht="12.75" customHeight="1">
      <c r="A70" s="757" t="s">
        <v>1186</v>
      </c>
      <c r="B70" s="1677" t="s">
        <v>1187</v>
      </c>
      <c r="C70" s="895"/>
      <c r="D70" s="895"/>
      <c r="E70" s="895">
        <v>0</v>
      </c>
      <c r="F70" s="895">
        <v>1</v>
      </c>
      <c r="G70" s="895">
        <f t="shared" si="3"/>
        <v>0</v>
      </c>
      <c r="H70" s="895">
        <f t="shared" si="3"/>
        <v>1</v>
      </c>
      <c r="I70" s="931"/>
    </row>
    <row r="71" spans="1:9" s="782" customFormat="1" ht="12.75" customHeight="1">
      <c r="A71" s="757" t="s">
        <v>4645</v>
      </c>
      <c r="B71" s="1677" t="s">
        <v>4646</v>
      </c>
      <c r="C71" s="895"/>
      <c r="D71" s="895"/>
      <c r="E71" s="895">
        <v>0</v>
      </c>
      <c r="F71" s="895">
        <v>1</v>
      </c>
      <c r="G71" s="895">
        <f t="shared" si="3"/>
        <v>0</v>
      </c>
      <c r="H71" s="895">
        <f t="shared" si="3"/>
        <v>1</v>
      </c>
      <c r="I71" s="931"/>
    </row>
    <row r="72" spans="1:9" s="782" customFormat="1" ht="12.75" customHeight="1">
      <c r="A72" s="897" t="s">
        <v>4649</v>
      </c>
      <c r="B72" s="1683" t="s">
        <v>4650</v>
      </c>
      <c r="C72" s="895"/>
      <c r="D72" s="895"/>
      <c r="E72" s="895">
        <v>2</v>
      </c>
      <c r="F72" s="895">
        <v>1</v>
      </c>
      <c r="G72" s="895">
        <f t="shared" si="3"/>
        <v>2</v>
      </c>
      <c r="H72" s="895">
        <f t="shared" si="3"/>
        <v>1</v>
      </c>
      <c r="I72" s="931"/>
    </row>
    <row r="73" spans="1:9" s="782" customFormat="1" ht="12.75" customHeight="1">
      <c r="A73" s="757" t="s">
        <v>4655</v>
      </c>
      <c r="B73" s="1677" t="s">
        <v>4656</v>
      </c>
      <c r="C73" s="895"/>
      <c r="D73" s="895"/>
      <c r="E73" s="895">
        <v>39</v>
      </c>
      <c r="F73" s="895">
        <v>36</v>
      </c>
      <c r="G73" s="895">
        <f t="shared" si="3"/>
        <v>39</v>
      </c>
      <c r="H73" s="895">
        <f t="shared" si="3"/>
        <v>36</v>
      </c>
      <c r="I73" s="931"/>
    </row>
    <row r="74" spans="1:9" s="782" customFormat="1" ht="12.75" customHeight="1">
      <c r="A74" s="757" t="s">
        <v>4657</v>
      </c>
      <c r="B74" s="1677" t="s">
        <v>4658</v>
      </c>
      <c r="C74" s="895"/>
      <c r="D74" s="895"/>
      <c r="E74" s="895">
        <v>0</v>
      </c>
      <c r="F74" s="895">
        <v>1</v>
      </c>
      <c r="G74" s="895">
        <f t="shared" si="3"/>
        <v>0</v>
      </c>
      <c r="H74" s="895">
        <f t="shared" si="3"/>
        <v>1</v>
      </c>
      <c r="I74" s="931"/>
    </row>
    <row r="75" spans="1:9" s="782" customFormat="1" ht="12.75" customHeight="1">
      <c r="A75" s="757" t="s">
        <v>4659</v>
      </c>
      <c r="B75" s="1692" t="s">
        <v>4660</v>
      </c>
      <c r="C75" s="895"/>
      <c r="D75" s="895"/>
      <c r="E75" s="895">
        <v>9</v>
      </c>
      <c r="F75" s="895">
        <v>5</v>
      </c>
      <c r="G75" s="895">
        <f t="shared" si="3"/>
        <v>9</v>
      </c>
      <c r="H75" s="895">
        <f t="shared" si="3"/>
        <v>5</v>
      </c>
      <c r="I75" s="931"/>
    </row>
    <row r="76" spans="1:9" s="782" customFormat="1" ht="12.75" customHeight="1">
      <c r="A76" s="757" t="s">
        <v>4661</v>
      </c>
      <c r="B76" s="1677" t="s">
        <v>4662</v>
      </c>
      <c r="C76" s="895"/>
      <c r="D76" s="895"/>
      <c r="E76" s="895">
        <v>12</v>
      </c>
      <c r="F76" s="895">
        <v>10</v>
      </c>
      <c r="G76" s="895">
        <f t="shared" si="3"/>
        <v>12</v>
      </c>
      <c r="H76" s="895">
        <f t="shared" si="3"/>
        <v>10</v>
      </c>
      <c r="I76" s="931"/>
    </row>
    <row r="77" spans="1:9" s="782" customFormat="1" ht="12.75" customHeight="1">
      <c r="A77" s="757" t="s">
        <v>4665</v>
      </c>
      <c r="B77" s="1680" t="s">
        <v>4666</v>
      </c>
      <c r="C77" s="895"/>
      <c r="D77" s="895"/>
      <c r="E77" s="895">
        <v>11</v>
      </c>
      <c r="F77" s="895">
        <v>8</v>
      </c>
      <c r="G77" s="895">
        <f t="shared" si="3"/>
        <v>11</v>
      </c>
      <c r="H77" s="895">
        <f t="shared" si="3"/>
        <v>8</v>
      </c>
      <c r="I77" s="931"/>
    </row>
    <row r="78" spans="1:9" s="782" customFormat="1" ht="12.75" customHeight="1">
      <c r="A78" s="757" t="s">
        <v>4667</v>
      </c>
      <c r="B78" s="1677" t="s">
        <v>4668</v>
      </c>
      <c r="C78" s="895"/>
      <c r="D78" s="895"/>
      <c r="E78" s="895">
        <v>1</v>
      </c>
      <c r="F78" s="895">
        <v>1</v>
      </c>
      <c r="G78" s="895">
        <f t="shared" si="3"/>
        <v>1</v>
      </c>
      <c r="H78" s="895">
        <f t="shared" si="3"/>
        <v>1</v>
      </c>
      <c r="I78" s="931"/>
    </row>
    <row r="79" spans="1:9" s="782" customFormat="1" ht="12.75" customHeight="1">
      <c r="A79" s="757" t="s">
        <v>4669</v>
      </c>
      <c r="B79" s="1677" t="s">
        <v>4670</v>
      </c>
      <c r="C79" s="895"/>
      <c r="D79" s="895"/>
      <c r="E79" s="895">
        <v>1377</v>
      </c>
      <c r="F79" s="895">
        <v>970</v>
      </c>
      <c r="G79" s="895">
        <f t="shared" si="3"/>
        <v>1377</v>
      </c>
      <c r="H79" s="895">
        <f t="shared" si="3"/>
        <v>970</v>
      </c>
      <c r="I79" s="931"/>
    </row>
    <row r="80" spans="1:9" s="782" customFormat="1" ht="12.75" customHeight="1">
      <c r="A80" s="757" t="s">
        <v>4673</v>
      </c>
      <c r="B80" s="1677" t="s">
        <v>4674</v>
      </c>
      <c r="C80" s="895"/>
      <c r="D80" s="895"/>
      <c r="E80" s="895">
        <v>1</v>
      </c>
      <c r="F80" s="895">
        <v>1</v>
      </c>
      <c r="G80" s="895">
        <f t="shared" si="3"/>
        <v>1</v>
      </c>
      <c r="H80" s="895">
        <f t="shared" si="3"/>
        <v>1</v>
      </c>
      <c r="I80" s="931"/>
    </row>
    <row r="81" spans="1:9" s="782" customFormat="1" ht="12.75" customHeight="1">
      <c r="A81" s="757" t="s">
        <v>4675</v>
      </c>
      <c r="B81" s="1677" t="s">
        <v>4676</v>
      </c>
      <c r="C81" s="895"/>
      <c r="D81" s="895"/>
      <c r="E81" s="895">
        <v>9</v>
      </c>
      <c r="F81" s="895">
        <v>8</v>
      </c>
      <c r="G81" s="895">
        <f t="shared" si="3"/>
        <v>9</v>
      </c>
      <c r="H81" s="895">
        <f t="shared" si="3"/>
        <v>8</v>
      </c>
      <c r="I81" s="931"/>
    </row>
    <row r="82" spans="1:9" s="782" customFormat="1" ht="12.75" customHeight="1">
      <c r="A82" s="897" t="s">
        <v>4681</v>
      </c>
      <c r="B82" s="1678" t="s">
        <v>4682</v>
      </c>
      <c r="C82" s="895"/>
      <c r="D82" s="895"/>
      <c r="E82" s="895">
        <v>44</v>
      </c>
      <c r="F82" s="895">
        <v>34</v>
      </c>
      <c r="G82" s="895">
        <f t="shared" si="3"/>
        <v>44</v>
      </c>
      <c r="H82" s="895">
        <f t="shared" si="3"/>
        <v>34</v>
      </c>
      <c r="I82" s="931"/>
    </row>
    <row r="83" spans="1:9" s="782" customFormat="1" ht="12.75" customHeight="1">
      <c r="A83" s="757" t="s">
        <v>4687</v>
      </c>
      <c r="B83" s="1677" t="s">
        <v>4688</v>
      </c>
      <c r="C83" s="895"/>
      <c r="D83" s="895"/>
      <c r="E83" s="895">
        <v>1</v>
      </c>
      <c r="F83" s="895">
        <v>1</v>
      </c>
      <c r="G83" s="895">
        <f t="shared" si="3"/>
        <v>1</v>
      </c>
      <c r="H83" s="895">
        <f t="shared" si="3"/>
        <v>1</v>
      </c>
      <c r="I83" s="931"/>
    </row>
    <row r="84" spans="1:9" s="782" customFormat="1" ht="12.75" customHeight="1">
      <c r="A84" s="757" t="s">
        <v>4689</v>
      </c>
      <c r="B84" s="1677" t="s">
        <v>4715</v>
      </c>
      <c r="C84" s="895"/>
      <c r="D84" s="895"/>
      <c r="E84" s="895">
        <v>12</v>
      </c>
      <c r="F84" s="895">
        <v>5</v>
      </c>
      <c r="G84" s="895">
        <f t="shared" si="3"/>
        <v>12</v>
      </c>
      <c r="H84" s="895">
        <f t="shared" si="3"/>
        <v>5</v>
      </c>
      <c r="I84" s="931"/>
    </row>
    <row r="85" spans="1:9" s="782" customFormat="1" ht="12.75" customHeight="1">
      <c r="A85" s="757" t="s">
        <v>4695</v>
      </c>
      <c r="B85" s="1677" t="s">
        <v>4696</v>
      </c>
      <c r="C85" s="895"/>
      <c r="D85" s="895"/>
      <c r="E85" s="895">
        <v>0</v>
      </c>
      <c r="F85" s="895">
        <v>1</v>
      </c>
      <c r="G85" s="895">
        <f t="shared" si="3"/>
        <v>0</v>
      </c>
      <c r="H85" s="895">
        <f t="shared" si="3"/>
        <v>1</v>
      </c>
      <c r="I85" s="931"/>
    </row>
    <row r="86" spans="1:9" s="782" customFormat="1" ht="12.75" customHeight="1">
      <c r="A86" s="797" t="s">
        <v>4699</v>
      </c>
      <c r="B86" s="1681" t="s">
        <v>4700</v>
      </c>
      <c r="C86" s="895"/>
      <c r="D86" s="895"/>
      <c r="E86" s="895">
        <v>0</v>
      </c>
      <c r="F86" s="895">
        <v>1</v>
      </c>
      <c r="G86" s="895">
        <f t="shared" si="3"/>
        <v>0</v>
      </c>
      <c r="H86" s="895">
        <f t="shared" si="3"/>
        <v>1</v>
      </c>
      <c r="I86" s="931"/>
    </row>
    <row r="87" spans="1:9" s="782" customFormat="1" ht="12.75" customHeight="1">
      <c r="A87" s="757" t="s">
        <v>4703</v>
      </c>
      <c r="B87" s="1677" t="s">
        <v>4704</v>
      </c>
      <c r="C87" s="895"/>
      <c r="D87" s="895"/>
      <c r="E87" s="895">
        <v>20</v>
      </c>
      <c r="F87" s="895">
        <v>20</v>
      </c>
      <c r="G87" s="895">
        <f t="shared" si="3"/>
        <v>20</v>
      </c>
      <c r="H87" s="895">
        <f t="shared" si="3"/>
        <v>20</v>
      </c>
      <c r="I87" s="931"/>
    </row>
    <row r="88" spans="1:9" s="782" customFormat="1" ht="12.75" customHeight="1">
      <c r="A88" s="757" t="s">
        <v>4705</v>
      </c>
      <c r="B88" s="1677" t="s">
        <v>4706</v>
      </c>
      <c r="C88" s="895"/>
      <c r="D88" s="895"/>
      <c r="E88" s="895">
        <v>34</v>
      </c>
      <c r="F88" s="895">
        <v>30</v>
      </c>
      <c r="G88" s="895">
        <f t="shared" si="3"/>
        <v>34</v>
      </c>
      <c r="H88" s="895">
        <f t="shared" si="3"/>
        <v>30</v>
      </c>
      <c r="I88" s="931"/>
    </row>
    <row r="89" spans="1:9" s="782" customFormat="1" ht="12.75" customHeight="1">
      <c r="A89" s="757" t="s">
        <v>4707</v>
      </c>
      <c r="B89" s="1677" t="s">
        <v>4708</v>
      </c>
      <c r="C89" s="895"/>
      <c r="D89" s="895"/>
      <c r="E89" s="895">
        <v>0</v>
      </c>
      <c r="F89" s="895">
        <v>1</v>
      </c>
      <c r="G89" s="895">
        <f t="shared" si="3"/>
        <v>0</v>
      </c>
      <c r="H89" s="895">
        <f t="shared" si="3"/>
        <v>1</v>
      </c>
      <c r="I89" s="931"/>
    </row>
    <row r="90" spans="1:9" s="782" customFormat="1" ht="12.75" customHeight="1">
      <c r="A90" s="757" t="s">
        <v>4711</v>
      </c>
      <c r="B90" s="1677" t="s">
        <v>4712</v>
      </c>
      <c r="C90" s="895"/>
      <c r="D90" s="895"/>
      <c r="E90" s="895">
        <v>10</v>
      </c>
      <c r="F90" s="895">
        <v>8</v>
      </c>
      <c r="G90" s="895">
        <f t="shared" si="3"/>
        <v>10</v>
      </c>
      <c r="H90" s="895">
        <f t="shared" si="3"/>
        <v>8</v>
      </c>
      <c r="I90" s="931"/>
    </row>
    <row r="91" spans="1:9" s="782" customFormat="1" ht="12.75" customHeight="1">
      <c r="A91" s="732" t="s">
        <v>4713</v>
      </c>
      <c r="B91" s="1691" t="s">
        <v>4714</v>
      </c>
      <c r="C91" s="895"/>
      <c r="D91" s="895"/>
      <c r="E91" s="895">
        <v>0</v>
      </c>
      <c r="F91" s="895">
        <v>1</v>
      </c>
      <c r="G91" s="895">
        <f t="shared" si="3"/>
        <v>0</v>
      </c>
      <c r="H91" s="895">
        <f t="shared" si="3"/>
        <v>1</v>
      </c>
      <c r="I91" s="931"/>
    </row>
    <row r="92" spans="1:9" s="782" customFormat="1" ht="12.75" customHeight="1">
      <c r="A92" s="758" t="s">
        <v>1236</v>
      </c>
      <c r="B92" s="1679" t="s">
        <v>1237</v>
      </c>
      <c r="C92" s="895"/>
      <c r="D92" s="895"/>
      <c r="E92" s="895">
        <v>0</v>
      </c>
      <c r="F92" s="895">
        <v>20</v>
      </c>
      <c r="G92" s="895">
        <f t="shared" si="3"/>
        <v>0</v>
      </c>
      <c r="H92" s="895">
        <f t="shared" si="3"/>
        <v>20</v>
      </c>
      <c r="I92" s="931"/>
    </row>
    <row r="93" spans="1:9" s="782" customFormat="1" ht="12.75" customHeight="1">
      <c r="A93" s="897" t="s">
        <v>2623</v>
      </c>
      <c r="B93" s="1678" t="s">
        <v>2624</v>
      </c>
      <c r="C93" s="895"/>
      <c r="D93" s="895"/>
      <c r="E93" s="895">
        <v>0</v>
      </c>
      <c r="F93" s="895">
        <v>3</v>
      </c>
      <c r="G93" s="895">
        <f t="shared" si="3"/>
        <v>0</v>
      </c>
      <c r="H93" s="895">
        <f t="shared" si="3"/>
        <v>3</v>
      </c>
      <c r="I93" s="931"/>
    </row>
    <row r="94" spans="1:9" s="782" customFormat="1" ht="12.75" customHeight="1">
      <c r="A94" s="757" t="s">
        <v>4354</v>
      </c>
      <c r="B94" s="1677" t="s">
        <v>4716</v>
      </c>
      <c r="C94" s="895"/>
      <c r="D94" s="895"/>
      <c r="E94" s="895">
        <v>5</v>
      </c>
      <c r="F94" s="895">
        <v>4</v>
      </c>
      <c r="G94" s="895">
        <f t="shared" si="3"/>
        <v>5</v>
      </c>
      <c r="H94" s="895">
        <f t="shared" si="3"/>
        <v>4</v>
      </c>
      <c r="I94" s="931"/>
    </row>
    <row r="95" spans="1:9" s="782" customFormat="1" ht="12.75" customHeight="1">
      <c r="A95" s="755"/>
      <c r="B95" s="805" t="s">
        <v>69</v>
      </c>
      <c r="C95" s="795"/>
      <c r="D95" s="795"/>
      <c r="E95" s="753">
        <f>SUM(E66:E94)</f>
        <v>1891</v>
      </c>
      <c r="F95" s="753">
        <f t="shared" ref="F95:H95" si="4">SUM(F66:F94)</f>
        <v>1400</v>
      </c>
      <c r="G95" s="753">
        <f t="shared" si="4"/>
        <v>1891</v>
      </c>
      <c r="H95" s="753">
        <f t="shared" si="4"/>
        <v>1400</v>
      </c>
      <c r="I95" s="931"/>
    </row>
    <row r="96" spans="1:9" s="782" customFormat="1" ht="12.75" customHeight="1">
      <c r="A96" s="798"/>
      <c r="B96" s="851" t="s">
        <v>70</v>
      </c>
      <c r="C96" s="795"/>
      <c r="D96" s="795"/>
      <c r="E96" s="753">
        <f>E64+E95</f>
        <v>2344</v>
      </c>
      <c r="F96" s="753">
        <f t="shared" ref="F96:H96" si="5">F64+F95</f>
        <v>1780.001</v>
      </c>
      <c r="G96" s="753">
        <f t="shared" si="5"/>
        <v>2344</v>
      </c>
      <c r="H96" s="753">
        <f t="shared" si="5"/>
        <v>1780.001</v>
      </c>
      <c r="I96" s="931"/>
    </row>
    <row r="97" spans="1:9" ht="12.75" customHeight="1">
      <c r="A97" s="3272" t="s">
        <v>458</v>
      </c>
      <c r="B97" s="3272"/>
      <c r="C97" s="795"/>
      <c r="D97" s="795"/>
      <c r="E97" s="795"/>
      <c r="F97" s="795"/>
      <c r="G97" s="943"/>
      <c r="H97" s="943"/>
      <c r="I97" s="931"/>
    </row>
    <row r="98" spans="1:9" ht="12.75" customHeight="1">
      <c r="A98" s="897" t="s">
        <v>663</v>
      </c>
      <c r="B98" s="1678" t="s">
        <v>664</v>
      </c>
      <c r="C98" s="944">
        <v>532</v>
      </c>
      <c r="D98" s="944">
        <v>411</v>
      </c>
      <c r="E98" s="944">
        <v>1</v>
      </c>
      <c r="F98" s="944">
        <v>1</v>
      </c>
      <c r="G98" s="895">
        <f t="shared" ref="G98:G129" si="6">C98+E98</f>
        <v>533</v>
      </c>
      <c r="H98" s="895">
        <f t="shared" ref="H98:H129" si="7">SUM(D98,F98)</f>
        <v>412</v>
      </c>
      <c r="I98" s="931"/>
    </row>
    <row r="99" spans="1:9" ht="12.75" customHeight="1">
      <c r="A99" s="897" t="s">
        <v>4717</v>
      </c>
      <c r="B99" s="1678" t="s">
        <v>4718</v>
      </c>
      <c r="C99" s="944">
        <v>2831</v>
      </c>
      <c r="D99" s="944">
        <v>2049</v>
      </c>
      <c r="E99" s="944">
        <v>8</v>
      </c>
      <c r="F99" s="944">
        <v>7</v>
      </c>
      <c r="G99" s="895">
        <f t="shared" si="6"/>
        <v>2839</v>
      </c>
      <c r="H99" s="895">
        <f t="shared" si="7"/>
        <v>2056</v>
      </c>
      <c r="I99" s="931"/>
    </row>
    <row r="100" spans="1:9" ht="12.75" customHeight="1">
      <c r="A100" s="739" t="s">
        <v>4719</v>
      </c>
      <c r="B100" s="1676" t="s">
        <v>4720</v>
      </c>
      <c r="C100" s="944">
        <v>21846</v>
      </c>
      <c r="D100" s="944">
        <v>15673</v>
      </c>
      <c r="E100" s="944">
        <v>979</v>
      </c>
      <c r="F100" s="944">
        <v>730</v>
      </c>
      <c r="G100" s="895">
        <f t="shared" si="6"/>
        <v>22825</v>
      </c>
      <c r="H100" s="895">
        <f t="shared" si="7"/>
        <v>16403</v>
      </c>
      <c r="I100" s="931"/>
    </row>
    <row r="101" spans="1:9" ht="12.75" customHeight="1">
      <c r="A101" s="897" t="s">
        <v>4721</v>
      </c>
      <c r="B101" s="1678" t="s">
        <v>4722</v>
      </c>
      <c r="C101" s="944">
        <v>873</v>
      </c>
      <c r="D101" s="944">
        <v>627</v>
      </c>
      <c r="E101" s="944">
        <v>34</v>
      </c>
      <c r="F101" s="944">
        <v>27</v>
      </c>
      <c r="G101" s="895">
        <f t="shared" si="6"/>
        <v>907</v>
      </c>
      <c r="H101" s="895">
        <f t="shared" si="7"/>
        <v>654</v>
      </c>
      <c r="I101" s="931"/>
    </row>
    <row r="102" spans="1:9" ht="12.75" customHeight="1">
      <c r="A102" s="760" t="s">
        <v>469</v>
      </c>
      <c r="B102" s="1676" t="s">
        <v>470</v>
      </c>
      <c r="C102" s="944">
        <v>0</v>
      </c>
      <c r="D102" s="944">
        <v>0</v>
      </c>
      <c r="E102" s="944">
        <v>1742</v>
      </c>
      <c r="F102" s="944">
        <v>1309</v>
      </c>
      <c r="G102" s="895">
        <f t="shared" si="6"/>
        <v>1742</v>
      </c>
      <c r="H102" s="895">
        <f t="shared" si="7"/>
        <v>1309</v>
      </c>
      <c r="I102" s="931"/>
    </row>
    <row r="103" spans="1:9" ht="12.75" customHeight="1">
      <c r="A103" s="758" t="s">
        <v>4403</v>
      </c>
      <c r="B103" s="1679" t="s">
        <v>4404</v>
      </c>
      <c r="C103" s="944">
        <v>0</v>
      </c>
      <c r="D103" s="944">
        <v>0</v>
      </c>
      <c r="E103" s="944">
        <v>0</v>
      </c>
      <c r="F103" s="944">
        <v>1</v>
      </c>
      <c r="G103" s="895">
        <f t="shared" si="6"/>
        <v>0</v>
      </c>
      <c r="H103" s="895">
        <f t="shared" si="7"/>
        <v>1</v>
      </c>
      <c r="I103" s="931"/>
    </row>
    <row r="104" spans="1:9" ht="12.75" customHeight="1">
      <c r="A104" s="897" t="s">
        <v>473</v>
      </c>
      <c r="B104" s="1678" t="s">
        <v>474</v>
      </c>
      <c r="C104" s="944">
        <v>0</v>
      </c>
      <c r="D104" s="944">
        <v>0</v>
      </c>
      <c r="E104" s="944">
        <v>1</v>
      </c>
      <c r="F104" s="944">
        <v>1</v>
      </c>
      <c r="G104" s="895">
        <f t="shared" si="6"/>
        <v>1</v>
      </c>
      <c r="H104" s="895">
        <f t="shared" si="7"/>
        <v>1</v>
      </c>
      <c r="I104" s="931"/>
    </row>
    <row r="105" spans="1:9" ht="12.75" customHeight="1">
      <c r="A105" s="739" t="s">
        <v>479</v>
      </c>
      <c r="B105" s="1676" t="s">
        <v>480</v>
      </c>
      <c r="C105" s="944">
        <v>0</v>
      </c>
      <c r="D105" s="944">
        <v>0</v>
      </c>
      <c r="E105" s="944">
        <v>2</v>
      </c>
      <c r="F105" s="944">
        <v>2</v>
      </c>
      <c r="G105" s="895">
        <f t="shared" si="6"/>
        <v>2</v>
      </c>
      <c r="H105" s="895">
        <f t="shared" si="7"/>
        <v>2</v>
      </c>
      <c r="I105" s="931"/>
    </row>
    <row r="106" spans="1:9" ht="12.75" customHeight="1">
      <c r="A106" s="758" t="s">
        <v>483</v>
      </c>
      <c r="B106" s="1679" t="s">
        <v>484</v>
      </c>
      <c r="C106" s="944">
        <v>8</v>
      </c>
      <c r="D106" s="944">
        <v>6</v>
      </c>
      <c r="E106" s="944">
        <v>18</v>
      </c>
      <c r="F106" s="944">
        <v>17</v>
      </c>
      <c r="G106" s="895">
        <f t="shared" si="6"/>
        <v>26</v>
      </c>
      <c r="H106" s="895">
        <f t="shared" si="7"/>
        <v>23</v>
      </c>
      <c r="I106" s="931"/>
    </row>
    <row r="107" spans="1:9" ht="12.75" customHeight="1">
      <c r="A107" s="758" t="s">
        <v>707</v>
      </c>
      <c r="B107" s="1679" t="s">
        <v>708</v>
      </c>
      <c r="C107" s="944">
        <v>0</v>
      </c>
      <c r="D107" s="944">
        <v>0</v>
      </c>
      <c r="E107" s="944">
        <v>33</v>
      </c>
      <c r="F107" s="944">
        <v>22</v>
      </c>
      <c r="G107" s="895">
        <f t="shared" si="6"/>
        <v>33</v>
      </c>
      <c r="H107" s="895">
        <f t="shared" si="7"/>
        <v>22</v>
      </c>
      <c r="I107" s="931"/>
    </row>
    <row r="108" spans="1:9" ht="12.75" customHeight="1">
      <c r="A108" s="740" t="s">
        <v>709</v>
      </c>
      <c r="B108" s="1646" t="s">
        <v>710</v>
      </c>
      <c r="C108" s="944">
        <v>0</v>
      </c>
      <c r="D108" s="944">
        <v>0</v>
      </c>
      <c r="E108" s="944">
        <v>1</v>
      </c>
      <c r="F108" s="944">
        <v>1</v>
      </c>
      <c r="G108" s="895">
        <f t="shared" si="6"/>
        <v>1</v>
      </c>
      <c r="H108" s="895">
        <f t="shared" si="7"/>
        <v>1</v>
      </c>
      <c r="I108" s="931"/>
    </row>
    <row r="109" spans="1:9" ht="12.75" customHeight="1">
      <c r="A109" s="897" t="s">
        <v>4619</v>
      </c>
      <c r="B109" s="1678" t="s">
        <v>4620</v>
      </c>
      <c r="C109" s="944">
        <v>1196</v>
      </c>
      <c r="D109" s="944">
        <v>845</v>
      </c>
      <c r="E109" s="944">
        <v>0</v>
      </c>
      <c r="F109" s="944">
        <v>0</v>
      </c>
      <c r="G109" s="895">
        <f t="shared" si="6"/>
        <v>1196</v>
      </c>
      <c r="H109" s="895">
        <f t="shared" si="7"/>
        <v>845</v>
      </c>
      <c r="I109" s="931"/>
    </row>
    <row r="110" spans="1:9" ht="12.75" customHeight="1">
      <c r="A110" s="740" t="s">
        <v>1084</v>
      </c>
      <c r="B110" s="1646" t="s">
        <v>1085</v>
      </c>
      <c r="C110" s="944">
        <v>0</v>
      </c>
      <c r="D110" s="944">
        <v>0</v>
      </c>
      <c r="E110" s="944">
        <v>1</v>
      </c>
      <c r="F110" s="944">
        <v>1</v>
      </c>
      <c r="G110" s="895">
        <f t="shared" si="6"/>
        <v>1</v>
      </c>
      <c r="H110" s="895">
        <f t="shared" si="7"/>
        <v>1</v>
      </c>
      <c r="I110" s="931"/>
    </row>
    <row r="111" spans="1:9" ht="12.75" customHeight="1">
      <c r="A111" s="897" t="s">
        <v>4723</v>
      </c>
      <c r="B111" s="1678" t="s">
        <v>4724</v>
      </c>
      <c r="C111" s="944">
        <v>0</v>
      </c>
      <c r="D111" s="944">
        <v>0</v>
      </c>
      <c r="E111" s="944">
        <v>2</v>
      </c>
      <c r="F111" s="944">
        <v>2</v>
      </c>
      <c r="G111" s="895">
        <f t="shared" si="6"/>
        <v>2</v>
      </c>
      <c r="H111" s="895">
        <f t="shared" si="7"/>
        <v>2</v>
      </c>
      <c r="I111" s="931"/>
    </row>
    <row r="112" spans="1:9" ht="12.75" customHeight="1">
      <c r="A112" s="897" t="s">
        <v>4725</v>
      </c>
      <c r="B112" s="1678" t="s">
        <v>4726</v>
      </c>
      <c r="C112" s="944">
        <v>0</v>
      </c>
      <c r="D112" s="944">
        <v>0</v>
      </c>
      <c r="E112" s="944">
        <v>0</v>
      </c>
      <c r="F112" s="944">
        <v>1</v>
      </c>
      <c r="G112" s="895">
        <f t="shared" si="6"/>
        <v>0</v>
      </c>
      <c r="H112" s="895">
        <f t="shared" si="7"/>
        <v>1</v>
      </c>
      <c r="I112" s="931"/>
    </row>
    <row r="113" spans="1:9" ht="12.75" customHeight="1">
      <c r="A113" s="897" t="s">
        <v>4727</v>
      </c>
      <c r="B113" s="1680" t="s">
        <v>4728</v>
      </c>
      <c r="C113" s="944">
        <v>0</v>
      </c>
      <c r="D113" s="944">
        <v>0</v>
      </c>
      <c r="E113" s="944">
        <v>0</v>
      </c>
      <c r="F113" s="944">
        <v>1</v>
      </c>
      <c r="G113" s="895">
        <f t="shared" si="6"/>
        <v>0</v>
      </c>
      <c r="H113" s="895">
        <f t="shared" si="7"/>
        <v>1</v>
      </c>
      <c r="I113" s="931"/>
    </row>
    <row r="114" spans="1:9" ht="12.75" customHeight="1">
      <c r="A114" s="898" t="s">
        <v>4729</v>
      </c>
      <c r="B114" s="1681" t="s">
        <v>4730</v>
      </c>
      <c r="C114" s="944">
        <v>0</v>
      </c>
      <c r="D114" s="944">
        <v>0</v>
      </c>
      <c r="E114" s="944">
        <v>0</v>
      </c>
      <c r="F114" s="944">
        <v>1</v>
      </c>
      <c r="G114" s="895">
        <f t="shared" si="6"/>
        <v>0</v>
      </c>
      <c r="H114" s="895">
        <f t="shared" si="7"/>
        <v>1</v>
      </c>
      <c r="I114" s="931"/>
    </row>
    <row r="115" spans="1:9" ht="12.75" customHeight="1">
      <c r="A115" s="897" t="s">
        <v>4731</v>
      </c>
      <c r="B115" s="1680" t="s">
        <v>4732</v>
      </c>
      <c r="C115" s="944">
        <v>0</v>
      </c>
      <c r="D115" s="944">
        <v>0</v>
      </c>
      <c r="E115" s="944">
        <v>2</v>
      </c>
      <c r="F115" s="944">
        <v>2</v>
      </c>
      <c r="G115" s="895">
        <f t="shared" si="6"/>
        <v>2</v>
      </c>
      <c r="H115" s="895">
        <f t="shared" si="7"/>
        <v>2</v>
      </c>
      <c r="I115" s="931"/>
    </row>
    <row r="116" spans="1:9" ht="12.75" customHeight="1">
      <c r="A116" s="897" t="s">
        <v>4733</v>
      </c>
      <c r="B116" s="1678" t="s">
        <v>4734</v>
      </c>
      <c r="C116" s="944">
        <v>0</v>
      </c>
      <c r="D116" s="944">
        <v>0</v>
      </c>
      <c r="E116" s="944">
        <v>6</v>
      </c>
      <c r="F116" s="944">
        <v>4</v>
      </c>
      <c r="G116" s="895">
        <f t="shared" si="6"/>
        <v>6</v>
      </c>
      <c r="H116" s="895">
        <f t="shared" si="7"/>
        <v>4</v>
      </c>
      <c r="I116" s="931"/>
    </row>
    <row r="117" spans="1:9" ht="12.75" customHeight="1">
      <c r="A117" s="897" t="s">
        <v>4735</v>
      </c>
      <c r="B117" s="1680" t="s">
        <v>4736</v>
      </c>
      <c r="C117" s="944">
        <v>0</v>
      </c>
      <c r="D117" s="944">
        <v>0</v>
      </c>
      <c r="E117" s="944">
        <v>6</v>
      </c>
      <c r="F117" s="944">
        <v>6</v>
      </c>
      <c r="G117" s="895">
        <f t="shared" si="6"/>
        <v>6</v>
      </c>
      <c r="H117" s="895">
        <f t="shared" si="7"/>
        <v>6</v>
      </c>
      <c r="I117" s="931"/>
    </row>
    <row r="118" spans="1:9" ht="12.75" customHeight="1">
      <c r="A118" s="897" t="s">
        <v>1188</v>
      </c>
      <c r="B118" s="1678" t="s">
        <v>1189</v>
      </c>
      <c r="C118" s="944">
        <v>0</v>
      </c>
      <c r="D118" s="944">
        <v>0</v>
      </c>
      <c r="E118" s="944">
        <v>4</v>
      </c>
      <c r="F118" s="944">
        <v>3</v>
      </c>
      <c r="G118" s="895">
        <f t="shared" si="6"/>
        <v>4</v>
      </c>
      <c r="H118" s="895">
        <f t="shared" si="7"/>
        <v>3</v>
      </c>
      <c r="I118" s="931"/>
    </row>
    <row r="119" spans="1:9" ht="12.75" customHeight="1">
      <c r="A119" s="897" t="s">
        <v>4737</v>
      </c>
      <c r="B119" s="1678" t="s">
        <v>4738</v>
      </c>
      <c r="C119" s="944">
        <v>0</v>
      </c>
      <c r="D119" s="944">
        <v>0</v>
      </c>
      <c r="E119" s="944">
        <v>0</v>
      </c>
      <c r="F119" s="944">
        <v>2</v>
      </c>
      <c r="G119" s="895">
        <f t="shared" si="6"/>
        <v>0</v>
      </c>
      <c r="H119" s="895">
        <f t="shared" si="7"/>
        <v>2</v>
      </c>
      <c r="I119" s="931"/>
    </row>
    <row r="120" spans="1:9" ht="12.75" customHeight="1">
      <c r="A120" s="897" t="s">
        <v>4739</v>
      </c>
      <c r="B120" s="1678" t="s">
        <v>4740</v>
      </c>
      <c r="C120" s="944">
        <v>0</v>
      </c>
      <c r="D120" s="944">
        <v>0</v>
      </c>
      <c r="E120" s="944">
        <v>106</v>
      </c>
      <c r="F120" s="944">
        <v>80</v>
      </c>
      <c r="G120" s="895">
        <f t="shared" si="6"/>
        <v>106</v>
      </c>
      <c r="H120" s="895">
        <f t="shared" si="7"/>
        <v>80</v>
      </c>
      <c r="I120" s="931"/>
    </row>
    <row r="121" spans="1:9" ht="12.75" customHeight="1">
      <c r="A121" s="897" t="s">
        <v>4741</v>
      </c>
      <c r="B121" s="1680" t="s">
        <v>4742</v>
      </c>
      <c r="C121" s="944">
        <v>0</v>
      </c>
      <c r="D121" s="944">
        <v>0</v>
      </c>
      <c r="E121" s="944">
        <v>21</v>
      </c>
      <c r="F121" s="944">
        <v>17</v>
      </c>
      <c r="G121" s="895">
        <f t="shared" si="6"/>
        <v>21</v>
      </c>
      <c r="H121" s="895">
        <f t="shared" si="7"/>
        <v>17</v>
      </c>
      <c r="I121" s="931"/>
    </row>
    <row r="122" spans="1:9" ht="12.75" customHeight="1">
      <c r="A122" s="933" t="s">
        <v>4743</v>
      </c>
      <c r="B122" s="1682" t="s">
        <v>4744</v>
      </c>
      <c r="C122" s="944">
        <v>0</v>
      </c>
      <c r="D122" s="944">
        <v>0</v>
      </c>
      <c r="E122" s="944">
        <v>0</v>
      </c>
      <c r="F122" s="944">
        <v>1</v>
      </c>
      <c r="G122" s="895">
        <f t="shared" si="6"/>
        <v>0</v>
      </c>
      <c r="H122" s="895">
        <f t="shared" si="7"/>
        <v>1</v>
      </c>
      <c r="I122" s="931"/>
    </row>
    <row r="123" spans="1:9" ht="12.75" customHeight="1">
      <c r="A123" s="898" t="s">
        <v>4745</v>
      </c>
      <c r="B123" s="1681" t="s">
        <v>4746</v>
      </c>
      <c r="C123" s="944">
        <v>0</v>
      </c>
      <c r="D123" s="944">
        <v>0</v>
      </c>
      <c r="E123" s="944">
        <v>0</v>
      </c>
      <c r="F123" s="944">
        <v>1</v>
      </c>
      <c r="G123" s="895">
        <f t="shared" si="6"/>
        <v>0</v>
      </c>
      <c r="H123" s="895">
        <f t="shared" si="7"/>
        <v>1</v>
      </c>
      <c r="I123" s="931"/>
    </row>
    <row r="124" spans="1:9" ht="12.75" customHeight="1">
      <c r="A124" s="897" t="s">
        <v>4747</v>
      </c>
      <c r="B124" s="1680" t="s">
        <v>4748</v>
      </c>
      <c r="C124" s="944">
        <v>0</v>
      </c>
      <c r="D124" s="944">
        <v>0</v>
      </c>
      <c r="E124" s="944">
        <v>0</v>
      </c>
      <c r="F124" s="944">
        <v>1</v>
      </c>
      <c r="G124" s="895">
        <f t="shared" si="6"/>
        <v>0</v>
      </c>
      <c r="H124" s="895">
        <f t="shared" si="7"/>
        <v>1</v>
      </c>
      <c r="I124" s="931"/>
    </row>
    <row r="125" spans="1:9" ht="12.75" customHeight="1">
      <c r="A125" s="897" t="s">
        <v>4749</v>
      </c>
      <c r="B125" s="1678" t="s">
        <v>4750</v>
      </c>
      <c r="C125" s="944">
        <v>7</v>
      </c>
      <c r="D125" s="944">
        <v>6</v>
      </c>
      <c r="E125" s="944">
        <v>38</v>
      </c>
      <c r="F125" s="944">
        <v>31</v>
      </c>
      <c r="G125" s="895">
        <f t="shared" si="6"/>
        <v>45</v>
      </c>
      <c r="H125" s="895">
        <f t="shared" si="7"/>
        <v>37</v>
      </c>
      <c r="I125" s="931"/>
    </row>
    <row r="126" spans="1:9" ht="12.75" customHeight="1">
      <c r="A126" s="897" t="s">
        <v>4695</v>
      </c>
      <c r="B126" s="1678" t="s">
        <v>4696</v>
      </c>
      <c r="C126" s="944">
        <v>155</v>
      </c>
      <c r="D126" s="944">
        <v>121</v>
      </c>
      <c r="E126" s="944">
        <v>0</v>
      </c>
      <c r="F126" s="944">
        <v>0</v>
      </c>
      <c r="G126" s="895">
        <f t="shared" si="6"/>
        <v>155</v>
      </c>
      <c r="H126" s="895">
        <f t="shared" si="7"/>
        <v>121</v>
      </c>
      <c r="I126" s="931"/>
    </row>
    <row r="127" spans="1:9" ht="12.75" customHeight="1">
      <c r="A127" s="897" t="s">
        <v>4697</v>
      </c>
      <c r="B127" s="1680" t="s">
        <v>4698</v>
      </c>
      <c r="C127" s="944">
        <v>508</v>
      </c>
      <c r="D127" s="944">
        <v>359</v>
      </c>
      <c r="E127" s="944">
        <v>0</v>
      </c>
      <c r="F127" s="944">
        <v>0</v>
      </c>
      <c r="G127" s="895">
        <f t="shared" si="6"/>
        <v>508</v>
      </c>
      <c r="H127" s="895">
        <f t="shared" si="7"/>
        <v>359</v>
      </c>
      <c r="I127" s="931"/>
    </row>
    <row r="128" spans="1:9" ht="12.75" customHeight="1">
      <c r="A128" s="897" t="s">
        <v>4751</v>
      </c>
      <c r="B128" s="1678" t="s">
        <v>4752</v>
      </c>
      <c r="C128" s="944">
        <v>1139</v>
      </c>
      <c r="D128" s="944">
        <v>866</v>
      </c>
      <c r="E128" s="944">
        <v>66</v>
      </c>
      <c r="F128" s="944">
        <v>57</v>
      </c>
      <c r="G128" s="895">
        <f t="shared" si="6"/>
        <v>1205</v>
      </c>
      <c r="H128" s="895">
        <f t="shared" si="7"/>
        <v>923</v>
      </c>
      <c r="I128" s="931"/>
    </row>
    <row r="129" spans="1:9" ht="12.75" customHeight="1">
      <c r="A129" s="933" t="s">
        <v>4753</v>
      </c>
      <c r="B129" s="1680" t="s">
        <v>4754</v>
      </c>
      <c r="C129" s="944">
        <v>0</v>
      </c>
      <c r="D129" s="944">
        <v>0</v>
      </c>
      <c r="E129" s="944">
        <v>48</v>
      </c>
      <c r="F129" s="944">
        <v>32</v>
      </c>
      <c r="G129" s="895">
        <f t="shared" si="6"/>
        <v>48</v>
      </c>
      <c r="H129" s="895">
        <f t="shared" si="7"/>
        <v>32</v>
      </c>
      <c r="I129" s="931"/>
    </row>
    <row r="130" spans="1:9" ht="12.75" customHeight="1">
      <c r="A130" s="897" t="s">
        <v>4755</v>
      </c>
      <c r="B130" s="1678" t="s">
        <v>4756</v>
      </c>
      <c r="C130" s="944">
        <v>0</v>
      </c>
      <c r="D130" s="944">
        <v>0</v>
      </c>
      <c r="E130" s="944">
        <v>1</v>
      </c>
      <c r="F130" s="944">
        <v>1</v>
      </c>
      <c r="G130" s="895">
        <f t="shared" ref="G130:G161" si="8">C130+E130</f>
        <v>1</v>
      </c>
      <c r="H130" s="895">
        <f t="shared" ref="H130:H161" si="9">SUM(D130,F130)</f>
        <v>1</v>
      </c>
      <c r="I130" s="931"/>
    </row>
    <row r="131" spans="1:9" ht="12.75" customHeight="1">
      <c r="A131" s="897" t="s">
        <v>647</v>
      </c>
      <c r="B131" s="1678" t="s">
        <v>648</v>
      </c>
      <c r="C131" s="944">
        <v>185</v>
      </c>
      <c r="D131" s="944">
        <v>146</v>
      </c>
      <c r="E131" s="944">
        <v>1807</v>
      </c>
      <c r="F131" s="944">
        <v>1332</v>
      </c>
      <c r="G131" s="895">
        <f t="shared" si="8"/>
        <v>1992</v>
      </c>
      <c r="H131" s="895">
        <f t="shared" si="9"/>
        <v>1478</v>
      </c>
      <c r="I131" s="931"/>
    </row>
    <row r="132" spans="1:9" ht="12.75" customHeight="1">
      <c r="A132" s="894" t="s">
        <v>4757</v>
      </c>
      <c r="B132" s="1675" t="s">
        <v>4758</v>
      </c>
      <c r="C132" s="944">
        <v>0</v>
      </c>
      <c r="D132" s="944">
        <v>0</v>
      </c>
      <c r="E132" s="944">
        <v>0</v>
      </c>
      <c r="F132" s="944">
        <v>1</v>
      </c>
      <c r="G132" s="895">
        <f t="shared" si="8"/>
        <v>0</v>
      </c>
      <c r="H132" s="895">
        <f t="shared" si="9"/>
        <v>1</v>
      </c>
      <c r="I132" s="931"/>
    </row>
    <row r="133" spans="1:9" ht="12.75" customHeight="1">
      <c r="A133" s="898" t="s">
        <v>4759</v>
      </c>
      <c r="B133" s="1681" t="s">
        <v>4760</v>
      </c>
      <c r="C133" s="944">
        <v>0</v>
      </c>
      <c r="D133" s="944">
        <v>0</v>
      </c>
      <c r="E133" s="944">
        <v>0</v>
      </c>
      <c r="F133" s="944">
        <v>1</v>
      </c>
      <c r="G133" s="895">
        <f t="shared" si="8"/>
        <v>0</v>
      </c>
      <c r="H133" s="895">
        <f t="shared" si="9"/>
        <v>1</v>
      </c>
      <c r="I133" s="931"/>
    </row>
    <row r="134" spans="1:9" ht="12.75" customHeight="1">
      <c r="A134" s="758" t="s">
        <v>1284</v>
      </c>
      <c r="B134" s="1679" t="s">
        <v>1285</v>
      </c>
      <c r="C134" s="944">
        <v>0</v>
      </c>
      <c r="D134" s="944">
        <v>0</v>
      </c>
      <c r="E134" s="944">
        <v>0</v>
      </c>
      <c r="F134" s="944">
        <v>1</v>
      </c>
      <c r="G134" s="895">
        <f t="shared" si="8"/>
        <v>0</v>
      </c>
      <c r="H134" s="895">
        <f t="shared" si="9"/>
        <v>1</v>
      </c>
      <c r="I134" s="931"/>
    </row>
    <row r="135" spans="1:9" ht="12.75" customHeight="1">
      <c r="A135" s="897" t="s">
        <v>4761</v>
      </c>
      <c r="B135" s="1678" t="s">
        <v>4762</v>
      </c>
      <c r="C135" s="944">
        <v>0</v>
      </c>
      <c r="D135" s="944">
        <v>0</v>
      </c>
      <c r="E135" s="944">
        <v>9</v>
      </c>
      <c r="F135" s="944">
        <v>4</v>
      </c>
      <c r="G135" s="895">
        <f t="shared" si="8"/>
        <v>9</v>
      </c>
      <c r="H135" s="895">
        <f t="shared" si="9"/>
        <v>4</v>
      </c>
      <c r="I135" s="931"/>
    </row>
    <row r="136" spans="1:9" ht="12.75" customHeight="1">
      <c r="A136" s="897" t="s">
        <v>4763</v>
      </c>
      <c r="B136" s="1678" t="s">
        <v>4764</v>
      </c>
      <c r="C136" s="944">
        <v>0</v>
      </c>
      <c r="D136" s="944">
        <v>0</v>
      </c>
      <c r="E136" s="944">
        <v>1</v>
      </c>
      <c r="F136" s="944">
        <v>1</v>
      </c>
      <c r="G136" s="895">
        <f t="shared" si="8"/>
        <v>1</v>
      </c>
      <c r="H136" s="895">
        <f t="shared" si="9"/>
        <v>1</v>
      </c>
      <c r="I136" s="931"/>
    </row>
    <row r="137" spans="1:9" ht="12.75" customHeight="1">
      <c r="A137" s="897" t="s">
        <v>4765</v>
      </c>
      <c r="B137" s="1678" t="s">
        <v>4766</v>
      </c>
      <c r="C137" s="944">
        <v>0</v>
      </c>
      <c r="D137" s="944">
        <v>0</v>
      </c>
      <c r="E137" s="944">
        <v>1</v>
      </c>
      <c r="F137" s="944">
        <v>1</v>
      </c>
      <c r="G137" s="895">
        <f t="shared" si="8"/>
        <v>1</v>
      </c>
      <c r="H137" s="895">
        <f t="shared" si="9"/>
        <v>1</v>
      </c>
      <c r="I137" s="931"/>
    </row>
    <row r="138" spans="1:9" ht="12.75" customHeight="1">
      <c r="A138" s="897" t="s">
        <v>4767</v>
      </c>
      <c r="B138" s="1680" t="s">
        <v>4768</v>
      </c>
      <c r="C138" s="944">
        <v>18</v>
      </c>
      <c r="D138" s="944">
        <v>14</v>
      </c>
      <c r="E138" s="944">
        <v>0</v>
      </c>
      <c r="F138" s="944">
        <v>0</v>
      </c>
      <c r="G138" s="895">
        <f t="shared" si="8"/>
        <v>18</v>
      </c>
      <c r="H138" s="895">
        <f t="shared" si="9"/>
        <v>14</v>
      </c>
      <c r="I138" s="931"/>
    </row>
    <row r="139" spans="1:9" ht="12.75" customHeight="1">
      <c r="A139" s="897" t="s">
        <v>4769</v>
      </c>
      <c r="B139" s="1678" t="s">
        <v>4770</v>
      </c>
      <c r="C139" s="944">
        <v>0</v>
      </c>
      <c r="D139" s="944">
        <v>0</v>
      </c>
      <c r="E139" s="944">
        <v>3</v>
      </c>
      <c r="F139" s="944">
        <v>2</v>
      </c>
      <c r="G139" s="895">
        <f t="shared" si="8"/>
        <v>3</v>
      </c>
      <c r="H139" s="895">
        <f t="shared" si="9"/>
        <v>2</v>
      </c>
      <c r="I139" s="931"/>
    </row>
    <row r="140" spans="1:9" ht="12.75" customHeight="1">
      <c r="A140" s="897" t="s">
        <v>4771</v>
      </c>
      <c r="B140" s="1678" t="s">
        <v>4772</v>
      </c>
      <c r="C140" s="944">
        <v>0</v>
      </c>
      <c r="D140" s="944">
        <v>0</v>
      </c>
      <c r="E140" s="944">
        <v>2</v>
      </c>
      <c r="F140" s="944">
        <v>2</v>
      </c>
      <c r="G140" s="895">
        <f t="shared" si="8"/>
        <v>2</v>
      </c>
      <c r="H140" s="895">
        <f t="shared" si="9"/>
        <v>2</v>
      </c>
      <c r="I140" s="931"/>
    </row>
    <row r="141" spans="1:9" ht="12.75" customHeight="1">
      <c r="A141" s="897" t="s">
        <v>4773</v>
      </c>
      <c r="B141" s="1683" t="s">
        <v>4774</v>
      </c>
      <c r="C141" s="944">
        <v>0</v>
      </c>
      <c r="D141" s="944">
        <v>0</v>
      </c>
      <c r="E141" s="944">
        <v>0</v>
      </c>
      <c r="F141" s="944">
        <v>1</v>
      </c>
      <c r="G141" s="895">
        <f t="shared" si="8"/>
        <v>0</v>
      </c>
      <c r="H141" s="895">
        <f t="shared" si="9"/>
        <v>1</v>
      </c>
      <c r="I141" s="931"/>
    </row>
    <row r="142" spans="1:9" ht="12.75" customHeight="1">
      <c r="A142" s="898" t="s">
        <v>1390</v>
      </c>
      <c r="B142" s="1681" t="s">
        <v>1391</v>
      </c>
      <c r="C142" s="944">
        <v>0</v>
      </c>
      <c r="D142" s="944">
        <v>0</v>
      </c>
      <c r="E142" s="944">
        <v>0</v>
      </c>
      <c r="F142" s="944">
        <v>1</v>
      </c>
      <c r="G142" s="895">
        <f t="shared" si="8"/>
        <v>0</v>
      </c>
      <c r="H142" s="895">
        <f t="shared" si="9"/>
        <v>1</v>
      </c>
      <c r="I142" s="931"/>
    </row>
    <row r="143" spans="1:9" ht="12.75" customHeight="1">
      <c r="A143" s="933" t="s">
        <v>1577</v>
      </c>
      <c r="B143" s="1684" t="s">
        <v>1578</v>
      </c>
      <c r="C143" s="944">
        <v>0</v>
      </c>
      <c r="D143" s="944">
        <v>0</v>
      </c>
      <c r="E143" s="944">
        <v>1</v>
      </c>
      <c r="F143" s="944">
        <v>1</v>
      </c>
      <c r="G143" s="895">
        <f t="shared" si="8"/>
        <v>1</v>
      </c>
      <c r="H143" s="895">
        <f t="shared" si="9"/>
        <v>1</v>
      </c>
      <c r="I143" s="931"/>
    </row>
    <row r="144" spans="1:9" ht="12.75" customHeight="1">
      <c r="A144" s="897" t="s">
        <v>4775</v>
      </c>
      <c r="B144" s="1678" t="s">
        <v>4716</v>
      </c>
      <c r="C144" s="944">
        <v>0</v>
      </c>
      <c r="D144" s="944">
        <v>0</v>
      </c>
      <c r="E144" s="944">
        <v>2</v>
      </c>
      <c r="F144" s="944">
        <v>2</v>
      </c>
      <c r="G144" s="895">
        <f t="shared" si="8"/>
        <v>2</v>
      </c>
      <c r="H144" s="895">
        <f t="shared" si="9"/>
        <v>2</v>
      </c>
      <c r="I144" s="931"/>
    </row>
    <row r="145" spans="1:9" ht="12.75" customHeight="1">
      <c r="A145" s="897" t="s">
        <v>1392</v>
      </c>
      <c r="B145" s="1678" t="s">
        <v>1393</v>
      </c>
      <c r="C145" s="944">
        <v>0</v>
      </c>
      <c r="D145" s="944">
        <v>0</v>
      </c>
      <c r="E145" s="944">
        <v>0</v>
      </c>
      <c r="F145" s="944">
        <v>1</v>
      </c>
      <c r="G145" s="895">
        <f t="shared" si="8"/>
        <v>0</v>
      </c>
      <c r="H145" s="895">
        <f t="shared" si="9"/>
        <v>1</v>
      </c>
      <c r="I145" s="931"/>
    </row>
    <row r="146" spans="1:9" ht="12.75" customHeight="1">
      <c r="A146" s="897" t="s">
        <v>4776</v>
      </c>
      <c r="B146" s="1678" t="s">
        <v>4777</v>
      </c>
      <c r="C146" s="944">
        <v>0</v>
      </c>
      <c r="D146" s="944">
        <v>0</v>
      </c>
      <c r="E146" s="944">
        <v>0</v>
      </c>
      <c r="F146" s="944">
        <v>1</v>
      </c>
      <c r="G146" s="895">
        <f t="shared" si="8"/>
        <v>0</v>
      </c>
      <c r="H146" s="895">
        <f t="shared" si="9"/>
        <v>1</v>
      </c>
      <c r="I146" s="931"/>
    </row>
    <row r="147" spans="1:9" ht="12.75" customHeight="1">
      <c r="A147" s="933" t="s">
        <v>1622</v>
      </c>
      <c r="B147" s="1682" t="s">
        <v>1623</v>
      </c>
      <c r="C147" s="944">
        <v>0</v>
      </c>
      <c r="D147" s="944">
        <v>0</v>
      </c>
      <c r="E147" s="944">
        <v>0</v>
      </c>
      <c r="F147" s="944">
        <v>1</v>
      </c>
      <c r="G147" s="895">
        <f t="shared" si="8"/>
        <v>0</v>
      </c>
      <c r="H147" s="895">
        <f t="shared" si="9"/>
        <v>1</v>
      </c>
      <c r="I147" s="931"/>
    </row>
    <row r="148" spans="1:9" ht="12.75" customHeight="1">
      <c r="A148" s="797" t="s">
        <v>4778</v>
      </c>
      <c r="B148" s="1681" t="s">
        <v>4779</v>
      </c>
      <c r="C148" s="944">
        <v>0</v>
      </c>
      <c r="D148" s="944">
        <v>0</v>
      </c>
      <c r="E148" s="944">
        <v>4</v>
      </c>
      <c r="F148" s="944">
        <v>2</v>
      </c>
      <c r="G148" s="895">
        <f t="shared" si="8"/>
        <v>4</v>
      </c>
      <c r="H148" s="895">
        <f t="shared" si="9"/>
        <v>2</v>
      </c>
      <c r="I148" s="931"/>
    </row>
    <row r="149" spans="1:9" ht="12.75" customHeight="1">
      <c r="A149" s="760" t="s">
        <v>527</v>
      </c>
      <c r="B149" s="1676" t="s">
        <v>528</v>
      </c>
      <c r="C149" s="944">
        <v>51</v>
      </c>
      <c r="D149" s="944">
        <v>40</v>
      </c>
      <c r="E149" s="944">
        <v>1824</v>
      </c>
      <c r="F149" s="944">
        <v>1377</v>
      </c>
      <c r="G149" s="895">
        <f t="shared" si="8"/>
        <v>1875</v>
      </c>
      <c r="H149" s="895">
        <f t="shared" si="9"/>
        <v>1417</v>
      </c>
      <c r="I149" s="931"/>
    </row>
    <row r="150" spans="1:9" ht="12.75" customHeight="1">
      <c r="A150" s="897" t="s">
        <v>3777</v>
      </c>
      <c r="B150" s="1678" t="s">
        <v>3778</v>
      </c>
      <c r="C150" s="944">
        <v>19727</v>
      </c>
      <c r="D150" s="944">
        <v>14113</v>
      </c>
      <c r="E150" s="944">
        <v>1019</v>
      </c>
      <c r="F150" s="944">
        <v>756</v>
      </c>
      <c r="G150" s="895">
        <f t="shared" si="8"/>
        <v>20746</v>
      </c>
      <c r="H150" s="895">
        <f t="shared" si="9"/>
        <v>14869</v>
      </c>
      <c r="I150" s="931"/>
    </row>
    <row r="151" spans="1:9" ht="12.75" customHeight="1">
      <c r="A151" s="897" t="s">
        <v>4780</v>
      </c>
      <c r="B151" s="1678" t="s">
        <v>4781</v>
      </c>
      <c r="C151" s="944">
        <v>276</v>
      </c>
      <c r="D151" s="944">
        <v>202</v>
      </c>
      <c r="E151" s="944">
        <v>18</v>
      </c>
      <c r="F151" s="944">
        <v>17</v>
      </c>
      <c r="G151" s="895">
        <f t="shared" si="8"/>
        <v>294</v>
      </c>
      <c r="H151" s="895">
        <f t="shared" si="9"/>
        <v>219</v>
      </c>
      <c r="I151" s="931"/>
    </row>
    <row r="152" spans="1:9" ht="12.75" customHeight="1">
      <c r="A152" s="897" t="s">
        <v>4782</v>
      </c>
      <c r="B152" s="1678" t="s">
        <v>4783</v>
      </c>
      <c r="C152" s="944">
        <v>113</v>
      </c>
      <c r="D152" s="944">
        <v>80</v>
      </c>
      <c r="E152" s="944">
        <v>2190</v>
      </c>
      <c r="F152" s="944">
        <v>1314.02</v>
      </c>
      <c r="G152" s="895">
        <f t="shared" si="8"/>
        <v>2303</v>
      </c>
      <c r="H152" s="895">
        <f t="shared" si="9"/>
        <v>1394.02</v>
      </c>
      <c r="I152" s="931"/>
    </row>
    <row r="153" spans="1:9" ht="12.75" customHeight="1">
      <c r="A153" s="897" t="s">
        <v>535</v>
      </c>
      <c r="B153" s="1678" t="s">
        <v>536</v>
      </c>
      <c r="C153" s="944">
        <v>0</v>
      </c>
      <c r="D153" s="944">
        <v>0</v>
      </c>
      <c r="E153" s="944">
        <v>0</v>
      </c>
      <c r="F153" s="944">
        <v>1</v>
      </c>
      <c r="G153" s="895">
        <f t="shared" si="8"/>
        <v>0</v>
      </c>
      <c r="H153" s="895">
        <f t="shared" si="9"/>
        <v>1</v>
      </c>
      <c r="I153" s="931"/>
    </row>
    <row r="154" spans="1:9" ht="12.75" customHeight="1">
      <c r="A154" s="761" t="s">
        <v>759</v>
      </c>
      <c r="B154" s="1685" t="s">
        <v>760</v>
      </c>
      <c r="C154" s="944">
        <v>0</v>
      </c>
      <c r="D154" s="944">
        <v>0</v>
      </c>
      <c r="E154" s="944">
        <v>1</v>
      </c>
      <c r="F154" s="944">
        <v>1</v>
      </c>
      <c r="G154" s="895">
        <f t="shared" si="8"/>
        <v>1</v>
      </c>
      <c r="H154" s="895">
        <f t="shared" si="9"/>
        <v>1</v>
      </c>
      <c r="I154" s="931"/>
    </row>
    <row r="155" spans="1:9" ht="12.75" customHeight="1">
      <c r="A155" s="739" t="s">
        <v>541</v>
      </c>
      <c r="B155" s="1676" t="s">
        <v>542</v>
      </c>
      <c r="C155" s="944">
        <v>0</v>
      </c>
      <c r="D155" s="944">
        <v>0</v>
      </c>
      <c r="E155" s="944">
        <v>0</v>
      </c>
      <c r="F155" s="944">
        <v>3</v>
      </c>
      <c r="G155" s="895">
        <f t="shared" si="8"/>
        <v>0</v>
      </c>
      <c r="H155" s="895">
        <f t="shared" si="9"/>
        <v>3</v>
      </c>
      <c r="I155" s="931"/>
    </row>
    <row r="156" spans="1:9" ht="12.75" customHeight="1">
      <c r="A156" s="739" t="s">
        <v>763</v>
      </c>
      <c r="B156" s="1676" t="s">
        <v>764</v>
      </c>
      <c r="C156" s="944">
        <v>0</v>
      </c>
      <c r="D156" s="944">
        <v>0</v>
      </c>
      <c r="E156" s="944">
        <v>0</v>
      </c>
      <c r="F156" s="944">
        <v>3</v>
      </c>
      <c r="G156" s="895">
        <f t="shared" si="8"/>
        <v>0</v>
      </c>
      <c r="H156" s="895">
        <f t="shared" si="9"/>
        <v>3</v>
      </c>
      <c r="I156" s="931"/>
    </row>
    <row r="157" spans="1:9" ht="12.75" customHeight="1">
      <c r="A157" s="761" t="s">
        <v>958</v>
      </c>
      <c r="B157" s="1685" t="s">
        <v>959</v>
      </c>
      <c r="C157" s="944">
        <v>0</v>
      </c>
      <c r="D157" s="944">
        <v>0</v>
      </c>
      <c r="E157" s="944">
        <v>1</v>
      </c>
      <c r="F157" s="944">
        <v>1</v>
      </c>
      <c r="G157" s="895">
        <f t="shared" si="8"/>
        <v>1</v>
      </c>
      <c r="H157" s="895">
        <f t="shared" si="9"/>
        <v>1</v>
      </c>
      <c r="I157" s="931"/>
    </row>
    <row r="158" spans="1:9" ht="12.75" customHeight="1">
      <c r="A158" s="897" t="s">
        <v>787</v>
      </c>
      <c r="B158" s="1678" t="s">
        <v>788</v>
      </c>
      <c r="C158" s="944">
        <v>0</v>
      </c>
      <c r="D158" s="944">
        <v>0</v>
      </c>
      <c r="E158" s="944">
        <v>1651</v>
      </c>
      <c r="F158" s="944">
        <v>1244</v>
      </c>
      <c r="G158" s="895">
        <f t="shared" si="8"/>
        <v>1651</v>
      </c>
      <c r="H158" s="895">
        <f t="shared" si="9"/>
        <v>1244</v>
      </c>
      <c r="I158" s="931"/>
    </row>
    <row r="159" spans="1:9" ht="12.75" customHeight="1">
      <c r="A159" s="758" t="s">
        <v>789</v>
      </c>
      <c r="B159" s="1679" t="s">
        <v>790</v>
      </c>
      <c r="C159" s="944">
        <v>0</v>
      </c>
      <c r="D159" s="944">
        <v>0</v>
      </c>
      <c r="E159" s="944">
        <v>0</v>
      </c>
      <c r="F159" s="944">
        <v>1</v>
      </c>
      <c r="G159" s="895">
        <f t="shared" si="8"/>
        <v>0</v>
      </c>
      <c r="H159" s="895">
        <f t="shared" si="9"/>
        <v>1</v>
      </c>
      <c r="I159" s="931"/>
    </row>
    <row r="160" spans="1:9" ht="12.75" customHeight="1">
      <c r="A160" s="897" t="s">
        <v>791</v>
      </c>
      <c r="B160" s="1678" t="s">
        <v>792</v>
      </c>
      <c r="C160" s="944">
        <v>0</v>
      </c>
      <c r="D160" s="944">
        <v>0</v>
      </c>
      <c r="E160" s="944">
        <v>113</v>
      </c>
      <c r="F160" s="944">
        <v>88</v>
      </c>
      <c r="G160" s="895">
        <f t="shared" si="8"/>
        <v>113</v>
      </c>
      <c r="H160" s="895">
        <f t="shared" si="9"/>
        <v>88</v>
      </c>
      <c r="I160" s="931"/>
    </row>
    <row r="161" spans="1:9" ht="12.75" customHeight="1">
      <c r="A161" s="897" t="s">
        <v>821</v>
      </c>
      <c r="B161" s="1678" t="s">
        <v>822</v>
      </c>
      <c r="C161" s="944">
        <v>0</v>
      </c>
      <c r="D161" s="944">
        <v>0</v>
      </c>
      <c r="E161" s="944">
        <v>0</v>
      </c>
      <c r="F161" s="944">
        <v>1</v>
      </c>
      <c r="G161" s="895">
        <f t="shared" si="8"/>
        <v>0</v>
      </c>
      <c r="H161" s="895">
        <f t="shared" si="9"/>
        <v>1</v>
      </c>
      <c r="I161" s="931"/>
    </row>
    <row r="162" spans="1:9" ht="12.75" customHeight="1">
      <c r="A162" s="897" t="s">
        <v>823</v>
      </c>
      <c r="B162" s="1678" t="s">
        <v>824</v>
      </c>
      <c r="C162" s="944">
        <v>0</v>
      </c>
      <c r="D162" s="944">
        <v>0</v>
      </c>
      <c r="E162" s="944">
        <v>1</v>
      </c>
      <c r="F162" s="944">
        <v>1</v>
      </c>
      <c r="G162" s="895">
        <f t="shared" ref="G162:G193" si="10">C162+E162</f>
        <v>1</v>
      </c>
      <c r="H162" s="895">
        <f t="shared" ref="H162:H193" si="11">SUM(D162,F162)</f>
        <v>1</v>
      </c>
      <c r="I162" s="931"/>
    </row>
    <row r="163" spans="1:9" ht="12.75" customHeight="1">
      <c r="A163" s="897" t="s">
        <v>825</v>
      </c>
      <c r="B163" s="1678" t="s">
        <v>826</v>
      </c>
      <c r="C163" s="944">
        <v>0</v>
      </c>
      <c r="D163" s="944">
        <v>0</v>
      </c>
      <c r="E163" s="944">
        <v>2</v>
      </c>
      <c r="F163" s="944">
        <v>2</v>
      </c>
      <c r="G163" s="895">
        <f t="shared" si="10"/>
        <v>2</v>
      </c>
      <c r="H163" s="895">
        <f t="shared" si="11"/>
        <v>2</v>
      </c>
      <c r="I163" s="931"/>
    </row>
    <row r="164" spans="1:9" ht="12.75" customHeight="1">
      <c r="A164" s="897" t="s">
        <v>827</v>
      </c>
      <c r="B164" s="1678" t="s">
        <v>828</v>
      </c>
      <c r="C164" s="944">
        <v>0</v>
      </c>
      <c r="D164" s="944">
        <v>0</v>
      </c>
      <c r="E164" s="944">
        <v>48</v>
      </c>
      <c r="F164" s="944">
        <v>38</v>
      </c>
      <c r="G164" s="895">
        <f t="shared" si="10"/>
        <v>48</v>
      </c>
      <c r="H164" s="895">
        <f t="shared" si="11"/>
        <v>38</v>
      </c>
      <c r="I164" s="931"/>
    </row>
    <row r="165" spans="1:9" ht="12.75" customHeight="1">
      <c r="A165" s="897" t="s">
        <v>829</v>
      </c>
      <c r="B165" s="1678" t="s">
        <v>830</v>
      </c>
      <c r="C165" s="944">
        <v>0</v>
      </c>
      <c r="D165" s="944">
        <v>0</v>
      </c>
      <c r="E165" s="944">
        <v>38</v>
      </c>
      <c r="F165" s="944">
        <v>33.003</v>
      </c>
      <c r="G165" s="895">
        <f t="shared" si="10"/>
        <v>38</v>
      </c>
      <c r="H165" s="895">
        <f t="shared" si="11"/>
        <v>33.003</v>
      </c>
      <c r="I165" s="931"/>
    </row>
    <row r="166" spans="1:9" ht="12.75" customHeight="1">
      <c r="A166" s="897" t="s">
        <v>831</v>
      </c>
      <c r="B166" s="1678" t="s">
        <v>832</v>
      </c>
      <c r="C166" s="944">
        <v>0</v>
      </c>
      <c r="D166" s="944">
        <v>0</v>
      </c>
      <c r="E166" s="944">
        <v>173</v>
      </c>
      <c r="F166" s="944">
        <v>126</v>
      </c>
      <c r="G166" s="895">
        <f t="shared" si="10"/>
        <v>173</v>
      </c>
      <c r="H166" s="895">
        <f t="shared" si="11"/>
        <v>126</v>
      </c>
      <c r="I166" s="931"/>
    </row>
    <row r="167" spans="1:9" ht="12.75" customHeight="1">
      <c r="A167" s="897" t="s">
        <v>833</v>
      </c>
      <c r="B167" s="1678" t="s">
        <v>834</v>
      </c>
      <c r="C167" s="944">
        <v>0</v>
      </c>
      <c r="D167" s="944">
        <v>0</v>
      </c>
      <c r="E167" s="944">
        <v>1</v>
      </c>
      <c r="F167" s="944">
        <v>1</v>
      </c>
      <c r="G167" s="895">
        <f t="shared" si="10"/>
        <v>1</v>
      </c>
      <c r="H167" s="895">
        <f t="shared" si="11"/>
        <v>1</v>
      </c>
      <c r="I167" s="931"/>
    </row>
    <row r="168" spans="1:9" ht="12.75" customHeight="1">
      <c r="A168" s="758" t="s">
        <v>857</v>
      </c>
      <c r="B168" s="1679" t="s">
        <v>858</v>
      </c>
      <c r="C168" s="944">
        <v>0</v>
      </c>
      <c r="D168" s="944">
        <v>0</v>
      </c>
      <c r="E168" s="944">
        <v>0</v>
      </c>
      <c r="F168" s="944">
        <v>1</v>
      </c>
      <c r="G168" s="895">
        <f t="shared" si="10"/>
        <v>0</v>
      </c>
      <c r="H168" s="895">
        <f t="shared" si="11"/>
        <v>1</v>
      </c>
      <c r="I168" s="931"/>
    </row>
    <row r="169" spans="1:9" ht="12.75" customHeight="1">
      <c r="A169" s="758" t="s">
        <v>871</v>
      </c>
      <c r="B169" s="1679" t="s">
        <v>872</v>
      </c>
      <c r="C169" s="944">
        <v>0</v>
      </c>
      <c r="D169" s="944">
        <v>0</v>
      </c>
      <c r="E169" s="944">
        <v>0</v>
      </c>
      <c r="F169" s="944">
        <v>1</v>
      </c>
      <c r="G169" s="895">
        <f t="shared" si="10"/>
        <v>0</v>
      </c>
      <c r="H169" s="895">
        <f t="shared" si="11"/>
        <v>1</v>
      </c>
      <c r="I169" s="931"/>
    </row>
    <row r="170" spans="1:9" ht="12.75" customHeight="1">
      <c r="A170" s="758" t="s">
        <v>873</v>
      </c>
      <c r="B170" s="1679" t="s">
        <v>874</v>
      </c>
      <c r="C170" s="944">
        <v>0</v>
      </c>
      <c r="D170" s="944">
        <v>0</v>
      </c>
      <c r="E170" s="944">
        <v>0</v>
      </c>
      <c r="F170" s="944">
        <v>1</v>
      </c>
      <c r="G170" s="895">
        <f t="shared" si="10"/>
        <v>0</v>
      </c>
      <c r="H170" s="895">
        <f t="shared" si="11"/>
        <v>1</v>
      </c>
      <c r="I170" s="931"/>
    </row>
    <row r="171" spans="1:9" ht="12.75" customHeight="1">
      <c r="A171" s="758" t="s">
        <v>877</v>
      </c>
      <c r="B171" s="1679" t="s">
        <v>878</v>
      </c>
      <c r="C171" s="944">
        <v>0</v>
      </c>
      <c r="D171" s="944">
        <v>0</v>
      </c>
      <c r="E171" s="944">
        <v>0</v>
      </c>
      <c r="F171" s="944">
        <v>1</v>
      </c>
      <c r="G171" s="895">
        <f t="shared" si="10"/>
        <v>0</v>
      </c>
      <c r="H171" s="895">
        <f t="shared" si="11"/>
        <v>1</v>
      </c>
      <c r="I171" s="931"/>
    </row>
    <row r="172" spans="1:9" ht="12.75" customHeight="1">
      <c r="A172" s="938" t="s">
        <v>879</v>
      </c>
      <c r="B172" s="1686" t="s">
        <v>880</v>
      </c>
      <c r="C172" s="944">
        <v>0</v>
      </c>
      <c r="D172" s="944">
        <v>0</v>
      </c>
      <c r="E172" s="944">
        <v>23</v>
      </c>
      <c r="F172" s="944">
        <v>20</v>
      </c>
      <c r="G172" s="895">
        <f t="shared" si="10"/>
        <v>23</v>
      </c>
      <c r="H172" s="895">
        <f t="shared" si="11"/>
        <v>20</v>
      </c>
      <c r="I172" s="931"/>
    </row>
    <row r="173" spans="1:9" ht="12.75" customHeight="1">
      <c r="A173" s="894" t="s">
        <v>881</v>
      </c>
      <c r="B173" s="1687" t="s">
        <v>882</v>
      </c>
      <c r="C173" s="944">
        <v>0</v>
      </c>
      <c r="D173" s="944">
        <v>0</v>
      </c>
      <c r="E173" s="944">
        <v>11</v>
      </c>
      <c r="F173" s="944">
        <v>6</v>
      </c>
      <c r="G173" s="895">
        <f t="shared" si="10"/>
        <v>11</v>
      </c>
      <c r="H173" s="895">
        <f t="shared" si="11"/>
        <v>6</v>
      </c>
      <c r="I173" s="931"/>
    </row>
    <row r="174" spans="1:9" ht="12.75" customHeight="1">
      <c r="A174" s="758" t="s">
        <v>883</v>
      </c>
      <c r="B174" s="1679" t="s">
        <v>884</v>
      </c>
      <c r="C174" s="944">
        <v>0</v>
      </c>
      <c r="D174" s="944">
        <v>0</v>
      </c>
      <c r="E174" s="944">
        <v>2</v>
      </c>
      <c r="F174" s="944">
        <v>2</v>
      </c>
      <c r="G174" s="895">
        <f t="shared" si="10"/>
        <v>2</v>
      </c>
      <c r="H174" s="895">
        <f t="shared" si="11"/>
        <v>2</v>
      </c>
      <c r="I174" s="931"/>
    </row>
    <row r="175" spans="1:9" ht="12.75" customHeight="1">
      <c r="A175" s="894" t="s">
        <v>885</v>
      </c>
      <c r="B175" s="1687" t="s">
        <v>886</v>
      </c>
      <c r="C175" s="944">
        <v>0</v>
      </c>
      <c r="D175" s="944">
        <v>0</v>
      </c>
      <c r="E175" s="944">
        <v>392</v>
      </c>
      <c r="F175" s="944">
        <v>300</v>
      </c>
      <c r="G175" s="895">
        <f t="shared" si="10"/>
        <v>392</v>
      </c>
      <c r="H175" s="895">
        <f t="shared" si="11"/>
        <v>300</v>
      </c>
      <c r="I175" s="931"/>
    </row>
    <row r="176" spans="1:9" ht="12.75" customHeight="1">
      <c r="A176" s="894" t="s">
        <v>887</v>
      </c>
      <c r="B176" s="1687" t="s">
        <v>888</v>
      </c>
      <c r="C176" s="944">
        <v>0</v>
      </c>
      <c r="D176" s="944">
        <v>0</v>
      </c>
      <c r="E176" s="944">
        <v>997</v>
      </c>
      <c r="F176" s="944">
        <v>738</v>
      </c>
      <c r="G176" s="895">
        <f t="shared" si="10"/>
        <v>997</v>
      </c>
      <c r="H176" s="895">
        <f t="shared" si="11"/>
        <v>738</v>
      </c>
      <c r="I176" s="931"/>
    </row>
    <row r="177" spans="1:9" ht="12.75" customHeight="1">
      <c r="A177" s="894" t="s">
        <v>889</v>
      </c>
      <c r="B177" s="1687" t="s">
        <v>890</v>
      </c>
      <c r="C177" s="944">
        <v>0</v>
      </c>
      <c r="D177" s="944">
        <v>0</v>
      </c>
      <c r="E177" s="944">
        <v>0</v>
      </c>
      <c r="F177" s="944">
        <v>1</v>
      </c>
      <c r="G177" s="895">
        <f t="shared" si="10"/>
        <v>0</v>
      </c>
      <c r="H177" s="895">
        <f t="shared" si="11"/>
        <v>1</v>
      </c>
      <c r="I177" s="931"/>
    </row>
    <row r="178" spans="1:9" ht="12.75" customHeight="1">
      <c r="A178" s="742" t="s">
        <v>891</v>
      </c>
      <c r="B178" s="1675" t="s">
        <v>892</v>
      </c>
      <c r="C178" s="944">
        <v>0</v>
      </c>
      <c r="D178" s="944">
        <v>0</v>
      </c>
      <c r="E178" s="944">
        <v>5</v>
      </c>
      <c r="F178" s="944">
        <v>5</v>
      </c>
      <c r="G178" s="895">
        <f t="shared" si="10"/>
        <v>5</v>
      </c>
      <c r="H178" s="895">
        <f t="shared" si="11"/>
        <v>5</v>
      </c>
      <c r="I178" s="931"/>
    </row>
    <row r="179" spans="1:9" ht="12.75" customHeight="1">
      <c r="A179" s="897" t="s">
        <v>894</v>
      </c>
      <c r="B179" s="1678" t="s">
        <v>895</v>
      </c>
      <c r="C179" s="944">
        <v>0</v>
      </c>
      <c r="D179" s="944">
        <v>0</v>
      </c>
      <c r="E179" s="944">
        <v>9</v>
      </c>
      <c r="F179" s="944">
        <v>7</v>
      </c>
      <c r="G179" s="895">
        <f t="shared" si="10"/>
        <v>9</v>
      </c>
      <c r="H179" s="895">
        <f t="shared" si="11"/>
        <v>7</v>
      </c>
      <c r="I179" s="931"/>
    </row>
    <row r="180" spans="1:9" ht="12.75" customHeight="1">
      <c r="A180" s="897" t="s">
        <v>896</v>
      </c>
      <c r="B180" s="1678" t="s">
        <v>897</v>
      </c>
      <c r="C180" s="944">
        <v>0</v>
      </c>
      <c r="D180" s="944">
        <v>0</v>
      </c>
      <c r="E180" s="944">
        <v>24</v>
      </c>
      <c r="F180" s="944">
        <v>16</v>
      </c>
      <c r="G180" s="895">
        <f t="shared" si="10"/>
        <v>24</v>
      </c>
      <c r="H180" s="895">
        <f t="shared" si="11"/>
        <v>16</v>
      </c>
      <c r="I180" s="931"/>
    </row>
    <row r="181" spans="1:9" ht="12.75" customHeight="1">
      <c r="A181" s="897" t="s">
        <v>898</v>
      </c>
      <c r="B181" s="1678" t="s">
        <v>899</v>
      </c>
      <c r="C181" s="944">
        <v>0</v>
      </c>
      <c r="D181" s="944">
        <v>0</v>
      </c>
      <c r="E181" s="944">
        <v>14</v>
      </c>
      <c r="F181" s="944">
        <v>9</v>
      </c>
      <c r="G181" s="895">
        <f t="shared" si="10"/>
        <v>14</v>
      </c>
      <c r="H181" s="895">
        <f t="shared" si="11"/>
        <v>9</v>
      </c>
      <c r="I181" s="931"/>
    </row>
    <row r="182" spans="1:9" ht="12.75" customHeight="1">
      <c r="A182" s="897" t="s">
        <v>900</v>
      </c>
      <c r="B182" s="1678" t="s">
        <v>901</v>
      </c>
      <c r="C182" s="944">
        <v>0</v>
      </c>
      <c r="D182" s="944">
        <v>0</v>
      </c>
      <c r="E182" s="944">
        <v>24</v>
      </c>
      <c r="F182" s="944">
        <v>20</v>
      </c>
      <c r="G182" s="895">
        <f t="shared" si="10"/>
        <v>24</v>
      </c>
      <c r="H182" s="895">
        <f t="shared" si="11"/>
        <v>20</v>
      </c>
      <c r="I182" s="931"/>
    </row>
    <row r="183" spans="1:9" ht="12.75" customHeight="1">
      <c r="A183" s="938" t="s">
        <v>902</v>
      </c>
      <c r="B183" s="1686" t="s">
        <v>903</v>
      </c>
      <c r="C183" s="944">
        <v>0</v>
      </c>
      <c r="D183" s="944">
        <v>0</v>
      </c>
      <c r="E183" s="944">
        <v>5</v>
      </c>
      <c r="F183" s="944">
        <v>3</v>
      </c>
      <c r="G183" s="895">
        <f t="shared" si="10"/>
        <v>5</v>
      </c>
      <c r="H183" s="895">
        <f t="shared" si="11"/>
        <v>3</v>
      </c>
      <c r="I183" s="931"/>
    </row>
    <row r="184" spans="1:9" ht="12.75" customHeight="1">
      <c r="A184" s="897" t="s">
        <v>904</v>
      </c>
      <c r="B184" s="1678" t="s">
        <v>905</v>
      </c>
      <c r="C184" s="944">
        <v>0</v>
      </c>
      <c r="D184" s="944">
        <v>0</v>
      </c>
      <c r="E184" s="944">
        <v>10</v>
      </c>
      <c r="F184" s="944">
        <v>8</v>
      </c>
      <c r="G184" s="895">
        <f t="shared" si="10"/>
        <v>10</v>
      </c>
      <c r="H184" s="895">
        <f t="shared" si="11"/>
        <v>8</v>
      </c>
      <c r="I184" s="931"/>
    </row>
    <row r="185" spans="1:9" ht="12.75" customHeight="1">
      <c r="A185" s="897" t="s">
        <v>916</v>
      </c>
      <c r="B185" s="1678" t="s">
        <v>917</v>
      </c>
      <c r="C185" s="944">
        <v>0</v>
      </c>
      <c r="D185" s="944">
        <v>0</v>
      </c>
      <c r="E185" s="944">
        <v>19</v>
      </c>
      <c r="F185" s="944">
        <v>15</v>
      </c>
      <c r="G185" s="895">
        <f t="shared" si="10"/>
        <v>19</v>
      </c>
      <c r="H185" s="895">
        <f t="shared" si="11"/>
        <v>15</v>
      </c>
      <c r="I185" s="931"/>
    </row>
    <row r="186" spans="1:9" ht="12.75" customHeight="1">
      <c r="A186" s="897" t="s">
        <v>918</v>
      </c>
      <c r="B186" s="1678" t="s">
        <v>919</v>
      </c>
      <c r="C186" s="944">
        <v>0</v>
      </c>
      <c r="D186" s="944">
        <v>0</v>
      </c>
      <c r="E186" s="944">
        <v>16</v>
      </c>
      <c r="F186" s="944">
        <v>12</v>
      </c>
      <c r="G186" s="895">
        <f t="shared" si="10"/>
        <v>16</v>
      </c>
      <c r="H186" s="895">
        <f t="shared" si="11"/>
        <v>12</v>
      </c>
      <c r="I186" s="931"/>
    </row>
    <row r="187" spans="1:9" ht="12.75" customHeight="1">
      <c r="A187" s="897" t="s">
        <v>920</v>
      </c>
      <c r="B187" s="1678" t="s">
        <v>921</v>
      </c>
      <c r="C187" s="944">
        <v>0</v>
      </c>
      <c r="D187" s="944">
        <v>0</v>
      </c>
      <c r="E187" s="944">
        <v>8</v>
      </c>
      <c r="F187" s="944">
        <v>6</v>
      </c>
      <c r="G187" s="895">
        <f t="shared" si="10"/>
        <v>8</v>
      </c>
      <c r="H187" s="895">
        <f t="shared" si="11"/>
        <v>6</v>
      </c>
      <c r="I187" s="931"/>
    </row>
    <row r="188" spans="1:9" ht="12.75" customHeight="1">
      <c r="A188" s="897" t="s">
        <v>922</v>
      </c>
      <c r="B188" s="1678" t="s">
        <v>923</v>
      </c>
      <c r="C188" s="944">
        <v>0</v>
      </c>
      <c r="D188" s="944">
        <v>0</v>
      </c>
      <c r="E188" s="944">
        <v>501</v>
      </c>
      <c r="F188" s="944">
        <v>386</v>
      </c>
      <c r="G188" s="895">
        <f t="shared" si="10"/>
        <v>501</v>
      </c>
      <c r="H188" s="895">
        <f t="shared" si="11"/>
        <v>386</v>
      </c>
      <c r="I188" s="931"/>
    </row>
    <row r="189" spans="1:9" ht="12.75" customHeight="1">
      <c r="A189" s="897" t="s">
        <v>924</v>
      </c>
      <c r="B189" s="1678" t="s">
        <v>925</v>
      </c>
      <c r="C189" s="944">
        <v>0</v>
      </c>
      <c r="D189" s="944">
        <v>0</v>
      </c>
      <c r="E189" s="944">
        <v>19</v>
      </c>
      <c r="F189" s="944">
        <v>16</v>
      </c>
      <c r="G189" s="895">
        <f t="shared" si="10"/>
        <v>19</v>
      </c>
      <c r="H189" s="895">
        <f t="shared" si="11"/>
        <v>16</v>
      </c>
      <c r="I189" s="931"/>
    </row>
    <row r="190" spans="1:9" ht="12.75" customHeight="1">
      <c r="A190" s="897" t="s">
        <v>926</v>
      </c>
      <c r="B190" s="1678" t="s">
        <v>927</v>
      </c>
      <c r="C190" s="944">
        <v>0</v>
      </c>
      <c r="D190" s="944">
        <v>0</v>
      </c>
      <c r="E190" s="944">
        <v>1090</v>
      </c>
      <c r="F190" s="944">
        <v>819</v>
      </c>
      <c r="G190" s="895">
        <f t="shared" si="10"/>
        <v>1090</v>
      </c>
      <c r="H190" s="895">
        <f t="shared" si="11"/>
        <v>819</v>
      </c>
      <c r="I190" s="931"/>
    </row>
    <row r="191" spans="1:9" ht="12.75" customHeight="1">
      <c r="A191" s="897" t="s">
        <v>930</v>
      </c>
      <c r="B191" s="1678" t="s">
        <v>931</v>
      </c>
      <c r="C191" s="944">
        <v>0</v>
      </c>
      <c r="D191" s="944">
        <v>0</v>
      </c>
      <c r="E191" s="944">
        <v>7</v>
      </c>
      <c r="F191" s="944">
        <v>6</v>
      </c>
      <c r="G191" s="895">
        <f t="shared" si="10"/>
        <v>7</v>
      </c>
      <c r="H191" s="895">
        <f t="shared" si="11"/>
        <v>6</v>
      </c>
      <c r="I191" s="931"/>
    </row>
    <row r="192" spans="1:9" ht="12.75" customHeight="1">
      <c r="A192" s="740" t="s">
        <v>934</v>
      </c>
      <c r="B192" s="1646" t="s">
        <v>935</v>
      </c>
      <c r="C192" s="944">
        <v>0</v>
      </c>
      <c r="D192" s="944">
        <v>0</v>
      </c>
      <c r="E192" s="944">
        <v>1</v>
      </c>
      <c r="F192" s="944">
        <v>1</v>
      </c>
      <c r="G192" s="895">
        <f t="shared" si="10"/>
        <v>1</v>
      </c>
      <c r="H192" s="895">
        <f t="shared" si="11"/>
        <v>1</v>
      </c>
      <c r="I192" s="931"/>
    </row>
    <row r="193" spans="1:9" ht="12.75" customHeight="1">
      <c r="A193" s="757" t="s">
        <v>4784</v>
      </c>
      <c r="B193" s="1688" t="s">
        <v>4785</v>
      </c>
      <c r="C193" s="944">
        <v>0</v>
      </c>
      <c r="D193" s="944">
        <v>0</v>
      </c>
      <c r="E193" s="944">
        <v>0</v>
      </c>
      <c r="F193" s="944">
        <v>1</v>
      </c>
      <c r="G193" s="895">
        <f t="shared" si="10"/>
        <v>0</v>
      </c>
      <c r="H193" s="895">
        <f t="shared" si="11"/>
        <v>1</v>
      </c>
      <c r="I193" s="931"/>
    </row>
    <row r="194" spans="1:9" ht="12.75" customHeight="1">
      <c r="A194" s="897" t="s">
        <v>4786</v>
      </c>
      <c r="B194" s="1678" t="s">
        <v>4787</v>
      </c>
      <c r="C194" s="944">
        <v>29627</v>
      </c>
      <c r="D194" s="944">
        <v>21072</v>
      </c>
      <c r="E194" s="944">
        <v>1352</v>
      </c>
      <c r="F194" s="944">
        <v>903</v>
      </c>
      <c r="G194" s="895">
        <f t="shared" ref="G194:G225" si="12">C194+E194</f>
        <v>30979</v>
      </c>
      <c r="H194" s="895">
        <f t="shared" ref="H194:H225" si="13">SUM(D194,F194)</f>
        <v>21975</v>
      </c>
      <c r="I194" s="931"/>
    </row>
    <row r="195" spans="1:9" ht="12.75" customHeight="1">
      <c r="A195" s="897" t="s">
        <v>4788</v>
      </c>
      <c r="B195" s="1678" t="s">
        <v>4789</v>
      </c>
      <c r="C195" s="944">
        <v>32</v>
      </c>
      <c r="D195" s="944">
        <v>25</v>
      </c>
      <c r="E195" s="944">
        <v>3</v>
      </c>
      <c r="F195" s="944">
        <v>3</v>
      </c>
      <c r="G195" s="895">
        <f t="shared" si="12"/>
        <v>35</v>
      </c>
      <c r="H195" s="895">
        <f t="shared" si="13"/>
        <v>28</v>
      </c>
      <c r="I195" s="931"/>
    </row>
    <row r="196" spans="1:9" ht="12.75" customHeight="1">
      <c r="A196" s="897" t="s">
        <v>4790</v>
      </c>
      <c r="B196" s="1678" t="s">
        <v>4791</v>
      </c>
      <c r="C196" s="944">
        <v>10480</v>
      </c>
      <c r="D196" s="944">
        <v>7553</v>
      </c>
      <c r="E196" s="944">
        <v>65</v>
      </c>
      <c r="F196" s="944">
        <v>51</v>
      </c>
      <c r="G196" s="895">
        <f t="shared" si="12"/>
        <v>10545</v>
      </c>
      <c r="H196" s="895">
        <f t="shared" si="13"/>
        <v>7604</v>
      </c>
      <c r="I196" s="931"/>
    </row>
    <row r="197" spans="1:9" ht="12.75" customHeight="1">
      <c r="A197" s="897" t="s">
        <v>553</v>
      </c>
      <c r="B197" s="1678" t="s">
        <v>554</v>
      </c>
      <c r="C197" s="944">
        <v>116</v>
      </c>
      <c r="D197" s="944">
        <v>92</v>
      </c>
      <c r="E197" s="944">
        <v>0</v>
      </c>
      <c r="F197" s="944">
        <v>0</v>
      </c>
      <c r="G197" s="895">
        <f t="shared" si="12"/>
        <v>116</v>
      </c>
      <c r="H197" s="895">
        <f t="shared" si="13"/>
        <v>92</v>
      </c>
      <c r="I197" s="931"/>
    </row>
    <row r="198" spans="1:9" ht="12.75" customHeight="1">
      <c r="A198" s="839" t="s">
        <v>557</v>
      </c>
      <c r="B198" s="1689" t="s">
        <v>558</v>
      </c>
      <c r="C198" s="944">
        <v>1</v>
      </c>
      <c r="D198" s="944">
        <v>1</v>
      </c>
      <c r="E198" s="944">
        <v>1</v>
      </c>
      <c r="F198" s="944">
        <v>0</v>
      </c>
      <c r="G198" s="895">
        <f t="shared" si="12"/>
        <v>2</v>
      </c>
      <c r="H198" s="895">
        <f t="shared" si="13"/>
        <v>1</v>
      </c>
      <c r="I198" s="931"/>
    </row>
    <row r="199" spans="1:9" ht="12.75" customHeight="1">
      <c r="A199" s="760" t="s">
        <v>4792</v>
      </c>
      <c r="B199" s="1676" t="s">
        <v>4793</v>
      </c>
      <c r="C199" s="944">
        <v>2133</v>
      </c>
      <c r="D199" s="944">
        <v>1519</v>
      </c>
      <c r="E199" s="944">
        <v>1186</v>
      </c>
      <c r="F199" s="944">
        <v>858.00299999999993</v>
      </c>
      <c r="G199" s="895">
        <f t="shared" si="12"/>
        <v>3319</v>
      </c>
      <c r="H199" s="895">
        <f t="shared" si="13"/>
        <v>2377.0029999999997</v>
      </c>
      <c r="I199" s="931"/>
    </row>
    <row r="200" spans="1:9" ht="12.75" customHeight="1">
      <c r="A200" s="938" t="s">
        <v>2394</v>
      </c>
      <c r="B200" s="1690" t="s">
        <v>2395</v>
      </c>
      <c r="C200" s="944">
        <v>0</v>
      </c>
      <c r="D200" s="944">
        <v>0</v>
      </c>
      <c r="E200" s="944">
        <v>3</v>
      </c>
      <c r="F200" s="944">
        <v>3</v>
      </c>
      <c r="G200" s="895">
        <f t="shared" si="12"/>
        <v>3</v>
      </c>
      <c r="H200" s="895">
        <f t="shared" si="13"/>
        <v>3</v>
      </c>
      <c r="I200" s="931"/>
    </row>
    <row r="201" spans="1:9" ht="12.75" customHeight="1">
      <c r="A201" s="897" t="s">
        <v>1923</v>
      </c>
      <c r="B201" s="1678" t="s">
        <v>1924</v>
      </c>
      <c r="C201" s="944">
        <v>0</v>
      </c>
      <c r="D201" s="944">
        <v>0</v>
      </c>
      <c r="E201" s="944">
        <v>0</v>
      </c>
      <c r="F201" s="944">
        <v>1</v>
      </c>
      <c r="G201" s="895">
        <f t="shared" si="12"/>
        <v>0</v>
      </c>
      <c r="H201" s="895">
        <f t="shared" si="13"/>
        <v>1</v>
      </c>
      <c r="I201" s="931"/>
    </row>
    <row r="202" spans="1:9" ht="12.75" customHeight="1">
      <c r="A202" s="760" t="s">
        <v>573</v>
      </c>
      <c r="B202" s="1676" t="s">
        <v>574</v>
      </c>
      <c r="C202" s="944">
        <v>0</v>
      </c>
      <c r="D202" s="944">
        <v>0</v>
      </c>
      <c r="E202" s="944">
        <v>0</v>
      </c>
      <c r="F202" s="944">
        <v>1</v>
      </c>
      <c r="G202" s="895">
        <f t="shared" si="12"/>
        <v>0</v>
      </c>
      <c r="H202" s="895">
        <f t="shared" si="13"/>
        <v>1</v>
      </c>
      <c r="I202" s="931"/>
    </row>
    <row r="203" spans="1:9" ht="12.75" customHeight="1">
      <c r="A203" s="839" t="s">
        <v>1925</v>
      </c>
      <c r="B203" s="1689" t="s">
        <v>1926</v>
      </c>
      <c r="C203" s="944">
        <v>0</v>
      </c>
      <c r="D203" s="944">
        <v>0</v>
      </c>
      <c r="E203" s="944">
        <v>1</v>
      </c>
      <c r="F203" s="944">
        <v>1</v>
      </c>
      <c r="G203" s="895">
        <f t="shared" si="12"/>
        <v>1</v>
      </c>
      <c r="H203" s="895">
        <f t="shared" si="13"/>
        <v>1</v>
      </c>
      <c r="I203" s="931"/>
    </row>
    <row r="204" spans="1:9" ht="12.75" customHeight="1">
      <c r="A204" s="758" t="s">
        <v>972</v>
      </c>
      <c r="B204" s="1679" t="s">
        <v>973</v>
      </c>
      <c r="C204" s="944">
        <v>0</v>
      </c>
      <c r="D204" s="944">
        <v>0</v>
      </c>
      <c r="E204" s="944">
        <v>0</v>
      </c>
      <c r="F204" s="944">
        <v>1</v>
      </c>
      <c r="G204" s="895">
        <f t="shared" si="12"/>
        <v>0</v>
      </c>
      <c r="H204" s="895">
        <f t="shared" si="13"/>
        <v>1</v>
      </c>
      <c r="I204" s="931"/>
    </row>
    <row r="205" spans="1:9" ht="12.75" customHeight="1">
      <c r="A205" s="732" t="s">
        <v>575</v>
      </c>
      <c r="B205" s="1691" t="s">
        <v>576</v>
      </c>
      <c r="C205" s="944">
        <v>0</v>
      </c>
      <c r="D205" s="944">
        <v>0</v>
      </c>
      <c r="E205" s="944">
        <v>2</v>
      </c>
      <c r="F205" s="944">
        <v>2</v>
      </c>
      <c r="G205" s="895">
        <f t="shared" si="12"/>
        <v>2</v>
      </c>
      <c r="H205" s="895">
        <f t="shared" si="13"/>
        <v>2</v>
      </c>
      <c r="I205" s="931"/>
    </row>
    <row r="206" spans="1:9" ht="12.75" customHeight="1">
      <c r="A206" s="897" t="s">
        <v>577</v>
      </c>
      <c r="B206" s="1678" t="s">
        <v>578</v>
      </c>
      <c r="C206" s="944">
        <v>15</v>
      </c>
      <c r="D206" s="944">
        <v>8</v>
      </c>
      <c r="E206" s="944">
        <v>541</v>
      </c>
      <c r="F206" s="944">
        <v>396</v>
      </c>
      <c r="G206" s="895">
        <f t="shared" si="12"/>
        <v>556</v>
      </c>
      <c r="H206" s="895">
        <f t="shared" si="13"/>
        <v>404</v>
      </c>
      <c r="I206" s="931"/>
    </row>
    <row r="207" spans="1:9" ht="12.75" customHeight="1">
      <c r="A207" s="732" t="s">
        <v>579</v>
      </c>
      <c r="B207" s="1691" t="s">
        <v>580</v>
      </c>
      <c r="C207" s="944">
        <v>0</v>
      </c>
      <c r="D207" s="944">
        <v>0</v>
      </c>
      <c r="E207" s="944">
        <v>4</v>
      </c>
      <c r="F207" s="944">
        <v>4</v>
      </c>
      <c r="G207" s="895">
        <f t="shared" si="12"/>
        <v>4</v>
      </c>
      <c r="H207" s="895">
        <f t="shared" si="13"/>
        <v>4</v>
      </c>
      <c r="I207" s="931"/>
    </row>
    <row r="208" spans="1:9" ht="12.75" customHeight="1">
      <c r="A208" s="760" t="s">
        <v>583</v>
      </c>
      <c r="B208" s="1676" t="s">
        <v>584</v>
      </c>
      <c r="C208" s="944">
        <v>0</v>
      </c>
      <c r="D208" s="944">
        <v>0</v>
      </c>
      <c r="E208" s="944">
        <v>5</v>
      </c>
      <c r="F208" s="944">
        <v>3</v>
      </c>
      <c r="G208" s="895">
        <f t="shared" si="12"/>
        <v>5</v>
      </c>
      <c r="H208" s="895">
        <f t="shared" si="13"/>
        <v>3</v>
      </c>
      <c r="I208" s="931"/>
    </row>
    <row r="209" spans="1:9" ht="12.75" customHeight="1">
      <c r="A209" s="758" t="s">
        <v>587</v>
      </c>
      <c r="B209" s="1679" t="s">
        <v>588</v>
      </c>
      <c r="C209" s="944">
        <v>0</v>
      </c>
      <c r="D209" s="944">
        <v>0</v>
      </c>
      <c r="E209" s="944">
        <v>2</v>
      </c>
      <c r="F209" s="944">
        <v>2</v>
      </c>
      <c r="G209" s="895">
        <f t="shared" si="12"/>
        <v>2</v>
      </c>
      <c r="H209" s="895">
        <f t="shared" si="13"/>
        <v>2</v>
      </c>
      <c r="I209" s="931"/>
    </row>
    <row r="210" spans="1:9" ht="12.75" customHeight="1">
      <c r="A210" s="740" t="s">
        <v>589</v>
      </c>
      <c r="B210" s="1646" t="s">
        <v>590</v>
      </c>
      <c r="C210" s="944">
        <v>0</v>
      </c>
      <c r="D210" s="944">
        <v>0</v>
      </c>
      <c r="E210" s="944">
        <v>1</v>
      </c>
      <c r="F210" s="944">
        <v>1</v>
      </c>
      <c r="G210" s="895">
        <f t="shared" si="12"/>
        <v>1</v>
      </c>
      <c r="H210" s="895">
        <f t="shared" si="13"/>
        <v>1</v>
      </c>
      <c r="I210" s="931"/>
    </row>
    <row r="211" spans="1:9" ht="12.75" customHeight="1">
      <c r="A211" s="760" t="s">
        <v>593</v>
      </c>
      <c r="B211" s="1676" t="s">
        <v>594</v>
      </c>
      <c r="C211" s="944">
        <v>1</v>
      </c>
      <c r="D211" s="944">
        <v>1</v>
      </c>
      <c r="E211" s="944">
        <v>1</v>
      </c>
      <c r="F211" s="944">
        <v>1</v>
      </c>
      <c r="G211" s="895">
        <f t="shared" si="12"/>
        <v>2</v>
      </c>
      <c r="H211" s="895">
        <f t="shared" si="13"/>
        <v>2</v>
      </c>
      <c r="I211" s="931"/>
    </row>
    <row r="212" spans="1:9" ht="12.75" customHeight="1">
      <c r="A212" s="897" t="s">
        <v>595</v>
      </c>
      <c r="B212" s="1678" t="s">
        <v>596</v>
      </c>
      <c r="C212" s="944">
        <v>106</v>
      </c>
      <c r="D212" s="944">
        <v>84</v>
      </c>
      <c r="E212" s="944">
        <v>5024</v>
      </c>
      <c r="F212" s="944">
        <v>3707.05</v>
      </c>
      <c r="G212" s="895">
        <f t="shared" si="12"/>
        <v>5130</v>
      </c>
      <c r="H212" s="895">
        <f t="shared" si="13"/>
        <v>3791.05</v>
      </c>
      <c r="I212" s="931"/>
    </row>
    <row r="213" spans="1:9" ht="12.75" customHeight="1">
      <c r="A213" s="732" t="s">
        <v>974</v>
      </c>
      <c r="B213" s="1691" t="s">
        <v>975</v>
      </c>
      <c r="C213" s="944">
        <v>0</v>
      </c>
      <c r="D213" s="944">
        <v>0</v>
      </c>
      <c r="E213" s="944">
        <v>0</v>
      </c>
      <c r="F213" s="944">
        <v>1</v>
      </c>
      <c r="G213" s="895">
        <f t="shared" si="12"/>
        <v>0</v>
      </c>
      <c r="H213" s="895">
        <f t="shared" si="13"/>
        <v>1</v>
      </c>
      <c r="I213" s="931"/>
    </row>
    <row r="214" spans="1:9" ht="12.75" customHeight="1">
      <c r="A214" s="760" t="s">
        <v>597</v>
      </c>
      <c r="B214" s="1676" t="s">
        <v>598</v>
      </c>
      <c r="C214" s="944">
        <v>0</v>
      </c>
      <c r="D214" s="944">
        <v>0</v>
      </c>
      <c r="E214" s="944">
        <v>1</v>
      </c>
      <c r="F214" s="944">
        <v>1</v>
      </c>
      <c r="G214" s="895">
        <f t="shared" si="12"/>
        <v>1</v>
      </c>
      <c r="H214" s="895">
        <f t="shared" si="13"/>
        <v>1</v>
      </c>
      <c r="I214" s="931"/>
    </row>
    <row r="215" spans="1:9" ht="12.75" customHeight="1">
      <c r="A215" s="761" t="s">
        <v>601</v>
      </c>
      <c r="B215" s="1685" t="s">
        <v>602</v>
      </c>
      <c r="C215" s="944">
        <v>1</v>
      </c>
      <c r="D215" s="944">
        <v>1</v>
      </c>
      <c r="E215" s="944">
        <v>0</v>
      </c>
      <c r="F215" s="944">
        <v>0</v>
      </c>
      <c r="G215" s="895">
        <f t="shared" si="12"/>
        <v>1</v>
      </c>
      <c r="H215" s="895">
        <f t="shared" si="13"/>
        <v>1</v>
      </c>
      <c r="I215" s="931"/>
    </row>
    <row r="216" spans="1:9" ht="12.75" customHeight="1">
      <c r="A216" s="760" t="s">
        <v>976</v>
      </c>
      <c r="B216" s="1676" t="s">
        <v>977</v>
      </c>
      <c r="C216" s="944">
        <v>0</v>
      </c>
      <c r="D216" s="944">
        <v>0</v>
      </c>
      <c r="E216" s="944">
        <v>2</v>
      </c>
      <c r="F216" s="944">
        <v>1</v>
      </c>
      <c r="G216" s="895">
        <f t="shared" si="12"/>
        <v>2</v>
      </c>
      <c r="H216" s="895">
        <f t="shared" si="13"/>
        <v>1</v>
      </c>
      <c r="I216" s="931"/>
    </row>
    <row r="217" spans="1:9" ht="12.75" customHeight="1">
      <c r="A217" s="760" t="s">
        <v>605</v>
      </c>
      <c r="B217" s="1676" t="s">
        <v>606</v>
      </c>
      <c r="C217" s="944">
        <v>0</v>
      </c>
      <c r="D217" s="944">
        <v>0</v>
      </c>
      <c r="E217" s="944">
        <v>99</v>
      </c>
      <c r="F217" s="944">
        <v>90</v>
      </c>
      <c r="G217" s="895">
        <f t="shared" si="12"/>
        <v>99</v>
      </c>
      <c r="H217" s="895">
        <f t="shared" si="13"/>
        <v>90</v>
      </c>
      <c r="I217" s="931"/>
    </row>
    <row r="218" spans="1:9" ht="12.75" customHeight="1">
      <c r="A218" s="760" t="s">
        <v>609</v>
      </c>
      <c r="B218" s="1676" t="s">
        <v>610</v>
      </c>
      <c r="C218" s="944">
        <v>0</v>
      </c>
      <c r="D218" s="944">
        <v>0</v>
      </c>
      <c r="E218" s="944">
        <v>1</v>
      </c>
      <c r="F218" s="944">
        <v>1</v>
      </c>
      <c r="G218" s="895">
        <f t="shared" si="12"/>
        <v>1</v>
      </c>
      <c r="H218" s="895">
        <f t="shared" si="13"/>
        <v>1</v>
      </c>
      <c r="I218" s="931"/>
    </row>
    <row r="219" spans="1:9" ht="12.75" customHeight="1">
      <c r="A219" s="758" t="s">
        <v>611</v>
      </c>
      <c r="B219" s="1679" t="s">
        <v>612</v>
      </c>
      <c r="C219" s="944">
        <v>0</v>
      </c>
      <c r="D219" s="944">
        <v>0</v>
      </c>
      <c r="E219" s="944">
        <v>0</v>
      </c>
      <c r="F219" s="944">
        <v>1</v>
      </c>
      <c r="G219" s="895">
        <f t="shared" si="12"/>
        <v>0</v>
      </c>
      <c r="H219" s="895">
        <f t="shared" si="13"/>
        <v>1</v>
      </c>
      <c r="I219" s="931"/>
    </row>
    <row r="220" spans="1:9" ht="12.75" customHeight="1">
      <c r="A220" s="760" t="s">
        <v>615</v>
      </c>
      <c r="B220" s="1676" t="s">
        <v>616</v>
      </c>
      <c r="C220" s="944">
        <v>0</v>
      </c>
      <c r="D220" s="944">
        <v>0</v>
      </c>
      <c r="E220" s="944">
        <v>0</v>
      </c>
      <c r="F220" s="944">
        <v>1</v>
      </c>
      <c r="G220" s="895">
        <f t="shared" si="12"/>
        <v>0</v>
      </c>
      <c r="H220" s="895">
        <f t="shared" si="13"/>
        <v>1</v>
      </c>
      <c r="I220" s="931"/>
    </row>
    <row r="221" spans="1:9" ht="12.75" customHeight="1">
      <c r="A221" s="761" t="s">
        <v>2398</v>
      </c>
      <c r="B221" s="1685" t="s">
        <v>2399</v>
      </c>
      <c r="C221" s="944">
        <v>0</v>
      </c>
      <c r="D221" s="944">
        <v>0</v>
      </c>
      <c r="E221" s="944">
        <v>1</v>
      </c>
      <c r="F221" s="944">
        <v>1</v>
      </c>
      <c r="G221" s="895">
        <f t="shared" si="12"/>
        <v>1</v>
      </c>
      <c r="H221" s="895">
        <f t="shared" si="13"/>
        <v>1</v>
      </c>
      <c r="I221" s="931"/>
    </row>
    <row r="222" spans="1:9" ht="12.75" customHeight="1">
      <c r="A222" s="758" t="s">
        <v>619</v>
      </c>
      <c r="B222" s="1679" t="s">
        <v>620</v>
      </c>
      <c r="C222" s="944">
        <v>0</v>
      </c>
      <c r="D222" s="944">
        <v>0</v>
      </c>
      <c r="E222" s="944">
        <v>1</v>
      </c>
      <c r="F222" s="944">
        <v>1</v>
      </c>
      <c r="G222" s="895">
        <f t="shared" si="12"/>
        <v>1</v>
      </c>
      <c r="H222" s="895">
        <f t="shared" si="13"/>
        <v>1</v>
      </c>
      <c r="I222" s="931"/>
    </row>
    <row r="223" spans="1:9" ht="12.75" customHeight="1">
      <c r="A223" s="760" t="s">
        <v>621</v>
      </c>
      <c r="B223" s="1676" t="s">
        <v>622</v>
      </c>
      <c r="C223" s="944">
        <v>34</v>
      </c>
      <c r="D223" s="944">
        <v>26</v>
      </c>
      <c r="E223" s="944">
        <v>2312</v>
      </c>
      <c r="F223" s="944">
        <v>1659</v>
      </c>
      <c r="G223" s="895">
        <f t="shared" si="12"/>
        <v>2346</v>
      </c>
      <c r="H223" s="895">
        <f t="shared" si="13"/>
        <v>1685</v>
      </c>
      <c r="I223" s="931"/>
    </row>
    <row r="224" spans="1:9" ht="12.75" customHeight="1">
      <c r="A224" s="732" t="s">
        <v>1929</v>
      </c>
      <c r="B224" s="1691" t="s">
        <v>1930</v>
      </c>
      <c r="C224" s="944">
        <v>0</v>
      </c>
      <c r="D224" s="944">
        <v>0</v>
      </c>
      <c r="E224" s="944">
        <v>1</v>
      </c>
      <c r="F224" s="944">
        <v>1</v>
      </c>
      <c r="G224" s="895">
        <f t="shared" si="12"/>
        <v>1</v>
      </c>
      <c r="H224" s="895">
        <f t="shared" si="13"/>
        <v>1</v>
      </c>
      <c r="I224" s="931"/>
    </row>
    <row r="225" spans="1:9" ht="12.75" customHeight="1">
      <c r="A225" s="758" t="s">
        <v>986</v>
      </c>
      <c r="B225" s="1679" t="s">
        <v>987</v>
      </c>
      <c r="C225" s="944">
        <v>0</v>
      </c>
      <c r="D225" s="944">
        <v>0</v>
      </c>
      <c r="E225" s="944">
        <v>0</v>
      </c>
      <c r="F225" s="944">
        <v>1</v>
      </c>
      <c r="G225" s="895">
        <f t="shared" si="12"/>
        <v>0</v>
      </c>
      <c r="H225" s="895">
        <f t="shared" si="13"/>
        <v>1</v>
      </c>
      <c r="I225" s="931"/>
    </row>
    <row r="226" spans="1:9" ht="12.75" customHeight="1">
      <c r="A226" s="760" t="s">
        <v>988</v>
      </c>
      <c r="B226" s="1676" t="s">
        <v>989</v>
      </c>
      <c r="C226" s="944">
        <v>32859</v>
      </c>
      <c r="D226" s="944">
        <v>23519</v>
      </c>
      <c r="E226" s="944">
        <v>1986</v>
      </c>
      <c r="F226" s="944">
        <v>1364</v>
      </c>
      <c r="G226" s="895">
        <f t="shared" ref="G226:G259" si="14">C226+E226</f>
        <v>34845</v>
      </c>
      <c r="H226" s="895">
        <f t="shared" ref="H226:H259" si="15">SUM(D226,F226)</f>
        <v>24883</v>
      </c>
      <c r="I226" s="931"/>
    </row>
    <row r="227" spans="1:9" ht="12.75" customHeight="1">
      <c r="A227" s="760" t="s">
        <v>994</v>
      </c>
      <c r="B227" s="1676" t="s">
        <v>995</v>
      </c>
      <c r="C227" s="944">
        <v>0</v>
      </c>
      <c r="D227" s="944">
        <v>0</v>
      </c>
      <c r="E227" s="944">
        <v>12</v>
      </c>
      <c r="F227" s="944">
        <v>7</v>
      </c>
      <c r="G227" s="895">
        <f t="shared" si="14"/>
        <v>12</v>
      </c>
      <c r="H227" s="895">
        <f t="shared" si="15"/>
        <v>7</v>
      </c>
      <c r="I227" s="931"/>
    </row>
    <row r="228" spans="1:9" ht="12.75" customHeight="1">
      <c r="A228" s="897" t="s">
        <v>4794</v>
      </c>
      <c r="B228" s="1678" t="s">
        <v>4795</v>
      </c>
      <c r="C228" s="944">
        <v>0</v>
      </c>
      <c r="D228" s="944">
        <v>0</v>
      </c>
      <c r="E228" s="944">
        <v>0</v>
      </c>
      <c r="F228" s="944">
        <v>1</v>
      </c>
      <c r="G228" s="895">
        <f t="shared" si="14"/>
        <v>0</v>
      </c>
      <c r="H228" s="895">
        <f t="shared" si="15"/>
        <v>1</v>
      </c>
      <c r="I228" s="931"/>
    </row>
    <row r="229" spans="1:9" ht="12.75" customHeight="1">
      <c r="A229" s="897" t="s">
        <v>4506</v>
      </c>
      <c r="B229" s="1678" t="s">
        <v>4507</v>
      </c>
      <c r="C229" s="944">
        <v>5957</v>
      </c>
      <c r="D229" s="944">
        <v>4297</v>
      </c>
      <c r="E229" s="944">
        <v>456</v>
      </c>
      <c r="F229" s="944">
        <v>319</v>
      </c>
      <c r="G229" s="895">
        <f t="shared" si="14"/>
        <v>6413</v>
      </c>
      <c r="H229" s="895">
        <f t="shared" si="15"/>
        <v>4616</v>
      </c>
      <c r="I229" s="931"/>
    </row>
    <row r="230" spans="1:9" ht="12.75" customHeight="1">
      <c r="A230" s="897" t="s">
        <v>4796</v>
      </c>
      <c r="B230" s="1678" t="s">
        <v>4797</v>
      </c>
      <c r="C230" s="944">
        <v>32</v>
      </c>
      <c r="D230" s="944">
        <v>25</v>
      </c>
      <c r="E230" s="944">
        <v>3</v>
      </c>
      <c r="F230" s="944">
        <v>3</v>
      </c>
      <c r="G230" s="895">
        <f t="shared" si="14"/>
        <v>35</v>
      </c>
      <c r="H230" s="895">
        <f t="shared" si="15"/>
        <v>28</v>
      </c>
      <c r="I230" s="931"/>
    </row>
    <row r="231" spans="1:9" ht="12.75" customHeight="1">
      <c r="A231" s="797" t="s">
        <v>4798</v>
      </c>
      <c r="B231" s="1681" t="s">
        <v>4799</v>
      </c>
      <c r="C231" s="944">
        <v>0</v>
      </c>
      <c r="D231" s="944">
        <v>1</v>
      </c>
      <c r="E231" s="944">
        <v>0</v>
      </c>
      <c r="F231" s="944">
        <v>0</v>
      </c>
      <c r="G231" s="895">
        <f t="shared" si="14"/>
        <v>0</v>
      </c>
      <c r="H231" s="895">
        <f t="shared" si="15"/>
        <v>1</v>
      </c>
      <c r="I231" s="931"/>
    </row>
    <row r="232" spans="1:9" ht="12.75" customHeight="1">
      <c r="A232" s="897" t="s">
        <v>3536</v>
      </c>
      <c r="B232" s="1678" t="s">
        <v>3537</v>
      </c>
      <c r="C232" s="944">
        <v>874</v>
      </c>
      <c r="D232" s="944">
        <v>628</v>
      </c>
      <c r="E232" s="944">
        <v>34</v>
      </c>
      <c r="F232" s="944">
        <v>27</v>
      </c>
      <c r="G232" s="895">
        <f t="shared" si="14"/>
        <v>908</v>
      </c>
      <c r="H232" s="895">
        <f t="shared" si="15"/>
        <v>655</v>
      </c>
      <c r="I232" s="931"/>
    </row>
    <row r="233" spans="1:9" ht="12.75" customHeight="1">
      <c r="A233" s="897" t="s">
        <v>4800</v>
      </c>
      <c r="B233" s="1678" t="s">
        <v>4801</v>
      </c>
      <c r="C233" s="944">
        <v>1731</v>
      </c>
      <c r="D233" s="944">
        <v>1220</v>
      </c>
      <c r="E233" s="944">
        <v>15</v>
      </c>
      <c r="F233" s="944">
        <v>12</v>
      </c>
      <c r="G233" s="895">
        <f t="shared" si="14"/>
        <v>1746</v>
      </c>
      <c r="H233" s="895">
        <f t="shared" si="15"/>
        <v>1232</v>
      </c>
      <c r="I233" s="931"/>
    </row>
    <row r="234" spans="1:9" ht="12.75" customHeight="1">
      <c r="A234" s="897" t="s">
        <v>4522</v>
      </c>
      <c r="B234" s="1678" t="s">
        <v>4523</v>
      </c>
      <c r="C234" s="944">
        <v>1315</v>
      </c>
      <c r="D234" s="944">
        <v>885</v>
      </c>
      <c r="E234" s="944">
        <v>34</v>
      </c>
      <c r="F234" s="944">
        <v>29</v>
      </c>
      <c r="G234" s="895">
        <f t="shared" si="14"/>
        <v>1349</v>
      </c>
      <c r="H234" s="895">
        <f t="shared" si="15"/>
        <v>914</v>
      </c>
      <c r="I234" s="931"/>
    </row>
    <row r="235" spans="1:9" ht="12.75" customHeight="1">
      <c r="A235" s="897" t="s">
        <v>4802</v>
      </c>
      <c r="B235" s="1678" t="s">
        <v>4803</v>
      </c>
      <c r="C235" s="944">
        <v>8</v>
      </c>
      <c r="D235" s="944">
        <v>4</v>
      </c>
      <c r="E235" s="944">
        <v>4</v>
      </c>
      <c r="F235" s="944">
        <v>4</v>
      </c>
      <c r="G235" s="895">
        <f t="shared" si="14"/>
        <v>12</v>
      </c>
      <c r="H235" s="895">
        <f t="shared" si="15"/>
        <v>8</v>
      </c>
      <c r="I235" s="931"/>
    </row>
    <row r="236" spans="1:9" ht="12.75" customHeight="1">
      <c r="A236" s="739" t="s">
        <v>4804</v>
      </c>
      <c r="B236" s="1676" t="s">
        <v>4805</v>
      </c>
      <c r="C236" s="944">
        <v>26</v>
      </c>
      <c r="D236" s="944">
        <v>19</v>
      </c>
      <c r="E236" s="944">
        <v>1</v>
      </c>
      <c r="F236" s="944">
        <v>1</v>
      </c>
      <c r="G236" s="895">
        <f t="shared" si="14"/>
        <v>27</v>
      </c>
      <c r="H236" s="895">
        <f t="shared" si="15"/>
        <v>20</v>
      </c>
      <c r="I236" s="931"/>
    </row>
    <row r="237" spans="1:9" ht="12.75" customHeight="1">
      <c r="A237" s="739" t="s">
        <v>4806</v>
      </c>
      <c r="B237" s="1676" t="s">
        <v>4807</v>
      </c>
      <c r="C237" s="944">
        <v>26</v>
      </c>
      <c r="D237" s="944">
        <v>19</v>
      </c>
      <c r="E237" s="944">
        <v>1</v>
      </c>
      <c r="F237" s="944">
        <v>1</v>
      </c>
      <c r="G237" s="895">
        <f t="shared" si="14"/>
        <v>27</v>
      </c>
      <c r="H237" s="895">
        <f t="shared" si="15"/>
        <v>20</v>
      </c>
      <c r="I237" s="931"/>
    </row>
    <row r="238" spans="1:9" ht="12.75" customHeight="1">
      <c r="A238" s="739" t="s">
        <v>4808</v>
      </c>
      <c r="B238" s="1676" t="s">
        <v>4809</v>
      </c>
      <c r="C238" s="944">
        <v>1453</v>
      </c>
      <c r="D238" s="944">
        <v>1058</v>
      </c>
      <c r="E238" s="944">
        <v>217</v>
      </c>
      <c r="F238" s="944">
        <v>160</v>
      </c>
      <c r="G238" s="895">
        <f t="shared" si="14"/>
        <v>1670</v>
      </c>
      <c r="H238" s="895">
        <f t="shared" si="15"/>
        <v>1218</v>
      </c>
      <c r="I238" s="931"/>
    </row>
    <row r="239" spans="1:9" ht="12.75" customHeight="1">
      <c r="A239" s="897" t="s">
        <v>4810</v>
      </c>
      <c r="B239" s="1678" t="s">
        <v>4811</v>
      </c>
      <c r="C239" s="944">
        <v>20230</v>
      </c>
      <c r="D239" s="944">
        <v>14528</v>
      </c>
      <c r="E239" s="944">
        <v>782</v>
      </c>
      <c r="F239" s="944">
        <v>566</v>
      </c>
      <c r="G239" s="895">
        <f t="shared" si="14"/>
        <v>21012</v>
      </c>
      <c r="H239" s="895">
        <f t="shared" si="15"/>
        <v>15094</v>
      </c>
      <c r="I239" s="931"/>
    </row>
    <row r="240" spans="1:9" ht="12.75" customHeight="1">
      <c r="A240" s="758" t="s">
        <v>4812</v>
      </c>
      <c r="B240" s="1679" t="s">
        <v>4813</v>
      </c>
      <c r="C240" s="944">
        <v>9521</v>
      </c>
      <c r="D240" s="944">
        <v>6775</v>
      </c>
      <c r="E240" s="944">
        <v>320</v>
      </c>
      <c r="F240" s="944">
        <v>230</v>
      </c>
      <c r="G240" s="895">
        <f t="shared" si="14"/>
        <v>9841</v>
      </c>
      <c r="H240" s="895">
        <f t="shared" si="15"/>
        <v>7005</v>
      </c>
      <c r="I240" s="931"/>
    </row>
    <row r="241" spans="1:9" ht="12.75" customHeight="1">
      <c r="A241" s="739" t="s">
        <v>4814</v>
      </c>
      <c r="B241" s="1676" t="s">
        <v>4815</v>
      </c>
      <c r="C241" s="944">
        <v>16946</v>
      </c>
      <c r="D241" s="944">
        <v>12067</v>
      </c>
      <c r="E241" s="944">
        <v>381</v>
      </c>
      <c r="F241" s="944">
        <v>279</v>
      </c>
      <c r="G241" s="895">
        <f t="shared" si="14"/>
        <v>17327</v>
      </c>
      <c r="H241" s="895">
        <f t="shared" si="15"/>
        <v>12346</v>
      </c>
      <c r="I241" s="931"/>
    </row>
    <row r="242" spans="1:9" ht="12.75" customHeight="1">
      <c r="A242" s="739" t="s">
        <v>4816</v>
      </c>
      <c r="B242" s="1676" t="s">
        <v>4817</v>
      </c>
      <c r="C242" s="944">
        <v>14684</v>
      </c>
      <c r="D242" s="944">
        <v>10450</v>
      </c>
      <c r="E242" s="944">
        <v>362</v>
      </c>
      <c r="F242" s="944">
        <v>263</v>
      </c>
      <c r="G242" s="895">
        <f t="shared" si="14"/>
        <v>15046</v>
      </c>
      <c r="H242" s="895">
        <f t="shared" si="15"/>
        <v>10713</v>
      </c>
      <c r="I242" s="931"/>
    </row>
    <row r="243" spans="1:9" ht="12.75" customHeight="1">
      <c r="A243" s="739" t="s">
        <v>4818</v>
      </c>
      <c r="B243" s="1676" t="s">
        <v>4819</v>
      </c>
      <c r="C243" s="944">
        <v>13467</v>
      </c>
      <c r="D243" s="944">
        <v>9559</v>
      </c>
      <c r="E243" s="944">
        <v>361</v>
      </c>
      <c r="F243" s="944">
        <v>262</v>
      </c>
      <c r="G243" s="895">
        <f t="shared" si="14"/>
        <v>13828</v>
      </c>
      <c r="H243" s="895">
        <f t="shared" si="15"/>
        <v>9821</v>
      </c>
      <c r="I243" s="931"/>
    </row>
    <row r="244" spans="1:9" ht="12.75" customHeight="1">
      <c r="A244" s="739" t="s">
        <v>4820</v>
      </c>
      <c r="B244" s="1680" t="s">
        <v>4821</v>
      </c>
      <c r="C244" s="944">
        <v>13467</v>
      </c>
      <c r="D244" s="944">
        <v>9560</v>
      </c>
      <c r="E244" s="944">
        <v>360</v>
      </c>
      <c r="F244" s="944">
        <v>261</v>
      </c>
      <c r="G244" s="895">
        <f t="shared" si="14"/>
        <v>13827</v>
      </c>
      <c r="H244" s="895">
        <f t="shared" si="15"/>
        <v>9821</v>
      </c>
      <c r="I244" s="931"/>
    </row>
    <row r="245" spans="1:9" ht="12.75" customHeight="1">
      <c r="A245" s="897" t="s">
        <v>4822</v>
      </c>
      <c r="B245" s="1678" t="s">
        <v>4823</v>
      </c>
      <c r="C245" s="944">
        <v>220</v>
      </c>
      <c r="D245" s="944">
        <v>164</v>
      </c>
      <c r="E245" s="944">
        <v>0</v>
      </c>
      <c r="F245" s="944">
        <v>0</v>
      </c>
      <c r="G245" s="895">
        <f t="shared" si="14"/>
        <v>220</v>
      </c>
      <c r="H245" s="895">
        <f t="shared" si="15"/>
        <v>164</v>
      </c>
      <c r="I245" s="931"/>
    </row>
    <row r="246" spans="1:9" ht="12.75" customHeight="1">
      <c r="A246" s="897" t="s">
        <v>4824</v>
      </c>
      <c r="B246" s="1678" t="s">
        <v>4825</v>
      </c>
      <c r="C246" s="944">
        <v>2525</v>
      </c>
      <c r="D246" s="944">
        <v>1683</v>
      </c>
      <c r="E246" s="944">
        <v>56</v>
      </c>
      <c r="F246" s="944">
        <v>41</v>
      </c>
      <c r="G246" s="895">
        <f t="shared" si="14"/>
        <v>2581</v>
      </c>
      <c r="H246" s="895">
        <f t="shared" si="15"/>
        <v>1724</v>
      </c>
      <c r="I246" s="931"/>
    </row>
    <row r="247" spans="1:9" ht="12.75" customHeight="1">
      <c r="A247" s="897" t="s">
        <v>4826</v>
      </c>
      <c r="B247" s="1678" t="s">
        <v>4827</v>
      </c>
      <c r="C247" s="944">
        <v>1873</v>
      </c>
      <c r="D247" s="944">
        <v>1571</v>
      </c>
      <c r="E247" s="944">
        <v>26</v>
      </c>
      <c r="F247" s="944">
        <v>23</v>
      </c>
      <c r="G247" s="895">
        <f t="shared" si="14"/>
        <v>1899</v>
      </c>
      <c r="H247" s="895">
        <f t="shared" si="15"/>
        <v>1594</v>
      </c>
      <c r="I247" s="931"/>
    </row>
    <row r="248" spans="1:9" ht="12.75" customHeight="1">
      <c r="A248" s="897" t="s">
        <v>4828</v>
      </c>
      <c r="B248" s="1678" t="s">
        <v>4829</v>
      </c>
      <c r="C248" s="944">
        <v>401</v>
      </c>
      <c r="D248" s="944">
        <v>300</v>
      </c>
      <c r="E248" s="944">
        <v>14</v>
      </c>
      <c r="F248" s="944">
        <v>11</v>
      </c>
      <c r="G248" s="895">
        <f t="shared" si="14"/>
        <v>415</v>
      </c>
      <c r="H248" s="895">
        <f t="shared" si="15"/>
        <v>311</v>
      </c>
      <c r="I248" s="931"/>
    </row>
    <row r="249" spans="1:9" ht="12.75" customHeight="1">
      <c r="A249" s="897" t="s">
        <v>4830</v>
      </c>
      <c r="B249" s="1678" t="s">
        <v>4831</v>
      </c>
      <c r="C249" s="944">
        <v>419</v>
      </c>
      <c r="D249" s="944">
        <v>272</v>
      </c>
      <c r="E249" s="944">
        <v>8</v>
      </c>
      <c r="F249" s="944">
        <v>6</v>
      </c>
      <c r="G249" s="895">
        <f t="shared" si="14"/>
        <v>427</v>
      </c>
      <c r="H249" s="895">
        <f t="shared" si="15"/>
        <v>278</v>
      </c>
      <c r="I249" s="931"/>
    </row>
    <row r="250" spans="1:9" ht="12.75" customHeight="1">
      <c r="A250" s="897" t="s">
        <v>4832</v>
      </c>
      <c r="B250" s="1678" t="s">
        <v>4833</v>
      </c>
      <c r="C250" s="944">
        <v>7249</v>
      </c>
      <c r="D250" s="944">
        <v>5139</v>
      </c>
      <c r="E250" s="944">
        <v>65</v>
      </c>
      <c r="F250" s="944">
        <v>51</v>
      </c>
      <c r="G250" s="895">
        <f t="shared" si="14"/>
        <v>7314</v>
      </c>
      <c r="H250" s="895">
        <f t="shared" si="15"/>
        <v>5190</v>
      </c>
      <c r="I250" s="931"/>
    </row>
    <row r="251" spans="1:9" ht="12.75" customHeight="1">
      <c r="A251" s="876" t="s">
        <v>4834</v>
      </c>
      <c r="B251" s="1678" t="s">
        <v>4835</v>
      </c>
      <c r="C251" s="944">
        <v>620</v>
      </c>
      <c r="D251" s="944">
        <v>414</v>
      </c>
      <c r="E251" s="944">
        <v>6</v>
      </c>
      <c r="F251" s="944">
        <v>6</v>
      </c>
      <c r="G251" s="895">
        <f t="shared" si="14"/>
        <v>626</v>
      </c>
      <c r="H251" s="895">
        <f t="shared" si="15"/>
        <v>420</v>
      </c>
      <c r="I251" s="931"/>
    </row>
    <row r="252" spans="1:9" ht="12.75" customHeight="1">
      <c r="A252" s="897" t="s">
        <v>4836</v>
      </c>
      <c r="B252" s="1678" t="s">
        <v>4837</v>
      </c>
      <c r="C252" s="944">
        <v>311</v>
      </c>
      <c r="D252" s="944">
        <v>235</v>
      </c>
      <c r="E252" s="944">
        <v>0</v>
      </c>
      <c r="F252" s="944">
        <v>0</v>
      </c>
      <c r="G252" s="895">
        <f t="shared" si="14"/>
        <v>311</v>
      </c>
      <c r="H252" s="895">
        <f t="shared" si="15"/>
        <v>235</v>
      </c>
      <c r="I252" s="931"/>
    </row>
    <row r="253" spans="1:9" ht="12.75" customHeight="1">
      <c r="A253" s="897" t="s">
        <v>4838</v>
      </c>
      <c r="B253" s="1678" t="s">
        <v>4839</v>
      </c>
      <c r="C253" s="944">
        <v>8670</v>
      </c>
      <c r="D253" s="944">
        <v>6137</v>
      </c>
      <c r="E253" s="944">
        <v>67</v>
      </c>
      <c r="F253" s="944">
        <v>53</v>
      </c>
      <c r="G253" s="895">
        <f t="shared" si="14"/>
        <v>8737</v>
      </c>
      <c r="H253" s="895">
        <f t="shared" si="15"/>
        <v>6190</v>
      </c>
      <c r="I253" s="931"/>
    </row>
    <row r="254" spans="1:9" ht="12.75" customHeight="1">
      <c r="A254" s="897" t="s">
        <v>4840</v>
      </c>
      <c r="B254" s="1678" t="s">
        <v>4841</v>
      </c>
      <c r="C254" s="944">
        <v>1222</v>
      </c>
      <c r="D254" s="944">
        <v>894</v>
      </c>
      <c r="E254" s="944">
        <v>1</v>
      </c>
      <c r="F254" s="944">
        <v>1</v>
      </c>
      <c r="G254" s="895">
        <f t="shared" si="14"/>
        <v>1223</v>
      </c>
      <c r="H254" s="895">
        <f t="shared" si="15"/>
        <v>895</v>
      </c>
      <c r="I254" s="931"/>
    </row>
    <row r="255" spans="1:9" ht="12.75" customHeight="1">
      <c r="A255" s="897" t="s">
        <v>4842</v>
      </c>
      <c r="B255" s="1678" t="s">
        <v>4843</v>
      </c>
      <c r="C255" s="944">
        <v>745</v>
      </c>
      <c r="D255" s="944">
        <v>568</v>
      </c>
      <c r="E255" s="944">
        <v>0</v>
      </c>
      <c r="F255" s="944">
        <v>0</v>
      </c>
      <c r="G255" s="895">
        <f t="shared" si="14"/>
        <v>745</v>
      </c>
      <c r="H255" s="895">
        <f t="shared" si="15"/>
        <v>568</v>
      </c>
      <c r="I255" s="931"/>
    </row>
    <row r="256" spans="1:9" ht="12.75" customHeight="1">
      <c r="A256" s="897" t="s">
        <v>4844</v>
      </c>
      <c r="B256" s="1678" t="s">
        <v>4845</v>
      </c>
      <c r="C256" s="944">
        <v>2</v>
      </c>
      <c r="D256" s="944">
        <v>1</v>
      </c>
      <c r="E256" s="944">
        <v>0</v>
      </c>
      <c r="F256" s="944">
        <v>0</v>
      </c>
      <c r="G256" s="895">
        <f t="shared" si="14"/>
        <v>2</v>
      </c>
      <c r="H256" s="895">
        <f t="shared" si="15"/>
        <v>1</v>
      </c>
      <c r="I256" s="931"/>
    </row>
    <row r="257" spans="1:9" ht="12.75" customHeight="1">
      <c r="A257" s="897" t="s">
        <v>4846</v>
      </c>
      <c r="B257" s="1678" t="s">
        <v>4847</v>
      </c>
      <c r="C257" s="944">
        <v>0</v>
      </c>
      <c r="D257" s="944">
        <v>0</v>
      </c>
      <c r="E257" s="944">
        <v>97</v>
      </c>
      <c r="F257" s="944">
        <v>71</v>
      </c>
      <c r="G257" s="895">
        <f t="shared" si="14"/>
        <v>97</v>
      </c>
      <c r="H257" s="895">
        <f t="shared" si="15"/>
        <v>71</v>
      </c>
      <c r="I257" s="931"/>
    </row>
    <row r="258" spans="1:9" ht="12.75" customHeight="1">
      <c r="A258" s="897" t="s">
        <v>4848</v>
      </c>
      <c r="B258" s="1692" t="s">
        <v>4849</v>
      </c>
      <c r="C258" s="944">
        <v>0</v>
      </c>
      <c r="D258" s="944">
        <v>0</v>
      </c>
      <c r="E258" s="944">
        <v>116</v>
      </c>
      <c r="F258" s="944">
        <v>101</v>
      </c>
      <c r="G258" s="895">
        <f t="shared" si="14"/>
        <v>116</v>
      </c>
      <c r="H258" s="895">
        <f t="shared" si="15"/>
        <v>101</v>
      </c>
      <c r="I258" s="931"/>
    </row>
    <row r="259" spans="1:9" ht="12.75" customHeight="1">
      <c r="A259" s="760" t="s">
        <v>996</v>
      </c>
      <c r="B259" s="1676" t="s">
        <v>997</v>
      </c>
      <c r="C259" s="944">
        <v>0</v>
      </c>
      <c r="D259" s="944">
        <v>0</v>
      </c>
      <c r="E259" s="944">
        <v>111</v>
      </c>
      <c r="F259" s="944">
        <v>82</v>
      </c>
      <c r="G259" s="895">
        <f t="shared" si="14"/>
        <v>111</v>
      </c>
      <c r="H259" s="895">
        <f t="shared" si="15"/>
        <v>82</v>
      </c>
      <c r="I259" s="931"/>
    </row>
    <row r="260" spans="1:9">
      <c r="A260" s="798"/>
      <c r="B260" s="798" t="s">
        <v>627</v>
      </c>
      <c r="C260" s="741">
        <f t="shared" ref="C260:H260" si="16">SUM(C98:C259)</f>
        <v>248864</v>
      </c>
      <c r="D260" s="741">
        <f t="shared" si="16"/>
        <v>177932</v>
      </c>
      <c r="E260" s="741">
        <f t="shared" si="16"/>
        <v>31712</v>
      </c>
      <c r="F260" s="741">
        <f t="shared" si="16"/>
        <v>23058.076000000001</v>
      </c>
      <c r="G260" s="741">
        <f t="shared" si="16"/>
        <v>280576</v>
      </c>
      <c r="H260" s="741">
        <f t="shared" si="16"/>
        <v>200990.076</v>
      </c>
      <c r="I260" s="931"/>
    </row>
    <row r="261" spans="1:9">
      <c r="A261" s="3275" t="s">
        <v>628</v>
      </c>
      <c r="B261" s="3275"/>
      <c r="C261" s="810"/>
      <c r="D261" s="810"/>
      <c r="E261" s="810"/>
      <c r="F261" s="810"/>
      <c r="G261" s="810"/>
      <c r="H261" s="810"/>
      <c r="I261" s="767"/>
    </row>
    <row r="262" spans="1:9">
      <c r="A262" s="808" t="s">
        <v>629</v>
      </c>
      <c r="B262" s="809" t="s">
        <v>630</v>
      </c>
      <c r="C262" s="810"/>
      <c r="D262" s="810"/>
      <c r="E262" s="810"/>
      <c r="F262" s="810"/>
      <c r="G262" s="810"/>
      <c r="H262" s="810"/>
      <c r="I262" s="767"/>
    </row>
    <row r="263" spans="1:9">
      <c r="A263" s="808" t="s">
        <v>631</v>
      </c>
      <c r="B263" s="809" t="s">
        <v>632</v>
      </c>
      <c r="C263" s="810"/>
      <c r="D263" s="810"/>
      <c r="E263" s="810"/>
      <c r="F263" s="810"/>
      <c r="G263" s="810"/>
      <c r="H263" s="810"/>
      <c r="I263" s="767"/>
    </row>
    <row r="264" spans="1:9">
      <c r="A264" s="808" t="s">
        <v>633</v>
      </c>
      <c r="B264" s="809" t="s">
        <v>634</v>
      </c>
      <c r="C264" s="810"/>
      <c r="D264" s="810"/>
      <c r="E264" s="810"/>
      <c r="F264" s="810"/>
      <c r="G264" s="810"/>
      <c r="H264" s="810"/>
      <c r="I264" s="767"/>
    </row>
    <row r="265" spans="1:9">
      <c r="A265" s="808" t="s">
        <v>635</v>
      </c>
      <c r="B265" s="809" t="s">
        <v>636</v>
      </c>
      <c r="C265" s="810"/>
      <c r="D265" s="810"/>
      <c r="E265" s="810"/>
      <c r="F265" s="810"/>
      <c r="G265" s="810"/>
      <c r="H265" s="810"/>
      <c r="I265" s="767"/>
    </row>
    <row r="266" spans="1:9">
      <c r="A266" s="808" t="s">
        <v>637</v>
      </c>
      <c r="B266" s="809" t="s">
        <v>638</v>
      </c>
      <c r="C266" s="810"/>
      <c r="D266" s="810"/>
      <c r="E266" s="810"/>
      <c r="F266" s="810"/>
      <c r="G266" s="810"/>
      <c r="H266" s="810"/>
      <c r="I266" s="767"/>
    </row>
    <row r="267" spans="1:9">
      <c r="A267" s="808" t="s">
        <v>639</v>
      </c>
      <c r="B267" s="809" t="s">
        <v>640</v>
      </c>
      <c r="C267" s="810"/>
      <c r="D267" s="810"/>
      <c r="E267" s="810"/>
      <c r="F267" s="810"/>
      <c r="G267" s="810"/>
      <c r="H267" s="810"/>
      <c r="I267" s="767"/>
    </row>
    <row r="268" spans="1:9" ht="24">
      <c r="A268" s="808" t="s">
        <v>641</v>
      </c>
      <c r="B268" s="862" t="s">
        <v>642</v>
      </c>
      <c r="C268" s="810"/>
      <c r="D268" s="810"/>
      <c r="E268" s="810"/>
      <c r="F268" s="810"/>
      <c r="G268" s="810"/>
      <c r="H268" s="810"/>
      <c r="I268" s="767"/>
    </row>
    <row r="269" spans="1:9" ht="36">
      <c r="A269" s="808" t="s">
        <v>643</v>
      </c>
      <c r="B269" s="862" t="s">
        <v>644</v>
      </c>
      <c r="C269" s="810"/>
      <c r="D269" s="810"/>
      <c r="E269" s="810"/>
      <c r="F269" s="810"/>
      <c r="G269" s="810"/>
      <c r="H269" s="810"/>
      <c r="I269" s="767"/>
    </row>
    <row r="270" spans="1:9">
      <c r="A270" s="3276" t="s">
        <v>645</v>
      </c>
      <c r="B270" s="3276"/>
      <c r="C270" s="810"/>
      <c r="D270" s="810"/>
      <c r="E270" s="810"/>
      <c r="F270" s="810"/>
      <c r="G270" s="810"/>
      <c r="H270" s="810"/>
      <c r="I270" s="767"/>
    </row>
    <row r="271" spans="1:9">
      <c r="A271" s="3272" t="s">
        <v>646</v>
      </c>
      <c r="B271" s="3272"/>
      <c r="C271" s="803">
        <f t="shared" ref="C271:H271" si="17">C96+C260</f>
        <v>248864</v>
      </c>
      <c r="D271" s="803">
        <f t="shared" si="17"/>
        <v>177932</v>
      </c>
      <c r="E271" s="803">
        <f t="shared" si="17"/>
        <v>34056</v>
      </c>
      <c r="F271" s="803">
        <f t="shared" si="17"/>
        <v>24838.077000000001</v>
      </c>
      <c r="G271" s="803">
        <f t="shared" si="17"/>
        <v>282920</v>
      </c>
      <c r="H271" s="803">
        <f t="shared" si="17"/>
        <v>202770.07699999999</v>
      </c>
      <c r="I271" s="765"/>
    </row>
    <row r="272" spans="1:9">
      <c r="A272" s="725"/>
      <c r="B272" s="725"/>
      <c r="C272" s="765"/>
      <c r="D272" s="765"/>
      <c r="E272" s="765"/>
      <c r="F272" s="765"/>
      <c r="G272" s="765"/>
      <c r="H272" s="765"/>
      <c r="I272" s="765"/>
    </row>
    <row r="273" spans="1:10" s="696" customFormat="1">
      <c r="B273" s="865" t="s">
        <v>1000</v>
      </c>
      <c r="C273" s="866"/>
      <c r="D273" s="866"/>
      <c r="E273" s="867"/>
      <c r="F273" s="867"/>
      <c r="G273" s="945"/>
      <c r="H273" s="945"/>
      <c r="J273" s="946"/>
    </row>
    <row r="274" spans="1:10">
      <c r="A274" s="869"/>
      <c r="B274" s="3231" t="s">
        <v>13318</v>
      </c>
      <c r="C274" s="3231"/>
      <c r="D274" s="3231"/>
      <c r="E274" s="3231"/>
      <c r="F274" s="3231"/>
      <c r="G274" s="3231"/>
      <c r="H274" s="3231"/>
      <c r="J274" s="723"/>
    </row>
    <row r="275" spans="1:10">
      <c r="A275" s="869"/>
      <c r="B275" s="3231"/>
      <c r="C275" s="3231"/>
      <c r="D275" s="3231"/>
      <c r="E275" s="3231"/>
      <c r="F275" s="3231"/>
      <c r="G275" s="3231"/>
      <c r="H275" s="3231"/>
      <c r="J275" s="723"/>
    </row>
    <row r="276" spans="1:10" s="696" customFormat="1" ht="25.5" customHeight="1">
      <c r="B276" s="3282"/>
      <c r="C276" s="3282"/>
      <c r="D276" s="3282"/>
      <c r="E276" s="3282"/>
      <c r="F276" s="3282"/>
      <c r="G276" s="3282"/>
      <c r="H276" s="3282"/>
      <c r="I276" s="947"/>
    </row>
    <row r="277" spans="1:10" ht="40.5" customHeight="1">
      <c r="A277" s="725"/>
      <c r="B277" s="725"/>
      <c r="C277" s="765"/>
      <c r="D277" s="765"/>
      <c r="E277" s="765"/>
      <c r="F277" s="765"/>
      <c r="G277" s="765"/>
      <c r="H277" s="765"/>
      <c r="I277" s="765"/>
    </row>
  </sheetData>
  <sortState ref="A98:S260">
    <sortCondition ref="A98:A260"/>
  </sortState>
  <mergeCells count="13">
    <mergeCell ref="B276:H276"/>
    <mergeCell ref="A64:B64"/>
    <mergeCell ref="G6:H6"/>
    <mergeCell ref="A97:B97"/>
    <mergeCell ref="A261:B261"/>
    <mergeCell ref="A270:B270"/>
    <mergeCell ref="A271:B271"/>
    <mergeCell ref="A8:B8"/>
    <mergeCell ref="A6:A7"/>
    <mergeCell ref="B6:B7"/>
    <mergeCell ref="C6:D6"/>
    <mergeCell ref="E6:F6"/>
    <mergeCell ref="B274:H275"/>
  </mergeCells>
  <pageMargins left="0.15748031496062992" right="0.15748031496062992" top="0.59055118110236227" bottom="0.47244094488188981" header="0.31496062992125984" footer="0.31496062992125984"/>
  <pageSetup fitToHeight="0" orientation="landscape" r:id="rId1"/>
  <headerFooter>
    <oddFooter>&amp;R&amp;P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31"/>
  <sheetViews>
    <sheetView zoomScaleNormal="100" workbookViewId="0">
      <pane ySplit="7" topLeftCell="A8" activePane="bottomLeft" state="frozen"/>
      <selection activeCell="C1" sqref="C1:H1048576"/>
      <selection pane="bottomLeft" activeCell="L22" sqref="L22"/>
    </sheetView>
  </sheetViews>
  <sheetFormatPr defaultRowHeight="15"/>
  <cols>
    <col min="1" max="1" width="9.140625" style="782"/>
    <col min="2" max="2" width="76.7109375" style="654" customWidth="1"/>
    <col min="3" max="8" width="8.28515625" style="723" customWidth="1"/>
    <col min="9" max="9" width="8.5703125" style="723" customWidth="1"/>
    <col min="10" max="10" width="3.5703125" style="782" customWidth="1"/>
    <col min="11" max="11" width="7.7109375" style="723" customWidth="1"/>
    <col min="12" max="12" width="10.42578125" style="723" customWidth="1"/>
    <col min="13" max="16384" width="9.140625" style="723"/>
  </cols>
  <sheetData>
    <row r="1" spans="1:9">
      <c r="A1" s="409"/>
      <c r="B1" s="76" t="s">
        <v>0</v>
      </c>
      <c r="C1" s="948" t="s">
        <v>1</v>
      </c>
      <c r="D1" s="948"/>
      <c r="E1" s="949"/>
      <c r="F1" s="949"/>
      <c r="G1" s="950"/>
      <c r="H1" s="950"/>
      <c r="I1" s="950"/>
    </row>
    <row r="2" spans="1:9">
      <c r="A2" s="409"/>
      <c r="B2" s="76" t="s">
        <v>2</v>
      </c>
      <c r="C2" s="268" t="s">
        <v>3</v>
      </c>
      <c r="D2" s="871"/>
      <c r="E2" s="949"/>
      <c r="F2" s="949"/>
      <c r="G2" s="950"/>
      <c r="H2" s="950"/>
      <c r="I2" s="950"/>
    </row>
    <row r="3" spans="1:9">
      <c r="A3" s="409"/>
      <c r="B3" s="76" t="s">
        <v>62</v>
      </c>
      <c r="C3" s="870" t="s">
        <v>63</v>
      </c>
      <c r="D3" s="870"/>
      <c r="E3" s="885"/>
      <c r="F3" s="885"/>
      <c r="G3" s="871"/>
      <c r="H3" s="871"/>
      <c r="I3" s="871"/>
    </row>
    <row r="4" spans="1:9">
      <c r="A4" s="409"/>
      <c r="B4" s="76" t="s">
        <v>4850</v>
      </c>
      <c r="C4" s="871" t="s">
        <v>4851</v>
      </c>
      <c r="D4" s="871"/>
      <c r="E4" s="949"/>
      <c r="F4" s="949"/>
      <c r="G4" s="950"/>
      <c r="H4" s="950"/>
      <c r="I4" s="950"/>
    </row>
    <row r="5" spans="1:9">
      <c r="A5" s="725"/>
      <c r="B5" s="786"/>
      <c r="C5" s="722"/>
      <c r="D5" s="722"/>
      <c r="E5" s="756"/>
      <c r="F5" s="756"/>
      <c r="G5" s="722"/>
      <c r="H5" s="722"/>
      <c r="I5" s="722"/>
    </row>
    <row r="6" spans="1:9">
      <c r="A6" s="3278" t="s">
        <v>90</v>
      </c>
      <c r="B6" s="3278" t="s">
        <v>91</v>
      </c>
      <c r="C6" s="3183" t="s">
        <v>8</v>
      </c>
      <c r="D6" s="3280"/>
      <c r="E6" s="3185" t="s">
        <v>9</v>
      </c>
      <c r="F6" s="3281"/>
      <c r="G6" s="3187" t="s">
        <v>10</v>
      </c>
      <c r="H6" s="3187"/>
      <c r="I6" s="793"/>
    </row>
    <row r="7" spans="1:9" ht="22.5">
      <c r="A7" s="3219"/>
      <c r="B7" s="3219"/>
      <c r="C7" s="699" t="s">
        <v>75</v>
      </c>
      <c r="D7" s="699" t="s">
        <v>76</v>
      </c>
      <c r="E7" s="699" t="s">
        <v>75</v>
      </c>
      <c r="F7" s="699" t="s">
        <v>76</v>
      </c>
      <c r="G7" s="699" t="s">
        <v>75</v>
      </c>
      <c r="H7" s="699" t="s">
        <v>76</v>
      </c>
      <c r="I7" s="728"/>
    </row>
    <row r="8" spans="1:9">
      <c r="A8" s="3232" t="s">
        <v>92</v>
      </c>
      <c r="B8" s="3277"/>
      <c r="C8" s="951"/>
      <c r="D8" s="951"/>
      <c r="E8" s="952"/>
      <c r="F8" s="952"/>
      <c r="G8" s="951"/>
      <c r="H8" s="953"/>
      <c r="I8" s="722"/>
    </row>
    <row r="9" spans="1:9" ht="12.75" customHeight="1">
      <c r="A9" s="2711" t="s">
        <v>4852</v>
      </c>
      <c r="B9" s="2712" t="s">
        <v>4853</v>
      </c>
      <c r="C9" s="2713"/>
      <c r="D9" s="2713"/>
      <c r="E9" s="2713">
        <v>0</v>
      </c>
      <c r="F9" s="2713">
        <v>2</v>
      </c>
      <c r="G9" s="2714">
        <f t="shared" ref="G9:H40" si="0">C9+E9</f>
        <v>0</v>
      </c>
      <c r="H9" s="2714">
        <f t="shared" si="0"/>
        <v>2</v>
      </c>
      <c r="I9" s="954"/>
    </row>
    <row r="10" spans="1:9" ht="12.75" customHeight="1">
      <c r="A10" s="2711" t="s">
        <v>4854</v>
      </c>
      <c r="B10" s="2712" t="s">
        <v>4855</v>
      </c>
      <c r="C10" s="2713"/>
      <c r="D10" s="2713"/>
      <c r="E10" s="2713">
        <v>2</v>
      </c>
      <c r="F10" s="2713">
        <v>2</v>
      </c>
      <c r="G10" s="2714">
        <f t="shared" si="0"/>
        <v>2</v>
      </c>
      <c r="H10" s="2714">
        <f t="shared" si="0"/>
        <v>2</v>
      </c>
      <c r="I10" s="954"/>
    </row>
    <row r="11" spans="1:9" ht="12.75" customHeight="1">
      <c r="A11" s="2715" t="s">
        <v>4856</v>
      </c>
      <c r="B11" s="2716" t="s">
        <v>4857</v>
      </c>
      <c r="C11" s="2713"/>
      <c r="D11" s="2713"/>
      <c r="E11" s="2713">
        <v>0</v>
      </c>
      <c r="F11" s="2713">
        <v>2</v>
      </c>
      <c r="G11" s="2714">
        <f t="shared" si="0"/>
        <v>0</v>
      </c>
      <c r="H11" s="2714">
        <f t="shared" si="0"/>
        <v>2</v>
      </c>
      <c r="I11" s="954"/>
    </row>
    <row r="12" spans="1:9" ht="12.75" customHeight="1">
      <c r="A12" s="2715" t="s">
        <v>4858</v>
      </c>
      <c r="B12" s="2716" t="s">
        <v>4859</v>
      </c>
      <c r="C12" s="2713"/>
      <c r="D12" s="2713"/>
      <c r="E12" s="2713">
        <v>1267</v>
      </c>
      <c r="F12" s="2713">
        <v>1250</v>
      </c>
      <c r="G12" s="2714">
        <f t="shared" si="0"/>
        <v>1267</v>
      </c>
      <c r="H12" s="2714">
        <f t="shared" si="0"/>
        <v>1250</v>
      </c>
      <c r="I12" s="954"/>
    </row>
    <row r="13" spans="1:9" ht="12.75" customHeight="1">
      <c r="A13" s="2715" t="s">
        <v>4860</v>
      </c>
      <c r="B13" s="2716" t="s">
        <v>4861</v>
      </c>
      <c r="C13" s="2713"/>
      <c r="D13" s="2713"/>
      <c r="E13" s="2713">
        <v>1119</v>
      </c>
      <c r="F13" s="2713">
        <v>1120</v>
      </c>
      <c r="G13" s="2714">
        <f t="shared" si="0"/>
        <v>1119</v>
      </c>
      <c r="H13" s="2714">
        <f t="shared" si="0"/>
        <v>1120</v>
      </c>
      <c r="I13" s="954"/>
    </row>
    <row r="14" spans="1:9" ht="12.75" customHeight="1">
      <c r="A14" s="2715" t="s">
        <v>4862</v>
      </c>
      <c r="B14" s="2716" t="s">
        <v>4863</v>
      </c>
      <c r="C14" s="2713"/>
      <c r="D14" s="2713"/>
      <c r="E14" s="2713">
        <v>2</v>
      </c>
      <c r="F14" s="2713">
        <v>5</v>
      </c>
      <c r="G14" s="2714">
        <f t="shared" si="0"/>
        <v>2</v>
      </c>
      <c r="H14" s="2714">
        <f t="shared" si="0"/>
        <v>5</v>
      </c>
      <c r="I14" s="954"/>
    </row>
    <row r="15" spans="1:9" ht="12.75" customHeight="1">
      <c r="A15" s="2717" t="s">
        <v>4864</v>
      </c>
      <c r="B15" s="2718" t="s">
        <v>4865</v>
      </c>
      <c r="C15" s="2713"/>
      <c r="D15" s="2713"/>
      <c r="E15" s="2713">
        <v>0</v>
      </c>
      <c r="F15" s="2713">
        <v>2</v>
      </c>
      <c r="G15" s="2714">
        <f t="shared" si="0"/>
        <v>0</v>
      </c>
      <c r="H15" s="2714">
        <f t="shared" si="0"/>
        <v>2</v>
      </c>
      <c r="I15" s="954"/>
    </row>
    <row r="16" spans="1:9" ht="12.75" customHeight="1">
      <c r="A16" s="2719" t="s">
        <v>434</v>
      </c>
      <c r="B16" s="2720" t="s">
        <v>435</v>
      </c>
      <c r="C16" s="2721"/>
      <c r="D16" s="2721"/>
      <c r="E16" s="2713">
        <v>1</v>
      </c>
      <c r="F16" s="2713">
        <v>2</v>
      </c>
      <c r="G16" s="2714">
        <f t="shared" si="0"/>
        <v>1</v>
      </c>
      <c r="H16" s="2714">
        <f t="shared" si="0"/>
        <v>2</v>
      </c>
      <c r="I16" s="954"/>
    </row>
    <row r="17" spans="1:9" ht="12.75" customHeight="1">
      <c r="A17" s="2715" t="s">
        <v>1935</v>
      </c>
      <c r="B17" s="2716" t="s">
        <v>1936</v>
      </c>
      <c r="C17" s="2713"/>
      <c r="D17" s="2713"/>
      <c r="E17" s="2713">
        <v>1</v>
      </c>
      <c r="F17" s="2713">
        <v>2</v>
      </c>
      <c r="G17" s="2714">
        <f t="shared" si="0"/>
        <v>1</v>
      </c>
      <c r="H17" s="2714">
        <f t="shared" si="0"/>
        <v>2</v>
      </c>
      <c r="I17" s="954"/>
    </row>
    <row r="18" spans="1:9" ht="12.75" customHeight="1">
      <c r="A18" s="2722" t="s">
        <v>1032</v>
      </c>
      <c r="B18" s="2723" t="s">
        <v>1033</v>
      </c>
      <c r="C18" s="2724"/>
      <c r="D18" s="2724"/>
      <c r="E18" s="2713">
        <v>1</v>
      </c>
      <c r="F18" s="2713">
        <v>1</v>
      </c>
      <c r="G18" s="2714">
        <f t="shared" si="0"/>
        <v>1</v>
      </c>
      <c r="H18" s="2714">
        <f t="shared" si="0"/>
        <v>1</v>
      </c>
      <c r="I18" s="954"/>
    </row>
    <row r="19" spans="1:9" ht="12.75" customHeight="1">
      <c r="A19" s="2719" t="s">
        <v>495</v>
      </c>
      <c r="B19" s="2720" t="s">
        <v>496</v>
      </c>
      <c r="C19" s="2721"/>
      <c r="D19" s="2721"/>
      <c r="E19" s="2713">
        <v>0</v>
      </c>
      <c r="F19" s="2713">
        <v>2</v>
      </c>
      <c r="G19" s="2714">
        <f t="shared" si="0"/>
        <v>0</v>
      </c>
      <c r="H19" s="2714">
        <f t="shared" si="0"/>
        <v>2</v>
      </c>
      <c r="I19" s="954"/>
    </row>
    <row r="20" spans="1:9" ht="12.75" customHeight="1">
      <c r="A20" s="2715" t="s">
        <v>105</v>
      </c>
      <c r="B20" s="2716" t="s">
        <v>106</v>
      </c>
      <c r="C20" s="2713"/>
      <c r="D20" s="2713"/>
      <c r="E20" s="2713">
        <v>9</v>
      </c>
      <c r="F20" s="2713">
        <v>5</v>
      </c>
      <c r="G20" s="2714">
        <f t="shared" si="0"/>
        <v>9</v>
      </c>
      <c r="H20" s="2714">
        <f t="shared" si="0"/>
        <v>5</v>
      </c>
      <c r="I20" s="954"/>
    </row>
    <row r="21" spans="1:9" ht="12.75" customHeight="1">
      <c r="A21" s="2715" t="s">
        <v>111</v>
      </c>
      <c r="B21" s="2716" t="s">
        <v>112</v>
      </c>
      <c r="C21" s="2713"/>
      <c r="D21" s="2713"/>
      <c r="E21" s="2713">
        <v>3</v>
      </c>
      <c r="F21" s="2713">
        <v>5</v>
      </c>
      <c r="G21" s="2714">
        <f t="shared" si="0"/>
        <v>3</v>
      </c>
      <c r="H21" s="2714">
        <f t="shared" si="0"/>
        <v>5</v>
      </c>
      <c r="I21" s="954"/>
    </row>
    <row r="22" spans="1:9" ht="12.75" customHeight="1">
      <c r="A22" s="2725" t="s">
        <v>127</v>
      </c>
      <c r="B22" s="2726" t="s">
        <v>128</v>
      </c>
      <c r="C22" s="2713"/>
      <c r="D22" s="2713"/>
      <c r="E22" s="2713">
        <v>0</v>
      </c>
      <c r="F22" s="2713">
        <v>1</v>
      </c>
      <c r="G22" s="2714">
        <f t="shared" si="0"/>
        <v>0</v>
      </c>
      <c r="H22" s="2714">
        <f t="shared" si="0"/>
        <v>1</v>
      </c>
      <c r="I22" s="954"/>
    </row>
    <row r="23" spans="1:9" ht="12.75" customHeight="1">
      <c r="A23" s="2715" t="s">
        <v>129</v>
      </c>
      <c r="B23" s="2716" t="s">
        <v>130</v>
      </c>
      <c r="C23" s="2713"/>
      <c r="D23" s="2713"/>
      <c r="E23" s="2713">
        <v>16</v>
      </c>
      <c r="F23" s="2713">
        <v>20</v>
      </c>
      <c r="G23" s="2714">
        <f t="shared" si="0"/>
        <v>16</v>
      </c>
      <c r="H23" s="2714">
        <f t="shared" si="0"/>
        <v>20</v>
      </c>
      <c r="I23" s="954"/>
    </row>
    <row r="24" spans="1:9" ht="12.75" customHeight="1">
      <c r="A24" s="2725" t="s">
        <v>145</v>
      </c>
      <c r="B24" s="2726" t="s">
        <v>146</v>
      </c>
      <c r="C24" s="2713"/>
      <c r="D24" s="2713"/>
      <c r="E24" s="2713">
        <v>0</v>
      </c>
      <c r="F24" s="2713">
        <v>2</v>
      </c>
      <c r="G24" s="2714">
        <f t="shared" si="0"/>
        <v>0</v>
      </c>
      <c r="H24" s="2714">
        <f t="shared" si="0"/>
        <v>2</v>
      </c>
      <c r="I24" s="954"/>
    </row>
    <row r="25" spans="1:9" ht="12.75" customHeight="1">
      <c r="A25" s="2727" t="s">
        <v>147</v>
      </c>
      <c r="B25" s="2728" t="s">
        <v>148</v>
      </c>
      <c r="C25" s="2713"/>
      <c r="D25" s="2713"/>
      <c r="E25" s="2713">
        <v>0</v>
      </c>
      <c r="F25" s="2713">
        <v>2</v>
      </c>
      <c r="G25" s="2714">
        <f t="shared" si="0"/>
        <v>0</v>
      </c>
      <c r="H25" s="2714">
        <f t="shared" si="0"/>
        <v>2</v>
      </c>
      <c r="I25" s="954"/>
    </row>
    <row r="26" spans="1:9" ht="12.75" customHeight="1">
      <c r="A26" s="2715" t="s">
        <v>153</v>
      </c>
      <c r="B26" s="2716" t="s">
        <v>154</v>
      </c>
      <c r="C26" s="2713"/>
      <c r="D26" s="2713"/>
      <c r="E26" s="2713">
        <v>498</v>
      </c>
      <c r="F26" s="2713">
        <v>500</v>
      </c>
      <c r="G26" s="2714">
        <f t="shared" si="0"/>
        <v>498</v>
      </c>
      <c r="H26" s="2714">
        <f t="shared" si="0"/>
        <v>500</v>
      </c>
      <c r="I26" s="954"/>
    </row>
    <row r="27" spans="1:9" ht="12.75" customHeight="1">
      <c r="A27" s="2715" t="s">
        <v>155</v>
      </c>
      <c r="B27" s="2729" t="s">
        <v>156</v>
      </c>
      <c r="C27" s="2713"/>
      <c r="D27" s="2713"/>
      <c r="E27" s="2713">
        <v>13</v>
      </c>
      <c r="F27" s="2713">
        <v>10</v>
      </c>
      <c r="G27" s="2714">
        <f t="shared" si="0"/>
        <v>13</v>
      </c>
      <c r="H27" s="2714">
        <f t="shared" si="0"/>
        <v>10</v>
      </c>
      <c r="I27" s="954"/>
    </row>
    <row r="28" spans="1:9" ht="12.75" customHeight="1">
      <c r="A28" s="2715" t="s">
        <v>157</v>
      </c>
      <c r="B28" s="2716" t="s">
        <v>158</v>
      </c>
      <c r="C28" s="2713"/>
      <c r="D28" s="2713"/>
      <c r="E28" s="2713">
        <v>37</v>
      </c>
      <c r="F28" s="2713">
        <v>40</v>
      </c>
      <c r="G28" s="2714">
        <f t="shared" si="0"/>
        <v>37</v>
      </c>
      <c r="H28" s="2714">
        <f t="shared" si="0"/>
        <v>40</v>
      </c>
      <c r="I28" s="954"/>
    </row>
    <row r="29" spans="1:9" ht="12.75" customHeight="1">
      <c r="A29" s="2715" t="s">
        <v>159</v>
      </c>
      <c r="B29" s="2716" t="s">
        <v>160</v>
      </c>
      <c r="C29" s="2713"/>
      <c r="D29" s="2713"/>
      <c r="E29" s="2713">
        <v>94</v>
      </c>
      <c r="F29" s="2713">
        <v>95</v>
      </c>
      <c r="G29" s="2714">
        <f t="shared" si="0"/>
        <v>94</v>
      </c>
      <c r="H29" s="2714">
        <f t="shared" si="0"/>
        <v>95</v>
      </c>
      <c r="I29" s="954"/>
    </row>
    <row r="30" spans="1:9" ht="12.75" customHeight="1">
      <c r="A30" s="2715" t="s">
        <v>161</v>
      </c>
      <c r="B30" s="2716" t="s">
        <v>162</v>
      </c>
      <c r="C30" s="2713"/>
      <c r="D30" s="2713"/>
      <c r="E30" s="2713">
        <v>39</v>
      </c>
      <c r="F30" s="2713">
        <v>40</v>
      </c>
      <c r="G30" s="2714">
        <f t="shared" si="0"/>
        <v>39</v>
      </c>
      <c r="H30" s="2714">
        <f t="shared" si="0"/>
        <v>40</v>
      </c>
      <c r="I30" s="954"/>
    </row>
    <row r="31" spans="1:9" ht="12.75" customHeight="1">
      <c r="A31" s="2725" t="s">
        <v>163</v>
      </c>
      <c r="B31" s="2726" t="s">
        <v>164</v>
      </c>
      <c r="C31" s="2713"/>
      <c r="D31" s="2713"/>
      <c r="E31" s="2713">
        <v>2</v>
      </c>
      <c r="F31" s="2713">
        <v>2</v>
      </c>
      <c r="G31" s="2714">
        <f t="shared" si="0"/>
        <v>2</v>
      </c>
      <c r="H31" s="2714">
        <f t="shared" si="0"/>
        <v>2</v>
      </c>
      <c r="I31" s="954"/>
    </row>
    <row r="32" spans="1:9" ht="12.75" customHeight="1">
      <c r="A32" s="2725" t="s">
        <v>167</v>
      </c>
      <c r="B32" s="2726" t="s">
        <v>168</v>
      </c>
      <c r="C32" s="2713"/>
      <c r="D32" s="2713"/>
      <c r="E32" s="2713">
        <v>0</v>
      </c>
      <c r="F32" s="2713">
        <v>1</v>
      </c>
      <c r="G32" s="2714">
        <f t="shared" si="0"/>
        <v>0</v>
      </c>
      <c r="H32" s="2714">
        <f t="shared" si="0"/>
        <v>1</v>
      </c>
      <c r="I32" s="954"/>
    </row>
    <row r="33" spans="1:29" ht="12.75" customHeight="1">
      <c r="A33" s="2730" t="s">
        <v>169</v>
      </c>
      <c r="B33" s="2731" t="s">
        <v>170</v>
      </c>
      <c r="C33" s="2732"/>
      <c r="D33" s="2732"/>
      <c r="E33" s="2713">
        <v>1</v>
      </c>
      <c r="F33" s="2733">
        <v>1</v>
      </c>
      <c r="G33" s="2714">
        <f t="shared" si="0"/>
        <v>1</v>
      </c>
      <c r="H33" s="2714">
        <f t="shared" si="0"/>
        <v>1</v>
      </c>
      <c r="I33" s="954"/>
      <c r="J33" s="955"/>
      <c r="L33" s="956"/>
      <c r="M33" s="956"/>
      <c r="N33" s="956"/>
      <c r="O33" s="956"/>
      <c r="P33" s="956"/>
      <c r="Q33" s="956"/>
      <c r="R33" s="956"/>
      <c r="S33" s="956"/>
      <c r="T33" s="956"/>
      <c r="U33" s="956"/>
      <c r="V33" s="956"/>
      <c r="W33" s="956"/>
      <c r="X33" s="956"/>
      <c r="Y33" s="956"/>
      <c r="Z33" s="956"/>
      <c r="AA33" s="956"/>
      <c r="AB33" s="956"/>
      <c r="AC33" s="956"/>
    </row>
    <row r="34" spans="1:29" ht="12.75" customHeight="1">
      <c r="A34" s="2715" t="s">
        <v>171</v>
      </c>
      <c r="B34" s="2716" t="s">
        <v>172</v>
      </c>
      <c r="C34" s="2713"/>
      <c r="D34" s="2713"/>
      <c r="E34" s="2713">
        <v>11</v>
      </c>
      <c r="F34" s="2713">
        <v>12</v>
      </c>
      <c r="G34" s="2714">
        <f t="shared" si="0"/>
        <v>11</v>
      </c>
      <c r="H34" s="2714">
        <f t="shared" si="0"/>
        <v>12</v>
      </c>
      <c r="I34" s="954"/>
    </row>
    <row r="35" spans="1:29" ht="12.75" customHeight="1">
      <c r="A35" s="2725" t="s">
        <v>173</v>
      </c>
      <c r="B35" s="2726" t="s">
        <v>174</v>
      </c>
      <c r="C35" s="2713"/>
      <c r="D35" s="2713"/>
      <c r="E35" s="2713">
        <v>0</v>
      </c>
      <c r="F35" s="2713">
        <v>2</v>
      </c>
      <c r="G35" s="2714">
        <f t="shared" si="0"/>
        <v>0</v>
      </c>
      <c r="H35" s="2714">
        <f t="shared" si="0"/>
        <v>2</v>
      </c>
      <c r="I35" s="954"/>
    </row>
    <row r="36" spans="1:29" ht="12.75" customHeight="1">
      <c r="A36" s="2730" t="s">
        <v>179</v>
      </c>
      <c r="B36" s="2731" t="s">
        <v>180</v>
      </c>
      <c r="C36" s="2734"/>
      <c r="D36" s="2734"/>
      <c r="E36" s="2713">
        <v>2</v>
      </c>
      <c r="F36" s="2734">
        <v>2</v>
      </c>
      <c r="G36" s="2714">
        <f t="shared" si="0"/>
        <v>2</v>
      </c>
      <c r="H36" s="2714">
        <f t="shared" si="0"/>
        <v>2</v>
      </c>
      <c r="I36" s="954"/>
      <c r="J36" s="957"/>
      <c r="L36" s="958"/>
      <c r="M36" s="958"/>
      <c r="N36" s="958"/>
      <c r="O36" s="958"/>
      <c r="P36" s="958"/>
      <c r="Q36" s="958"/>
      <c r="R36" s="956"/>
      <c r="S36" s="956"/>
      <c r="T36" s="956"/>
      <c r="U36" s="956"/>
      <c r="V36" s="956"/>
      <c r="W36" s="956"/>
      <c r="X36" s="956"/>
      <c r="Y36" s="956"/>
      <c r="Z36" s="956"/>
      <c r="AA36" s="956"/>
      <c r="AB36" s="956"/>
      <c r="AC36" s="956"/>
    </row>
    <row r="37" spans="1:29" ht="12.75" customHeight="1">
      <c r="A37" s="2719" t="s">
        <v>199</v>
      </c>
      <c r="B37" s="2720" t="s">
        <v>200</v>
      </c>
      <c r="C37" s="2721"/>
      <c r="D37" s="2721"/>
      <c r="E37" s="2713">
        <v>0</v>
      </c>
      <c r="F37" s="2713">
        <v>2</v>
      </c>
      <c r="G37" s="2714">
        <f t="shared" si="0"/>
        <v>0</v>
      </c>
      <c r="H37" s="2714">
        <f t="shared" si="0"/>
        <v>2</v>
      </c>
      <c r="I37" s="954"/>
    </row>
    <row r="38" spans="1:29" ht="12.75" customHeight="1">
      <c r="A38" s="2730" t="s">
        <v>3903</v>
      </c>
      <c r="B38" s="2731" t="s">
        <v>3904</v>
      </c>
      <c r="C38" s="2732"/>
      <c r="D38" s="2732"/>
      <c r="E38" s="2713">
        <v>1</v>
      </c>
      <c r="F38" s="2733">
        <v>1</v>
      </c>
      <c r="G38" s="2714">
        <f t="shared" si="0"/>
        <v>1</v>
      </c>
      <c r="H38" s="2714">
        <f t="shared" si="0"/>
        <v>1</v>
      </c>
      <c r="I38" s="954"/>
      <c r="J38" s="955"/>
      <c r="L38" s="956"/>
      <c r="M38" s="956"/>
      <c r="N38" s="956"/>
      <c r="O38" s="956"/>
      <c r="P38" s="956"/>
      <c r="Q38" s="956"/>
      <c r="R38" s="941"/>
      <c r="S38" s="941"/>
      <c r="T38" s="941"/>
      <c r="U38" s="941"/>
      <c r="V38" s="941"/>
      <c r="W38" s="941"/>
      <c r="X38" s="941"/>
      <c r="Y38" s="941"/>
      <c r="Z38" s="941"/>
      <c r="AA38" s="941"/>
      <c r="AB38" s="941"/>
      <c r="AC38" s="941"/>
    </row>
    <row r="39" spans="1:29" ht="12.75" customHeight="1">
      <c r="A39" s="2725" t="s">
        <v>263</v>
      </c>
      <c r="B39" s="2726" t="s">
        <v>264</v>
      </c>
      <c r="C39" s="2713"/>
      <c r="D39" s="2713"/>
      <c r="E39" s="2713">
        <v>0</v>
      </c>
      <c r="F39" s="2713">
        <v>2</v>
      </c>
      <c r="G39" s="2714">
        <f t="shared" si="0"/>
        <v>0</v>
      </c>
      <c r="H39" s="2714">
        <f t="shared" si="0"/>
        <v>2</v>
      </c>
      <c r="I39" s="954"/>
    </row>
    <row r="40" spans="1:29" ht="12.75" customHeight="1">
      <c r="A40" s="2715" t="s">
        <v>265</v>
      </c>
      <c r="B40" s="2716" t="s">
        <v>266</v>
      </c>
      <c r="C40" s="2713"/>
      <c r="D40" s="2713"/>
      <c r="E40" s="2713">
        <v>17</v>
      </c>
      <c r="F40" s="2713">
        <v>17</v>
      </c>
      <c r="G40" s="2714">
        <f t="shared" si="0"/>
        <v>17</v>
      </c>
      <c r="H40" s="2714">
        <f t="shared" si="0"/>
        <v>17</v>
      </c>
      <c r="I40" s="954"/>
    </row>
    <row r="41" spans="1:29" ht="12.75" customHeight="1">
      <c r="A41" s="2719" t="s">
        <v>267</v>
      </c>
      <c r="B41" s="2720" t="s">
        <v>268</v>
      </c>
      <c r="C41" s="2721"/>
      <c r="D41" s="2721"/>
      <c r="E41" s="2713">
        <v>0</v>
      </c>
      <c r="F41" s="2713">
        <v>1</v>
      </c>
      <c r="G41" s="2714">
        <f t="shared" ref="G41:H72" si="1">C41+E41</f>
        <v>0</v>
      </c>
      <c r="H41" s="2714">
        <f t="shared" si="1"/>
        <v>1</v>
      </c>
      <c r="I41" s="954"/>
    </row>
    <row r="42" spans="1:29" ht="12.75" customHeight="1">
      <c r="A42" s="2725" t="s">
        <v>301</v>
      </c>
      <c r="B42" s="2726" t="s">
        <v>302</v>
      </c>
      <c r="C42" s="2713"/>
      <c r="D42" s="2713"/>
      <c r="E42" s="2713">
        <v>1</v>
      </c>
      <c r="F42" s="2713">
        <v>1</v>
      </c>
      <c r="G42" s="2714">
        <f t="shared" si="1"/>
        <v>1</v>
      </c>
      <c r="H42" s="2714">
        <f t="shared" si="1"/>
        <v>1</v>
      </c>
      <c r="I42" s="954"/>
    </row>
    <row r="43" spans="1:29" ht="12.75" customHeight="1">
      <c r="A43" s="2725" t="s">
        <v>305</v>
      </c>
      <c r="B43" s="2726" t="s">
        <v>306</v>
      </c>
      <c r="C43" s="2713"/>
      <c r="D43" s="2713"/>
      <c r="E43" s="2713">
        <v>0</v>
      </c>
      <c r="F43" s="2713">
        <v>1</v>
      </c>
      <c r="G43" s="2714">
        <f t="shared" si="1"/>
        <v>0</v>
      </c>
      <c r="H43" s="2714">
        <f t="shared" si="1"/>
        <v>1</v>
      </c>
      <c r="I43" s="954"/>
    </row>
    <row r="44" spans="1:29" ht="12.75" customHeight="1">
      <c r="A44" s="2719" t="s">
        <v>313</v>
      </c>
      <c r="B44" s="2720" t="s">
        <v>314</v>
      </c>
      <c r="C44" s="2721"/>
      <c r="D44" s="2721"/>
      <c r="E44" s="2713">
        <v>13</v>
      </c>
      <c r="F44" s="2713">
        <v>13</v>
      </c>
      <c r="G44" s="2714">
        <f t="shared" si="1"/>
        <v>13</v>
      </c>
      <c r="H44" s="2714">
        <f t="shared" si="1"/>
        <v>13</v>
      </c>
      <c r="I44" s="954"/>
    </row>
    <row r="45" spans="1:29" ht="12.75" customHeight="1">
      <c r="A45" s="2722" t="s">
        <v>446</v>
      </c>
      <c r="B45" s="2723" t="s">
        <v>447</v>
      </c>
      <c r="C45" s="2724"/>
      <c r="D45" s="2724"/>
      <c r="E45" s="2713">
        <v>1</v>
      </c>
      <c r="F45" s="2713">
        <v>1</v>
      </c>
      <c r="G45" s="2714">
        <f t="shared" si="1"/>
        <v>1</v>
      </c>
      <c r="H45" s="2714">
        <f t="shared" si="1"/>
        <v>1</v>
      </c>
      <c r="I45" s="954"/>
    </row>
    <row r="46" spans="1:29" ht="12.75" customHeight="1">
      <c r="A46" s="2719" t="s">
        <v>315</v>
      </c>
      <c r="B46" s="2720" t="s">
        <v>316</v>
      </c>
      <c r="C46" s="2721"/>
      <c r="D46" s="2721"/>
      <c r="E46" s="2713">
        <v>5</v>
      </c>
      <c r="F46" s="2713">
        <v>6</v>
      </c>
      <c r="G46" s="2714">
        <f t="shared" si="1"/>
        <v>5</v>
      </c>
      <c r="H46" s="2714">
        <f t="shared" si="1"/>
        <v>6</v>
      </c>
      <c r="I46" s="954"/>
    </row>
    <row r="47" spans="1:29" ht="12.75" customHeight="1">
      <c r="A47" s="2722" t="s">
        <v>1523</v>
      </c>
      <c r="B47" s="2723" t="s">
        <v>1524</v>
      </c>
      <c r="C47" s="2724"/>
      <c r="D47" s="2724"/>
      <c r="E47" s="2713">
        <v>0</v>
      </c>
      <c r="F47" s="2713">
        <v>1</v>
      </c>
      <c r="G47" s="2714">
        <f t="shared" si="1"/>
        <v>0</v>
      </c>
      <c r="H47" s="2714">
        <f t="shared" si="1"/>
        <v>1</v>
      </c>
      <c r="I47" s="954"/>
    </row>
    <row r="48" spans="1:29" ht="12.75" customHeight="1">
      <c r="A48" s="2715" t="s">
        <v>2437</v>
      </c>
      <c r="B48" s="2716" t="s">
        <v>2438</v>
      </c>
      <c r="C48" s="2713"/>
      <c r="D48" s="2713"/>
      <c r="E48" s="2713">
        <v>3</v>
      </c>
      <c r="F48" s="2713">
        <v>5</v>
      </c>
      <c r="G48" s="2714">
        <f t="shared" si="1"/>
        <v>3</v>
      </c>
      <c r="H48" s="2714">
        <f t="shared" si="1"/>
        <v>5</v>
      </c>
      <c r="I48" s="954"/>
    </row>
    <row r="49" spans="1:29" ht="12.75" customHeight="1">
      <c r="A49" s="2719" t="s">
        <v>319</v>
      </c>
      <c r="B49" s="2720" t="s">
        <v>320</v>
      </c>
      <c r="C49" s="2721"/>
      <c r="D49" s="2721"/>
      <c r="E49" s="2713">
        <v>1</v>
      </c>
      <c r="F49" s="2713">
        <v>1</v>
      </c>
      <c r="G49" s="2714">
        <f t="shared" si="1"/>
        <v>1</v>
      </c>
      <c r="H49" s="2714">
        <f t="shared" si="1"/>
        <v>1</v>
      </c>
      <c r="I49" s="954"/>
    </row>
    <row r="50" spans="1:29" ht="12.75" customHeight="1">
      <c r="A50" s="2719" t="s">
        <v>321</v>
      </c>
      <c r="B50" s="2720" t="s">
        <v>322</v>
      </c>
      <c r="C50" s="2721"/>
      <c r="D50" s="2721"/>
      <c r="E50" s="2713">
        <v>0</v>
      </c>
      <c r="F50" s="2713">
        <v>2</v>
      </c>
      <c r="G50" s="2714">
        <f t="shared" si="1"/>
        <v>0</v>
      </c>
      <c r="H50" s="2714">
        <f t="shared" si="1"/>
        <v>2</v>
      </c>
      <c r="I50" s="954"/>
    </row>
    <row r="51" spans="1:29" ht="12.75" customHeight="1">
      <c r="A51" s="2725" t="s">
        <v>323</v>
      </c>
      <c r="B51" s="2726" t="s">
        <v>324</v>
      </c>
      <c r="C51" s="2713"/>
      <c r="D51" s="2713"/>
      <c r="E51" s="2713">
        <v>0</v>
      </c>
      <c r="F51" s="2713">
        <v>1</v>
      </c>
      <c r="G51" s="2714">
        <f t="shared" si="1"/>
        <v>0</v>
      </c>
      <c r="H51" s="2714">
        <f t="shared" si="1"/>
        <v>1</v>
      </c>
      <c r="I51" s="954"/>
    </row>
    <row r="52" spans="1:29" ht="12.75" customHeight="1">
      <c r="A52" s="2730" t="s">
        <v>325</v>
      </c>
      <c r="B52" s="2731" t="s">
        <v>326</v>
      </c>
      <c r="C52" s="2734"/>
      <c r="D52" s="2734"/>
      <c r="E52" s="2713">
        <v>2</v>
      </c>
      <c r="F52" s="2734">
        <v>1</v>
      </c>
      <c r="G52" s="2714">
        <f t="shared" si="1"/>
        <v>2</v>
      </c>
      <c r="H52" s="2714">
        <f t="shared" si="1"/>
        <v>1</v>
      </c>
      <c r="I52" s="954"/>
      <c r="J52" s="957"/>
      <c r="L52" s="958"/>
      <c r="M52" s="958"/>
      <c r="N52" s="958"/>
      <c r="O52" s="958"/>
      <c r="P52" s="958"/>
      <c r="Q52" s="958"/>
      <c r="R52" s="941"/>
      <c r="S52" s="941"/>
      <c r="T52" s="941"/>
      <c r="U52" s="941"/>
      <c r="V52" s="941"/>
      <c r="W52" s="941"/>
      <c r="X52" s="941"/>
      <c r="Y52" s="941"/>
      <c r="Z52" s="941"/>
      <c r="AA52" s="941"/>
      <c r="AB52" s="941"/>
      <c r="AC52" s="941"/>
    </row>
    <row r="53" spans="1:29" ht="12.75" customHeight="1">
      <c r="A53" s="2730" t="s">
        <v>327</v>
      </c>
      <c r="B53" s="2731" t="s">
        <v>328</v>
      </c>
      <c r="C53" s="2734"/>
      <c r="D53" s="2734"/>
      <c r="E53" s="2713">
        <v>1</v>
      </c>
      <c r="F53" s="2734">
        <v>1</v>
      </c>
      <c r="G53" s="2714">
        <f t="shared" si="1"/>
        <v>1</v>
      </c>
      <c r="H53" s="2714">
        <f t="shared" si="1"/>
        <v>1</v>
      </c>
      <c r="I53" s="954"/>
      <c r="J53" s="957"/>
      <c r="L53" s="958"/>
      <c r="M53" s="958"/>
      <c r="N53" s="958"/>
      <c r="O53" s="958"/>
      <c r="P53" s="958"/>
      <c r="Q53" s="958"/>
      <c r="R53" s="941"/>
      <c r="S53" s="941"/>
      <c r="T53" s="941"/>
      <c r="U53" s="941"/>
      <c r="V53" s="941"/>
      <c r="W53" s="941"/>
      <c r="X53" s="941"/>
      <c r="Y53" s="941"/>
      <c r="Z53" s="941"/>
      <c r="AA53" s="941"/>
      <c r="AB53" s="941"/>
      <c r="AC53" s="941"/>
    </row>
    <row r="54" spans="1:29" ht="12.75" customHeight="1">
      <c r="A54" s="2722" t="s">
        <v>337</v>
      </c>
      <c r="B54" s="2723" t="s">
        <v>338</v>
      </c>
      <c r="C54" s="2724"/>
      <c r="D54" s="2724"/>
      <c r="E54" s="2713">
        <v>0</v>
      </c>
      <c r="F54" s="2713">
        <v>1</v>
      </c>
      <c r="G54" s="2714">
        <f t="shared" si="1"/>
        <v>0</v>
      </c>
      <c r="H54" s="2714">
        <f t="shared" si="1"/>
        <v>1</v>
      </c>
      <c r="I54" s="954"/>
    </row>
    <row r="55" spans="1:29" ht="12.75" customHeight="1">
      <c r="A55" s="2725" t="s">
        <v>347</v>
      </c>
      <c r="B55" s="2726" t="s">
        <v>348</v>
      </c>
      <c r="C55" s="2713"/>
      <c r="D55" s="2713"/>
      <c r="E55" s="2713">
        <v>1</v>
      </c>
      <c r="F55" s="2713">
        <v>3</v>
      </c>
      <c r="G55" s="2714">
        <f t="shared" si="1"/>
        <v>1</v>
      </c>
      <c r="H55" s="2714">
        <f t="shared" si="1"/>
        <v>3</v>
      </c>
      <c r="I55" s="954"/>
    </row>
    <row r="56" spans="1:29" ht="12.75" customHeight="1">
      <c r="A56" s="2719" t="s">
        <v>639</v>
      </c>
      <c r="B56" s="2720" t="s">
        <v>4866</v>
      </c>
      <c r="C56" s="2721"/>
      <c r="D56" s="2721"/>
      <c r="E56" s="2713">
        <v>0</v>
      </c>
      <c r="F56" s="2713">
        <v>2</v>
      </c>
      <c r="G56" s="2714">
        <f t="shared" si="1"/>
        <v>0</v>
      </c>
      <c r="H56" s="2714">
        <f t="shared" si="1"/>
        <v>2</v>
      </c>
      <c r="I56" s="954"/>
    </row>
    <row r="57" spans="1:29" ht="12.75" customHeight="1">
      <c r="A57" s="2730" t="s">
        <v>361</v>
      </c>
      <c r="B57" s="2731" t="s">
        <v>362</v>
      </c>
      <c r="C57" s="2734"/>
      <c r="D57" s="2734"/>
      <c r="E57" s="2713">
        <v>0</v>
      </c>
      <c r="F57" s="2734">
        <v>1</v>
      </c>
      <c r="G57" s="2714">
        <f t="shared" si="1"/>
        <v>0</v>
      </c>
      <c r="H57" s="2714">
        <f t="shared" si="1"/>
        <v>1</v>
      </c>
      <c r="I57" s="954"/>
      <c r="J57" s="957"/>
      <c r="L57" s="958"/>
      <c r="M57" s="958"/>
      <c r="N57" s="958"/>
      <c r="O57" s="958"/>
      <c r="P57" s="958"/>
      <c r="Q57" s="958"/>
      <c r="R57" s="958"/>
      <c r="S57" s="958"/>
      <c r="T57" s="958"/>
      <c r="U57" s="958"/>
      <c r="V57" s="958"/>
      <c r="W57" s="958"/>
      <c r="X57" s="958"/>
      <c r="Y57" s="958"/>
      <c r="Z57" s="958"/>
      <c r="AA57" s="958"/>
      <c r="AB57" s="958"/>
      <c r="AC57" s="958"/>
    </row>
    <row r="58" spans="1:29" ht="12.75" customHeight="1">
      <c r="A58" s="2719" t="s">
        <v>375</v>
      </c>
      <c r="B58" s="2720" t="s">
        <v>376</v>
      </c>
      <c r="C58" s="2721"/>
      <c r="D58" s="2721"/>
      <c r="E58" s="2713">
        <v>0</v>
      </c>
      <c r="F58" s="2713">
        <v>2</v>
      </c>
      <c r="G58" s="2714">
        <f t="shared" si="1"/>
        <v>0</v>
      </c>
      <c r="H58" s="2714">
        <f t="shared" si="1"/>
        <v>2</v>
      </c>
      <c r="I58" s="954"/>
    </row>
    <row r="59" spans="1:29" ht="12.75" customHeight="1">
      <c r="A59" s="2725" t="s">
        <v>517</v>
      </c>
      <c r="B59" s="2726" t="s">
        <v>518</v>
      </c>
      <c r="C59" s="2713"/>
      <c r="D59" s="2713"/>
      <c r="E59" s="2713">
        <v>27</v>
      </c>
      <c r="F59" s="2713">
        <v>30</v>
      </c>
      <c r="G59" s="2714">
        <f t="shared" si="1"/>
        <v>27</v>
      </c>
      <c r="H59" s="2714">
        <f t="shared" si="1"/>
        <v>30</v>
      </c>
      <c r="I59" s="954"/>
    </row>
    <row r="60" spans="1:29" ht="12.75" customHeight="1">
      <c r="A60" s="2719" t="s">
        <v>715</v>
      </c>
      <c r="B60" s="2720" t="s">
        <v>716</v>
      </c>
      <c r="C60" s="2721"/>
      <c r="D60" s="2721"/>
      <c r="E60" s="2713">
        <v>0</v>
      </c>
      <c r="F60" s="2713">
        <v>2</v>
      </c>
      <c r="G60" s="2714">
        <f t="shared" si="1"/>
        <v>0</v>
      </c>
      <c r="H60" s="2714">
        <f t="shared" si="1"/>
        <v>2</v>
      </c>
      <c r="I60" s="954"/>
    </row>
    <row r="61" spans="1:29" ht="12.75" customHeight="1">
      <c r="A61" s="2715" t="s">
        <v>4867</v>
      </c>
      <c r="B61" s="2729" t="s">
        <v>4868</v>
      </c>
      <c r="C61" s="2713"/>
      <c r="D61" s="2713"/>
      <c r="E61" s="2713">
        <v>1</v>
      </c>
      <c r="F61" s="2713">
        <v>2</v>
      </c>
      <c r="G61" s="2714">
        <f t="shared" si="1"/>
        <v>1</v>
      </c>
      <c r="H61" s="2714">
        <f t="shared" si="1"/>
        <v>2</v>
      </c>
      <c r="I61" s="954"/>
    </row>
    <row r="62" spans="1:29" ht="12.75" customHeight="1">
      <c r="A62" s="2715" t="s">
        <v>4869</v>
      </c>
      <c r="B62" s="2716" t="s">
        <v>4870</v>
      </c>
      <c r="C62" s="2713"/>
      <c r="D62" s="2713"/>
      <c r="E62" s="2713">
        <v>0</v>
      </c>
      <c r="F62" s="2713">
        <v>1</v>
      </c>
      <c r="G62" s="2714">
        <f t="shared" si="1"/>
        <v>0</v>
      </c>
      <c r="H62" s="2714">
        <f t="shared" si="1"/>
        <v>1</v>
      </c>
      <c r="I62" s="954"/>
    </row>
    <row r="63" spans="1:29" ht="12.75" customHeight="1">
      <c r="A63" s="2715" t="s">
        <v>4871</v>
      </c>
      <c r="B63" s="2716" t="s">
        <v>4872</v>
      </c>
      <c r="C63" s="2713"/>
      <c r="D63" s="2713"/>
      <c r="E63" s="2713">
        <v>10</v>
      </c>
      <c r="F63" s="2713">
        <v>9</v>
      </c>
      <c r="G63" s="2714">
        <f t="shared" si="1"/>
        <v>10</v>
      </c>
      <c r="H63" s="2714">
        <f t="shared" si="1"/>
        <v>9</v>
      </c>
      <c r="I63" s="954"/>
    </row>
    <row r="64" spans="1:29" ht="12.75" customHeight="1">
      <c r="A64" s="2735" t="s">
        <v>4873</v>
      </c>
      <c r="B64" s="2716" t="s">
        <v>4874</v>
      </c>
      <c r="C64" s="2713"/>
      <c r="D64" s="2713"/>
      <c r="E64" s="2713">
        <v>1</v>
      </c>
      <c r="F64" s="2713">
        <v>2</v>
      </c>
      <c r="G64" s="2714">
        <f t="shared" si="1"/>
        <v>1</v>
      </c>
      <c r="H64" s="2714">
        <f t="shared" si="1"/>
        <v>2</v>
      </c>
      <c r="I64" s="954"/>
    </row>
    <row r="65" spans="1:9" ht="12.75" customHeight="1">
      <c r="A65" s="2715" t="s">
        <v>4875</v>
      </c>
      <c r="B65" s="2716" t="s">
        <v>4876</v>
      </c>
      <c r="C65" s="2713"/>
      <c r="D65" s="2713"/>
      <c r="E65" s="2713">
        <v>9</v>
      </c>
      <c r="F65" s="2713">
        <v>10</v>
      </c>
      <c r="G65" s="2714">
        <f t="shared" si="1"/>
        <v>9</v>
      </c>
      <c r="H65" s="2714">
        <f t="shared" si="1"/>
        <v>10</v>
      </c>
      <c r="I65" s="954"/>
    </row>
    <row r="66" spans="1:9" ht="12.75" customHeight="1">
      <c r="A66" s="2735" t="s">
        <v>4877</v>
      </c>
      <c r="B66" s="2716" t="s">
        <v>4878</v>
      </c>
      <c r="C66" s="2713"/>
      <c r="D66" s="2713"/>
      <c r="E66" s="2713">
        <v>1</v>
      </c>
      <c r="F66" s="2713">
        <v>3</v>
      </c>
      <c r="G66" s="2714">
        <f t="shared" si="1"/>
        <v>1</v>
      </c>
      <c r="H66" s="2714">
        <f t="shared" si="1"/>
        <v>3</v>
      </c>
      <c r="I66" s="954"/>
    </row>
    <row r="67" spans="1:9" ht="12.75" customHeight="1">
      <c r="A67" s="2715" t="s">
        <v>4879</v>
      </c>
      <c r="B67" s="2716" t="s">
        <v>4880</v>
      </c>
      <c r="C67" s="2713"/>
      <c r="D67" s="2713"/>
      <c r="E67" s="2713">
        <v>2</v>
      </c>
      <c r="F67" s="2713">
        <v>4</v>
      </c>
      <c r="G67" s="2714">
        <f t="shared" si="1"/>
        <v>2</v>
      </c>
      <c r="H67" s="2714">
        <f t="shared" si="1"/>
        <v>4</v>
      </c>
      <c r="I67" s="954"/>
    </row>
    <row r="68" spans="1:9" ht="12.75" customHeight="1">
      <c r="A68" s="2711" t="s">
        <v>4881</v>
      </c>
      <c r="B68" s="2712" t="s">
        <v>4882</v>
      </c>
      <c r="C68" s="2713"/>
      <c r="D68" s="2713"/>
      <c r="E68" s="2713">
        <v>3</v>
      </c>
      <c r="F68" s="2713">
        <v>4</v>
      </c>
      <c r="G68" s="2714">
        <f t="shared" si="1"/>
        <v>3</v>
      </c>
      <c r="H68" s="2714">
        <f t="shared" si="1"/>
        <v>4</v>
      </c>
      <c r="I68" s="954"/>
    </row>
    <row r="69" spans="1:9" ht="12.75" customHeight="1">
      <c r="A69" s="2711" t="s">
        <v>2848</v>
      </c>
      <c r="B69" s="2712" t="s">
        <v>2849</v>
      </c>
      <c r="C69" s="2713"/>
      <c r="D69" s="2713"/>
      <c r="E69" s="2713">
        <v>3</v>
      </c>
      <c r="F69" s="2713">
        <v>2</v>
      </c>
      <c r="G69" s="2714">
        <f t="shared" si="1"/>
        <v>3</v>
      </c>
      <c r="H69" s="2714">
        <f t="shared" si="1"/>
        <v>2</v>
      </c>
      <c r="I69" s="954"/>
    </row>
    <row r="70" spans="1:9" ht="12.75" customHeight="1">
      <c r="A70" s="2715" t="s">
        <v>4883</v>
      </c>
      <c r="B70" s="2736" t="s">
        <v>4884</v>
      </c>
      <c r="C70" s="2713"/>
      <c r="D70" s="2713"/>
      <c r="E70" s="2713">
        <v>14</v>
      </c>
      <c r="F70" s="2713">
        <v>15</v>
      </c>
      <c r="G70" s="2714">
        <f t="shared" si="1"/>
        <v>14</v>
      </c>
      <c r="H70" s="2714">
        <f t="shared" si="1"/>
        <v>15</v>
      </c>
      <c r="I70" s="954"/>
    </row>
    <row r="71" spans="1:9" ht="12.75" customHeight="1">
      <c r="A71" s="2715" t="s">
        <v>4885</v>
      </c>
      <c r="B71" s="2736" t="s">
        <v>4886</v>
      </c>
      <c r="C71" s="2713"/>
      <c r="D71" s="2713"/>
      <c r="E71" s="2713">
        <v>13</v>
      </c>
      <c r="F71" s="2713">
        <v>14</v>
      </c>
      <c r="G71" s="2714">
        <f t="shared" si="1"/>
        <v>13</v>
      </c>
      <c r="H71" s="2714">
        <f t="shared" si="1"/>
        <v>14</v>
      </c>
      <c r="I71" s="954"/>
    </row>
    <row r="72" spans="1:9" ht="12.75" customHeight="1">
      <c r="A72" s="2715" t="s">
        <v>4887</v>
      </c>
      <c r="B72" s="2716" t="s">
        <v>4888</v>
      </c>
      <c r="C72" s="2713"/>
      <c r="D72" s="2713"/>
      <c r="E72" s="2713">
        <v>0</v>
      </c>
      <c r="F72" s="2713">
        <v>1</v>
      </c>
      <c r="G72" s="2714">
        <f t="shared" si="1"/>
        <v>0</v>
      </c>
      <c r="H72" s="2714">
        <f t="shared" si="1"/>
        <v>1</v>
      </c>
      <c r="I72" s="954"/>
    </row>
    <row r="73" spans="1:9" ht="12.75" customHeight="1">
      <c r="A73" s="2725" t="s">
        <v>4889</v>
      </c>
      <c r="B73" s="2726" t="s">
        <v>4890</v>
      </c>
      <c r="C73" s="2713"/>
      <c r="D73" s="2713"/>
      <c r="E73" s="2713">
        <v>0</v>
      </c>
      <c r="F73" s="2713">
        <v>1</v>
      </c>
      <c r="G73" s="2714">
        <f t="shared" ref="G73:H104" si="2">C73+E73</f>
        <v>0</v>
      </c>
      <c r="H73" s="2714">
        <f t="shared" si="2"/>
        <v>1</v>
      </c>
      <c r="I73" s="954"/>
    </row>
    <row r="74" spans="1:9" ht="12.75" customHeight="1">
      <c r="A74" s="2715" t="s">
        <v>4891</v>
      </c>
      <c r="B74" s="2736" t="s">
        <v>4892</v>
      </c>
      <c r="C74" s="2713"/>
      <c r="D74" s="2713"/>
      <c r="E74" s="2713">
        <v>130</v>
      </c>
      <c r="F74" s="2713">
        <v>130</v>
      </c>
      <c r="G74" s="2714">
        <f t="shared" si="2"/>
        <v>130</v>
      </c>
      <c r="H74" s="2714">
        <f t="shared" si="2"/>
        <v>130</v>
      </c>
      <c r="I74" s="954"/>
    </row>
    <row r="75" spans="1:9" ht="12.75" customHeight="1">
      <c r="A75" s="2715" t="s">
        <v>2856</v>
      </c>
      <c r="B75" s="2736" t="s">
        <v>2857</v>
      </c>
      <c r="C75" s="2713"/>
      <c r="D75" s="2713"/>
      <c r="E75" s="2713">
        <v>0</v>
      </c>
      <c r="F75" s="2713">
        <v>5</v>
      </c>
      <c r="G75" s="2714">
        <f t="shared" si="2"/>
        <v>0</v>
      </c>
      <c r="H75" s="2714">
        <f t="shared" si="2"/>
        <v>5</v>
      </c>
      <c r="I75" s="954"/>
    </row>
    <row r="76" spans="1:9" ht="12.75" customHeight="1">
      <c r="A76" s="2715" t="s">
        <v>4893</v>
      </c>
      <c r="B76" s="2716" t="s">
        <v>4894</v>
      </c>
      <c r="C76" s="2713"/>
      <c r="D76" s="2713"/>
      <c r="E76" s="2713">
        <v>6</v>
      </c>
      <c r="F76" s="2713">
        <v>8</v>
      </c>
      <c r="G76" s="2714">
        <f t="shared" si="2"/>
        <v>6</v>
      </c>
      <c r="H76" s="2714">
        <f t="shared" si="2"/>
        <v>8</v>
      </c>
      <c r="I76" s="954"/>
    </row>
    <row r="77" spans="1:9" ht="12.75" customHeight="1">
      <c r="A77" s="2715" t="s">
        <v>4895</v>
      </c>
      <c r="B77" s="2716" t="s">
        <v>4896</v>
      </c>
      <c r="C77" s="2713"/>
      <c r="D77" s="2713"/>
      <c r="E77" s="2713">
        <v>58</v>
      </c>
      <c r="F77" s="2713">
        <v>60</v>
      </c>
      <c r="G77" s="2714">
        <f t="shared" si="2"/>
        <v>58</v>
      </c>
      <c r="H77" s="2714">
        <f t="shared" si="2"/>
        <v>60</v>
      </c>
      <c r="I77" s="954"/>
    </row>
    <row r="78" spans="1:9" ht="12.75" customHeight="1">
      <c r="A78" s="2719" t="s">
        <v>637</v>
      </c>
      <c r="B78" s="2720" t="s">
        <v>4897</v>
      </c>
      <c r="C78" s="2721"/>
      <c r="D78" s="2721"/>
      <c r="E78" s="2713">
        <v>0</v>
      </c>
      <c r="F78" s="2713">
        <v>3</v>
      </c>
      <c r="G78" s="2714">
        <f t="shared" si="2"/>
        <v>0</v>
      </c>
      <c r="H78" s="2714">
        <f t="shared" si="2"/>
        <v>3</v>
      </c>
      <c r="I78" s="954"/>
    </row>
    <row r="79" spans="1:9" ht="12.75" customHeight="1">
      <c r="A79" s="2715" t="s">
        <v>4898</v>
      </c>
      <c r="B79" s="2729" t="s">
        <v>4899</v>
      </c>
      <c r="C79" s="2713"/>
      <c r="D79" s="2713"/>
      <c r="E79" s="2713">
        <v>24</v>
      </c>
      <c r="F79" s="2713">
        <v>25</v>
      </c>
      <c r="G79" s="2714">
        <f t="shared" si="2"/>
        <v>24</v>
      </c>
      <c r="H79" s="2714">
        <f t="shared" si="2"/>
        <v>25</v>
      </c>
      <c r="I79" s="954"/>
    </row>
    <row r="80" spans="1:9" ht="12.75" customHeight="1">
      <c r="A80" s="2715" t="s">
        <v>4900</v>
      </c>
      <c r="B80" s="2716" t="s">
        <v>4901</v>
      </c>
      <c r="C80" s="2713"/>
      <c r="D80" s="2713"/>
      <c r="E80" s="2713">
        <v>86</v>
      </c>
      <c r="F80" s="2713">
        <v>90</v>
      </c>
      <c r="G80" s="2714">
        <f t="shared" si="2"/>
        <v>86</v>
      </c>
      <c r="H80" s="2714">
        <f t="shared" si="2"/>
        <v>90</v>
      </c>
      <c r="I80" s="954"/>
    </row>
    <row r="81" spans="1:9" ht="12.75" customHeight="1">
      <c r="A81" s="2715" t="s">
        <v>4902</v>
      </c>
      <c r="B81" s="2716" t="s">
        <v>4903</v>
      </c>
      <c r="C81" s="2713"/>
      <c r="D81" s="2713"/>
      <c r="E81" s="2713">
        <v>2</v>
      </c>
      <c r="F81" s="2713">
        <v>2</v>
      </c>
      <c r="G81" s="2714">
        <f t="shared" si="2"/>
        <v>2</v>
      </c>
      <c r="H81" s="2714">
        <f t="shared" si="2"/>
        <v>2</v>
      </c>
      <c r="I81" s="954"/>
    </row>
    <row r="82" spans="1:9" ht="12.75" customHeight="1">
      <c r="A82" s="2715" t="s">
        <v>4904</v>
      </c>
      <c r="B82" s="2716" t="s">
        <v>4905</v>
      </c>
      <c r="C82" s="2713"/>
      <c r="D82" s="2713"/>
      <c r="E82" s="2713">
        <v>182</v>
      </c>
      <c r="F82" s="2713">
        <v>185</v>
      </c>
      <c r="G82" s="2714">
        <f t="shared" si="2"/>
        <v>182</v>
      </c>
      <c r="H82" s="2714">
        <f t="shared" si="2"/>
        <v>185</v>
      </c>
      <c r="I82" s="954"/>
    </row>
    <row r="83" spans="1:9" ht="12.75" customHeight="1">
      <c r="A83" s="2715" t="s">
        <v>4906</v>
      </c>
      <c r="B83" s="2716" t="s">
        <v>4907</v>
      </c>
      <c r="C83" s="2713"/>
      <c r="D83" s="2713"/>
      <c r="E83" s="2713">
        <v>3</v>
      </c>
      <c r="F83" s="2713">
        <v>3</v>
      </c>
      <c r="G83" s="2714">
        <f t="shared" si="2"/>
        <v>3</v>
      </c>
      <c r="H83" s="2714">
        <f t="shared" si="2"/>
        <v>3</v>
      </c>
      <c r="I83" s="954"/>
    </row>
    <row r="84" spans="1:9" ht="12.75" customHeight="1">
      <c r="A84" s="2715" t="s">
        <v>4908</v>
      </c>
      <c r="B84" s="2716" t="s">
        <v>4909</v>
      </c>
      <c r="C84" s="2713"/>
      <c r="D84" s="2713"/>
      <c r="E84" s="2713">
        <v>5</v>
      </c>
      <c r="F84" s="2713">
        <v>5</v>
      </c>
      <c r="G84" s="2714">
        <f t="shared" si="2"/>
        <v>5</v>
      </c>
      <c r="H84" s="2714">
        <f t="shared" si="2"/>
        <v>5</v>
      </c>
      <c r="I84" s="954"/>
    </row>
    <row r="85" spans="1:9" ht="12.75" customHeight="1">
      <c r="A85" s="2717" t="s">
        <v>4910</v>
      </c>
      <c r="B85" s="2718" t="s">
        <v>4911</v>
      </c>
      <c r="C85" s="2713"/>
      <c r="D85" s="2713"/>
      <c r="E85" s="2713">
        <v>4</v>
      </c>
      <c r="F85" s="2713">
        <v>5</v>
      </c>
      <c r="G85" s="2714">
        <f t="shared" si="2"/>
        <v>4</v>
      </c>
      <c r="H85" s="2714">
        <f t="shared" si="2"/>
        <v>5</v>
      </c>
      <c r="I85" s="954"/>
    </row>
    <row r="86" spans="1:9" ht="12.75" customHeight="1">
      <c r="A86" s="2715" t="s">
        <v>2858</v>
      </c>
      <c r="B86" s="2716" t="s">
        <v>2859</v>
      </c>
      <c r="C86" s="2713"/>
      <c r="D86" s="2713"/>
      <c r="E86" s="2713">
        <v>0</v>
      </c>
      <c r="F86" s="2713">
        <v>2</v>
      </c>
      <c r="G86" s="2714">
        <f t="shared" si="2"/>
        <v>0</v>
      </c>
      <c r="H86" s="2714">
        <f t="shared" si="2"/>
        <v>2</v>
      </c>
      <c r="I86" s="954"/>
    </row>
    <row r="87" spans="1:9" ht="12.75" customHeight="1">
      <c r="A87" s="2715" t="s">
        <v>4912</v>
      </c>
      <c r="B87" s="2716" t="s">
        <v>4913</v>
      </c>
      <c r="C87" s="2713"/>
      <c r="D87" s="2713"/>
      <c r="E87" s="2713">
        <v>5</v>
      </c>
      <c r="F87" s="2713">
        <v>7</v>
      </c>
      <c r="G87" s="2714">
        <f t="shared" si="2"/>
        <v>5</v>
      </c>
      <c r="H87" s="2714">
        <f t="shared" si="2"/>
        <v>7</v>
      </c>
      <c r="I87" s="954"/>
    </row>
    <row r="88" spans="1:9" ht="12.75" customHeight="1">
      <c r="A88" s="2715" t="s">
        <v>4914</v>
      </c>
      <c r="B88" s="2716" t="s">
        <v>4915</v>
      </c>
      <c r="C88" s="2713"/>
      <c r="D88" s="2713"/>
      <c r="E88" s="2713">
        <v>5</v>
      </c>
      <c r="F88" s="2713">
        <v>7</v>
      </c>
      <c r="G88" s="2714">
        <f t="shared" si="2"/>
        <v>5</v>
      </c>
      <c r="H88" s="2714">
        <f t="shared" si="2"/>
        <v>7</v>
      </c>
      <c r="I88" s="954"/>
    </row>
    <row r="89" spans="1:9" ht="12.75" customHeight="1">
      <c r="A89" s="2715" t="s">
        <v>3382</v>
      </c>
      <c r="B89" s="2716" t="s">
        <v>3383</v>
      </c>
      <c r="C89" s="2713"/>
      <c r="D89" s="2713"/>
      <c r="E89" s="2713">
        <v>118</v>
      </c>
      <c r="F89" s="2713">
        <v>120</v>
      </c>
      <c r="G89" s="2714">
        <f t="shared" si="2"/>
        <v>118</v>
      </c>
      <c r="H89" s="2714">
        <f t="shared" si="2"/>
        <v>120</v>
      </c>
      <c r="I89" s="954"/>
    </row>
    <row r="90" spans="1:9" ht="12.75" customHeight="1">
      <c r="A90" s="2715" t="s">
        <v>4916</v>
      </c>
      <c r="B90" s="2716" t="s">
        <v>4917</v>
      </c>
      <c r="C90" s="2713"/>
      <c r="D90" s="2713"/>
      <c r="E90" s="2713">
        <v>20</v>
      </c>
      <c r="F90" s="2713">
        <v>20</v>
      </c>
      <c r="G90" s="2714">
        <f t="shared" si="2"/>
        <v>20</v>
      </c>
      <c r="H90" s="2714">
        <f t="shared" si="2"/>
        <v>20</v>
      </c>
      <c r="I90" s="954"/>
    </row>
    <row r="91" spans="1:9" ht="12.75" customHeight="1">
      <c r="A91" s="2715" t="s">
        <v>4918</v>
      </c>
      <c r="B91" s="2716" t="s">
        <v>4919</v>
      </c>
      <c r="C91" s="2713"/>
      <c r="D91" s="2713"/>
      <c r="E91" s="2713">
        <v>0</v>
      </c>
      <c r="F91" s="2713">
        <v>2</v>
      </c>
      <c r="G91" s="2714">
        <f t="shared" si="2"/>
        <v>0</v>
      </c>
      <c r="H91" s="2714">
        <f t="shared" si="2"/>
        <v>2</v>
      </c>
      <c r="I91" s="954"/>
    </row>
    <row r="92" spans="1:9" ht="12.75" customHeight="1">
      <c r="A92" s="2715" t="s">
        <v>4920</v>
      </c>
      <c r="B92" s="2716" t="s">
        <v>4921</v>
      </c>
      <c r="C92" s="2713"/>
      <c r="D92" s="2713"/>
      <c r="E92" s="2713">
        <v>55</v>
      </c>
      <c r="F92" s="2713">
        <v>60</v>
      </c>
      <c r="G92" s="2714">
        <f t="shared" si="2"/>
        <v>55</v>
      </c>
      <c r="H92" s="2714">
        <f t="shared" si="2"/>
        <v>60</v>
      </c>
      <c r="I92" s="954"/>
    </row>
    <row r="93" spans="1:9" ht="12.75" customHeight="1">
      <c r="A93" s="2715" t="s">
        <v>4922</v>
      </c>
      <c r="B93" s="2716" t="s">
        <v>4923</v>
      </c>
      <c r="C93" s="2713"/>
      <c r="D93" s="2713"/>
      <c r="E93" s="2713">
        <v>19</v>
      </c>
      <c r="F93" s="2713">
        <v>20</v>
      </c>
      <c r="G93" s="2714">
        <f t="shared" si="2"/>
        <v>19</v>
      </c>
      <c r="H93" s="2714">
        <f t="shared" si="2"/>
        <v>20</v>
      </c>
      <c r="I93" s="954"/>
    </row>
    <row r="94" spans="1:9" ht="12.75" customHeight="1">
      <c r="A94" s="2715" t="s">
        <v>4924</v>
      </c>
      <c r="B94" s="2716" t="s">
        <v>4925</v>
      </c>
      <c r="C94" s="2713"/>
      <c r="D94" s="2713"/>
      <c r="E94" s="2713">
        <v>44</v>
      </c>
      <c r="F94" s="2713">
        <v>45</v>
      </c>
      <c r="G94" s="2714">
        <f t="shared" si="2"/>
        <v>44</v>
      </c>
      <c r="H94" s="2714">
        <f t="shared" si="2"/>
        <v>45</v>
      </c>
      <c r="I94" s="954"/>
    </row>
    <row r="95" spans="1:9" ht="12.75" customHeight="1">
      <c r="A95" s="2735" t="s">
        <v>4926</v>
      </c>
      <c r="B95" s="2716" t="s">
        <v>4927</v>
      </c>
      <c r="C95" s="2713"/>
      <c r="D95" s="2713"/>
      <c r="E95" s="2713">
        <v>11</v>
      </c>
      <c r="F95" s="2713">
        <v>10</v>
      </c>
      <c r="G95" s="2714">
        <f t="shared" si="2"/>
        <v>11</v>
      </c>
      <c r="H95" s="2714">
        <f t="shared" si="2"/>
        <v>10</v>
      </c>
      <c r="I95" s="954"/>
    </row>
    <row r="96" spans="1:9" ht="12.75" customHeight="1">
      <c r="A96" s="2715" t="s">
        <v>4928</v>
      </c>
      <c r="B96" s="2716" t="s">
        <v>4929</v>
      </c>
      <c r="C96" s="2713"/>
      <c r="D96" s="2713"/>
      <c r="E96" s="2713">
        <v>612</v>
      </c>
      <c r="F96" s="2713">
        <v>620</v>
      </c>
      <c r="G96" s="2714">
        <f t="shared" si="2"/>
        <v>612</v>
      </c>
      <c r="H96" s="2714">
        <f t="shared" si="2"/>
        <v>620</v>
      </c>
      <c r="I96" s="954"/>
    </row>
    <row r="97" spans="1:9" ht="12.75" customHeight="1">
      <c r="A97" s="2715" t="s">
        <v>4930</v>
      </c>
      <c r="B97" s="2729" t="s">
        <v>4931</v>
      </c>
      <c r="C97" s="2713"/>
      <c r="D97" s="2713"/>
      <c r="E97" s="2713">
        <v>65</v>
      </c>
      <c r="F97" s="2713">
        <v>65</v>
      </c>
      <c r="G97" s="2714">
        <f t="shared" si="2"/>
        <v>65</v>
      </c>
      <c r="H97" s="2714">
        <f t="shared" si="2"/>
        <v>65</v>
      </c>
      <c r="I97" s="954"/>
    </row>
    <row r="98" spans="1:9" ht="12.75" customHeight="1">
      <c r="A98" s="2715" t="s">
        <v>4932</v>
      </c>
      <c r="B98" s="2729" t="s">
        <v>4933</v>
      </c>
      <c r="C98" s="2713"/>
      <c r="D98" s="2713"/>
      <c r="E98" s="2713">
        <v>147</v>
      </c>
      <c r="F98" s="2713">
        <v>150</v>
      </c>
      <c r="G98" s="2714">
        <f t="shared" si="2"/>
        <v>147</v>
      </c>
      <c r="H98" s="2714">
        <f t="shared" si="2"/>
        <v>150</v>
      </c>
      <c r="I98" s="954"/>
    </row>
    <row r="99" spans="1:9" ht="12.75" customHeight="1">
      <c r="A99" s="2715" t="s">
        <v>4934</v>
      </c>
      <c r="B99" s="2716" t="s">
        <v>4935</v>
      </c>
      <c r="C99" s="2713"/>
      <c r="D99" s="2713"/>
      <c r="E99" s="2713">
        <v>2</v>
      </c>
      <c r="F99" s="2713">
        <v>3</v>
      </c>
      <c r="G99" s="2714">
        <f t="shared" si="2"/>
        <v>2</v>
      </c>
      <c r="H99" s="2714">
        <f t="shared" si="2"/>
        <v>3</v>
      </c>
      <c r="I99" s="954"/>
    </row>
    <row r="100" spans="1:9" ht="12.75" customHeight="1">
      <c r="A100" s="2715" t="s">
        <v>2777</v>
      </c>
      <c r="B100" s="2729" t="s">
        <v>2778</v>
      </c>
      <c r="C100" s="2713"/>
      <c r="D100" s="2713"/>
      <c r="E100" s="2713">
        <v>255</v>
      </c>
      <c r="F100" s="2713">
        <v>260</v>
      </c>
      <c r="G100" s="2714">
        <f t="shared" si="2"/>
        <v>255</v>
      </c>
      <c r="H100" s="2714">
        <f t="shared" si="2"/>
        <v>260</v>
      </c>
      <c r="I100" s="954"/>
    </row>
    <row r="101" spans="1:9" ht="12.75" customHeight="1">
      <c r="A101" s="2715" t="s">
        <v>377</v>
      </c>
      <c r="B101" s="2716" t="s">
        <v>378</v>
      </c>
      <c r="C101" s="2713"/>
      <c r="D101" s="2713"/>
      <c r="E101" s="2713">
        <v>27</v>
      </c>
      <c r="F101" s="2713">
        <v>30</v>
      </c>
      <c r="G101" s="2714">
        <f t="shared" si="2"/>
        <v>27</v>
      </c>
      <c r="H101" s="2714">
        <f t="shared" si="2"/>
        <v>30</v>
      </c>
      <c r="I101" s="954"/>
    </row>
    <row r="102" spans="1:9" ht="12.75" customHeight="1">
      <c r="A102" s="2715" t="s">
        <v>4936</v>
      </c>
      <c r="B102" s="2716" t="s">
        <v>4937</v>
      </c>
      <c r="C102" s="2713"/>
      <c r="D102" s="2713"/>
      <c r="E102" s="2713">
        <v>106</v>
      </c>
      <c r="F102" s="2713">
        <v>110</v>
      </c>
      <c r="G102" s="2714">
        <f t="shared" si="2"/>
        <v>106</v>
      </c>
      <c r="H102" s="2714">
        <f t="shared" si="2"/>
        <v>110</v>
      </c>
      <c r="I102" s="954"/>
    </row>
    <row r="103" spans="1:9" ht="12.75" customHeight="1">
      <c r="A103" s="2735" t="s">
        <v>4938</v>
      </c>
      <c r="B103" s="2736" t="s">
        <v>4939</v>
      </c>
      <c r="C103" s="2713"/>
      <c r="D103" s="2713"/>
      <c r="E103" s="2713">
        <v>1</v>
      </c>
      <c r="F103" s="2713">
        <v>3</v>
      </c>
      <c r="G103" s="2714">
        <f t="shared" si="2"/>
        <v>1</v>
      </c>
      <c r="H103" s="2714">
        <f t="shared" si="2"/>
        <v>3</v>
      </c>
      <c r="I103" s="954"/>
    </row>
    <row r="104" spans="1:9" ht="12.75" customHeight="1">
      <c r="A104" s="2715" t="s">
        <v>4940</v>
      </c>
      <c r="B104" s="2716" t="s">
        <v>4941</v>
      </c>
      <c r="C104" s="2713"/>
      <c r="D104" s="2713"/>
      <c r="E104" s="2713">
        <v>5</v>
      </c>
      <c r="F104" s="2713">
        <v>5</v>
      </c>
      <c r="G104" s="2714">
        <f t="shared" si="2"/>
        <v>5</v>
      </c>
      <c r="H104" s="2714">
        <f t="shared" si="2"/>
        <v>5</v>
      </c>
      <c r="I104" s="954"/>
    </row>
    <row r="105" spans="1:9" ht="12.75" customHeight="1">
      <c r="A105" s="2715" t="s">
        <v>4942</v>
      </c>
      <c r="B105" s="2716" t="s">
        <v>4943</v>
      </c>
      <c r="C105" s="2713"/>
      <c r="D105" s="2713"/>
      <c r="E105" s="2713">
        <v>0</v>
      </c>
      <c r="F105" s="2713">
        <v>1</v>
      </c>
      <c r="G105" s="2714">
        <f t="shared" ref="G105:H136" si="3">C105+E105</f>
        <v>0</v>
      </c>
      <c r="H105" s="2714">
        <f t="shared" si="3"/>
        <v>1</v>
      </c>
      <c r="I105" s="954"/>
    </row>
    <row r="106" spans="1:9" ht="12.75" customHeight="1">
      <c r="A106" s="2715" t="s">
        <v>4944</v>
      </c>
      <c r="B106" s="2716" t="s">
        <v>4945</v>
      </c>
      <c r="C106" s="2713"/>
      <c r="D106" s="2713"/>
      <c r="E106" s="2713">
        <v>1</v>
      </c>
      <c r="F106" s="2713">
        <v>1</v>
      </c>
      <c r="G106" s="2714">
        <f t="shared" si="3"/>
        <v>1</v>
      </c>
      <c r="H106" s="2714">
        <f t="shared" si="3"/>
        <v>1</v>
      </c>
      <c r="I106" s="954"/>
    </row>
    <row r="107" spans="1:9" ht="12.75" customHeight="1">
      <c r="A107" s="2715" t="s">
        <v>4946</v>
      </c>
      <c r="B107" s="2716" t="s">
        <v>4947</v>
      </c>
      <c r="C107" s="2713"/>
      <c r="D107" s="2713"/>
      <c r="E107" s="2713">
        <v>7</v>
      </c>
      <c r="F107" s="2713">
        <v>7</v>
      </c>
      <c r="G107" s="2714">
        <f t="shared" si="3"/>
        <v>7</v>
      </c>
      <c r="H107" s="2714">
        <f t="shared" si="3"/>
        <v>7</v>
      </c>
      <c r="I107" s="954"/>
    </row>
    <row r="108" spans="1:9" ht="12.75" customHeight="1">
      <c r="A108" s="2737" t="s">
        <v>4948</v>
      </c>
      <c r="B108" s="2712" t="s">
        <v>4949</v>
      </c>
      <c r="C108" s="2713"/>
      <c r="D108" s="2713"/>
      <c r="E108" s="2713">
        <v>10</v>
      </c>
      <c r="F108" s="2713">
        <v>10</v>
      </c>
      <c r="G108" s="2714">
        <f t="shared" si="3"/>
        <v>10</v>
      </c>
      <c r="H108" s="2714">
        <f t="shared" si="3"/>
        <v>10</v>
      </c>
      <c r="I108" s="954"/>
    </row>
    <row r="109" spans="1:9" ht="12.75" customHeight="1">
      <c r="A109" s="2715" t="s">
        <v>4950</v>
      </c>
      <c r="B109" s="2716" t="s">
        <v>4951</v>
      </c>
      <c r="C109" s="2713"/>
      <c r="D109" s="2713"/>
      <c r="E109" s="2713">
        <v>27</v>
      </c>
      <c r="F109" s="2713">
        <v>30</v>
      </c>
      <c r="G109" s="2714">
        <f t="shared" si="3"/>
        <v>27</v>
      </c>
      <c r="H109" s="2714">
        <f t="shared" si="3"/>
        <v>30</v>
      </c>
      <c r="I109" s="954"/>
    </row>
    <row r="110" spans="1:9" ht="12.75" customHeight="1">
      <c r="A110" s="2735" t="s">
        <v>4952</v>
      </c>
      <c r="B110" s="2738" t="s">
        <v>4953</v>
      </c>
      <c r="C110" s="2713"/>
      <c r="D110" s="2713"/>
      <c r="E110" s="2713">
        <v>0</v>
      </c>
      <c r="F110" s="2713">
        <v>1</v>
      </c>
      <c r="G110" s="2714">
        <f t="shared" si="3"/>
        <v>0</v>
      </c>
      <c r="H110" s="2714">
        <f t="shared" si="3"/>
        <v>1</v>
      </c>
      <c r="I110" s="954"/>
    </row>
    <row r="111" spans="1:9" ht="12.75" customHeight="1">
      <c r="A111" s="2715" t="s">
        <v>4954</v>
      </c>
      <c r="B111" s="2716" t="s">
        <v>4955</v>
      </c>
      <c r="C111" s="2713"/>
      <c r="D111" s="2713"/>
      <c r="E111" s="2713">
        <v>89</v>
      </c>
      <c r="F111" s="2713">
        <v>90</v>
      </c>
      <c r="G111" s="2714">
        <f t="shared" si="3"/>
        <v>89</v>
      </c>
      <c r="H111" s="2714">
        <f t="shared" si="3"/>
        <v>90</v>
      </c>
      <c r="I111" s="954"/>
    </row>
    <row r="112" spans="1:9" ht="12.75" customHeight="1">
      <c r="A112" s="2725" t="s">
        <v>4956</v>
      </c>
      <c r="B112" s="2726" t="s">
        <v>4957</v>
      </c>
      <c r="C112" s="2713"/>
      <c r="D112" s="2713"/>
      <c r="E112" s="2713">
        <v>0</v>
      </c>
      <c r="F112" s="2713">
        <v>1</v>
      </c>
      <c r="G112" s="2714">
        <f t="shared" si="3"/>
        <v>0</v>
      </c>
      <c r="H112" s="2714">
        <f t="shared" si="3"/>
        <v>1</v>
      </c>
      <c r="I112" s="954"/>
    </row>
    <row r="113" spans="1:9" ht="12.75" customHeight="1">
      <c r="A113" s="2715" t="s">
        <v>4958</v>
      </c>
      <c r="B113" s="2716" t="s">
        <v>4959</v>
      </c>
      <c r="C113" s="2713"/>
      <c r="D113" s="2713"/>
      <c r="E113" s="2713">
        <v>7</v>
      </c>
      <c r="F113" s="2713">
        <v>7</v>
      </c>
      <c r="G113" s="2714">
        <f t="shared" si="3"/>
        <v>7</v>
      </c>
      <c r="H113" s="2714">
        <f t="shared" si="3"/>
        <v>7</v>
      </c>
      <c r="I113" s="954"/>
    </row>
    <row r="114" spans="1:9" ht="12.75" customHeight="1">
      <c r="A114" s="2735" t="s">
        <v>4960</v>
      </c>
      <c r="B114" s="2738" t="s">
        <v>4961</v>
      </c>
      <c r="C114" s="2713"/>
      <c r="D114" s="2713"/>
      <c r="E114" s="2713">
        <v>0</v>
      </c>
      <c r="F114" s="2713">
        <v>1</v>
      </c>
      <c r="G114" s="2714">
        <f t="shared" si="3"/>
        <v>0</v>
      </c>
      <c r="H114" s="2714">
        <f t="shared" si="3"/>
        <v>1</v>
      </c>
      <c r="I114" s="954"/>
    </row>
    <row r="115" spans="1:9" ht="12.75" customHeight="1">
      <c r="A115" s="2725" t="s">
        <v>4962</v>
      </c>
      <c r="B115" s="2726" t="s">
        <v>4963</v>
      </c>
      <c r="C115" s="2713"/>
      <c r="D115" s="2713"/>
      <c r="E115" s="2713">
        <v>0</v>
      </c>
      <c r="F115" s="2713">
        <v>1</v>
      </c>
      <c r="G115" s="2714">
        <f t="shared" si="3"/>
        <v>0</v>
      </c>
      <c r="H115" s="2714">
        <f t="shared" si="3"/>
        <v>1</v>
      </c>
      <c r="I115" s="954"/>
    </row>
    <row r="116" spans="1:9" ht="12.75" customHeight="1">
      <c r="A116" s="2737" t="s">
        <v>4964</v>
      </c>
      <c r="B116" s="2716" t="s">
        <v>4965</v>
      </c>
      <c r="C116" s="2713"/>
      <c r="D116" s="2713"/>
      <c r="E116" s="2713">
        <v>0</v>
      </c>
      <c r="F116" s="2713">
        <v>1</v>
      </c>
      <c r="G116" s="2714">
        <f t="shared" si="3"/>
        <v>0</v>
      </c>
      <c r="H116" s="2714">
        <f t="shared" si="3"/>
        <v>1</v>
      </c>
      <c r="I116" s="954"/>
    </row>
    <row r="117" spans="1:9" ht="12.75" customHeight="1">
      <c r="A117" s="2715" t="s">
        <v>4966</v>
      </c>
      <c r="B117" s="2729" t="s">
        <v>4967</v>
      </c>
      <c r="C117" s="2713"/>
      <c r="D117" s="2713"/>
      <c r="E117" s="2713">
        <v>2</v>
      </c>
      <c r="F117" s="2713">
        <v>2</v>
      </c>
      <c r="G117" s="2714">
        <f t="shared" si="3"/>
        <v>2</v>
      </c>
      <c r="H117" s="2714">
        <f t="shared" si="3"/>
        <v>2</v>
      </c>
      <c r="I117" s="954"/>
    </row>
    <row r="118" spans="1:9" ht="12.75" customHeight="1">
      <c r="A118" s="2715" t="s">
        <v>4968</v>
      </c>
      <c r="B118" s="2716" t="s">
        <v>4969</v>
      </c>
      <c r="C118" s="2713"/>
      <c r="D118" s="2713"/>
      <c r="E118" s="2713">
        <v>41</v>
      </c>
      <c r="F118" s="2713">
        <v>40</v>
      </c>
      <c r="G118" s="2714">
        <f t="shared" si="3"/>
        <v>41</v>
      </c>
      <c r="H118" s="2714">
        <f t="shared" si="3"/>
        <v>40</v>
      </c>
      <c r="I118" s="954"/>
    </row>
    <row r="119" spans="1:9" ht="12.75" customHeight="1">
      <c r="A119" s="2737" t="s">
        <v>4970</v>
      </c>
      <c r="B119" s="2729" t="s">
        <v>4971</v>
      </c>
      <c r="C119" s="2713"/>
      <c r="D119" s="2713"/>
      <c r="E119" s="2713">
        <v>1</v>
      </c>
      <c r="F119" s="2713">
        <v>2</v>
      </c>
      <c r="G119" s="2714">
        <f t="shared" si="3"/>
        <v>1</v>
      </c>
      <c r="H119" s="2714">
        <f t="shared" si="3"/>
        <v>2</v>
      </c>
      <c r="I119" s="954"/>
    </row>
    <row r="120" spans="1:9" ht="12.75" customHeight="1">
      <c r="A120" s="2715" t="s">
        <v>4972</v>
      </c>
      <c r="B120" s="2729" t="s">
        <v>4973</v>
      </c>
      <c r="C120" s="2713"/>
      <c r="D120" s="2713"/>
      <c r="E120" s="2713">
        <v>1</v>
      </c>
      <c r="F120" s="2713">
        <v>2</v>
      </c>
      <c r="G120" s="2714">
        <f t="shared" si="3"/>
        <v>1</v>
      </c>
      <c r="H120" s="2714">
        <f t="shared" si="3"/>
        <v>2</v>
      </c>
      <c r="I120" s="954"/>
    </row>
    <row r="121" spans="1:9" ht="12.75" customHeight="1">
      <c r="A121" s="2715" t="s">
        <v>379</v>
      </c>
      <c r="B121" s="2716" t="s">
        <v>380</v>
      </c>
      <c r="C121" s="2713"/>
      <c r="D121" s="2713"/>
      <c r="E121" s="2713">
        <v>17</v>
      </c>
      <c r="F121" s="2713">
        <v>17</v>
      </c>
      <c r="G121" s="2714">
        <f t="shared" si="3"/>
        <v>17</v>
      </c>
      <c r="H121" s="2714">
        <f t="shared" si="3"/>
        <v>17</v>
      </c>
      <c r="I121" s="954"/>
    </row>
    <row r="122" spans="1:9" ht="12.75" customHeight="1">
      <c r="A122" s="2715" t="s">
        <v>4974</v>
      </c>
      <c r="B122" s="2716" t="s">
        <v>4975</v>
      </c>
      <c r="C122" s="2713"/>
      <c r="D122" s="2713"/>
      <c r="E122" s="2713">
        <v>34</v>
      </c>
      <c r="F122" s="2713">
        <v>35</v>
      </c>
      <c r="G122" s="2714">
        <f t="shared" si="3"/>
        <v>34</v>
      </c>
      <c r="H122" s="2714">
        <f t="shared" si="3"/>
        <v>35</v>
      </c>
      <c r="I122" s="954"/>
    </row>
    <row r="123" spans="1:9" ht="12.75" customHeight="1">
      <c r="A123" s="2715" t="s">
        <v>4976</v>
      </c>
      <c r="B123" s="2716" t="s">
        <v>4977</v>
      </c>
      <c r="C123" s="2713"/>
      <c r="D123" s="2713"/>
      <c r="E123" s="2713">
        <v>103</v>
      </c>
      <c r="F123" s="2713">
        <v>105</v>
      </c>
      <c r="G123" s="2714">
        <f t="shared" si="3"/>
        <v>103</v>
      </c>
      <c r="H123" s="2714">
        <f t="shared" si="3"/>
        <v>105</v>
      </c>
      <c r="I123" s="954"/>
    </row>
    <row r="124" spans="1:9" ht="12.75" customHeight="1">
      <c r="A124" s="2735" t="s">
        <v>4978</v>
      </c>
      <c r="B124" s="2716" t="s">
        <v>4979</v>
      </c>
      <c r="C124" s="2713"/>
      <c r="D124" s="2713"/>
      <c r="E124" s="2713">
        <v>0</v>
      </c>
      <c r="F124" s="2713">
        <v>2</v>
      </c>
      <c r="G124" s="2714">
        <f t="shared" si="3"/>
        <v>0</v>
      </c>
      <c r="H124" s="2714">
        <f t="shared" si="3"/>
        <v>2</v>
      </c>
      <c r="I124" s="954"/>
    </row>
    <row r="125" spans="1:9" ht="12.75" customHeight="1">
      <c r="A125" s="2739" t="s">
        <v>4980</v>
      </c>
      <c r="B125" s="2740" t="s">
        <v>4981</v>
      </c>
      <c r="C125" s="2713"/>
      <c r="D125" s="2713"/>
      <c r="E125" s="2713">
        <v>1</v>
      </c>
      <c r="F125" s="2713">
        <v>2</v>
      </c>
      <c r="G125" s="2714">
        <f t="shared" si="3"/>
        <v>1</v>
      </c>
      <c r="H125" s="2714">
        <f t="shared" si="3"/>
        <v>2</v>
      </c>
      <c r="I125" s="954"/>
    </row>
    <row r="126" spans="1:9" ht="12.75" customHeight="1">
      <c r="A126" s="2715" t="s">
        <v>4982</v>
      </c>
      <c r="B126" s="2716" t="s">
        <v>4983</v>
      </c>
      <c r="C126" s="2713"/>
      <c r="D126" s="2713"/>
      <c r="E126" s="2713">
        <v>14</v>
      </c>
      <c r="F126" s="2713">
        <v>13</v>
      </c>
      <c r="G126" s="2714">
        <f t="shared" si="3"/>
        <v>14</v>
      </c>
      <c r="H126" s="2714">
        <f t="shared" si="3"/>
        <v>13</v>
      </c>
      <c r="I126" s="954"/>
    </row>
    <row r="127" spans="1:9" ht="12.75" customHeight="1">
      <c r="A127" s="2725" t="s">
        <v>381</v>
      </c>
      <c r="B127" s="2726" t="s">
        <v>382</v>
      </c>
      <c r="C127" s="2713"/>
      <c r="D127" s="2713"/>
      <c r="E127" s="2713">
        <v>13</v>
      </c>
      <c r="F127" s="2713">
        <v>14</v>
      </c>
      <c r="G127" s="2714">
        <f t="shared" si="3"/>
        <v>13</v>
      </c>
      <c r="H127" s="2714">
        <f t="shared" si="3"/>
        <v>14</v>
      </c>
      <c r="I127" s="954"/>
    </row>
    <row r="128" spans="1:9" ht="12.75" customHeight="1">
      <c r="A128" s="2711" t="s">
        <v>4984</v>
      </c>
      <c r="B128" s="2712" t="s">
        <v>4985</v>
      </c>
      <c r="C128" s="2713"/>
      <c r="D128" s="2713"/>
      <c r="E128" s="2713">
        <v>0</v>
      </c>
      <c r="F128" s="2713">
        <v>1</v>
      </c>
      <c r="G128" s="2714">
        <f t="shared" si="3"/>
        <v>0</v>
      </c>
      <c r="H128" s="2714">
        <f t="shared" si="3"/>
        <v>1</v>
      </c>
      <c r="I128" s="954"/>
    </row>
    <row r="129" spans="1:29" ht="12.75" customHeight="1">
      <c r="A129" s="2715" t="s">
        <v>4986</v>
      </c>
      <c r="B129" s="2716" t="s">
        <v>4987</v>
      </c>
      <c r="C129" s="2713"/>
      <c r="D129" s="2713"/>
      <c r="E129" s="2713">
        <v>105</v>
      </c>
      <c r="F129" s="2713">
        <v>105</v>
      </c>
      <c r="G129" s="2714">
        <f t="shared" si="3"/>
        <v>105</v>
      </c>
      <c r="H129" s="2714">
        <f t="shared" si="3"/>
        <v>105</v>
      </c>
      <c r="I129" s="954"/>
    </row>
    <row r="130" spans="1:29" ht="12.75" customHeight="1">
      <c r="A130" s="2715" t="s">
        <v>4988</v>
      </c>
      <c r="B130" s="2716" t="s">
        <v>4989</v>
      </c>
      <c r="C130" s="2713"/>
      <c r="D130" s="2713"/>
      <c r="E130" s="2713">
        <v>143</v>
      </c>
      <c r="F130" s="2713">
        <v>145</v>
      </c>
      <c r="G130" s="2714">
        <f t="shared" si="3"/>
        <v>143</v>
      </c>
      <c r="H130" s="2714">
        <f t="shared" si="3"/>
        <v>145</v>
      </c>
      <c r="I130" s="954"/>
    </row>
    <row r="131" spans="1:29" ht="12.75" customHeight="1">
      <c r="A131" s="2737" t="s">
        <v>4990</v>
      </c>
      <c r="B131" s="2716" t="s">
        <v>4991</v>
      </c>
      <c r="C131" s="2713"/>
      <c r="D131" s="2713"/>
      <c r="E131" s="2713">
        <v>2</v>
      </c>
      <c r="F131" s="2713">
        <v>5</v>
      </c>
      <c r="G131" s="2714">
        <f t="shared" si="3"/>
        <v>2</v>
      </c>
      <c r="H131" s="2714">
        <f t="shared" si="3"/>
        <v>5</v>
      </c>
      <c r="I131" s="954"/>
    </row>
    <row r="132" spans="1:29" ht="12.75" customHeight="1">
      <c r="A132" s="2715" t="s">
        <v>4992</v>
      </c>
      <c r="B132" s="2716" t="s">
        <v>4993</v>
      </c>
      <c r="C132" s="2713"/>
      <c r="D132" s="2713"/>
      <c r="E132" s="2713">
        <v>8</v>
      </c>
      <c r="F132" s="2713">
        <v>8</v>
      </c>
      <c r="G132" s="2714">
        <f t="shared" si="3"/>
        <v>8</v>
      </c>
      <c r="H132" s="2714">
        <f t="shared" si="3"/>
        <v>8</v>
      </c>
      <c r="I132" s="954"/>
    </row>
    <row r="133" spans="1:29" ht="12.75" customHeight="1">
      <c r="A133" s="2737" t="s">
        <v>4994</v>
      </c>
      <c r="B133" s="2716" t="s">
        <v>4995</v>
      </c>
      <c r="C133" s="2713"/>
      <c r="D133" s="2713"/>
      <c r="E133" s="2713">
        <v>3</v>
      </c>
      <c r="F133" s="2713">
        <v>3</v>
      </c>
      <c r="G133" s="2714">
        <f t="shared" si="3"/>
        <v>3</v>
      </c>
      <c r="H133" s="2714">
        <f t="shared" si="3"/>
        <v>3</v>
      </c>
      <c r="I133" s="954"/>
    </row>
    <row r="134" spans="1:29" ht="12.75" customHeight="1">
      <c r="A134" s="2715" t="s">
        <v>4996</v>
      </c>
      <c r="B134" s="2716" t="s">
        <v>4997</v>
      </c>
      <c r="C134" s="2713"/>
      <c r="D134" s="2713"/>
      <c r="E134" s="2713">
        <v>3</v>
      </c>
      <c r="F134" s="2713">
        <v>5</v>
      </c>
      <c r="G134" s="2714">
        <f t="shared" si="3"/>
        <v>3</v>
      </c>
      <c r="H134" s="2714">
        <f t="shared" si="3"/>
        <v>5</v>
      </c>
      <c r="I134" s="954"/>
    </row>
    <row r="135" spans="1:29" ht="12.75" customHeight="1">
      <c r="A135" s="2722" t="s">
        <v>2974</v>
      </c>
      <c r="B135" s="2723" t="s">
        <v>2975</v>
      </c>
      <c r="C135" s="2724"/>
      <c r="D135" s="2724"/>
      <c r="E135" s="2713">
        <v>0</v>
      </c>
      <c r="F135" s="2713">
        <v>1</v>
      </c>
      <c r="G135" s="2714">
        <f t="shared" si="3"/>
        <v>0</v>
      </c>
      <c r="H135" s="2714">
        <f t="shared" si="3"/>
        <v>1</v>
      </c>
      <c r="I135" s="954"/>
    </row>
    <row r="136" spans="1:29" ht="12.75" customHeight="1">
      <c r="A136" s="2727" t="s">
        <v>2992</v>
      </c>
      <c r="B136" s="2729" t="s">
        <v>2993</v>
      </c>
      <c r="C136" s="2713"/>
      <c r="D136" s="2713"/>
      <c r="E136" s="2713">
        <v>1</v>
      </c>
      <c r="F136" s="2713">
        <v>3</v>
      </c>
      <c r="G136" s="2714">
        <f t="shared" si="3"/>
        <v>1</v>
      </c>
      <c r="H136" s="2714">
        <f t="shared" si="3"/>
        <v>3</v>
      </c>
      <c r="I136" s="954"/>
    </row>
    <row r="137" spans="1:29" ht="12.75" customHeight="1">
      <c r="A137" s="2727" t="s">
        <v>2256</v>
      </c>
      <c r="B137" s="2729" t="s">
        <v>2257</v>
      </c>
      <c r="C137" s="2713"/>
      <c r="D137" s="2713"/>
      <c r="E137" s="2713">
        <v>0</v>
      </c>
      <c r="F137" s="2713">
        <v>2</v>
      </c>
      <c r="G137" s="2714">
        <f t="shared" ref="G137:H158" si="4">C137+E137</f>
        <v>0</v>
      </c>
      <c r="H137" s="2714">
        <f t="shared" si="4"/>
        <v>2</v>
      </c>
      <c r="I137" s="954"/>
    </row>
    <row r="138" spans="1:29" ht="12.75" customHeight="1">
      <c r="A138" s="2722" t="s">
        <v>391</v>
      </c>
      <c r="B138" s="2723" t="s">
        <v>392</v>
      </c>
      <c r="C138" s="2724"/>
      <c r="D138" s="2724"/>
      <c r="E138" s="2713">
        <v>1</v>
      </c>
      <c r="F138" s="2713">
        <v>1</v>
      </c>
      <c r="G138" s="2714">
        <f t="shared" si="4"/>
        <v>1</v>
      </c>
      <c r="H138" s="2714">
        <f t="shared" si="4"/>
        <v>1</v>
      </c>
      <c r="I138" s="954"/>
    </row>
    <row r="139" spans="1:29" ht="12.75" customHeight="1">
      <c r="A139" s="2737" t="s">
        <v>3082</v>
      </c>
      <c r="B139" s="2729" t="s">
        <v>3083</v>
      </c>
      <c r="C139" s="2713"/>
      <c r="D139" s="2713"/>
      <c r="E139" s="2713">
        <v>1</v>
      </c>
      <c r="F139" s="2713">
        <v>3</v>
      </c>
      <c r="G139" s="2714">
        <f t="shared" si="4"/>
        <v>1</v>
      </c>
      <c r="H139" s="2714">
        <f t="shared" si="4"/>
        <v>3</v>
      </c>
      <c r="I139" s="954"/>
    </row>
    <row r="140" spans="1:29" ht="12.75" customHeight="1">
      <c r="A140" s="2725" t="s">
        <v>393</v>
      </c>
      <c r="B140" s="2726" t="s">
        <v>394</v>
      </c>
      <c r="C140" s="2713"/>
      <c r="D140" s="2713"/>
      <c r="E140" s="2713">
        <v>2</v>
      </c>
      <c r="F140" s="2713">
        <v>3</v>
      </c>
      <c r="G140" s="2714">
        <f t="shared" si="4"/>
        <v>2</v>
      </c>
      <c r="H140" s="2714">
        <f t="shared" si="4"/>
        <v>3</v>
      </c>
      <c r="I140" s="954"/>
    </row>
    <row r="141" spans="1:29" ht="12.75" customHeight="1">
      <c r="A141" s="2730" t="s">
        <v>395</v>
      </c>
      <c r="B141" s="2731" t="s">
        <v>396</v>
      </c>
      <c r="C141" s="2734"/>
      <c r="D141" s="2734"/>
      <c r="E141" s="2713">
        <v>1</v>
      </c>
      <c r="F141" s="2734">
        <v>1</v>
      </c>
      <c r="G141" s="2714">
        <f t="shared" si="4"/>
        <v>1</v>
      </c>
      <c r="H141" s="2714">
        <f t="shared" si="4"/>
        <v>1</v>
      </c>
      <c r="I141" s="954"/>
      <c r="J141" s="957"/>
      <c r="L141" s="958"/>
      <c r="M141" s="958"/>
      <c r="N141" s="958"/>
      <c r="O141" s="958"/>
      <c r="P141" s="958"/>
      <c r="Q141" s="958"/>
      <c r="R141" s="958"/>
      <c r="S141" s="958"/>
      <c r="T141" s="958"/>
      <c r="U141" s="958"/>
      <c r="V141" s="958"/>
      <c r="W141" s="958"/>
      <c r="X141" s="958"/>
      <c r="Y141" s="958"/>
      <c r="Z141" s="958"/>
      <c r="AA141" s="958"/>
      <c r="AB141" s="958"/>
      <c r="AC141" s="958"/>
    </row>
    <row r="142" spans="1:29" ht="12.75" customHeight="1">
      <c r="A142" s="2719" t="s">
        <v>3188</v>
      </c>
      <c r="B142" s="2720" t="s">
        <v>3189</v>
      </c>
      <c r="C142" s="2721"/>
      <c r="D142" s="2721"/>
      <c r="E142" s="2713">
        <v>0</v>
      </c>
      <c r="F142" s="2713">
        <v>2</v>
      </c>
      <c r="G142" s="2714">
        <f t="shared" si="4"/>
        <v>0</v>
      </c>
      <c r="H142" s="2714">
        <f t="shared" si="4"/>
        <v>2</v>
      </c>
      <c r="I142" s="954"/>
    </row>
    <row r="143" spans="1:29" ht="12.75" customHeight="1">
      <c r="A143" s="2719" t="s">
        <v>3268</v>
      </c>
      <c r="B143" s="2720" t="s">
        <v>3269</v>
      </c>
      <c r="C143" s="2721"/>
      <c r="D143" s="2721"/>
      <c r="E143" s="2713">
        <v>3</v>
      </c>
      <c r="F143" s="2713">
        <v>3</v>
      </c>
      <c r="G143" s="2714">
        <f t="shared" si="4"/>
        <v>3</v>
      </c>
      <c r="H143" s="2714">
        <f t="shared" si="4"/>
        <v>3</v>
      </c>
      <c r="I143" s="954"/>
    </row>
    <row r="144" spans="1:29" ht="12.75" customHeight="1">
      <c r="A144" s="2719" t="s">
        <v>3270</v>
      </c>
      <c r="B144" s="2720" t="s">
        <v>4998</v>
      </c>
      <c r="C144" s="2721"/>
      <c r="D144" s="2721"/>
      <c r="E144" s="2713">
        <v>0</v>
      </c>
      <c r="F144" s="2713">
        <v>3</v>
      </c>
      <c r="G144" s="2714">
        <f t="shared" si="4"/>
        <v>0</v>
      </c>
      <c r="H144" s="2714">
        <f t="shared" si="4"/>
        <v>3</v>
      </c>
      <c r="I144" s="954"/>
    </row>
    <row r="145" spans="1:29" ht="12.75" customHeight="1">
      <c r="A145" s="2722" t="s">
        <v>1669</v>
      </c>
      <c r="B145" s="2723" t="s">
        <v>1670</v>
      </c>
      <c r="C145" s="2724"/>
      <c r="D145" s="2724"/>
      <c r="E145" s="2713">
        <v>0</v>
      </c>
      <c r="F145" s="2713">
        <v>1</v>
      </c>
      <c r="G145" s="2714">
        <f t="shared" si="4"/>
        <v>0</v>
      </c>
      <c r="H145" s="2714">
        <f t="shared" si="4"/>
        <v>1</v>
      </c>
      <c r="I145" s="954"/>
    </row>
    <row r="146" spans="1:29" ht="12.75" customHeight="1">
      <c r="A146" s="2719" t="s">
        <v>3477</v>
      </c>
      <c r="B146" s="2720" t="s">
        <v>3478</v>
      </c>
      <c r="C146" s="2721"/>
      <c r="D146" s="2721"/>
      <c r="E146" s="2713">
        <v>0</v>
      </c>
      <c r="F146" s="2713">
        <v>3</v>
      </c>
      <c r="G146" s="2714">
        <f t="shared" si="4"/>
        <v>0</v>
      </c>
      <c r="H146" s="2714">
        <f t="shared" si="4"/>
        <v>3</v>
      </c>
      <c r="I146" s="954"/>
    </row>
    <row r="147" spans="1:29" ht="12.75" customHeight="1">
      <c r="A147" s="2741" t="s">
        <v>411</v>
      </c>
      <c r="B147" s="2742" t="s">
        <v>4999</v>
      </c>
      <c r="C147" s="2743"/>
      <c r="D147" s="2743"/>
      <c r="E147" s="2733">
        <v>0</v>
      </c>
      <c r="F147" s="2733">
        <v>20</v>
      </c>
      <c r="G147" s="2744">
        <f t="shared" si="4"/>
        <v>0</v>
      </c>
      <c r="H147" s="2744">
        <f t="shared" si="4"/>
        <v>20</v>
      </c>
      <c r="I147" s="954"/>
    </row>
    <row r="148" spans="1:29" ht="12.75" customHeight="1">
      <c r="A148" s="2711" t="s">
        <v>5000</v>
      </c>
      <c r="B148" s="2712" t="s">
        <v>5001</v>
      </c>
      <c r="C148" s="2713"/>
      <c r="D148" s="2713"/>
      <c r="E148" s="2713">
        <v>0</v>
      </c>
      <c r="F148" s="2713">
        <v>3</v>
      </c>
      <c r="G148" s="2714">
        <f t="shared" si="4"/>
        <v>0</v>
      </c>
      <c r="H148" s="2714">
        <f t="shared" si="4"/>
        <v>3</v>
      </c>
      <c r="I148" s="954"/>
    </row>
    <row r="149" spans="1:29" ht="12.75" customHeight="1">
      <c r="A149" s="2719" t="s">
        <v>5002</v>
      </c>
      <c r="B149" s="2720" t="s">
        <v>5003</v>
      </c>
      <c r="C149" s="2721"/>
      <c r="D149" s="2721"/>
      <c r="E149" s="2713">
        <v>0</v>
      </c>
      <c r="F149" s="2713">
        <v>2</v>
      </c>
      <c r="G149" s="2714">
        <f t="shared" si="4"/>
        <v>0</v>
      </c>
      <c r="H149" s="2714">
        <f t="shared" si="4"/>
        <v>2</v>
      </c>
      <c r="I149" s="954"/>
    </row>
    <row r="150" spans="1:29" ht="12.75" customHeight="1">
      <c r="A150" s="2719" t="s">
        <v>413</v>
      </c>
      <c r="B150" s="2720" t="s">
        <v>5004</v>
      </c>
      <c r="C150" s="2721"/>
      <c r="D150" s="2721"/>
      <c r="E150" s="2713">
        <v>0</v>
      </c>
      <c r="F150" s="2713">
        <v>3</v>
      </c>
      <c r="G150" s="2714">
        <f t="shared" si="4"/>
        <v>0</v>
      </c>
      <c r="H150" s="2714">
        <f t="shared" si="4"/>
        <v>3</v>
      </c>
      <c r="I150" s="954"/>
    </row>
    <row r="151" spans="1:29" ht="12.75" customHeight="1">
      <c r="A151" s="2735" t="s">
        <v>5005</v>
      </c>
      <c r="B151" s="2716" t="s">
        <v>5006</v>
      </c>
      <c r="C151" s="2713"/>
      <c r="D151" s="2713"/>
      <c r="E151" s="2713">
        <v>0</v>
      </c>
      <c r="F151" s="2713">
        <v>3</v>
      </c>
      <c r="G151" s="2714">
        <f t="shared" si="4"/>
        <v>0</v>
      </c>
      <c r="H151" s="2714">
        <f t="shared" si="4"/>
        <v>3</v>
      </c>
      <c r="I151" s="954"/>
    </row>
    <row r="152" spans="1:29" s="956" customFormat="1" ht="12.75" customHeight="1">
      <c r="A152" s="2715" t="s">
        <v>5007</v>
      </c>
      <c r="B152" s="2716" t="s">
        <v>5008</v>
      </c>
      <c r="C152" s="2713"/>
      <c r="D152" s="2713"/>
      <c r="E152" s="2713">
        <v>1</v>
      </c>
      <c r="F152" s="2713">
        <v>4</v>
      </c>
      <c r="G152" s="2714">
        <f t="shared" si="4"/>
        <v>1</v>
      </c>
      <c r="H152" s="2714">
        <f t="shared" si="4"/>
        <v>4</v>
      </c>
      <c r="I152" s="954"/>
      <c r="J152" s="782"/>
      <c r="K152" s="723"/>
      <c r="L152" s="723"/>
      <c r="M152" s="723"/>
      <c r="N152" s="723"/>
      <c r="O152" s="723"/>
      <c r="P152" s="723"/>
      <c r="Q152" s="723"/>
      <c r="R152" s="723"/>
      <c r="S152" s="723"/>
      <c r="T152" s="723"/>
      <c r="U152" s="723"/>
      <c r="V152" s="723"/>
      <c r="W152" s="723"/>
      <c r="X152" s="723"/>
      <c r="Y152" s="723"/>
      <c r="Z152" s="723"/>
      <c r="AA152" s="723"/>
      <c r="AB152" s="723"/>
      <c r="AC152" s="723"/>
    </row>
    <row r="153" spans="1:29" s="956" customFormat="1" ht="12.75" customHeight="1">
      <c r="A153" s="2715" t="s">
        <v>5009</v>
      </c>
      <c r="B153" s="2729" t="s">
        <v>5010</v>
      </c>
      <c r="C153" s="2713"/>
      <c r="D153" s="2713"/>
      <c r="E153" s="2713">
        <v>18</v>
      </c>
      <c r="F153" s="2713">
        <v>20</v>
      </c>
      <c r="G153" s="2714">
        <f t="shared" si="4"/>
        <v>18</v>
      </c>
      <c r="H153" s="2714">
        <f t="shared" si="4"/>
        <v>20</v>
      </c>
      <c r="I153" s="954"/>
      <c r="J153" s="782"/>
      <c r="K153" s="723"/>
      <c r="L153" s="723"/>
      <c r="M153" s="723"/>
      <c r="N153" s="723"/>
      <c r="O153" s="723"/>
      <c r="P153" s="723"/>
      <c r="Q153" s="723"/>
      <c r="R153" s="723"/>
      <c r="S153" s="723"/>
      <c r="T153" s="723"/>
      <c r="U153" s="723"/>
      <c r="V153" s="723"/>
      <c r="W153" s="723"/>
      <c r="X153" s="723"/>
      <c r="Y153" s="723"/>
      <c r="Z153" s="723"/>
      <c r="AA153" s="723"/>
      <c r="AB153" s="723"/>
      <c r="AC153" s="723"/>
    </row>
    <row r="154" spans="1:29" s="941" customFormat="1" ht="12.75" customHeight="1">
      <c r="A154" s="2715" t="s">
        <v>5011</v>
      </c>
      <c r="B154" s="2716" t="s">
        <v>5012</v>
      </c>
      <c r="C154" s="2713"/>
      <c r="D154" s="2713"/>
      <c r="E154" s="2713">
        <v>1</v>
      </c>
      <c r="F154" s="2713">
        <v>3</v>
      </c>
      <c r="G154" s="2714">
        <f t="shared" si="4"/>
        <v>1</v>
      </c>
      <c r="H154" s="2714">
        <f t="shared" si="4"/>
        <v>3</v>
      </c>
      <c r="I154" s="954"/>
      <c r="J154" s="782"/>
      <c r="K154" s="723"/>
      <c r="L154" s="723"/>
      <c r="M154" s="723"/>
      <c r="N154" s="723"/>
      <c r="O154" s="723"/>
      <c r="P154" s="723"/>
      <c r="Q154" s="723"/>
      <c r="R154" s="723"/>
      <c r="S154" s="723"/>
      <c r="T154" s="723"/>
      <c r="U154" s="723"/>
      <c r="V154" s="723"/>
      <c r="W154" s="723"/>
      <c r="X154" s="723"/>
      <c r="Y154" s="723"/>
      <c r="Z154" s="723"/>
      <c r="AA154" s="723"/>
      <c r="AB154" s="723"/>
      <c r="AC154" s="723"/>
    </row>
    <row r="155" spans="1:29" s="941" customFormat="1" ht="12.75" customHeight="1">
      <c r="A155" s="2715" t="s">
        <v>5013</v>
      </c>
      <c r="B155" s="2738" t="s">
        <v>5014</v>
      </c>
      <c r="C155" s="2713"/>
      <c r="D155" s="2713"/>
      <c r="E155" s="2713">
        <v>9</v>
      </c>
      <c r="F155" s="2713">
        <v>10</v>
      </c>
      <c r="G155" s="2714">
        <f t="shared" si="4"/>
        <v>9</v>
      </c>
      <c r="H155" s="2714">
        <f t="shared" si="4"/>
        <v>10</v>
      </c>
      <c r="I155" s="954"/>
      <c r="J155" s="782"/>
      <c r="K155" s="723"/>
      <c r="L155" s="723"/>
      <c r="M155" s="723"/>
      <c r="N155" s="723"/>
      <c r="O155" s="723"/>
      <c r="P155" s="723"/>
      <c r="Q155" s="723"/>
      <c r="R155" s="723"/>
      <c r="S155" s="723"/>
      <c r="T155" s="723"/>
      <c r="U155" s="723"/>
      <c r="V155" s="723"/>
      <c r="W155" s="723"/>
      <c r="X155" s="723"/>
      <c r="Y155" s="723"/>
      <c r="Z155" s="723"/>
      <c r="AA155" s="723"/>
      <c r="AB155" s="723"/>
      <c r="AC155" s="723"/>
    </row>
    <row r="156" spans="1:29" s="941" customFormat="1" ht="12.75" customHeight="1">
      <c r="A156" s="2719" t="s">
        <v>421</v>
      </c>
      <c r="B156" s="2720" t="s">
        <v>422</v>
      </c>
      <c r="C156" s="2721"/>
      <c r="D156" s="2721"/>
      <c r="E156" s="2713">
        <v>0</v>
      </c>
      <c r="F156" s="2713">
        <v>3</v>
      </c>
      <c r="G156" s="2714">
        <f t="shared" si="4"/>
        <v>0</v>
      </c>
      <c r="H156" s="2714">
        <f t="shared" si="4"/>
        <v>3</v>
      </c>
      <c r="I156" s="954"/>
      <c r="J156" s="782"/>
      <c r="K156" s="723"/>
      <c r="L156" s="723"/>
      <c r="M156" s="723"/>
      <c r="N156" s="723"/>
      <c r="O156" s="723"/>
      <c r="P156" s="723"/>
      <c r="Q156" s="723"/>
      <c r="R156" s="723"/>
      <c r="S156" s="723"/>
      <c r="T156" s="723"/>
      <c r="U156" s="723"/>
      <c r="V156" s="723"/>
      <c r="W156" s="723"/>
      <c r="X156" s="723"/>
      <c r="Y156" s="723"/>
      <c r="Z156" s="723"/>
      <c r="AA156" s="723"/>
      <c r="AB156" s="723"/>
      <c r="AC156" s="723"/>
    </row>
    <row r="157" spans="1:29" s="958" customFormat="1" ht="12.75" customHeight="1">
      <c r="A157" s="2722" t="s">
        <v>423</v>
      </c>
      <c r="B157" s="2723" t="s">
        <v>424</v>
      </c>
      <c r="C157" s="2724"/>
      <c r="D157" s="2724"/>
      <c r="E157" s="2713">
        <v>1</v>
      </c>
      <c r="F157" s="2713">
        <v>1</v>
      </c>
      <c r="G157" s="2714">
        <f t="shared" si="4"/>
        <v>1</v>
      </c>
      <c r="H157" s="2714">
        <f t="shared" si="4"/>
        <v>1</v>
      </c>
      <c r="I157" s="954"/>
      <c r="J157" s="782"/>
      <c r="K157" s="723"/>
      <c r="L157" s="723"/>
      <c r="M157" s="723"/>
      <c r="N157" s="723"/>
      <c r="O157" s="723"/>
      <c r="P157" s="723"/>
      <c r="Q157" s="723"/>
      <c r="R157" s="723"/>
      <c r="S157" s="723"/>
      <c r="T157" s="723"/>
      <c r="U157" s="723"/>
      <c r="V157" s="723"/>
      <c r="W157" s="723"/>
      <c r="X157" s="723"/>
      <c r="Y157" s="723"/>
      <c r="Z157" s="723"/>
      <c r="AA157" s="723"/>
      <c r="AB157" s="723"/>
      <c r="AC157" s="723"/>
    </row>
    <row r="158" spans="1:29" s="958" customFormat="1" ht="12.75" customHeight="1">
      <c r="A158" s="2715" t="s">
        <v>429</v>
      </c>
      <c r="B158" s="2738" t="s">
        <v>430</v>
      </c>
      <c r="C158" s="2713"/>
      <c r="D158" s="2713"/>
      <c r="E158" s="2713">
        <v>108</v>
      </c>
      <c r="F158" s="2713">
        <v>110</v>
      </c>
      <c r="G158" s="2713">
        <f t="shared" si="4"/>
        <v>108</v>
      </c>
      <c r="H158" s="2713">
        <f t="shared" si="4"/>
        <v>110</v>
      </c>
      <c r="I158" s="954"/>
      <c r="J158" s="782"/>
      <c r="K158" s="723"/>
      <c r="L158" s="723"/>
      <c r="M158" s="723"/>
      <c r="N158" s="723"/>
      <c r="O158" s="723"/>
      <c r="P158" s="723"/>
      <c r="Q158" s="723"/>
      <c r="R158" s="723"/>
      <c r="S158" s="723"/>
      <c r="T158" s="723"/>
      <c r="U158" s="723"/>
      <c r="V158" s="723"/>
      <c r="W158" s="723"/>
      <c r="X158" s="723"/>
      <c r="Y158" s="723"/>
      <c r="Z158" s="723"/>
      <c r="AA158" s="723"/>
      <c r="AB158" s="723"/>
      <c r="AC158" s="723"/>
    </row>
    <row r="159" spans="1:29">
      <c r="A159" s="2745"/>
      <c r="B159" s="2746" t="s">
        <v>67</v>
      </c>
      <c r="C159" s="2747"/>
      <c r="D159" s="2747"/>
      <c r="E159" s="2748">
        <f>SUM(E9:E158)</f>
        <v>6024</v>
      </c>
      <c r="F159" s="2748">
        <f>SUM(F9:F158)</f>
        <v>6221</v>
      </c>
      <c r="G159" s="2748">
        <f t="shared" ref="G159" si="5">SUM(G9:G158)</f>
        <v>6024</v>
      </c>
      <c r="H159" s="2748">
        <f>SUM(H9:H158)</f>
        <v>6221</v>
      </c>
      <c r="I159" s="954"/>
    </row>
    <row r="160" spans="1:29">
      <c r="A160" s="2749"/>
      <c r="B160" s="2750" t="s">
        <v>431</v>
      </c>
      <c r="C160" s="2751"/>
      <c r="D160" s="2751"/>
      <c r="E160" s="2751"/>
      <c r="F160" s="2751"/>
      <c r="G160" s="2714"/>
      <c r="H160" s="2747"/>
      <c r="I160" s="954"/>
    </row>
    <row r="161" spans="1:29" ht="13.5" customHeight="1">
      <c r="A161" s="2749" t="s">
        <v>5015</v>
      </c>
      <c r="B161" s="2716" t="s">
        <v>5016</v>
      </c>
      <c r="C161" s="2713"/>
      <c r="D161" s="2713"/>
      <c r="E161" s="2713">
        <v>0</v>
      </c>
      <c r="F161" s="2713">
        <v>1</v>
      </c>
      <c r="G161" s="2714">
        <f t="shared" ref="G161:H177" si="6">C161+E161</f>
        <v>0</v>
      </c>
      <c r="H161" s="2714">
        <f t="shared" si="6"/>
        <v>1</v>
      </c>
      <c r="I161" s="954"/>
    </row>
    <row r="162" spans="1:29" ht="13.5" customHeight="1">
      <c r="A162" s="2715" t="s">
        <v>4862</v>
      </c>
      <c r="B162" s="2736" t="s">
        <v>4863</v>
      </c>
      <c r="C162" s="2713"/>
      <c r="D162" s="2713"/>
      <c r="E162" s="2713">
        <v>3</v>
      </c>
      <c r="F162" s="2713">
        <v>3</v>
      </c>
      <c r="G162" s="2714">
        <f t="shared" si="6"/>
        <v>3</v>
      </c>
      <c r="H162" s="2714">
        <f t="shared" si="6"/>
        <v>3</v>
      </c>
      <c r="I162" s="954"/>
    </row>
    <row r="163" spans="1:29" ht="13.5" customHeight="1">
      <c r="A163" s="2719" t="s">
        <v>2785</v>
      </c>
      <c r="B163" s="2720" t="s">
        <v>2786</v>
      </c>
      <c r="C163" s="2721"/>
      <c r="D163" s="2721"/>
      <c r="E163" s="2713">
        <v>0</v>
      </c>
      <c r="F163" s="2713">
        <v>2</v>
      </c>
      <c r="G163" s="2714">
        <f t="shared" si="6"/>
        <v>0</v>
      </c>
      <c r="H163" s="2714">
        <f t="shared" si="6"/>
        <v>2</v>
      </c>
      <c r="I163" s="954"/>
    </row>
    <row r="164" spans="1:29" ht="13.5" customHeight="1">
      <c r="A164" s="2730" t="s">
        <v>450</v>
      </c>
      <c r="B164" s="2752" t="s">
        <v>451</v>
      </c>
      <c r="C164" s="2732"/>
      <c r="D164" s="2732"/>
      <c r="E164" s="2713">
        <v>1</v>
      </c>
      <c r="F164" s="2713">
        <v>1</v>
      </c>
      <c r="G164" s="2714">
        <f t="shared" si="6"/>
        <v>1</v>
      </c>
      <c r="H164" s="2714">
        <f t="shared" si="6"/>
        <v>1</v>
      </c>
      <c r="I164" s="954"/>
      <c r="J164" s="955"/>
      <c r="L164" s="956"/>
      <c r="M164" s="956"/>
      <c r="N164" s="956"/>
      <c r="O164" s="956"/>
      <c r="P164" s="956"/>
      <c r="Q164" s="956"/>
      <c r="R164" s="941"/>
      <c r="S164" s="941"/>
      <c r="T164" s="941"/>
      <c r="U164" s="941"/>
      <c r="V164" s="941"/>
      <c r="W164" s="941"/>
      <c r="X164" s="941"/>
      <c r="Y164" s="941"/>
      <c r="Z164" s="941"/>
      <c r="AA164" s="941"/>
      <c r="AB164" s="941"/>
      <c r="AC164" s="941"/>
    </row>
    <row r="165" spans="1:29" ht="13.5" customHeight="1">
      <c r="A165" s="2719" t="s">
        <v>315</v>
      </c>
      <c r="B165" s="2720" t="s">
        <v>316</v>
      </c>
      <c r="C165" s="2721"/>
      <c r="D165" s="2721"/>
      <c r="E165" s="2713">
        <v>1</v>
      </c>
      <c r="F165" s="2713">
        <v>3</v>
      </c>
      <c r="G165" s="2714">
        <f t="shared" si="6"/>
        <v>1</v>
      </c>
      <c r="H165" s="2714">
        <f t="shared" si="6"/>
        <v>3</v>
      </c>
      <c r="I165" s="954"/>
    </row>
    <row r="166" spans="1:29" ht="13.5" customHeight="1">
      <c r="A166" s="2715" t="s">
        <v>2437</v>
      </c>
      <c r="B166" s="2716" t="s">
        <v>2438</v>
      </c>
      <c r="C166" s="2713"/>
      <c r="D166" s="2713"/>
      <c r="E166" s="2713">
        <v>0</v>
      </c>
      <c r="F166" s="2713">
        <v>1</v>
      </c>
      <c r="G166" s="2714">
        <f t="shared" si="6"/>
        <v>0</v>
      </c>
      <c r="H166" s="2714">
        <f t="shared" si="6"/>
        <v>1</v>
      </c>
      <c r="I166" s="954"/>
    </row>
    <row r="167" spans="1:29" ht="13.5" customHeight="1">
      <c r="A167" s="2753" t="s">
        <v>4099</v>
      </c>
      <c r="B167" s="2729" t="s">
        <v>4100</v>
      </c>
      <c r="C167" s="2713"/>
      <c r="D167" s="2713"/>
      <c r="E167" s="2713">
        <v>0</v>
      </c>
      <c r="F167" s="2713">
        <v>1</v>
      </c>
      <c r="G167" s="2714">
        <f t="shared" si="6"/>
        <v>0</v>
      </c>
      <c r="H167" s="2714">
        <f t="shared" si="6"/>
        <v>1</v>
      </c>
      <c r="I167" s="954"/>
    </row>
    <row r="168" spans="1:29" ht="13.5" customHeight="1">
      <c r="A168" s="2715" t="s">
        <v>4869</v>
      </c>
      <c r="B168" s="2716" t="s">
        <v>4870</v>
      </c>
      <c r="C168" s="2713"/>
      <c r="D168" s="2713"/>
      <c r="E168" s="2713">
        <v>29</v>
      </c>
      <c r="F168" s="2713">
        <v>30</v>
      </c>
      <c r="G168" s="2714">
        <f t="shared" si="6"/>
        <v>29</v>
      </c>
      <c r="H168" s="2714">
        <f t="shared" si="6"/>
        <v>30</v>
      </c>
      <c r="I168" s="954"/>
    </row>
    <row r="169" spans="1:29" ht="13.5" customHeight="1">
      <c r="A169" s="2715" t="s">
        <v>4871</v>
      </c>
      <c r="B169" s="2716" t="s">
        <v>4872</v>
      </c>
      <c r="C169" s="2713"/>
      <c r="D169" s="2713"/>
      <c r="E169" s="2713">
        <v>11</v>
      </c>
      <c r="F169" s="2713">
        <v>10</v>
      </c>
      <c r="G169" s="2714">
        <f t="shared" si="6"/>
        <v>11</v>
      </c>
      <c r="H169" s="2714">
        <f t="shared" si="6"/>
        <v>10</v>
      </c>
      <c r="I169" s="954"/>
    </row>
    <row r="170" spans="1:29" ht="13.5" customHeight="1">
      <c r="A170" s="2715" t="s">
        <v>4875</v>
      </c>
      <c r="B170" s="2716" t="s">
        <v>4876</v>
      </c>
      <c r="C170" s="2713"/>
      <c r="D170" s="2713"/>
      <c r="E170" s="2713">
        <v>4</v>
      </c>
      <c r="F170" s="2713">
        <v>5</v>
      </c>
      <c r="G170" s="2714">
        <f t="shared" si="6"/>
        <v>4</v>
      </c>
      <c r="H170" s="2714">
        <f t="shared" si="6"/>
        <v>5</v>
      </c>
      <c r="I170" s="954"/>
    </row>
    <row r="171" spans="1:29" ht="13.5" customHeight="1">
      <c r="A171" s="2715" t="s">
        <v>4879</v>
      </c>
      <c r="B171" s="2716" t="s">
        <v>4880</v>
      </c>
      <c r="C171" s="2713"/>
      <c r="D171" s="2713"/>
      <c r="E171" s="2713">
        <v>6</v>
      </c>
      <c r="F171" s="2713">
        <v>5</v>
      </c>
      <c r="G171" s="2714">
        <f t="shared" si="6"/>
        <v>6</v>
      </c>
      <c r="H171" s="2714">
        <f t="shared" si="6"/>
        <v>5</v>
      </c>
      <c r="I171" s="954"/>
    </row>
    <row r="172" spans="1:29" ht="13.5" customHeight="1">
      <c r="A172" s="2754" t="s">
        <v>4898</v>
      </c>
      <c r="B172" s="2729" t="s">
        <v>4899</v>
      </c>
      <c r="C172" s="2713"/>
      <c r="D172" s="2713"/>
      <c r="E172" s="2713">
        <v>40</v>
      </c>
      <c r="F172" s="2713">
        <v>40</v>
      </c>
      <c r="G172" s="2714">
        <f t="shared" si="6"/>
        <v>40</v>
      </c>
      <c r="H172" s="2714">
        <f t="shared" si="6"/>
        <v>40</v>
      </c>
      <c r="I172" s="954"/>
    </row>
    <row r="173" spans="1:29" ht="13.5" customHeight="1">
      <c r="A173" s="2754" t="s">
        <v>4900</v>
      </c>
      <c r="B173" s="2755" t="s">
        <v>4901</v>
      </c>
      <c r="C173" s="2713"/>
      <c r="D173" s="2713"/>
      <c r="E173" s="2713">
        <v>157</v>
      </c>
      <c r="F173" s="2713">
        <v>160</v>
      </c>
      <c r="G173" s="2714">
        <f t="shared" si="6"/>
        <v>157</v>
      </c>
      <c r="H173" s="2714">
        <f t="shared" si="6"/>
        <v>160</v>
      </c>
      <c r="I173" s="954"/>
    </row>
    <row r="174" spans="1:29" ht="13.5" customHeight="1">
      <c r="A174" s="2754" t="s">
        <v>4902</v>
      </c>
      <c r="B174" s="2729" t="s">
        <v>4903</v>
      </c>
      <c r="C174" s="2713"/>
      <c r="D174" s="2713"/>
      <c r="E174" s="2713">
        <v>13</v>
      </c>
      <c r="F174" s="2713">
        <v>15</v>
      </c>
      <c r="G174" s="2714">
        <f t="shared" si="6"/>
        <v>13</v>
      </c>
      <c r="H174" s="2714">
        <f t="shared" si="6"/>
        <v>15</v>
      </c>
      <c r="I174" s="954"/>
    </row>
    <row r="175" spans="1:29" ht="13.5" customHeight="1">
      <c r="A175" s="2754" t="s">
        <v>4904</v>
      </c>
      <c r="B175" s="2755" t="s">
        <v>4905</v>
      </c>
      <c r="C175" s="2713"/>
      <c r="D175" s="2713"/>
      <c r="E175" s="2713">
        <v>264</v>
      </c>
      <c r="F175" s="2713">
        <v>265</v>
      </c>
      <c r="G175" s="2714">
        <f t="shared" si="6"/>
        <v>264</v>
      </c>
      <c r="H175" s="2714">
        <f t="shared" si="6"/>
        <v>265</v>
      </c>
      <c r="I175" s="954"/>
    </row>
    <row r="176" spans="1:29" ht="13.5" customHeight="1">
      <c r="A176" s="2715" t="s">
        <v>4928</v>
      </c>
      <c r="B176" s="2716" t="s">
        <v>4929</v>
      </c>
      <c r="C176" s="2713"/>
      <c r="D176" s="2713"/>
      <c r="E176" s="2713">
        <v>124</v>
      </c>
      <c r="F176" s="2713">
        <v>125</v>
      </c>
      <c r="G176" s="2714">
        <f t="shared" si="6"/>
        <v>124</v>
      </c>
      <c r="H176" s="2714">
        <f t="shared" si="6"/>
        <v>125</v>
      </c>
      <c r="I176" s="954"/>
    </row>
    <row r="177" spans="1:29" s="941" customFormat="1" ht="13.5" customHeight="1">
      <c r="A177" s="2725" t="s">
        <v>5017</v>
      </c>
      <c r="B177" s="2756" t="s">
        <v>5018</v>
      </c>
      <c r="C177" s="2713"/>
      <c r="D177" s="2713"/>
      <c r="E177" s="2713">
        <v>0</v>
      </c>
      <c r="F177" s="2713">
        <v>2</v>
      </c>
      <c r="G177" s="2714">
        <f t="shared" si="6"/>
        <v>0</v>
      </c>
      <c r="H177" s="2714">
        <f t="shared" si="6"/>
        <v>2</v>
      </c>
      <c r="I177" s="954"/>
      <c r="J177" s="782"/>
      <c r="K177" s="723"/>
      <c r="L177" s="723"/>
      <c r="M177" s="723"/>
      <c r="N177" s="723"/>
      <c r="O177" s="723"/>
      <c r="P177" s="723"/>
      <c r="Q177" s="723"/>
      <c r="R177" s="723"/>
      <c r="S177" s="723"/>
      <c r="T177" s="723"/>
      <c r="U177" s="723"/>
      <c r="V177" s="723"/>
      <c r="W177" s="723"/>
      <c r="X177" s="723"/>
      <c r="Y177" s="723"/>
      <c r="Z177" s="723"/>
      <c r="AA177" s="723"/>
      <c r="AB177" s="723"/>
      <c r="AC177" s="723"/>
    </row>
    <row r="178" spans="1:29">
      <c r="A178" s="2757"/>
      <c r="B178" s="2746" t="s">
        <v>69</v>
      </c>
      <c r="C178" s="2748"/>
      <c r="D178" s="2748"/>
      <c r="E178" s="2748">
        <f>SUM(E161:E177)</f>
        <v>653</v>
      </c>
      <c r="F178" s="2748">
        <f t="shared" ref="F178:H178" si="7">SUM(F161:F177)</f>
        <v>669</v>
      </c>
      <c r="G178" s="2748">
        <f t="shared" si="7"/>
        <v>653</v>
      </c>
      <c r="H178" s="2748">
        <f t="shared" si="7"/>
        <v>669</v>
      </c>
      <c r="I178" s="954"/>
    </row>
    <row r="179" spans="1:29">
      <c r="A179" s="2758"/>
      <c r="B179" s="2759" t="s">
        <v>70</v>
      </c>
      <c r="C179" s="2748"/>
      <c r="D179" s="2748"/>
      <c r="E179" s="2748">
        <f>E178+E159</f>
        <v>6677</v>
      </c>
      <c r="F179" s="2748">
        <f t="shared" ref="F179:H179" si="8">F178+F159</f>
        <v>6890</v>
      </c>
      <c r="G179" s="2748">
        <f t="shared" si="8"/>
        <v>6677</v>
      </c>
      <c r="H179" s="2748">
        <f t="shared" si="8"/>
        <v>6890</v>
      </c>
      <c r="I179" s="954"/>
    </row>
    <row r="180" spans="1:29">
      <c r="A180" s="2754"/>
      <c r="B180" s="2739" t="s">
        <v>458</v>
      </c>
      <c r="C180" s="2751"/>
      <c r="D180" s="2751"/>
      <c r="E180" s="2760"/>
      <c r="F180" s="2751"/>
      <c r="G180" s="2714"/>
      <c r="H180" s="2714"/>
      <c r="I180" s="954"/>
    </row>
    <row r="181" spans="1:29" ht="12" customHeight="1">
      <c r="A181" s="2761" t="s">
        <v>459</v>
      </c>
      <c r="B181" s="2720" t="s">
        <v>460</v>
      </c>
      <c r="C181" s="2734">
        <v>0</v>
      </c>
      <c r="D181" s="2734">
        <v>0</v>
      </c>
      <c r="E181" s="2734">
        <v>2</v>
      </c>
      <c r="F181" s="2734">
        <v>2</v>
      </c>
      <c r="G181" s="2714">
        <f t="shared" ref="G181:H244" si="9">C181+E181</f>
        <v>2</v>
      </c>
      <c r="H181" s="2744">
        <f t="shared" si="9"/>
        <v>2</v>
      </c>
      <c r="I181" s="954"/>
      <c r="J181" s="957"/>
      <c r="L181" s="941"/>
      <c r="M181" s="941"/>
      <c r="N181" s="941"/>
      <c r="O181" s="941"/>
      <c r="P181" s="941"/>
      <c r="Q181" s="941"/>
      <c r="R181" s="941"/>
      <c r="S181" s="941"/>
      <c r="T181" s="941"/>
      <c r="U181" s="941"/>
      <c r="V181" s="941"/>
      <c r="W181" s="941"/>
      <c r="X181" s="941"/>
      <c r="Y181" s="941"/>
      <c r="Z181" s="941"/>
      <c r="AA181" s="941"/>
      <c r="AB181" s="941"/>
      <c r="AC181" s="941"/>
    </row>
    <row r="182" spans="1:29" ht="12" customHeight="1">
      <c r="A182" s="2725" t="s">
        <v>3802</v>
      </c>
      <c r="B182" s="2726" t="s">
        <v>3803</v>
      </c>
      <c r="C182" s="2734">
        <v>0</v>
      </c>
      <c r="D182" s="2734">
        <v>0</v>
      </c>
      <c r="E182" s="2734">
        <v>42</v>
      </c>
      <c r="F182" s="2734">
        <v>45</v>
      </c>
      <c r="G182" s="2714">
        <f t="shared" si="9"/>
        <v>42</v>
      </c>
      <c r="H182" s="2714">
        <f t="shared" si="9"/>
        <v>45</v>
      </c>
      <c r="I182" s="954"/>
    </row>
    <row r="183" spans="1:29" ht="12" customHeight="1">
      <c r="A183" s="2762" t="s">
        <v>463</v>
      </c>
      <c r="B183" s="2763" t="s">
        <v>464</v>
      </c>
      <c r="C183" s="2734">
        <v>0</v>
      </c>
      <c r="D183" s="2734">
        <v>0</v>
      </c>
      <c r="E183" s="2734">
        <v>0</v>
      </c>
      <c r="F183" s="2734">
        <v>2</v>
      </c>
      <c r="G183" s="2714">
        <f t="shared" si="9"/>
        <v>0</v>
      </c>
      <c r="H183" s="2714">
        <f t="shared" si="9"/>
        <v>2</v>
      </c>
      <c r="I183" s="954"/>
    </row>
    <row r="184" spans="1:29" ht="12" customHeight="1">
      <c r="A184" s="2762" t="s">
        <v>3738</v>
      </c>
      <c r="B184" s="2763" t="s">
        <v>3739</v>
      </c>
      <c r="C184" s="2734">
        <v>0</v>
      </c>
      <c r="D184" s="2734">
        <v>0</v>
      </c>
      <c r="E184" s="2734">
        <v>1</v>
      </c>
      <c r="F184" s="2734">
        <v>1</v>
      </c>
      <c r="G184" s="2714">
        <f t="shared" si="9"/>
        <v>1</v>
      </c>
      <c r="H184" s="2714">
        <f t="shared" si="9"/>
        <v>1</v>
      </c>
      <c r="I184" s="954"/>
    </row>
    <row r="185" spans="1:29" ht="12" customHeight="1">
      <c r="A185" s="2762" t="s">
        <v>3810</v>
      </c>
      <c r="B185" s="2763" t="s">
        <v>3811</v>
      </c>
      <c r="C185" s="2734">
        <v>0</v>
      </c>
      <c r="D185" s="2734">
        <v>0</v>
      </c>
      <c r="E185" s="2734">
        <v>0</v>
      </c>
      <c r="F185" s="2734">
        <v>2</v>
      </c>
      <c r="G185" s="2714">
        <f t="shared" si="9"/>
        <v>0</v>
      </c>
      <c r="H185" s="2714">
        <f t="shared" si="9"/>
        <v>2</v>
      </c>
      <c r="I185" s="954"/>
    </row>
    <row r="186" spans="1:29" ht="12" customHeight="1">
      <c r="A186" s="2762" t="s">
        <v>3812</v>
      </c>
      <c r="B186" s="2763" t="s">
        <v>3813</v>
      </c>
      <c r="C186" s="2734">
        <v>0</v>
      </c>
      <c r="D186" s="2734">
        <v>0</v>
      </c>
      <c r="E186" s="2734">
        <v>0</v>
      </c>
      <c r="F186" s="2734">
        <v>2</v>
      </c>
      <c r="G186" s="2714">
        <f t="shared" si="9"/>
        <v>0</v>
      </c>
      <c r="H186" s="2714">
        <f t="shared" si="9"/>
        <v>2</v>
      </c>
      <c r="I186" s="954"/>
    </row>
    <row r="187" spans="1:29" ht="12" customHeight="1">
      <c r="A187" s="2762" t="s">
        <v>3814</v>
      </c>
      <c r="B187" s="2763" t="s">
        <v>3815</v>
      </c>
      <c r="C187" s="2734">
        <v>0</v>
      </c>
      <c r="D187" s="2734">
        <v>0</v>
      </c>
      <c r="E187" s="2734">
        <v>0</v>
      </c>
      <c r="F187" s="2734">
        <v>2</v>
      </c>
      <c r="G187" s="2714">
        <f t="shared" si="9"/>
        <v>0</v>
      </c>
      <c r="H187" s="2714">
        <f t="shared" si="9"/>
        <v>2</v>
      </c>
      <c r="I187" s="954"/>
    </row>
    <row r="188" spans="1:29" ht="12" customHeight="1">
      <c r="A188" s="2762" t="s">
        <v>3816</v>
      </c>
      <c r="B188" s="2763" t="s">
        <v>3817</v>
      </c>
      <c r="C188" s="2734">
        <v>0</v>
      </c>
      <c r="D188" s="2734">
        <v>0</v>
      </c>
      <c r="E188" s="2734">
        <v>0</v>
      </c>
      <c r="F188" s="2734">
        <v>2</v>
      </c>
      <c r="G188" s="2714">
        <f t="shared" si="9"/>
        <v>0</v>
      </c>
      <c r="H188" s="2714">
        <f t="shared" si="9"/>
        <v>2</v>
      </c>
      <c r="I188" s="954"/>
    </row>
    <row r="189" spans="1:29" ht="12" customHeight="1">
      <c r="A189" s="2715" t="s">
        <v>657</v>
      </c>
      <c r="B189" s="2736" t="s">
        <v>658</v>
      </c>
      <c r="C189" s="2734">
        <v>293</v>
      </c>
      <c r="D189" s="2734">
        <v>295</v>
      </c>
      <c r="E189" s="2734">
        <v>1217</v>
      </c>
      <c r="F189" s="2734">
        <v>1300</v>
      </c>
      <c r="G189" s="2714">
        <f t="shared" si="9"/>
        <v>1510</v>
      </c>
      <c r="H189" s="2714">
        <f t="shared" si="9"/>
        <v>1595</v>
      </c>
      <c r="I189" s="954"/>
    </row>
    <row r="190" spans="1:29" ht="12" customHeight="1">
      <c r="A190" s="2761">
        <v>130300</v>
      </c>
      <c r="B190" s="2764" t="s">
        <v>5019</v>
      </c>
      <c r="C190" s="2734">
        <v>0</v>
      </c>
      <c r="D190" s="2734">
        <v>0</v>
      </c>
      <c r="E190" s="2734">
        <v>28</v>
      </c>
      <c r="F190" s="2734">
        <v>50</v>
      </c>
      <c r="G190" s="2714">
        <f t="shared" si="9"/>
        <v>28</v>
      </c>
      <c r="H190" s="2714">
        <f t="shared" si="9"/>
        <v>50</v>
      </c>
      <c r="I190" s="954"/>
    </row>
    <row r="191" spans="1:29" ht="12" customHeight="1">
      <c r="A191" s="2761">
        <v>130301</v>
      </c>
      <c r="B191" s="2764" t="s">
        <v>5020</v>
      </c>
      <c r="C191" s="2734">
        <v>0</v>
      </c>
      <c r="D191" s="2734">
        <v>0</v>
      </c>
      <c r="E191" s="2734">
        <v>25</v>
      </c>
      <c r="F191" s="2734">
        <v>40</v>
      </c>
      <c r="G191" s="2714">
        <f t="shared" si="9"/>
        <v>25</v>
      </c>
      <c r="H191" s="2714">
        <f t="shared" si="9"/>
        <v>40</v>
      </c>
      <c r="I191" s="954"/>
    </row>
    <row r="192" spans="1:29" ht="12" customHeight="1">
      <c r="A192" s="2761">
        <v>130302</v>
      </c>
      <c r="B192" s="2764" t="s">
        <v>5021</v>
      </c>
      <c r="C192" s="2734">
        <v>0</v>
      </c>
      <c r="D192" s="2734">
        <v>0</v>
      </c>
      <c r="E192" s="2734">
        <v>141</v>
      </c>
      <c r="F192" s="2734">
        <v>180</v>
      </c>
      <c r="G192" s="2714">
        <f t="shared" si="9"/>
        <v>141</v>
      </c>
      <c r="H192" s="2714">
        <f t="shared" si="9"/>
        <v>180</v>
      </c>
      <c r="I192" s="954"/>
    </row>
    <row r="193" spans="1:29" ht="12" customHeight="1">
      <c r="A193" s="2765">
        <v>130303</v>
      </c>
      <c r="B193" s="2766" t="s">
        <v>5022</v>
      </c>
      <c r="C193" s="2734">
        <v>0</v>
      </c>
      <c r="D193" s="2734">
        <v>0</v>
      </c>
      <c r="E193" s="2734">
        <v>0</v>
      </c>
      <c r="F193" s="2767">
        <v>5</v>
      </c>
      <c r="G193" s="2714">
        <f t="shared" si="9"/>
        <v>0</v>
      </c>
      <c r="H193" s="2714">
        <f t="shared" si="9"/>
        <v>5</v>
      </c>
      <c r="I193" s="954"/>
      <c r="J193" s="959"/>
      <c r="L193" s="960"/>
      <c r="M193" s="960"/>
      <c r="N193" s="960"/>
      <c r="O193" s="960"/>
      <c r="P193" s="960"/>
      <c r="Q193" s="960"/>
      <c r="R193" s="960"/>
      <c r="S193" s="960"/>
      <c r="T193" s="960"/>
      <c r="U193" s="960"/>
      <c r="V193" s="960"/>
      <c r="W193" s="960"/>
      <c r="X193" s="960"/>
      <c r="Y193" s="960"/>
      <c r="Z193" s="960"/>
      <c r="AA193" s="960"/>
      <c r="AB193" s="960"/>
      <c r="AC193" s="960"/>
    </row>
    <row r="194" spans="1:29" ht="12" customHeight="1">
      <c r="A194" s="2768">
        <v>130304</v>
      </c>
      <c r="B194" s="2769" t="s">
        <v>5023</v>
      </c>
      <c r="C194" s="2734">
        <v>0</v>
      </c>
      <c r="D194" s="2734">
        <v>0</v>
      </c>
      <c r="E194" s="2734">
        <v>0</v>
      </c>
      <c r="F194" s="2767">
        <v>1</v>
      </c>
      <c r="G194" s="2714">
        <f t="shared" si="9"/>
        <v>0</v>
      </c>
      <c r="H194" s="2714">
        <f t="shared" si="9"/>
        <v>1</v>
      </c>
      <c r="I194" s="954"/>
      <c r="J194" s="959"/>
      <c r="L194" s="960"/>
      <c r="M194" s="960"/>
      <c r="N194" s="960"/>
      <c r="O194" s="960"/>
      <c r="P194" s="960"/>
      <c r="Q194" s="960"/>
      <c r="R194" s="960"/>
      <c r="S194" s="960"/>
      <c r="T194" s="960"/>
      <c r="U194" s="960"/>
      <c r="V194" s="960"/>
      <c r="W194" s="960"/>
      <c r="X194" s="960"/>
      <c r="Y194" s="960"/>
      <c r="Z194" s="960"/>
      <c r="AA194" s="960"/>
      <c r="AB194" s="960"/>
      <c r="AC194" s="960"/>
    </row>
    <row r="195" spans="1:29" ht="12" customHeight="1">
      <c r="A195" s="2768">
        <v>130305</v>
      </c>
      <c r="B195" s="2766" t="s">
        <v>5024</v>
      </c>
      <c r="C195" s="2734">
        <v>0</v>
      </c>
      <c r="D195" s="2734">
        <v>0</v>
      </c>
      <c r="E195" s="2734">
        <v>5</v>
      </c>
      <c r="F195" s="2767">
        <v>15</v>
      </c>
      <c r="G195" s="2714">
        <f t="shared" si="9"/>
        <v>5</v>
      </c>
      <c r="H195" s="2714">
        <f t="shared" si="9"/>
        <v>15</v>
      </c>
      <c r="I195" s="954"/>
      <c r="J195" s="959"/>
      <c r="L195" s="960"/>
      <c r="M195" s="960"/>
      <c r="N195" s="960"/>
      <c r="O195" s="960"/>
      <c r="P195" s="960"/>
      <c r="Q195" s="960"/>
      <c r="R195" s="960"/>
      <c r="S195" s="960"/>
      <c r="T195" s="960"/>
      <c r="U195" s="960"/>
      <c r="V195" s="960"/>
      <c r="W195" s="960"/>
      <c r="X195" s="960"/>
      <c r="Y195" s="960"/>
      <c r="Z195" s="960"/>
      <c r="AA195" s="960"/>
      <c r="AB195" s="960"/>
      <c r="AC195" s="960"/>
    </row>
    <row r="196" spans="1:29" ht="12" customHeight="1">
      <c r="A196" s="2768">
        <v>130306</v>
      </c>
      <c r="B196" s="2769" t="s">
        <v>5025</v>
      </c>
      <c r="C196" s="2734">
        <v>0</v>
      </c>
      <c r="D196" s="2734">
        <v>0</v>
      </c>
      <c r="E196" s="2734">
        <v>0</v>
      </c>
      <c r="F196" s="2767">
        <v>1</v>
      </c>
      <c r="G196" s="2714">
        <f t="shared" si="9"/>
        <v>0</v>
      </c>
      <c r="H196" s="2714">
        <f t="shared" si="9"/>
        <v>1</v>
      </c>
      <c r="I196" s="954"/>
      <c r="J196" s="959"/>
      <c r="L196" s="960"/>
      <c r="M196" s="960"/>
      <c r="N196" s="960"/>
      <c r="O196" s="960"/>
      <c r="P196" s="960"/>
      <c r="Q196" s="960"/>
      <c r="R196" s="960"/>
      <c r="S196" s="960"/>
      <c r="T196" s="960"/>
      <c r="U196" s="960"/>
      <c r="V196" s="960"/>
      <c r="W196" s="960"/>
      <c r="X196" s="960"/>
      <c r="Y196" s="960"/>
      <c r="Z196" s="960"/>
      <c r="AA196" s="960"/>
      <c r="AB196" s="960"/>
      <c r="AC196" s="960"/>
    </row>
    <row r="197" spans="1:29" ht="12" customHeight="1">
      <c r="A197" s="2768">
        <v>130308</v>
      </c>
      <c r="B197" s="2769" t="s">
        <v>5026</v>
      </c>
      <c r="C197" s="2734">
        <v>1</v>
      </c>
      <c r="D197" s="2767">
        <v>5</v>
      </c>
      <c r="E197" s="2734">
        <v>8</v>
      </c>
      <c r="F197" s="2767">
        <v>10</v>
      </c>
      <c r="G197" s="2714">
        <f t="shared" si="9"/>
        <v>9</v>
      </c>
      <c r="H197" s="2714">
        <f t="shared" si="9"/>
        <v>15</v>
      </c>
      <c r="I197" s="954"/>
      <c r="J197" s="959"/>
      <c r="L197" s="960"/>
      <c r="M197" s="960"/>
      <c r="N197" s="960"/>
      <c r="O197" s="960"/>
      <c r="P197" s="960"/>
      <c r="Q197" s="960"/>
      <c r="R197" s="960"/>
      <c r="S197" s="960"/>
      <c r="T197" s="960"/>
      <c r="U197" s="960"/>
      <c r="V197" s="960"/>
      <c r="W197" s="960"/>
      <c r="X197" s="960"/>
      <c r="Y197" s="960"/>
      <c r="Z197" s="960"/>
      <c r="AA197" s="960"/>
      <c r="AB197" s="960"/>
      <c r="AC197" s="960"/>
    </row>
    <row r="198" spans="1:29" ht="12" customHeight="1">
      <c r="A198" s="2761">
        <v>130310</v>
      </c>
      <c r="B198" s="2764" t="s">
        <v>5027</v>
      </c>
      <c r="C198" s="2734">
        <v>0</v>
      </c>
      <c r="D198" s="2734">
        <v>0</v>
      </c>
      <c r="E198" s="2734">
        <v>0</v>
      </c>
      <c r="F198" s="2734">
        <v>20</v>
      </c>
      <c r="G198" s="2714">
        <f t="shared" si="9"/>
        <v>0</v>
      </c>
      <c r="H198" s="2714">
        <f t="shared" si="9"/>
        <v>20</v>
      </c>
      <c r="I198" s="954"/>
    </row>
    <row r="199" spans="1:29" ht="12" customHeight="1">
      <c r="A199" s="2761">
        <v>130311</v>
      </c>
      <c r="B199" s="2764" t="s">
        <v>5028</v>
      </c>
      <c r="C199" s="2734">
        <v>0</v>
      </c>
      <c r="D199" s="2734">
        <v>0</v>
      </c>
      <c r="E199" s="2734">
        <v>0</v>
      </c>
      <c r="F199" s="2734">
        <v>20</v>
      </c>
      <c r="G199" s="2714">
        <f t="shared" si="9"/>
        <v>0</v>
      </c>
      <c r="H199" s="2714">
        <f t="shared" si="9"/>
        <v>20</v>
      </c>
      <c r="I199" s="954"/>
    </row>
    <row r="200" spans="1:29" ht="12" customHeight="1">
      <c r="A200" s="2761">
        <v>130312</v>
      </c>
      <c r="B200" s="2764" t="s">
        <v>5029</v>
      </c>
      <c r="C200" s="2734">
        <v>0</v>
      </c>
      <c r="D200" s="2734">
        <v>0</v>
      </c>
      <c r="E200" s="2734">
        <v>0</v>
      </c>
      <c r="F200" s="2734">
        <v>20</v>
      </c>
      <c r="G200" s="2714">
        <f t="shared" si="9"/>
        <v>0</v>
      </c>
      <c r="H200" s="2714">
        <f t="shared" si="9"/>
        <v>20</v>
      </c>
      <c r="I200" s="954"/>
    </row>
    <row r="201" spans="1:29" ht="12" customHeight="1">
      <c r="A201" s="2761">
        <v>130313</v>
      </c>
      <c r="B201" s="2764" t="s">
        <v>5030</v>
      </c>
      <c r="C201" s="2734">
        <v>0</v>
      </c>
      <c r="D201" s="2734">
        <v>0</v>
      </c>
      <c r="E201" s="2734">
        <v>0</v>
      </c>
      <c r="F201" s="2734">
        <v>20</v>
      </c>
      <c r="G201" s="2714">
        <f t="shared" si="9"/>
        <v>0</v>
      </c>
      <c r="H201" s="2714">
        <f t="shared" si="9"/>
        <v>20</v>
      </c>
      <c r="I201" s="954"/>
    </row>
    <row r="202" spans="1:29" ht="12" customHeight="1">
      <c r="A202" s="2761">
        <v>130314</v>
      </c>
      <c r="B202" s="2764" t="s">
        <v>5031</v>
      </c>
      <c r="C202" s="2734">
        <v>0</v>
      </c>
      <c r="D202" s="2734">
        <v>0</v>
      </c>
      <c r="E202" s="2734">
        <v>10</v>
      </c>
      <c r="F202" s="2734">
        <v>30</v>
      </c>
      <c r="G202" s="2714">
        <f t="shared" si="9"/>
        <v>10</v>
      </c>
      <c r="H202" s="2714">
        <f t="shared" si="9"/>
        <v>30</v>
      </c>
      <c r="I202" s="954"/>
    </row>
    <row r="203" spans="1:29" ht="12" customHeight="1">
      <c r="A203" s="2761">
        <v>130315</v>
      </c>
      <c r="B203" s="2764" t="s">
        <v>5032</v>
      </c>
      <c r="C203" s="2734">
        <v>0</v>
      </c>
      <c r="D203" s="2734">
        <v>0</v>
      </c>
      <c r="E203" s="2734">
        <v>65</v>
      </c>
      <c r="F203" s="2734">
        <v>120</v>
      </c>
      <c r="G203" s="2714">
        <f t="shared" si="9"/>
        <v>65</v>
      </c>
      <c r="H203" s="2714">
        <f t="shared" si="9"/>
        <v>120</v>
      </c>
      <c r="I203" s="954"/>
    </row>
    <row r="204" spans="1:29" ht="12" customHeight="1">
      <c r="A204" s="2761">
        <v>130316</v>
      </c>
      <c r="B204" s="2764" t="s">
        <v>5033</v>
      </c>
      <c r="C204" s="2734">
        <v>0</v>
      </c>
      <c r="D204" s="2734">
        <v>0</v>
      </c>
      <c r="E204" s="2734">
        <v>50</v>
      </c>
      <c r="F204" s="2734">
        <v>50</v>
      </c>
      <c r="G204" s="2714">
        <f t="shared" si="9"/>
        <v>50</v>
      </c>
      <c r="H204" s="2714">
        <f t="shared" si="9"/>
        <v>50</v>
      </c>
      <c r="I204" s="954"/>
    </row>
    <row r="205" spans="1:29" ht="12" customHeight="1">
      <c r="A205" s="2761">
        <v>130317</v>
      </c>
      <c r="B205" s="2764" t="s">
        <v>5034</v>
      </c>
      <c r="C205" s="2734">
        <v>0</v>
      </c>
      <c r="D205" s="2734">
        <v>0</v>
      </c>
      <c r="E205" s="2734">
        <v>131</v>
      </c>
      <c r="F205" s="2734">
        <v>200</v>
      </c>
      <c r="G205" s="2714">
        <f t="shared" si="9"/>
        <v>131</v>
      </c>
      <c r="H205" s="2714">
        <f t="shared" si="9"/>
        <v>200</v>
      </c>
      <c r="I205" s="954"/>
    </row>
    <row r="206" spans="1:29" ht="12" customHeight="1">
      <c r="A206" s="2761">
        <v>130318</v>
      </c>
      <c r="B206" s="2764" t="s">
        <v>5035</v>
      </c>
      <c r="C206" s="2734">
        <v>1</v>
      </c>
      <c r="D206" s="2734">
        <v>5</v>
      </c>
      <c r="E206" s="2734">
        <v>137</v>
      </c>
      <c r="F206" s="2734">
        <v>180</v>
      </c>
      <c r="G206" s="2714">
        <f t="shared" si="9"/>
        <v>138</v>
      </c>
      <c r="H206" s="2714">
        <f t="shared" si="9"/>
        <v>185</v>
      </c>
      <c r="I206" s="954"/>
    </row>
    <row r="207" spans="1:29" ht="12" customHeight="1">
      <c r="A207" s="2761">
        <v>130319</v>
      </c>
      <c r="B207" s="2764" t="s">
        <v>5036</v>
      </c>
      <c r="C207" s="2734">
        <v>0</v>
      </c>
      <c r="D207" s="2734">
        <v>0</v>
      </c>
      <c r="E207" s="2734">
        <v>115</v>
      </c>
      <c r="F207" s="2734">
        <v>100</v>
      </c>
      <c r="G207" s="2714">
        <f t="shared" si="9"/>
        <v>115</v>
      </c>
      <c r="H207" s="2714">
        <f t="shared" si="9"/>
        <v>100</v>
      </c>
      <c r="I207" s="954"/>
    </row>
    <row r="208" spans="1:29" ht="12" customHeight="1">
      <c r="A208" s="2727" t="s">
        <v>5037</v>
      </c>
      <c r="B208" s="2736" t="s">
        <v>5038</v>
      </c>
      <c r="C208" s="2734">
        <v>0</v>
      </c>
      <c r="D208" s="2734">
        <v>0</v>
      </c>
      <c r="E208" s="2734">
        <v>0</v>
      </c>
      <c r="F208" s="2734">
        <v>3</v>
      </c>
      <c r="G208" s="2714">
        <f t="shared" si="9"/>
        <v>0</v>
      </c>
      <c r="H208" s="2714">
        <f t="shared" si="9"/>
        <v>3</v>
      </c>
      <c r="I208" s="954"/>
    </row>
    <row r="209" spans="1:29" ht="12" customHeight="1">
      <c r="A209" s="2727" t="s">
        <v>5039</v>
      </c>
      <c r="B209" s="2728" t="s">
        <v>4381</v>
      </c>
      <c r="C209" s="2734">
        <v>0</v>
      </c>
      <c r="D209" s="2734">
        <v>0</v>
      </c>
      <c r="E209" s="2734">
        <v>6225</v>
      </c>
      <c r="F209" s="2734">
        <v>6300</v>
      </c>
      <c r="G209" s="2714">
        <f t="shared" si="9"/>
        <v>6225</v>
      </c>
      <c r="H209" s="2714">
        <f t="shared" si="9"/>
        <v>6300</v>
      </c>
      <c r="I209" s="954"/>
    </row>
    <row r="210" spans="1:29" ht="12" customHeight="1">
      <c r="A210" s="2715" t="s">
        <v>663</v>
      </c>
      <c r="B210" s="2716" t="s">
        <v>664</v>
      </c>
      <c r="C210" s="2734">
        <v>229</v>
      </c>
      <c r="D210" s="2734">
        <v>230</v>
      </c>
      <c r="E210" s="2734">
        <v>5455</v>
      </c>
      <c r="F210" s="2734">
        <v>6000</v>
      </c>
      <c r="G210" s="2714">
        <f t="shared" si="9"/>
        <v>5684</v>
      </c>
      <c r="H210" s="2714">
        <f t="shared" si="9"/>
        <v>6230</v>
      </c>
      <c r="I210" s="954"/>
    </row>
    <row r="211" spans="1:29" ht="12" customHeight="1">
      <c r="A211" s="2770">
        <v>600011</v>
      </c>
      <c r="B211" s="2763" t="s">
        <v>5040</v>
      </c>
      <c r="C211" s="2734">
        <v>75</v>
      </c>
      <c r="D211" s="2734">
        <v>70</v>
      </c>
      <c r="E211" s="2734">
        <v>110</v>
      </c>
      <c r="F211" s="2734">
        <v>125</v>
      </c>
      <c r="G211" s="2714">
        <f t="shared" si="9"/>
        <v>185</v>
      </c>
      <c r="H211" s="2714">
        <f t="shared" si="9"/>
        <v>195</v>
      </c>
      <c r="I211" s="954"/>
    </row>
    <row r="212" spans="1:29" ht="12" customHeight="1">
      <c r="A212" s="2725">
        <v>600103</v>
      </c>
      <c r="B212" s="2771" t="s">
        <v>666</v>
      </c>
      <c r="C212" s="2734">
        <v>39</v>
      </c>
      <c r="D212" s="2734">
        <v>0</v>
      </c>
      <c r="E212" s="2734">
        <v>4797</v>
      </c>
      <c r="F212" s="2734">
        <v>0</v>
      </c>
      <c r="G212" s="2714">
        <f t="shared" si="9"/>
        <v>4836</v>
      </c>
      <c r="H212" s="2714">
        <f t="shared" si="9"/>
        <v>0</v>
      </c>
      <c r="I212" s="954"/>
    </row>
    <row r="213" spans="1:29" ht="12" customHeight="1">
      <c r="A213" s="2730" t="s">
        <v>5041</v>
      </c>
      <c r="B213" s="2731" t="s">
        <v>1887</v>
      </c>
      <c r="C213" s="2734">
        <v>0</v>
      </c>
      <c r="D213" s="2734">
        <v>0</v>
      </c>
      <c r="E213" s="2734">
        <v>2</v>
      </c>
      <c r="F213" s="2734">
        <v>2</v>
      </c>
      <c r="G213" s="2714">
        <f t="shared" si="9"/>
        <v>2</v>
      </c>
      <c r="H213" s="2714">
        <f t="shared" si="9"/>
        <v>2</v>
      </c>
      <c r="I213" s="954"/>
      <c r="J213" s="957"/>
      <c r="L213" s="958"/>
      <c r="M213" s="958"/>
      <c r="N213" s="958"/>
      <c r="O213" s="958"/>
      <c r="P213" s="958"/>
      <c r="Q213" s="958"/>
      <c r="R213" s="941"/>
      <c r="S213" s="941"/>
      <c r="T213" s="941"/>
      <c r="U213" s="941"/>
      <c r="V213" s="941"/>
      <c r="W213" s="941"/>
      <c r="X213" s="941"/>
      <c r="Y213" s="941"/>
      <c r="Z213" s="941"/>
      <c r="AA213" s="941"/>
      <c r="AB213" s="941"/>
      <c r="AC213" s="941"/>
    </row>
    <row r="214" spans="1:29" ht="12" customHeight="1">
      <c r="A214" s="2722">
        <v>600349</v>
      </c>
      <c r="B214" s="2723" t="s">
        <v>668</v>
      </c>
      <c r="C214" s="2734">
        <v>0</v>
      </c>
      <c r="D214" s="2734">
        <v>0</v>
      </c>
      <c r="E214" s="2734">
        <v>11</v>
      </c>
      <c r="F214" s="2734">
        <v>0</v>
      </c>
      <c r="G214" s="2714">
        <f t="shared" si="9"/>
        <v>11</v>
      </c>
      <c r="H214" s="2714">
        <f t="shared" si="9"/>
        <v>0</v>
      </c>
      <c r="I214" s="954"/>
    </row>
    <row r="215" spans="1:29" ht="12" customHeight="1">
      <c r="A215" s="2772" t="s">
        <v>4397</v>
      </c>
      <c r="B215" s="2729" t="s">
        <v>4398</v>
      </c>
      <c r="C215" s="2734">
        <v>0</v>
      </c>
      <c r="D215" s="2734">
        <v>0</v>
      </c>
      <c r="E215" s="2734">
        <v>6293</v>
      </c>
      <c r="F215" s="2734">
        <v>6300</v>
      </c>
      <c r="G215" s="2714">
        <f t="shared" si="9"/>
        <v>6293</v>
      </c>
      <c r="H215" s="2714">
        <f t="shared" si="9"/>
        <v>6300</v>
      </c>
      <c r="I215" s="954"/>
    </row>
    <row r="216" spans="1:29" ht="12" customHeight="1">
      <c r="A216" s="2725" t="s">
        <v>465</v>
      </c>
      <c r="B216" s="2726" t="s">
        <v>466</v>
      </c>
      <c r="C216" s="2734">
        <v>0</v>
      </c>
      <c r="D216" s="2734">
        <v>0</v>
      </c>
      <c r="E216" s="2734">
        <v>10</v>
      </c>
      <c r="F216" s="2734">
        <v>15</v>
      </c>
      <c r="G216" s="2714">
        <f t="shared" si="9"/>
        <v>10</v>
      </c>
      <c r="H216" s="2714">
        <f t="shared" si="9"/>
        <v>15</v>
      </c>
      <c r="I216" s="954"/>
    </row>
    <row r="217" spans="1:29" ht="12" customHeight="1">
      <c r="A217" s="2725" t="s">
        <v>673</v>
      </c>
      <c r="B217" s="2726" t="s">
        <v>674</v>
      </c>
      <c r="C217" s="2734">
        <v>3</v>
      </c>
      <c r="D217" s="2734">
        <v>3</v>
      </c>
      <c r="E217" s="2734">
        <v>18</v>
      </c>
      <c r="F217" s="2734">
        <v>25</v>
      </c>
      <c r="G217" s="2714">
        <f t="shared" si="9"/>
        <v>21</v>
      </c>
      <c r="H217" s="2714">
        <f t="shared" si="9"/>
        <v>28</v>
      </c>
      <c r="I217" s="954"/>
    </row>
    <row r="218" spans="1:29" ht="12" customHeight="1">
      <c r="A218" s="2773" t="s">
        <v>467</v>
      </c>
      <c r="B218" s="2774" t="s">
        <v>468</v>
      </c>
      <c r="C218" s="2734">
        <v>5</v>
      </c>
      <c r="D218" s="2734">
        <v>10</v>
      </c>
      <c r="E218" s="2734">
        <v>49</v>
      </c>
      <c r="F218" s="2734">
        <v>45</v>
      </c>
      <c r="G218" s="2714">
        <f t="shared" si="9"/>
        <v>54</v>
      </c>
      <c r="H218" s="2714">
        <f t="shared" si="9"/>
        <v>55</v>
      </c>
      <c r="I218" s="954"/>
    </row>
    <row r="219" spans="1:29" ht="12" customHeight="1">
      <c r="A219" s="2715" t="s">
        <v>469</v>
      </c>
      <c r="B219" s="2716" t="s">
        <v>470</v>
      </c>
      <c r="C219" s="2734">
        <v>10162</v>
      </c>
      <c r="D219" s="2734">
        <v>10200</v>
      </c>
      <c r="E219" s="2734">
        <v>65073</v>
      </c>
      <c r="F219" s="2734">
        <v>65000</v>
      </c>
      <c r="G219" s="2714">
        <f t="shared" si="9"/>
        <v>75235</v>
      </c>
      <c r="H219" s="2714">
        <f t="shared" si="9"/>
        <v>75200</v>
      </c>
      <c r="I219" s="954"/>
    </row>
    <row r="220" spans="1:29" ht="12" customHeight="1">
      <c r="A220" s="2722" t="s">
        <v>4055</v>
      </c>
      <c r="B220" s="2723" t="s">
        <v>5042</v>
      </c>
      <c r="C220" s="2734">
        <v>0</v>
      </c>
      <c r="D220" s="2734">
        <v>0</v>
      </c>
      <c r="E220" s="2734">
        <v>0</v>
      </c>
      <c r="F220" s="2734">
        <v>2</v>
      </c>
      <c r="G220" s="2714">
        <f t="shared" si="9"/>
        <v>0</v>
      </c>
      <c r="H220" s="2714">
        <f t="shared" si="9"/>
        <v>2</v>
      </c>
      <c r="I220" s="954"/>
    </row>
    <row r="221" spans="1:29" ht="12" customHeight="1">
      <c r="A221" s="2773" t="s">
        <v>675</v>
      </c>
      <c r="B221" s="2726" t="s">
        <v>676</v>
      </c>
      <c r="C221" s="2734">
        <v>221</v>
      </c>
      <c r="D221" s="2734">
        <v>250</v>
      </c>
      <c r="E221" s="2734">
        <v>31504</v>
      </c>
      <c r="F221" s="2734">
        <v>31500</v>
      </c>
      <c r="G221" s="2714">
        <f t="shared" si="9"/>
        <v>31725</v>
      </c>
      <c r="H221" s="2714">
        <f t="shared" si="9"/>
        <v>31750</v>
      </c>
      <c r="I221" s="954"/>
    </row>
    <row r="222" spans="1:29" ht="12" customHeight="1">
      <c r="A222" s="2715" t="s">
        <v>471</v>
      </c>
      <c r="B222" s="2716" t="s">
        <v>472</v>
      </c>
      <c r="C222" s="2734">
        <v>140</v>
      </c>
      <c r="D222" s="2734">
        <v>140</v>
      </c>
      <c r="E222" s="2734">
        <v>1792</v>
      </c>
      <c r="F222" s="2734">
        <v>1880</v>
      </c>
      <c r="G222" s="2714">
        <f t="shared" si="9"/>
        <v>1932</v>
      </c>
      <c r="H222" s="2714">
        <f t="shared" si="9"/>
        <v>2020</v>
      </c>
      <c r="I222" s="954"/>
    </row>
    <row r="223" spans="1:29" ht="12" customHeight="1">
      <c r="A223" s="2773" t="s">
        <v>1505</v>
      </c>
      <c r="B223" s="2726" t="s">
        <v>1506</v>
      </c>
      <c r="C223" s="2734">
        <v>0</v>
      </c>
      <c r="D223" s="2734">
        <v>0</v>
      </c>
      <c r="E223" s="2734">
        <v>1</v>
      </c>
      <c r="F223" s="2734">
        <v>7</v>
      </c>
      <c r="G223" s="2714">
        <f t="shared" si="9"/>
        <v>1</v>
      </c>
      <c r="H223" s="2714">
        <f t="shared" si="9"/>
        <v>7</v>
      </c>
      <c r="I223" s="954"/>
    </row>
    <row r="224" spans="1:29" ht="12" customHeight="1">
      <c r="A224" s="2725" t="s">
        <v>473</v>
      </c>
      <c r="B224" s="2726" t="s">
        <v>474</v>
      </c>
      <c r="C224" s="2734">
        <v>1</v>
      </c>
      <c r="D224" s="2734">
        <v>2</v>
      </c>
      <c r="E224" s="2734">
        <v>115</v>
      </c>
      <c r="F224" s="2734">
        <v>115</v>
      </c>
      <c r="G224" s="2714">
        <f t="shared" si="9"/>
        <v>116</v>
      </c>
      <c r="H224" s="2714">
        <f t="shared" si="9"/>
        <v>117</v>
      </c>
      <c r="I224" s="954"/>
    </row>
    <row r="225" spans="1:29" ht="12" customHeight="1">
      <c r="A225" s="2722" t="s">
        <v>475</v>
      </c>
      <c r="B225" s="2723" t="s">
        <v>476</v>
      </c>
      <c r="C225" s="2734">
        <v>1</v>
      </c>
      <c r="D225" s="2734">
        <v>0</v>
      </c>
      <c r="E225" s="2734">
        <v>3274</v>
      </c>
      <c r="F225" s="2734">
        <v>3300</v>
      </c>
      <c r="G225" s="2714">
        <f t="shared" si="9"/>
        <v>3275</v>
      </c>
      <c r="H225" s="2714">
        <f t="shared" si="9"/>
        <v>3300</v>
      </c>
      <c r="I225" s="954"/>
    </row>
    <row r="226" spans="1:29" ht="12" customHeight="1">
      <c r="A226" s="2761" t="s">
        <v>1507</v>
      </c>
      <c r="B226" s="2720" t="s">
        <v>1508</v>
      </c>
      <c r="C226" s="2734">
        <v>0</v>
      </c>
      <c r="D226" s="2734">
        <v>0</v>
      </c>
      <c r="E226" s="2734">
        <v>1</v>
      </c>
      <c r="F226" s="2734">
        <v>2</v>
      </c>
      <c r="G226" s="2714">
        <f t="shared" si="9"/>
        <v>1</v>
      </c>
      <c r="H226" s="2714">
        <f t="shared" si="9"/>
        <v>2</v>
      </c>
      <c r="I226" s="954"/>
      <c r="J226" s="957"/>
      <c r="L226" s="941"/>
      <c r="M226" s="941"/>
      <c r="N226" s="941"/>
      <c r="O226" s="941"/>
      <c r="P226" s="941"/>
      <c r="Q226" s="941"/>
      <c r="R226" s="941"/>
      <c r="S226" s="941"/>
      <c r="T226" s="941"/>
      <c r="U226" s="941"/>
      <c r="V226" s="941"/>
      <c r="W226" s="941"/>
      <c r="X226" s="941"/>
      <c r="Y226" s="941"/>
      <c r="Z226" s="941"/>
      <c r="AA226" s="941"/>
      <c r="AB226" s="941"/>
      <c r="AC226" s="941"/>
    </row>
    <row r="227" spans="1:29" ht="12" customHeight="1">
      <c r="A227" s="2715" t="s">
        <v>5043</v>
      </c>
      <c r="B227" s="2716" t="s">
        <v>5044</v>
      </c>
      <c r="C227" s="2734">
        <v>0</v>
      </c>
      <c r="D227" s="2734">
        <v>0</v>
      </c>
      <c r="E227" s="2734">
        <v>141</v>
      </c>
      <c r="F227" s="2734">
        <v>145</v>
      </c>
      <c r="G227" s="2714">
        <f t="shared" si="9"/>
        <v>141</v>
      </c>
      <c r="H227" s="2714">
        <f t="shared" si="9"/>
        <v>145</v>
      </c>
      <c r="I227" s="954"/>
    </row>
    <row r="228" spans="1:29" ht="12" customHeight="1">
      <c r="A228" s="2715" t="s">
        <v>5045</v>
      </c>
      <c r="B228" s="2736" t="s">
        <v>5046</v>
      </c>
      <c r="C228" s="2734">
        <v>0</v>
      </c>
      <c r="D228" s="2734">
        <v>100</v>
      </c>
      <c r="E228" s="2734">
        <v>167</v>
      </c>
      <c r="F228" s="2734">
        <v>175</v>
      </c>
      <c r="G228" s="2714">
        <f t="shared" si="9"/>
        <v>167</v>
      </c>
      <c r="H228" s="2714">
        <f t="shared" si="9"/>
        <v>275</v>
      </c>
      <c r="I228" s="954"/>
    </row>
    <row r="229" spans="1:29" ht="12" customHeight="1">
      <c r="A229" s="2715" t="s">
        <v>5047</v>
      </c>
      <c r="B229" s="2736" t="s">
        <v>5048</v>
      </c>
      <c r="C229" s="2734">
        <v>0</v>
      </c>
      <c r="D229" s="2734">
        <v>2</v>
      </c>
      <c r="E229" s="2734">
        <v>0</v>
      </c>
      <c r="F229" s="2734">
        <v>20</v>
      </c>
      <c r="G229" s="2714">
        <f t="shared" si="9"/>
        <v>0</v>
      </c>
      <c r="H229" s="2714">
        <f t="shared" si="9"/>
        <v>22</v>
      </c>
      <c r="I229" s="954"/>
    </row>
    <row r="230" spans="1:29" ht="12" customHeight="1">
      <c r="A230" s="2715" t="s">
        <v>5049</v>
      </c>
      <c r="B230" s="2716" t="s">
        <v>5050</v>
      </c>
      <c r="C230" s="2734">
        <v>0</v>
      </c>
      <c r="D230" s="2734">
        <v>5</v>
      </c>
      <c r="E230" s="2734">
        <v>5</v>
      </c>
      <c r="F230" s="2734">
        <v>20</v>
      </c>
      <c r="G230" s="2714">
        <f t="shared" si="9"/>
        <v>5</v>
      </c>
      <c r="H230" s="2714">
        <f t="shared" si="9"/>
        <v>25</v>
      </c>
      <c r="I230" s="954"/>
    </row>
    <row r="231" spans="1:29" ht="12" customHeight="1">
      <c r="A231" s="2715" t="s">
        <v>5051</v>
      </c>
      <c r="B231" s="2716" t="s">
        <v>5052</v>
      </c>
      <c r="C231" s="2734">
        <v>0</v>
      </c>
      <c r="D231" s="2734">
        <v>0</v>
      </c>
      <c r="E231" s="2734">
        <v>133</v>
      </c>
      <c r="F231" s="2734">
        <v>135</v>
      </c>
      <c r="G231" s="2714">
        <f t="shared" si="9"/>
        <v>133</v>
      </c>
      <c r="H231" s="2714">
        <f t="shared" si="9"/>
        <v>135</v>
      </c>
      <c r="I231" s="954"/>
    </row>
    <row r="232" spans="1:29" ht="12" customHeight="1">
      <c r="A232" s="2761" t="s">
        <v>5053</v>
      </c>
      <c r="B232" s="2764" t="s">
        <v>5054</v>
      </c>
      <c r="C232" s="2734">
        <v>0</v>
      </c>
      <c r="D232" s="2734">
        <v>0</v>
      </c>
      <c r="E232" s="2734">
        <v>125</v>
      </c>
      <c r="F232" s="2734">
        <v>160</v>
      </c>
      <c r="G232" s="2714">
        <f t="shared" si="9"/>
        <v>125</v>
      </c>
      <c r="H232" s="2714">
        <f t="shared" si="9"/>
        <v>160</v>
      </c>
      <c r="I232" s="954"/>
    </row>
    <row r="233" spans="1:29" ht="12" customHeight="1">
      <c r="A233" s="2715" t="s">
        <v>5055</v>
      </c>
      <c r="B233" s="2736" t="s">
        <v>5056</v>
      </c>
      <c r="C233" s="2734">
        <v>0</v>
      </c>
      <c r="D233" s="2734">
        <v>1</v>
      </c>
      <c r="E233" s="2734">
        <v>229</v>
      </c>
      <c r="F233" s="2734">
        <v>230</v>
      </c>
      <c r="G233" s="2714">
        <f t="shared" si="9"/>
        <v>229</v>
      </c>
      <c r="H233" s="2714">
        <f t="shared" si="9"/>
        <v>231</v>
      </c>
      <c r="I233" s="954"/>
    </row>
    <row r="234" spans="1:29" ht="12" customHeight="1">
      <c r="A234" s="2715" t="s">
        <v>5057</v>
      </c>
      <c r="B234" s="2736" t="s">
        <v>5058</v>
      </c>
      <c r="C234" s="2734">
        <v>430</v>
      </c>
      <c r="D234" s="2734">
        <v>440</v>
      </c>
      <c r="E234" s="2734">
        <v>2</v>
      </c>
      <c r="F234" s="2734">
        <v>100</v>
      </c>
      <c r="G234" s="2714">
        <f t="shared" si="9"/>
        <v>432</v>
      </c>
      <c r="H234" s="2714">
        <f t="shared" si="9"/>
        <v>540</v>
      </c>
      <c r="I234" s="954"/>
    </row>
    <row r="235" spans="1:29" ht="12" customHeight="1">
      <c r="A235" s="2715" t="s">
        <v>5059</v>
      </c>
      <c r="B235" s="2716" t="s">
        <v>5060</v>
      </c>
      <c r="C235" s="2734">
        <v>0</v>
      </c>
      <c r="D235" s="2734">
        <v>0</v>
      </c>
      <c r="E235" s="2734">
        <v>25</v>
      </c>
      <c r="F235" s="2734">
        <v>30</v>
      </c>
      <c r="G235" s="2714">
        <f t="shared" si="9"/>
        <v>25</v>
      </c>
      <c r="H235" s="2714">
        <f t="shared" si="9"/>
        <v>30</v>
      </c>
      <c r="I235" s="954"/>
    </row>
    <row r="236" spans="1:29" ht="12" customHeight="1">
      <c r="A236" s="2717" t="s">
        <v>5061</v>
      </c>
      <c r="B236" s="2718" t="s">
        <v>5062</v>
      </c>
      <c r="C236" s="2734">
        <v>0</v>
      </c>
      <c r="D236" s="2734">
        <v>1</v>
      </c>
      <c r="E236" s="2734">
        <v>1</v>
      </c>
      <c r="F236" s="2734">
        <v>2</v>
      </c>
      <c r="G236" s="2714">
        <f t="shared" si="9"/>
        <v>1</v>
      </c>
      <c r="H236" s="2714">
        <f t="shared" si="9"/>
        <v>3</v>
      </c>
      <c r="I236" s="954"/>
    </row>
    <row r="237" spans="1:29" ht="12" customHeight="1">
      <c r="A237" s="2735" t="s">
        <v>5063</v>
      </c>
      <c r="B237" s="2718" t="s">
        <v>5064</v>
      </c>
      <c r="C237" s="2734">
        <v>0</v>
      </c>
      <c r="D237" s="2734">
        <v>0</v>
      </c>
      <c r="E237" s="2734">
        <v>0</v>
      </c>
      <c r="F237" s="2734">
        <v>3</v>
      </c>
      <c r="G237" s="2714">
        <f t="shared" si="9"/>
        <v>0</v>
      </c>
      <c r="H237" s="2714">
        <f t="shared" si="9"/>
        <v>3</v>
      </c>
      <c r="I237" s="954"/>
    </row>
    <row r="238" spans="1:29" ht="12" customHeight="1">
      <c r="A238" s="2715" t="s">
        <v>5065</v>
      </c>
      <c r="B238" s="2716" t="s">
        <v>5066</v>
      </c>
      <c r="C238" s="2734">
        <v>10</v>
      </c>
      <c r="D238" s="2734">
        <v>20</v>
      </c>
      <c r="E238" s="2734">
        <v>15938</v>
      </c>
      <c r="F238" s="2734">
        <v>17000</v>
      </c>
      <c r="G238" s="2714">
        <f t="shared" si="9"/>
        <v>15948</v>
      </c>
      <c r="H238" s="2714">
        <f t="shared" si="9"/>
        <v>17020</v>
      </c>
      <c r="I238" s="954"/>
    </row>
    <row r="239" spans="1:29" ht="12" customHeight="1">
      <c r="A239" s="2725" t="s">
        <v>679</v>
      </c>
      <c r="B239" s="2726" t="s">
        <v>680</v>
      </c>
      <c r="C239" s="2734">
        <v>0</v>
      </c>
      <c r="D239" s="2734">
        <v>0</v>
      </c>
      <c r="E239" s="2734">
        <v>5</v>
      </c>
      <c r="F239" s="2734">
        <v>5</v>
      </c>
      <c r="G239" s="2714">
        <f t="shared" si="9"/>
        <v>5</v>
      </c>
      <c r="H239" s="2714">
        <f t="shared" si="9"/>
        <v>5</v>
      </c>
      <c r="I239" s="954"/>
    </row>
    <row r="240" spans="1:29" ht="12" customHeight="1">
      <c r="A240" s="2715" t="s">
        <v>479</v>
      </c>
      <c r="B240" s="2716" t="s">
        <v>480</v>
      </c>
      <c r="C240" s="2734">
        <v>0</v>
      </c>
      <c r="D240" s="2734">
        <v>0</v>
      </c>
      <c r="E240" s="2734">
        <v>579</v>
      </c>
      <c r="F240" s="2734">
        <v>580</v>
      </c>
      <c r="G240" s="2714">
        <f t="shared" si="9"/>
        <v>579</v>
      </c>
      <c r="H240" s="2714">
        <f t="shared" si="9"/>
        <v>580</v>
      </c>
      <c r="I240" s="954"/>
    </row>
    <row r="241" spans="1:9" ht="12" customHeight="1">
      <c r="A241" s="2715" t="s">
        <v>481</v>
      </c>
      <c r="B241" s="2716" t="s">
        <v>482</v>
      </c>
      <c r="C241" s="2734">
        <v>0</v>
      </c>
      <c r="D241" s="2734">
        <v>0</v>
      </c>
      <c r="E241" s="2734">
        <v>17</v>
      </c>
      <c r="F241" s="2734">
        <v>20</v>
      </c>
      <c r="G241" s="2714">
        <f t="shared" si="9"/>
        <v>17</v>
      </c>
      <c r="H241" s="2714">
        <f t="shared" si="9"/>
        <v>20</v>
      </c>
      <c r="I241" s="954"/>
    </row>
    <row r="242" spans="1:9" ht="12" customHeight="1">
      <c r="A242" s="2725" t="s">
        <v>683</v>
      </c>
      <c r="B242" s="2726" t="s">
        <v>684</v>
      </c>
      <c r="C242" s="2734">
        <v>0</v>
      </c>
      <c r="D242" s="2734">
        <v>0</v>
      </c>
      <c r="E242" s="2734">
        <v>11</v>
      </c>
      <c r="F242" s="2734">
        <v>20</v>
      </c>
      <c r="G242" s="2714">
        <f t="shared" si="9"/>
        <v>11</v>
      </c>
      <c r="H242" s="2714">
        <f t="shared" si="9"/>
        <v>20</v>
      </c>
      <c r="I242" s="954"/>
    </row>
    <row r="243" spans="1:9" ht="12" customHeight="1">
      <c r="A243" s="2725" t="s">
        <v>685</v>
      </c>
      <c r="B243" s="2726" t="s">
        <v>686</v>
      </c>
      <c r="C243" s="2734">
        <v>0</v>
      </c>
      <c r="D243" s="2734">
        <v>0</v>
      </c>
      <c r="E243" s="2734">
        <v>1</v>
      </c>
      <c r="F243" s="2734">
        <v>2</v>
      </c>
      <c r="G243" s="2714">
        <f t="shared" si="9"/>
        <v>1</v>
      </c>
      <c r="H243" s="2714">
        <f t="shared" si="9"/>
        <v>2</v>
      </c>
      <c r="I243" s="954"/>
    </row>
    <row r="244" spans="1:9" ht="12" customHeight="1">
      <c r="A244" s="2715" t="s">
        <v>483</v>
      </c>
      <c r="B244" s="2716" t="s">
        <v>484</v>
      </c>
      <c r="C244" s="2734">
        <v>889</v>
      </c>
      <c r="D244" s="2734">
        <v>890</v>
      </c>
      <c r="E244" s="2734">
        <v>23429</v>
      </c>
      <c r="F244" s="2734">
        <v>23400</v>
      </c>
      <c r="G244" s="2714">
        <f t="shared" si="9"/>
        <v>24318</v>
      </c>
      <c r="H244" s="2714">
        <f t="shared" si="9"/>
        <v>24290</v>
      </c>
      <c r="I244" s="954"/>
    </row>
    <row r="245" spans="1:9" ht="12" customHeight="1">
      <c r="A245" s="2725" t="s">
        <v>3834</v>
      </c>
      <c r="B245" s="2726" t="s">
        <v>3835</v>
      </c>
      <c r="C245" s="2734">
        <v>0</v>
      </c>
      <c r="D245" s="2734">
        <v>0</v>
      </c>
      <c r="E245" s="2734">
        <v>3</v>
      </c>
      <c r="F245" s="2734">
        <v>3</v>
      </c>
      <c r="G245" s="2714">
        <f t="shared" ref="G245:H308" si="10">C245+E245</f>
        <v>3</v>
      </c>
      <c r="H245" s="2714">
        <f t="shared" si="10"/>
        <v>3</v>
      </c>
      <c r="I245" s="954"/>
    </row>
    <row r="246" spans="1:9" ht="12" customHeight="1">
      <c r="A246" s="2773" t="s">
        <v>3836</v>
      </c>
      <c r="B246" s="2726" t="s">
        <v>3837</v>
      </c>
      <c r="C246" s="2734">
        <v>0</v>
      </c>
      <c r="D246" s="2734">
        <v>0</v>
      </c>
      <c r="E246" s="2734">
        <v>0</v>
      </c>
      <c r="F246" s="2734">
        <v>2</v>
      </c>
      <c r="G246" s="2714">
        <f t="shared" si="10"/>
        <v>0</v>
      </c>
      <c r="H246" s="2714">
        <f t="shared" si="10"/>
        <v>2</v>
      </c>
      <c r="I246" s="954"/>
    </row>
    <row r="247" spans="1:9" ht="12" customHeight="1">
      <c r="A247" s="2725" t="s">
        <v>485</v>
      </c>
      <c r="B247" s="2726" t="s">
        <v>486</v>
      </c>
      <c r="C247" s="2734">
        <v>0</v>
      </c>
      <c r="D247" s="2734">
        <v>0</v>
      </c>
      <c r="E247" s="2734">
        <v>20</v>
      </c>
      <c r="F247" s="2734">
        <v>20</v>
      </c>
      <c r="G247" s="2714">
        <f t="shared" si="10"/>
        <v>20</v>
      </c>
      <c r="H247" s="2714">
        <f t="shared" si="10"/>
        <v>20</v>
      </c>
      <c r="I247" s="954"/>
    </row>
    <row r="248" spans="1:9" ht="12" customHeight="1">
      <c r="A248" s="2715" t="s">
        <v>687</v>
      </c>
      <c r="B248" s="2716" t="s">
        <v>688</v>
      </c>
      <c r="C248" s="2734">
        <v>0</v>
      </c>
      <c r="D248" s="2734">
        <v>0</v>
      </c>
      <c r="E248" s="2734">
        <v>67</v>
      </c>
      <c r="F248" s="2734">
        <v>70</v>
      </c>
      <c r="G248" s="2714">
        <f t="shared" si="10"/>
        <v>67</v>
      </c>
      <c r="H248" s="2714">
        <f t="shared" si="10"/>
        <v>70</v>
      </c>
      <c r="I248" s="954"/>
    </row>
    <row r="249" spans="1:9" ht="12" customHeight="1">
      <c r="A249" s="2715" t="s">
        <v>689</v>
      </c>
      <c r="B249" s="2716" t="s">
        <v>690</v>
      </c>
      <c r="C249" s="2734">
        <v>0</v>
      </c>
      <c r="D249" s="2734">
        <v>0</v>
      </c>
      <c r="E249" s="2734">
        <v>1</v>
      </c>
      <c r="F249" s="2734">
        <v>5</v>
      </c>
      <c r="G249" s="2714">
        <f t="shared" si="10"/>
        <v>1</v>
      </c>
      <c r="H249" s="2714">
        <f t="shared" si="10"/>
        <v>5</v>
      </c>
      <c r="I249" s="954"/>
    </row>
    <row r="250" spans="1:9" ht="12" customHeight="1">
      <c r="A250" s="2775" t="s">
        <v>691</v>
      </c>
      <c r="B250" s="2776" t="s">
        <v>692</v>
      </c>
      <c r="C250" s="2734">
        <v>0</v>
      </c>
      <c r="D250" s="2734">
        <v>0</v>
      </c>
      <c r="E250" s="2734">
        <v>0</v>
      </c>
      <c r="F250" s="2734">
        <v>2</v>
      </c>
      <c r="G250" s="2714">
        <f t="shared" si="10"/>
        <v>0</v>
      </c>
      <c r="H250" s="2714">
        <f t="shared" si="10"/>
        <v>2</v>
      </c>
      <c r="I250" s="954"/>
    </row>
    <row r="251" spans="1:9" ht="12" customHeight="1">
      <c r="A251" s="2722" t="s">
        <v>693</v>
      </c>
      <c r="B251" s="2723" t="s">
        <v>694</v>
      </c>
      <c r="C251" s="2734">
        <v>0</v>
      </c>
      <c r="D251" s="2734">
        <v>0</v>
      </c>
      <c r="E251" s="2734">
        <v>241</v>
      </c>
      <c r="F251" s="2734">
        <v>250</v>
      </c>
      <c r="G251" s="2714">
        <f t="shared" si="10"/>
        <v>241</v>
      </c>
      <c r="H251" s="2714">
        <f t="shared" si="10"/>
        <v>250</v>
      </c>
      <c r="I251" s="954"/>
    </row>
    <row r="252" spans="1:9" ht="12" customHeight="1">
      <c r="A252" s="2722" t="s">
        <v>4067</v>
      </c>
      <c r="B252" s="2723" t="s">
        <v>4068</v>
      </c>
      <c r="C252" s="2734">
        <v>0</v>
      </c>
      <c r="D252" s="2734">
        <v>4</v>
      </c>
      <c r="E252" s="2734">
        <v>1</v>
      </c>
      <c r="F252" s="2734">
        <v>3</v>
      </c>
      <c r="G252" s="2714">
        <f t="shared" si="10"/>
        <v>1</v>
      </c>
      <c r="H252" s="2714">
        <f t="shared" si="10"/>
        <v>7</v>
      </c>
      <c r="I252" s="954"/>
    </row>
    <row r="253" spans="1:9" ht="12" customHeight="1">
      <c r="A253" s="2770" t="s">
        <v>695</v>
      </c>
      <c r="B253" s="2763" t="s">
        <v>696</v>
      </c>
      <c r="C253" s="2734">
        <v>0</v>
      </c>
      <c r="D253" s="2734">
        <v>0</v>
      </c>
      <c r="E253" s="2734">
        <v>0</v>
      </c>
      <c r="F253" s="2734">
        <v>3</v>
      </c>
      <c r="G253" s="2714">
        <f t="shared" si="10"/>
        <v>0</v>
      </c>
      <c r="H253" s="2714">
        <f t="shared" si="10"/>
        <v>3</v>
      </c>
      <c r="I253" s="954"/>
    </row>
    <row r="254" spans="1:9" ht="12" customHeight="1">
      <c r="A254" s="2715" t="s">
        <v>5015</v>
      </c>
      <c r="B254" s="2716" t="s">
        <v>5016</v>
      </c>
      <c r="C254" s="2734">
        <v>0</v>
      </c>
      <c r="D254" s="2734">
        <v>0</v>
      </c>
      <c r="E254" s="2734">
        <v>31</v>
      </c>
      <c r="F254" s="2734">
        <v>30</v>
      </c>
      <c r="G254" s="2714">
        <f t="shared" si="10"/>
        <v>31</v>
      </c>
      <c r="H254" s="2714">
        <f t="shared" si="10"/>
        <v>30</v>
      </c>
      <c r="I254" s="954"/>
    </row>
    <row r="255" spans="1:9" ht="12" customHeight="1">
      <c r="A255" s="2715" t="s">
        <v>3353</v>
      </c>
      <c r="B255" s="2716" t="s">
        <v>3354</v>
      </c>
      <c r="C255" s="2734">
        <v>0</v>
      </c>
      <c r="D255" s="2734">
        <v>3</v>
      </c>
      <c r="E255" s="2734">
        <v>14</v>
      </c>
      <c r="F255" s="2734">
        <v>15</v>
      </c>
      <c r="G255" s="2714">
        <f t="shared" si="10"/>
        <v>14</v>
      </c>
      <c r="H255" s="2714">
        <f t="shared" si="10"/>
        <v>18</v>
      </c>
      <c r="I255" s="954"/>
    </row>
    <row r="256" spans="1:9" ht="12" customHeight="1">
      <c r="A256" s="2715" t="s">
        <v>5067</v>
      </c>
      <c r="B256" s="2716" t="s">
        <v>5068</v>
      </c>
      <c r="C256" s="2734">
        <v>0</v>
      </c>
      <c r="D256" s="2734">
        <v>2</v>
      </c>
      <c r="E256" s="2734">
        <v>23</v>
      </c>
      <c r="F256" s="2734">
        <v>30</v>
      </c>
      <c r="G256" s="2714">
        <f t="shared" si="10"/>
        <v>23</v>
      </c>
      <c r="H256" s="2714">
        <f t="shared" si="10"/>
        <v>32</v>
      </c>
      <c r="I256" s="954"/>
    </row>
    <row r="257" spans="1:9" ht="12" customHeight="1">
      <c r="A257" s="2715" t="s">
        <v>5069</v>
      </c>
      <c r="B257" s="2716" t="s">
        <v>5070</v>
      </c>
      <c r="C257" s="2734">
        <v>8974</v>
      </c>
      <c r="D257" s="2734">
        <v>9000</v>
      </c>
      <c r="E257" s="2734">
        <v>16450</v>
      </c>
      <c r="F257" s="2734">
        <v>16500</v>
      </c>
      <c r="G257" s="2714">
        <f t="shared" si="10"/>
        <v>25424</v>
      </c>
      <c r="H257" s="2714">
        <f t="shared" si="10"/>
        <v>25500</v>
      </c>
      <c r="I257" s="954"/>
    </row>
    <row r="258" spans="1:9" ht="12" customHeight="1">
      <c r="A258" s="2715" t="s">
        <v>5071</v>
      </c>
      <c r="B258" s="2729" t="s">
        <v>5072</v>
      </c>
      <c r="C258" s="2734">
        <v>0</v>
      </c>
      <c r="D258" s="2734">
        <v>0</v>
      </c>
      <c r="E258" s="2734">
        <v>0</v>
      </c>
      <c r="F258" s="2734">
        <v>2</v>
      </c>
      <c r="G258" s="2714">
        <f t="shared" si="10"/>
        <v>0</v>
      </c>
      <c r="H258" s="2714">
        <f t="shared" si="10"/>
        <v>2</v>
      </c>
      <c r="I258" s="954"/>
    </row>
    <row r="259" spans="1:9" ht="12" customHeight="1">
      <c r="A259" s="2715" t="s">
        <v>5073</v>
      </c>
      <c r="B259" s="2729" t="s">
        <v>5074</v>
      </c>
      <c r="C259" s="2734">
        <v>0</v>
      </c>
      <c r="D259" s="2734">
        <v>0</v>
      </c>
      <c r="E259" s="2734">
        <v>956</v>
      </c>
      <c r="F259" s="2734">
        <v>960</v>
      </c>
      <c r="G259" s="2714">
        <f t="shared" si="10"/>
        <v>956</v>
      </c>
      <c r="H259" s="2714">
        <f t="shared" si="10"/>
        <v>960</v>
      </c>
      <c r="I259" s="954"/>
    </row>
    <row r="260" spans="1:9" ht="12" customHeight="1">
      <c r="A260" s="2715" t="s">
        <v>5075</v>
      </c>
      <c r="B260" s="2716" t="s">
        <v>5076</v>
      </c>
      <c r="C260" s="2734">
        <v>0</v>
      </c>
      <c r="D260" s="2734">
        <v>0</v>
      </c>
      <c r="E260" s="2734">
        <v>13</v>
      </c>
      <c r="F260" s="2734">
        <v>15</v>
      </c>
      <c r="G260" s="2714">
        <f t="shared" si="10"/>
        <v>13</v>
      </c>
      <c r="H260" s="2714">
        <f t="shared" si="10"/>
        <v>15</v>
      </c>
      <c r="I260" s="954"/>
    </row>
    <row r="261" spans="1:9" ht="12" customHeight="1">
      <c r="A261" s="2715" t="s">
        <v>5077</v>
      </c>
      <c r="B261" s="2716" t="s">
        <v>5078</v>
      </c>
      <c r="C261" s="2734">
        <v>197</v>
      </c>
      <c r="D261" s="2734">
        <v>280</v>
      </c>
      <c r="E261" s="2734">
        <v>53</v>
      </c>
      <c r="F261" s="2734">
        <v>58</v>
      </c>
      <c r="G261" s="2714">
        <f t="shared" si="10"/>
        <v>250</v>
      </c>
      <c r="H261" s="2714">
        <f t="shared" si="10"/>
        <v>338</v>
      </c>
      <c r="I261" s="954"/>
    </row>
    <row r="262" spans="1:9" ht="12" customHeight="1">
      <c r="A262" s="2715" t="s">
        <v>5079</v>
      </c>
      <c r="B262" s="2716" t="s">
        <v>5080</v>
      </c>
      <c r="C262" s="2734">
        <v>51</v>
      </c>
      <c r="D262" s="2734">
        <v>80</v>
      </c>
      <c r="E262" s="2734">
        <v>7</v>
      </c>
      <c r="F262" s="2734">
        <v>20</v>
      </c>
      <c r="G262" s="2714">
        <f t="shared" si="10"/>
        <v>58</v>
      </c>
      <c r="H262" s="2714">
        <f t="shared" si="10"/>
        <v>100</v>
      </c>
      <c r="I262" s="954"/>
    </row>
    <row r="263" spans="1:9" ht="12" customHeight="1">
      <c r="A263" s="2722" t="s">
        <v>697</v>
      </c>
      <c r="B263" s="2723" t="s">
        <v>698</v>
      </c>
      <c r="C263" s="2734">
        <v>0</v>
      </c>
      <c r="D263" s="2734">
        <v>0</v>
      </c>
      <c r="E263" s="2734">
        <v>0</v>
      </c>
      <c r="F263" s="2734">
        <v>5</v>
      </c>
      <c r="G263" s="2714">
        <f t="shared" si="10"/>
        <v>0</v>
      </c>
      <c r="H263" s="2714">
        <f t="shared" si="10"/>
        <v>5</v>
      </c>
      <c r="I263" s="954"/>
    </row>
    <row r="264" spans="1:9" ht="12" customHeight="1">
      <c r="A264" s="2773" t="s">
        <v>701</v>
      </c>
      <c r="B264" s="2726" t="s">
        <v>702</v>
      </c>
      <c r="C264" s="2734">
        <v>0</v>
      </c>
      <c r="D264" s="2734">
        <v>0</v>
      </c>
      <c r="E264" s="2734">
        <v>0</v>
      </c>
      <c r="F264" s="2734">
        <v>1</v>
      </c>
      <c r="G264" s="2714">
        <f t="shared" si="10"/>
        <v>0</v>
      </c>
      <c r="H264" s="2714">
        <f t="shared" si="10"/>
        <v>1</v>
      </c>
      <c r="I264" s="954"/>
    </row>
    <row r="265" spans="1:9" ht="12" customHeight="1">
      <c r="A265" s="2715" t="s">
        <v>707</v>
      </c>
      <c r="B265" s="2716" t="s">
        <v>708</v>
      </c>
      <c r="C265" s="2734">
        <v>0</v>
      </c>
      <c r="D265" s="2734">
        <v>0</v>
      </c>
      <c r="E265" s="2734">
        <v>142</v>
      </c>
      <c r="F265" s="2734">
        <v>200</v>
      </c>
      <c r="G265" s="2714">
        <f t="shared" si="10"/>
        <v>142</v>
      </c>
      <c r="H265" s="2714">
        <f t="shared" si="10"/>
        <v>200</v>
      </c>
      <c r="I265" s="954"/>
    </row>
    <row r="266" spans="1:9" ht="12" customHeight="1">
      <c r="A266" s="2725" t="s">
        <v>709</v>
      </c>
      <c r="B266" s="2726" t="s">
        <v>710</v>
      </c>
      <c r="C266" s="2734">
        <v>0</v>
      </c>
      <c r="D266" s="2734">
        <v>0</v>
      </c>
      <c r="E266" s="2734">
        <v>140</v>
      </c>
      <c r="F266" s="2734">
        <v>200</v>
      </c>
      <c r="G266" s="2714">
        <f t="shared" si="10"/>
        <v>140</v>
      </c>
      <c r="H266" s="2714">
        <f t="shared" si="10"/>
        <v>200</v>
      </c>
      <c r="I266" s="954"/>
    </row>
    <row r="267" spans="1:9" ht="12" customHeight="1">
      <c r="A267" s="2722" t="s">
        <v>2252</v>
      </c>
      <c r="B267" s="2723" t="s">
        <v>2253</v>
      </c>
      <c r="C267" s="2734">
        <v>0</v>
      </c>
      <c r="D267" s="2734">
        <v>0</v>
      </c>
      <c r="E267" s="2734">
        <v>0</v>
      </c>
      <c r="F267" s="2734">
        <v>1</v>
      </c>
      <c r="G267" s="2714">
        <f t="shared" si="10"/>
        <v>0</v>
      </c>
      <c r="H267" s="2714">
        <f t="shared" si="10"/>
        <v>1</v>
      </c>
      <c r="I267" s="954"/>
    </row>
    <row r="268" spans="1:9" ht="12" customHeight="1">
      <c r="A268" s="2753" t="s">
        <v>432</v>
      </c>
      <c r="B268" s="2777" t="s">
        <v>433</v>
      </c>
      <c r="C268" s="2734">
        <v>1</v>
      </c>
      <c r="D268" s="2734">
        <v>2</v>
      </c>
      <c r="E268" s="2734">
        <v>6</v>
      </c>
      <c r="F268" s="2734">
        <v>10</v>
      </c>
      <c r="G268" s="2714">
        <f t="shared" si="10"/>
        <v>7</v>
      </c>
      <c r="H268" s="2714">
        <f t="shared" si="10"/>
        <v>12</v>
      </c>
      <c r="I268" s="954"/>
    </row>
    <row r="269" spans="1:9" ht="12" customHeight="1">
      <c r="A269" s="2715" t="s">
        <v>487</v>
      </c>
      <c r="B269" s="2716" t="s">
        <v>488</v>
      </c>
      <c r="C269" s="2734">
        <v>564</v>
      </c>
      <c r="D269" s="2734">
        <v>570</v>
      </c>
      <c r="E269" s="2734">
        <v>9918</v>
      </c>
      <c r="F269" s="2734">
        <v>9920</v>
      </c>
      <c r="G269" s="2714">
        <f t="shared" si="10"/>
        <v>10482</v>
      </c>
      <c r="H269" s="2714">
        <f t="shared" si="10"/>
        <v>10490</v>
      </c>
      <c r="I269" s="954"/>
    </row>
    <row r="270" spans="1:9" ht="12" customHeight="1">
      <c r="A270" s="2773" t="s">
        <v>1509</v>
      </c>
      <c r="B270" s="2774" t="s">
        <v>1510</v>
      </c>
      <c r="C270" s="2734">
        <v>0</v>
      </c>
      <c r="D270" s="2734">
        <v>0</v>
      </c>
      <c r="E270" s="2734">
        <v>2084</v>
      </c>
      <c r="F270" s="2734">
        <v>2100</v>
      </c>
      <c r="G270" s="2714">
        <f t="shared" si="10"/>
        <v>2084</v>
      </c>
      <c r="H270" s="2714">
        <f t="shared" si="10"/>
        <v>2100</v>
      </c>
      <c r="I270" s="954"/>
    </row>
    <row r="271" spans="1:9" ht="12" customHeight="1">
      <c r="A271" s="2773" t="s">
        <v>4407</v>
      </c>
      <c r="B271" s="2726" t="s">
        <v>4408</v>
      </c>
      <c r="C271" s="2734">
        <v>0</v>
      </c>
      <c r="D271" s="2734">
        <v>0</v>
      </c>
      <c r="E271" s="2734">
        <v>0</v>
      </c>
      <c r="F271" s="2734">
        <v>1</v>
      </c>
      <c r="G271" s="2714">
        <f t="shared" si="10"/>
        <v>0</v>
      </c>
      <c r="H271" s="2714">
        <f t="shared" si="10"/>
        <v>1</v>
      </c>
      <c r="I271" s="954"/>
    </row>
    <row r="272" spans="1:9" ht="12" customHeight="1">
      <c r="A272" s="2715" t="s">
        <v>93</v>
      </c>
      <c r="B272" s="2716" t="s">
        <v>94</v>
      </c>
      <c r="C272" s="2734">
        <v>0</v>
      </c>
      <c r="D272" s="2734">
        <v>0</v>
      </c>
      <c r="E272" s="2734">
        <v>4</v>
      </c>
      <c r="F272" s="2734">
        <v>6</v>
      </c>
      <c r="G272" s="2714">
        <f t="shared" si="10"/>
        <v>4</v>
      </c>
      <c r="H272" s="2714">
        <f t="shared" si="10"/>
        <v>6</v>
      </c>
      <c r="I272" s="954"/>
    </row>
    <row r="273" spans="1:29" ht="12" customHeight="1">
      <c r="A273" s="2770" t="s">
        <v>491</v>
      </c>
      <c r="B273" s="2763" t="s">
        <v>492</v>
      </c>
      <c r="C273" s="2734">
        <v>0</v>
      </c>
      <c r="D273" s="2734">
        <v>2</v>
      </c>
      <c r="E273" s="2734">
        <v>3</v>
      </c>
      <c r="F273" s="2734">
        <v>8</v>
      </c>
      <c r="G273" s="2714">
        <f t="shared" si="10"/>
        <v>3</v>
      </c>
      <c r="H273" s="2714">
        <f t="shared" si="10"/>
        <v>10</v>
      </c>
      <c r="I273" s="954"/>
    </row>
    <row r="274" spans="1:29" ht="12" customHeight="1">
      <c r="A274" s="2730" t="s">
        <v>3355</v>
      </c>
      <c r="B274" s="2731" t="s">
        <v>2780</v>
      </c>
      <c r="C274" s="2734">
        <v>0</v>
      </c>
      <c r="D274" s="2734">
        <v>0</v>
      </c>
      <c r="E274" s="2734">
        <v>1</v>
      </c>
      <c r="F274" s="2734">
        <v>2</v>
      </c>
      <c r="G274" s="2714">
        <f t="shared" si="10"/>
        <v>1</v>
      </c>
      <c r="H274" s="2714">
        <f t="shared" si="10"/>
        <v>2</v>
      </c>
      <c r="I274" s="954"/>
      <c r="J274" s="957"/>
      <c r="L274" s="958"/>
      <c r="M274" s="958"/>
      <c r="N274" s="958"/>
      <c r="O274" s="958"/>
      <c r="P274" s="958"/>
      <c r="Q274" s="958"/>
      <c r="R274" s="941"/>
      <c r="S274" s="941"/>
      <c r="T274" s="941"/>
      <c r="U274" s="941"/>
      <c r="V274" s="941"/>
      <c r="W274" s="941"/>
      <c r="X274" s="941"/>
      <c r="Y274" s="941"/>
      <c r="Z274" s="941"/>
      <c r="AA274" s="941"/>
      <c r="AB274" s="941"/>
      <c r="AC274" s="941"/>
    </row>
    <row r="275" spans="1:29" ht="12" customHeight="1">
      <c r="A275" s="2730" t="s">
        <v>97</v>
      </c>
      <c r="B275" s="2731" t="s">
        <v>98</v>
      </c>
      <c r="C275" s="2734">
        <v>0</v>
      </c>
      <c r="D275" s="2734">
        <v>0</v>
      </c>
      <c r="E275" s="2734">
        <v>2</v>
      </c>
      <c r="F275" s="2734">
        <v>2</v>
      </c>
      <c r="G275" s="2714">
        <f t="shared" si="10"/>
        <v>2</v>
      </c>
      <c r="H275" s="2714">
        <f t="shared" si="10"/>
        <v>2</v>
      </c>
      <c r="I275" s="954"/>
      <c r="J275" s="957"/>
      <c r="L275" s="958"/>
      <c r="M275" s="958"/>
      <c r="N275" s="958"/>
      <c r="O275" s="958"/>
      <c r="P275" s="958"/>
      <c r="Q275" s="958"/>
      <c r="R275" s="941"/>
      <c r="S275" s="941"/>
      <c r="T275" s="941"/>
      <c r="U275" s="941"/>
      <c r="V275" s="941"/>
      <c r="W275" s="941"/>
      <c r="X275" s="941"/>
      <c r="Y275" s="941"/>
      <c r="Z275" s="941"/>
      <c r="AA275" s="941"/>
      <c r="AB275" s="941"/>
      <c r="AC275" s="941"/>
    </row>
    <row r="276" spans="1:29" ht="12" customHeight="1">
      <c r="A276" s="2715" t="s">
        <v>101</v>
      </c>
      <c r="B276" s="2716" t="s">
        <v>102</v>
      </c>
      <c r="C276" s="2734">
        <v>0</v>
      </c>
      <c r="D276" s="2734">
        <v>0</v>
      </c>
      <c r="E276" s="2734">
        <v>0</v>
      </c>
      <c r="F276" s="2734">
        <v>2</v>
      </c>
      <c r="G276" s="2714">
        <f t="shared" si="10"/>
        <v>0</v>
      </c>
      <c r="H276" s="2714">
        <f t="shared" si="10"/>
        <v>2</v>
      </c>
      <c r="I276" s="954"/>
    </row>
    <row r="277" spans="1:29" ht="12" customHeight="1">
      <c r="A277" s="2730" t="s">
        <v>2141</v>
      </c>
      <c r="B277" s="2731" t="s">
        <v>2142</v>
      </c>
      <c r="C277" s="2734">
        <v>1</v>
      </c>
      <c r="D277" s="2734">
        <v>1</v>
      </c>
      <c r="E277" s="2734">
        <v>0</v>
      </c>
      <c r="F277" s="2734">
        <v>0</v>
      </c>
      <c r="G277" s="2714">
        <f t="shared" si="10"/>
        <v>1</v>
      </c>
      <c r="H277" s="2714">
        <f t="shared" si="10"/>
        <v>1</v>
      </c>
      <c r="I277" s="954"/>
      <c r="J277" s="957"/>
      <c r="L277" s="958"/>
      <c r="M277" s="958"/>
      <c r="N277" s="958"/>
      <c r="O277" s="958"/>
      <c r="P277" s="958"/>
      <c r="Q277" s="958"/>
      <c r="R277" s="941"/>
      <c r="S277" s="941"/>
      <c r="T277" s="941"/>
      <c r="U277" s="941"/>
      <c r="V277" s="941"/>
      <c r="W277" s="941"/>
      <c r="X277" s="941"/>
      <c r="Y277" s="941"/>
      <c r="Z277" s="941"/>
      <c r="AA277" s="941"/>
      <c r="AB277" s="941"/>
      <c r="AC277" s="941"/>
    </row>
    <row r="278" spans="1:29" ht="12" customHeight="1">
      <c r="A278" s="2730" t="s">
        <v>2717</v>
      </c>
      <c r="B278" s="2731" t="s">
        <v>2718</v>
      </c>
      <c r="C278" s="2734">
        <v>0</v>
      </c>
      <c r="D278" s="2734">
        <v>0</v>
      </c>
      <c r="E278" s="2734">
        <v>1</v>
      </c>
      <c r="F278" s="2734">
        <v>2</v>
      </c>
      <c r="G278" s="2714">
        <f t="shared" si="10"/>
        <v>1</v>
      </c>
      <c r="H278" s="2714">
        <f t="shared" si="10"/>
        <v>2</v>
      </c>
      <c r="I278" s="954"/>
      <c r="J278" s="957"/>
      <c r="L278" s="958"/>
      <c r="M278" s="958"/>
      <c r="N278" s="958"/>
      <c r="O278" s="958"/>
      <c r="P278" s="958"/>
      <c r="Q278" s="958"/>
      <c r="R278" s="941"/>
      <c r="S278" s="941"/>
      <c r="T278" s="941"/>
      <c r="U278" s="941"/>
      <c r="V278" s="941"/>
      <c r="W278" s="941"/>
      <c r="X278" s="941"/>
      <c r="Y278" s="941"/>
      <c r="Z278" s="941"/>
      <c r="AA278" s="941"/>
      <c r="AB278" s="941"/>
      <c r="AC278" s="941"/>
    </row>
    <row r="279" spans="1:29" ht="12" customHeight="1">
      <c r="A279" s="2761" t="s">
        <v>1038</v>
      </c>
      <c r="B279" s="2720" t="s">
        <v>1039</v>
      </c>
      <c r="C279" s="2734">
        <v>0</v>
      </c>
      <c r="D279" s="2734">
        <v>0</v>
      </c>
      <c r="E279" s="2734">
        <v>1</v>
      </c>
      <c r="F279" s="2734">
        <v>2</v>
      </c>
      <c r="G279" s="2714">
        <f t="shared" si="10"/>
        <v>1</v>
      </c>
      <c r="H279" s="2714">
        <f t="shared" si="10"/>
        <v>2</v>
      </c>
      <c r="I279" s="954"/>
      <c r="J279" s="957"/>
      <c r="L279" s="941"/>
      <c r="M279" s="941"/>
      <c r="N279" s="941"/>
      <c r="O279" s="941"/>
      <c r="P279" s="941"/>
      <c r="Q279" s="941"/>
      <c r="R279" s="941"/>
      <c r="S279" s="941"/>
      <c r="T279" s="941"/>
      <c r="U279" s="941"/>
      <c r="V279" s="941"/>
      <c r="W279" s="941"/>
      <c r="X279" s="941"/>
      <c r="Y279" s="941"/>
      <c r="Z279" s="941"/>
      <c r="AA279" s="941"/>
      <c r="AB279" s="941"/>
      <c r="AC279" s="941"/>
    </row>
    <row r="280" spans="1:29" ht="12" customHeight="1">
      <c r="A280" s="2753" t="s">
        <v>497</v>
      </c>
      <c r="B280" s="2777" t="s">
        <v>498</v>
      </c>
      <c r="C280" s="2734">
        <v>5</v>
      </c>
      <c r="D280" s="2734">
        <v>8</v>
      </c>
      <c r="E280" s="2734">
        <v>2</v>
      </c>
      <c r="F280" s="2734">
        <v>5</v>
      </c>
      <c r="G280" s="2714">
        <f t="shared" si="10"/>
        <v>7</v>
      </c>
      <c r="H280" s="2714">
        <f t="shared" si="10"/>
        <v>13</v>
      </c>
      <c r="I280" s="954"/>
    </row>
    <row r="281" spans="1:29" ht="12" customHeight="1">
      <c r="A281" s="2773" t="s">
        <v>1044</v>
      </c>
      <c r="B281" s="2726" t="s">
        <v>1045</v>
      </c>
      <c r="C281" s="2734">
        <v>0</v>
      </c>
      <c r="D281" s="2734">
        <v>2</v>
      </c>
      <c r="E281" s="2734">
        <v>0</v>
      </c>
      <c r="F281" s="2734">
        <v>1</v>
      </c>
      <c r="G281" s="2714">
        <f t="shared" si="10"/>
        <v>0</v>
      </c>
      <c r="H281" s="2714">
        <f t="shared" si="10"/>
        <v>3</v>
      </c>
      <c r="I281" s="954"/>
    </row>
    <row r="282" spans="1:29" ht="12" customHeight="1">
      <c r="A282" s="2773" t="s">
        <v>499</v>
      </c>
      <c r="B282" s="2726" t="s">
        <v>500</v>
      </c>
      <c r="C282" s="2734">
        <v>1</v>
      </c>
      <c r="D282" s="2734">
        <v>2</v>
      </c>
      <c r="E282" s="2734">
        <v>3</v>
      </c>
      <c r="F282" s="2734">
        <v>5</v>
      </c>
      <c r="G282" s="2714">
        <f t="shared" si="10"/>
        <v>4</v>
      </c>
      <c r="H282" s="2714">
        <f t="shared" si="10"/>
        <v>7</v>
      </c>
      <c r="I282" s="954"/>
    </row>
    <row r="283" spans="1:29" ht="12" customHeight="1">
      <c r="A283" s="2725" t="s">
        <v>1899</v>
      </c>
      <c r="B283" s="2726" t="s">
        <v>1900</v>
      </c>
      <c r="C283" s="2734">
        <v>0</v>
      </c>
      <c r="D283" s="2734">
        <v>0</v>
      </c>
      <c r="E283" s="2734">
        <v>0</v>
      </c>
      <c r="F283" s="2734">
        <v>3</v>
      </c>
      <c r="G283" s="2714">
        <f t="shared" si="10"/>
        <v>0</v>
      </c>
      <c r="H283" s="2714">
        <f t="shared" si="10"/>
        <v>3</v>
      </c>
      <c r="I283" s="954"/>
    </row>
    <row r="284" spans="1:29" ht="12" customHeight="1">
      <c r="A284" s="2773" t="s">
        <v>165</v>
      </c>
      <c r="B284" s="2726" t="s">
        <v>166</v>
      </c>
      <c r="C284" s="2734">
        <v>0</v>
      </c>
      <c r="D284" s="2734">
        <v>0</v>
      </c>
      <c r="E284" s="2734">
        <v>0</v>
      </c>
      <c r="F284" s="2734">
        <v>5</v>
      </c>
      <c r="G284" s="2714">
        <f t="shared" si="10"/>
        <v>0</v>
      </c>
      <c r="H284" s="2714">
        <f t="shared" si="10"/>
        <v>5</v>
      </c>
      <c r="I284" s="954"/>
    </row>
    <row r="285" spans="1:29" ht="12" customHeight="1">
      <c r="A285" s="2715" t="s">
        <v>515</v>
      </c>
      <c r="B285" s="2716" t="s">
        <v>516</v>
      </c>
      <c r="C285" s="2734">
        <v>3</v>
      </c>
      <c r="D285" s="2734">
        <v>5</v>
      </c>
      <c r="E285" s="2734">
        <v>0</v>
      </c>
      <c r="F285" s="2734">
        <v>2</v>
      </c>
      <c r="G285" s="2714">
        <f t="shared" si="10"/>
        <v>3</v>
      </c>
      <c r="H285" s="2714">
        <f t="shared" si="10"/>
        <v>7</v>
      </c>
      <c r="I285" s="954"/>
    </row>
    <row r="286" spans="1:29" ht="12" customHeight="1">
      <c r="A286" s="2725" t="s">
        <v>717</v>
      </c>
      <c r="B286" s="2726" t="s">
        <v>718</v>
      </c>
      <c r="C286" s="2734">
        <v>0</v>
      </c>
      <c r="D286" s="2734">
        <v>0</v>
      </c>
      <c r="E286" s="2734">
        <v>2</v>
      </c>
      <c r="F286" s="2734">
        <v>5</v>
      </c>
      <c r="G286" s="2714">
        <f t="shared" si="10"/>
        <v>2</v>
      </c>
      <c r="H286" s="2714">
        <f t="shared" si="10"/>
        <v>5</v>
      </c>
      <c r="I286" s="954"/>
    </row>
    <row r="287" spans="1:29" ht="12" customHeight="1">
      <c r="A287" s="2737" t="s">
        <v>3374</v>
      </c>
      <c r="B287" s="2738" t="s">
        <v>3375</v>
      </c>
      <c r="C287" s="2734">
        <v>20386</v>
      </c>
      <c r="D287" s="2734">
        <v>20400</v>
      </c>
      <c r="E287" s="2734">
        <v>15799</v>
      </c>
      <c r="F287" s="2734">
        <v>18000</v>
      </c>
      <c r="G287" s="2714">
        <f t="shared" si="10"/>
        <v>36185</v>
      </c>
      <c r="H287" s="2714">
        <f t="shared" si="10"/>
        <v>38400</v>
      </c>
      <c r="I287" s="954"/>
    </row>
    <row r="288" spans="1:29" ht="12" customHeight="1">
      <c r="A288" s="2778" t="s">
        <v>5081</v>
      </c>
      <c r="B288" s="2779" t="s">
        <v>5082</v>
      </c>
      <c r="C288" s="2734">
        <v>30</v>
      </c>
      <c r="D288" s="2734">
        <v>30</v>
      </c>
      <c r="E288" s="2734">
        <v>6</v>
      </c>
      <c r="F288" s="2734">
        <v>10</v>
      </c>
      <c r="G288" s="2714">
        <f t="shared" si="10"/>
        <v>36</v>
      </c>
      <c r="H288" s="2714">
        <f t="shared" si="10"/>
        <v>40</v>
      </c>
      <c r="I288" s="954"/>
    </row>
    <row r="289" spans="1:9" ht="12" customHeight="1">
      <c r="A289" s="2778" t="s">
        <v>5083</v>
      </c>
      <c r="B289" s="2779" t="s">
        <v>5084</v>
      </c>
      <c r="C289" s="2734">
        <v>23</v>
      </c>
      <c r="D289" s="2734">
        <v>20</v>
      </c>
      <c r="E289" s="2734">
        <v>17</v>
      </c>
      <c r="F289" s="2734">
        <v>20</v>
      </c>
      <c r="G289" s="2714">
        <f t="shared" si="10"/>
        <v>40</v>
      </c>
      <c r="H289" s="2714">
        <f t="shared" si="10"/>
        <v>40</v>
      </c>
      <c r="I289" s="954"/>
    </row>
    <row r="290" spans="1:9" ht="12" customHeight="1">
      <c r="A290" s="2715" t="s">
        <v>5085</v>
      </c>
      <c r="B290" s="2780" t="s">
        <v>5086</v>
      </c>
      <c r="C290" s="2734">
        <v>8</v>
      </c>
      <c r="D290" s="2734">
        <v>10</v>
      </c>
      <c r="E290" s="2734">
        <v>11</v>
      </c>
      <c r="F290" s="2734">
        <v>15</v>
      </c>
      <c r="G290" s="2714">
        <f t="shared" si="10"/>
        <v>19</v>
      </c>
      <c r="H290" s="2714">
        <f t="shared" si="10"/>
        <v>25</v>
      </c>
      <c r="I290" s="954"/>
    </row>
    <row r="291" spans="1:9" ht="12" customHeight="1">
      <c r="A291" s="2778" t="s">
        <v>5087</v>
      </c>
      <c r="B291" s="2779" t="s">
        <v>5088</v>
      </c>
      <c r="C291" s="2734">
        <v>49</v>
      </c>
      <c r="D291" s="2734">
        <v>50</v>
      </c>
      <c r="E291" s="2734">
        <v>5</v>
      </c>
      <c r="F291" s="2734">
        <v>7</v>
      </c>
      <c r="G291" s="2714">
        <f t="shared" si="10"/>
        <v>54</v>
      </c>
      <c r="H291" s="2714">
        <f t="shared" si="10"/>
        <v>57</v>
      </c>
      <c r="I291" s="954"/>
    </row>
    <row r="292" spans="1:9" ht="12" customHeight="1">
      <c r="A292" s="2715" t="s">
        <v>5089</v>
      </c>
      <c r="B292" s="2716" t="s">
        <v>5090</v>
      </c>
      <c r="C292" s="2734">
        <v>0</v>
      </c>
      <c r="D292" s="2734">
        <v>0</v>
      </c>
      <c r="E292" s="2734">
        <v>0</v>
      </c>
      <c r="F292" s="2734">
        <v>2</v>
      </c>
      <c r="G292" s="2714">
        <f t="shared" si="10"/>
        <v>0</v>
      </c>
      <c r="H292" s="2714">
        <f t="shared" si="10"/>
        <v>2</v>
      </c>
      <c r="I292" s="954"/>
    </row>
    <row r="293" spans="1:9" ht="12" customHeight="1">
      <c r="A293" s="2715" t="s">
        <v>5091</v>
      </c>
      <c r="B293" s="2716" t="s">
        <v>5092</v>
      </c>
      <c r="C293" s="2734">
        <v>0</v>
      </c>
      <c r="D293" s="2734">
        <v>0</v>
      </c>
      <c r="E293" s="2734">
        <v>2</v>
      </c>
      <c r="F293" s="2734">
        <v>3</v>
      </c>
      <c r="G293" s="2714">
        <f t="shared" si="10"/>
        <v>2</v>
      </c>
      <c r="H293" s="2714">
        <f t="shared" si="10"/>
        <v>3</v>
      </c>
      <c r="I293" s="954"/>
    </row>
    <row r="294" spans="1:9" ht="12" customHeight="1">
      <c r="A294" s="2773" t="s">
        <v>2846</v>
      </c>
      <c r="B294" s="2726" t="s">
        <v>2847</v>
      </c>
      <c r="C294" s="2734">
        <v>0</v>
      </c>
      <c r="D294" s="2734">
        <v>0</v>
      </c>
      <c r="E294" s="2734">
        <v>0</v>
      </c>
      <c r="F294" s="2734">
        <v>3</v>
      </c>
      <c r="G294" s="2714">
        <f t="shared" si="10"/>
        <v>0</v>
      </c>
      <c r="H294" s="2714">
        <f t="shared" si="10"/>
        <v>3</v>
      </c>
      <c r="I294" s="954"/>
    </row>
    <row r="295" spans="1:9" ht="12" customHeight="1">
      <c r="A295" s="2715" t="s">
        <v>5093</v>
      </c>
      <c r="B295" s="2716" t="s">
        <v>5094</v>
      </c>
      <c r="C295" s="2734">
        <v>0</v>
      </c>
      <c r="D295" s="2734">
        <v>0</v>
      </c>
      <c r="E295" s="2734">
        <v>1</v>
      </c>
      <c r="F295" s="2734">
        <v>2</v>
      </c>
      <c r="G295" s="2714">
        <f t="shared" si="10"/>
        <v>1</v>
      </c>
      <c r="H295" s="2714">
        <f t="shared" si="10"/>
        <v>2</v>
      </c>
      <c r="I295" s="954"/>
    </row>
    <row r="296" spans="1:9" ht="12" customHeight="1">
      <c r="A296" s="2773" t="s">
        <v>2854</v>
      </c>
      <c r="B296" s="2726" t="s">
        <v>2855</v>
      </c>
      <c r="C296" s="2734">
        <v>0</v>
      </c>
      <c r="D296" s="2734">
        <v>0</v>
      </c>
      <c r="E296" s="2734">
        <v>25</v>
      </c>
      <c r="F296" s="2734">
        <v>25</v>
      </c>
      <c r="G296" s="2714">
        <f t="shared" si="10"/>
        <v>25</v>
      </c>
      <c r="H296" s="2714">
        <f t="shared" si="10"/>
        <v>25</v>
      </c>
      <c r="I296" s="954"/>
    </row>
    <row r="297" spans="1:9" ht="12" customHeight="1">
      <c r="A297" s="2715" t="s">
        <v>5095</v>
      </c>
      <c r="B297" s="2716" t="s">
        <v>5096</v>
      </c>
      <c r="C297" s="2734">
        <v>84</v>
      </c>
      <c r="D297" s="2734">
        <v>85</v>
      </c>
      <c r="E297" s="2734">
        <v>10</v>
      </c>
      <c r="F297" s="2734">
        <v>10</v>
      </c>
      <c r="G297" s="2714">
        <f t="shared" si="10"/>
        <v>94</v>
      </c>
      <c r="H297" s="2714">
        <f t="shared" si="10"/>
        <v>95</v>
      </c>
      <c r="I297" s="954"/>
    </row>
    <row r="298" spans="1:9" ht="12" customHeight="1">
      <c r="A298" s="2715" t="s">
        <v>635</v>
      </c>
      <c r="B298" s="2716" t="s">
        <v>5097</v>
      </c>
      <c r="C298" s="2734">
        <v>263</v>
      </c>
      <c r="D298" s="2734">
        <v>270</v>
      </c>
      <c r="E298" s="2734">
        <v>84</v>
      </c>
      <c r="F298" s="2734">
        <v>85</v>
      </c>
      <c r="G298" s="2714">
        <f t="shared" si="10"/>
        <v>347</v>
      </c>
      <c r="H298" s="2714">
        <f t="shared" si="10"/>
        <v>355</v>
      </c>
      <c r="I298" s="954"/>
    </row>
    <row r="299" spans="1:9" ht="12" customHeight="1">
      <c r="A299" s="2715" t="s">
        <v>5098</v>
      </c>
      <c r="B299" s="2716" t="s">
        <v>5099</v>
      </c>
      <c r="C299" s="2734">
        <v>143</v>
      </c>
      <c r="D299" s="2734">
        <v>145</v>
      </c>
      <c r="E299" s="2734">
        <v>88</v>
      </c>
      <c r="F299" s="2734">
        <v>90</v>
      </c>
      <c r="G299" s="2714">
        <f t="shared" si="10"/>
        <v>231</v>
      </c>
      <c r="H299" s="2714">
        <f t="shared" si="10"/>
        <v>235</v>
      </c>
      <c r="I299" s="954"/>
    </row>
    <row r="300" spans="1:9" ht="12" customHeight="1">
      <c r="A300" s="2715" t="s">
        <v>5100</v>
      </c>
      <c r="B300" s="2716" t="s">
        <v>5101</v>
      </c>
      <c r="C300" s="2734">
        <v>552</v>
      </c>
      <c r="D300" s="2734">
        <v>550</v>
      </c>
      <c r="E300" s="2734">
        <v>23</v>
      </c>
      <c r="F300" s="2734">
        <v>30</v>
      </c>
      <c r="G300" s="2714">
        <f t="shared" si="10"/>
        <v>575</v>
      </c>
      <c r="H300" s="2714">
        <f t="shared" si="10"/>
        <v>580</v>
      </c>
      <c r="I300" s="954"/>
    </row>
    <row r="301" spans="1:9" ht="12" customHeight="1">
      <c r="A301" s="2715" t="s">
        <v>5102</v>
      </c>
      <c r="B301" s="2716" t="s">
        <v>5103</v>
      </c>
      <c r="C301" s="2734">
        <v>3</v>
      </c>
      <c r="D301" s="2734">
        <v>5</v>
      </c>
      <c r="E301" s="2734">
        <v>9</v>
      </c>
      <c r="F301" s="2734">
        <v>10</v>
      </c>
      <c r="G301" s="2714">
        <f t="shared" si="10"/>
        <v>12</v>
      </c>
      <c r="H301" s="2714">
        <f t="shared" si="10"/>
        <v>15</v>
      </c>
      <c r="I301" s="954"/>
    </row>
    <row r="302" spans="1:9" ht="12" customHeight="1">
      <c r="A302" s="2715" t="s">
        <v>5104</v>
      </c>
      <c r="B302" s="2716" t="s">
        <v>5105</v>
      </c>
      <c r="C302" s="2734">
        <v>0</v>
      </c>
      <c r="D302" s="2734">
        <v>0</v>
      </c>
      <c r="E302" s="2734">
        <v>1</v>
      </c>
      <c r="F302" s="2734">
        <v>2</v>
      </c>
      <c r="G302" s="2714">
        <f t="shared" si="10"/>
        <v>1</v>
      </c>
      <c r="H302" s="2714">
        <f t="shared" si="10"/>
        <v>2</v>
      </c>
      <c r="I302" s="954"/>
    </row>
    <row r="303" spans="1:9" ht="12" customHeight="1">
      <c r="A303" s="2715" t="s">
        <v>3380</v>
      </c>
      <c r="B303" s="2716" t="s">
        <v>3381</v>
      </c>
      <c r="C303" s="2734">
        <v>0</v>
      </c>
      <c r="D303" s="2734">
        <v>0</v>
      </c>
      <c r="E303" s="2734">
        <v>66</v>
      </c>
      <c r="F303" s="2734">
        <v>70</v>
      </c>
      <c r="G303" s="2714">
        <f t="shared" si="10"/>
        <v>66</v>
      </c>
      <c r="H303" s="2714">
        <f t="shared" si="10"/>
        <v>70</v>
      </c>
      <c r="I303" s="954"/>
    </row>
    <row r="304" spans="1:9" ht="12" customHeight="1">
      <c r="A304" s="2725" t="s">
        <v>5106</v>
      </c>
      <c r="B304" s="2726" t="s">
        <v>5107</v>
      </c>
      <c r="C304" s="2734">
        <v>0</v>
      </c>
      <c r="D304" s="2734">
        <v>0</v>
      </c>
      <c r="E304" s="2734">
        <v>2</v>
      </c>
      <c r="F304" s="2734">
        <v>3</v>
      </c>
      <c r="G304" s="2714">
        <f t="shared" si="10"/>
        <v>2</v>
      </c>
      <c r="H304" s="2714">
        <f t="shared" si="10"/>
        <v>3</v>
      </c>
      <c r="I304" s="954"/>
    </row>
    <row r="305" spans="1:29" ht="12" customHeight="1">
      <c r="A305" s="2715" t="s">
        <v>5108</v>
      </c>
      <c r="B305" s="2716" t="s">
        <v>5109</v>
      </c>
      <c r="C305" s="2734">
        <v>372</v>
      </c>
      <c r="D305" s="2734">
        <v>375</v>
      </c>
      <c r="E305" s="2734">
        <v>995</v>
      </c>
      <c r="F305" s="2734">
        <v>1000</v>
      </c>
      <c r="G305" s="2714">
        <f t="shared" si="10"/>
        <v>1367</v>
      </c>
      <c r="H305" s="2714">
        <f t="shared" si="10"/>
        <v>1375</v>
      </c>
      <c r="I305" s="954"/>
    </row>
    <row r="306" spans="1:29" ht="12" customHeight="1">
      <c r="A306" s="2715" t="s">
        <v>5110</v>
      </c>
      <c r="B306" s="2716" t="s">
        <v>5111</v>
      </c>
      <c r="C306" s="2734">
        <v>5</v>
      </c>
      <c r="D306" s="2734">
        <v>6</v>
      </c>
      <c r="E306" s="2734">
        <v>19</v>
      </c>
      <c r="F306" s="2734">
        <v>20</v>
      </c>
      <c r="G306" s="2714">
        <f t="shared" si="10"/>
        <v>24</v>
      </c>
      <c r="H306" s="2714">
        <f t="shared" si="10"/>
        <v>26</v>
      </c>
      <c r="I306" s="954"/>
    </row>
    <row r="307" spans="1:29" ht="12" customHeight="1">
      <c r="A307" s="2715" t="s">
        <v>5112</v>
      </c>
      <c r="B307" s="2716" t="s">
        <v>5113</v>
      </c>
      <c r="C307" s="2734">
        <v>30</v>
      </c>
      <c r="D307" s="2734">
        <v>35</v>
      </c>
      <c r="E307" s="2734">
        <v>189</v>
      </c>
      <c r="F307" s="2734">
        <v>190</v>
      </c>
      <c r="G307" s="2714">
        <f t="shared" si="10"/>
        <v>219</v>
      </c>
      <c r="H307" s="2714">
        <f t="shared" si="10"/>
        <v>225</v>
      </c>
      <c r="I307" s="954"/>
    </row>
    <row r="308" spans="1:29" ht="12" customHeight="1">
      <c r="A308" s="2715" t="s">
        <v>5114</v>
      </c>
      <c r="B308" s="2780" t="s">
        <v>5115</v>
      </c>
      <c r="C308" s="2734">
        <v>3</v>
      </c>
      <c r="D308" s="2734">
        <v>7</v>
      </c>
      <c r="E308" s="2734">
        <v>47</v>
      </c>
      <c r="F308" s="2734">
        <v>50</v>
      </c>
      <c r="G308" s="2714">
        <f t="shared" si="10"/>
        <v>50</v>
      </c>
      <c r="H308" s="2714">
        <f t="shared" si="10"/>
        <v>57</v>
      </c>
      <c r="I308" s="954"/>
    </row>
    <row r="309" spans="1:29" ht="12" customHeight="1">
      <c r="A309" s="2715" t="s">
        <v>5116</v>
      </c>
      <c r="B309" s="2736" t="s">
        <v>5117</v>
      </c>
      <c r="C309" s="2734">
        <v>12</v>
      </c>
      <c r="D309" s="2734">
        <v>15</v>
      </c>
      <c r="E309" s="2734">
        <v>134</v>
      </c>
      <c r="F309" s="2734">
        <v>135</v>
      </c>
      <c r="G309" s="2714">
        <f t="shared" ref="G309:H372" si="11">C309+E309</f>
        <v>146</v>
      </c>
      <c r="H309" s="2714">
        <f t="shared" si="11"/>
        <v>150</v>
      </c>
      <c r="I309" s="954"/>
    </row>
    <row r="310" spans="1:29" ht="12" customHeight="1">
      <c r="A310" s="2775" t="s">
        <v>5118</v>
      </c>
      <c r="B310" s="2736" t="s">
        <v>5119</v>
      </c>
      <c r="C310" s="2734">
        <v>0</v>
      </c>
      <c r="D310" s="2734">
        <v>0</v>
      </c>
      <c r="E310" s="2734">
        <v>19</v>
      </c>
      <c r="F310" s="2734">
        <v>20</v>
      </c>
      <c r="G310" s="2714">
        <f t="shared" si="11"/>
        <v>19</v>
      </c>
      <c r="H310" s="2714">
        <f t="shared" si="11"/>
        <v>20</v>
      </c>
      <c r="I310" s="954"/>
    </row>
    <row r="311" spans="1:29" ht="12" customHeight="1">
      <c r="A311" s="2725" t="s">
        <v>5120</v>
      </c>
      <c r="B311" s="2726" t="s">
        <v>5121</v>
      </c>
      <c r="C311" s="2734">
        <v>0</v>
      </c>
      <c r="D311" s="2734">
        <v>0</v>
      </c>
      <c r="E311" s="2734">
        <v>58</v>
      </c>
      <c r="F311" s="2734">
        <v>60</v>
      </c>
      <c r="G311" s="2714">
        <f t="shared" si="11"/>
        <v>58</v>
      </c>
      <c r="H311" s="2714">
        <f t="shared" si="11"/>
        <v>60</v>
      </c>
      <c r="I311" s="954"/>
    </row>
    <row r="312" spans="1:29" ht="12" customHeight="1">
      <c r="A312" s="2717" t="s">
        <v>5122</v>
      </c>
      <c r="B312" s="2729" t="s">
        <v>5123</v>
      </c>
      <c r="C312" s="2734">
        <v>0</v>
      </c>
      <c r="D312" s="2734">
        <v>0</v>
      </c>
      <c r="E312" s="2734">
        <v>0</v>
      </c>
      <c r="F312" s="2734">
        <v>2</v>
      </c>
      <c r="G312" s="2714">
        <f t="shared" si="11"/>
        <v>0</v>
      </c>
      <c r="H312" s="2714">
        <f t="shared" si="11"/>
        <v>2</v>
      </c>
      <c r="I312" s="954"/>
    </row>
    <row r="313" spans="1:29" ht="12" customHeight="1">
      <c r="A313" s="2727" t="s">
        <v>5124</v>
      </c>
      <c r="B313" s="2728" t="s">
        <v>5125</v>
      </c>
      <c r="C313" s="2734">
        <v>0</v>
      </c>
      <c r="D313" s="2734">
        <v>0</v>
      </c>
      <c r="E313" s="2734">
        <v>37</v>
      </c>
      <c r="F313" s="2734">
        <v>40</v>
      </c>
      <c r="G313" s="2714">
        <f t="shared" si="11"/>
        <v>37</v>
      </c>
      <c r="H313" s="2714">
        <f t="shared" si="11"/>
        <v>40</v>
      </c>
      <c r="I313" s="954"/>
    </row>
    <row r="314" spans="1:29" ht="12" customHeight="1">
      <c r="A314" s="2715" t="s">
        <v>521</v>
      </c>
      <c r="B314" s="2729" t="s">
        <v>522</v>
      </c>
      <c r="C314" s="2734">
        <v>3</v>
      </c>
      <c r="D314" s="2734">
        <v>5</v>
      </c>
      <c r="E314" s="2734">
        <v>2097</v>
      </c>
      <c r="F314" s="2734">
        <v>2010</v>
      </c>
      <c r="G314" s="2714">
        <f t="shared" si="11"/>
        <v>2100</v>
      </c>
      <c r="H314" s="2714">
        <f t="shared" si="11"/>
        <v>2015</v>
      </c>
      <c r="I314" s="954"/>
    </row>
    <row r="315" spans="1:29" ht="12" customHeight="1">
      <c r="A315" s="2730" t="s">
        <v>1901</v>
      </c>
      <c r="B315" s="2731" t="s">
        <v>1902</v>
      </c>
      <c r="C315" s="2734">
        <v>0</v>
      </c>
      <c r="D315" s="2734">
        <v>0</v>
      </c>
      <c r="E315" s="2734">
        <v>1</v>
      </c>
      <c r="F315" s="2734">
        <v>2</v>
      </c>
      <c r="G315" s="2714">
        <f t="shared" si="11"/>
        <v>1</v>
      </c>
      <c r="H315" s="2714">
        <f t="shared" si="11"/>
        <v>2</v>
      </c>
      <c r="I315" s="954"/>
      <c r="J315" s="957"/>
      <c r="L315" s="958"/>
      <c r="M315" s="958"/>
      <c r="N315" s="958"/>
      <c r="O315" s="958"/>
      <c r="P315" s="958"/>
      <c r="Q315" s="958"/>
      <c r="R315" s="941"/>
      <c r="S315" s="941"/>
      <c r="T315" s="941"/>
      <c r="U315" s="941"/>
      <c r="V315" s="941"/>
      <c r="W315" s="941"/>
      <c r="X315" s="941"/>
      <c r="Y315" s="941"/>
      <c r="Z315" s="941"/>
      <c r="AA315" s="941"/>
      <c r="AB315" s="941"/>
      <c r="AC315" s="941"/>
    </row>
    <row r="316" spans="1:29" ht="12" customHeight="1">
      <c r="A316" s="2730" t="s">
        <v>3404</v>
      </c>
      <c r="B316" s="2731" t="s">
        <v>3405</v>
      </c>
      <c r="C316" s="2734">
        <v>0</v>
      </c>
      <c r="D316" s="2734">
        <v>0</v>
      </c>
      <c r="E316" s="2734">
        <v>1</v>
      </c>
      <c r="F316" s="2734">
        <v>2</v>
      </c>
      <c r="G316" s="2714">
        <f t="shared" si="11"/>
        <v>1</v>
      </c>
      <c r="H316" s="2714">
        <f t="shared" si="11"/>
        <v>2</v>
      </c>
      <c r="I316" s="954"/>
      <c r="J316" s="957"/>
      <c r="L316" s="958"/>
      <c r="M316" s="958"/>
      <c r="N316" s="958"/>
      <c r="O316" s="958"/>
      <c r="P316" s="958"/>
      <c r="Q316" s="958"/>
      <c r="R316" s="958"/>
      <c r="S316" s="958"/>
      <c r="T316" s="958"/>
      <c r="U316" s="958"/>
      <c r="V316" s="958"/>
      <c r="W316" s="958"/>
      <c r="X316" s="958"/>
      <c r="Y316" s="958"/>
      <c r="Z316" s="958"/>
      <c r="AA316" s="958"/>
      <c r="AB316" s="958"/>
      <c r="AC316" s="958"/>
    </row>
    <row r="317" spans="1:29" ht="12" customHeight="1">
      <c r="A317" s="2761" t="s">
        <v>3152</v>
      </c>
      <c r="B317" s="2720" t="s">
        <v>3153</v>
      </c>
      <c r="C317" s="2734">
        <v>0</v>
      </c>
      <c r="D317" s="2734">
        <v>0</v>
      </c>
      <c r="E317" s="2734">
        <v>5</v>
      </c>
      <c r="F317" s="2734">
        <v>5</v>
      </c>
      <c r="G317" s="2714">
        <f t="shared" si="11"/>
        <v>5</v>
      </c>
      <c r="H317" s="2714">
        <f t="shared" si="11"/>
        <v>5</v>
      </c>
      <c r="I317" s="954"/>
      <c r="J317" s="957"/>
      <c r="L317" s="941"/>
      <c r="M317" s="941"/>
      <c r="N317" s="941"/>
      <c r="O317" s="941"/>
      <c r="P317" s="941"/>
      <c r="Q317" s="941"/>
      <c r="R317" s="958"/>
      <c r="S317" s="958"/>
      <c r="T317" s="958"/>
      <c r="U317" s="958"/>
      <c r="V317" s="958"/>
      <c r="W317" s="958"/>
      <c r="X317" s="958"/>
      <c r="Y317" s="958"/>
      <c r="Z317" s="958"/>
      <c r="AA317" s="958"/>
      <c r="AB317" s="958"/>
      <c r="AC317" s="958"/>
    </row>
    <row r="318" spans="1:29" ht="12" customHeight="1">
      <c r="A318" s="2761" t="s">
        <v>948</v>
      </c>
      <c r="B318" s="2720" t="s">
        <v>949</v>
      </c>
      <c r="C318" s="2734">
        <v>0</v>
      </c>
      <c r="D318" s="2734">
        <v>0</v>
      </c>
      <c r="E318" s="2734">
        <v>6</v>
      </c>
      <c r="F318" s="2734">
        <v>5</v>
      </c>
      <c r="G318" s="2714">
        <f t="shared" si="11"/>
        <v>6</v>
      </c>
      <c r="H318" s="2714">
        <f t="shared" si="11"/>
        <v>5</v>
      </c>
      <c r="I318" s="954"/>
      <c r="J318" s="957"/>
      <c r="L318" s="941"/>
      <c r="M318" s="941"/>
      <c r="N318" s="941"/>
      <c r="O318" s="941"/>
      <c r="P318" s="941"/>
      <c r="Q318" s="941"/>
      <c r="R318" s="958"/>
      <c r="S318" s="958"/>
      <c r="T318" s="958"/>
      <c r="U318" s="958"/>
      <c r="V318" s="958"/>
      <c r="W318" s="958"/>
      <c r="X318" s="958"/>
      <c r="Y318" s="958"/>
      <c r="Z318" s="958"/>
      <c r="AA318" s="958"/>
      <c r="AB318" s="958"/>
      <c r="AC318" s="958"/>
    </row>
    <row r="319" spans="1:29" ht="12" customHeight="1">
      <c r="A319" s="2722" t="s">
        <v>523</v>
      </c>
      <c r="B319" s="2723" t="s">
        <v>524</v>
      </c>
      <c r="C319" s="2734">
        <v>0</v>
      </c>
      <c r="D319" s="2734">
        <v>0</v>
      </c>
      <c r="E319" s="2734">
        <v>0</v>
      </c>
      <c r="F319" s="2734">
        <v>1</v>
      </c>
      <c r="G319" s="2714">
        <f t="shared" si="11"/>
        <v>0</v>
      </c>
      <c r="H319" s="2714">
        <f t="shared" si="11"/>
        <v>1</v>
      </c>
      <c r="I319" s="954"/>
    </row>
    <row r="320" spans="1:29" ht="12" customHeight="1">
      <c r="A320" s="2730" t="s">
        <v>2316</v>
      </c>
      <c r="B320" s="2731" t="s">
        <v>2317</v>
      </c>
      <c r="C320" s="2734">
        <v>0</v>
      </c>
      <c r="D320" s="2734">
        <v>0</v>
      </c>
      <c r="E320" s="2734">
        <v>1</v>
      </c>
      <c r="F320" s="2734">
        <v>2</v>
      </c>
      <c r="G320" s="2714">
        <f t="shared" si="11"/>
        <v>1</v>
      </c>
      <c r="H320" s="2714">
        <f t="shared" si="11"/>
        <v>2</v>
      </c>
      <c r="I320" s="954"/>
      <c r="J320" s="957"/>
      <c r="L320" s="958"/>
      <c r="M320" s="958"/>
      <c r="N320" s="958"/>
      <c r="O320" s="958"/>
      <c r="P320" s="958"/>
      <c r="Q320" s="958"/>
      <c r="R320" s="958"/>
      <c r="S320" s="958"/>
      <c r="T320" s="958"/>
      <c r="U320" s="958"/>
      <c r="V320" s="958"/>
      <c r="W320" s="958"/>
      <c r="X320" s="958"/>
      <c r="Y320" s="958"/>
      <c r="Z320" s="958"/>
      <c r="AA320" s="958"/>
      <c r="AB320" s="958"/>
      <c r="AC320" s="958"/>
    </row>
    <row r="321" spans="1:9" ht="12" customHeight="1">
      <c r="A321" s="2715" t="s">
        <v>5126</v>
      </c>
      <c r="B321" s="2716" t="s">
        <v>5127</v>
      </c>
      <c r="C321" s="2734">
        <v>0</v>
      </c>
      <c r="D321" s="2734">
        <v>0</v>
      </c>
      <c r="E321" s="2734">
        <v>17</v>
      </c>
      <c r="F321" s="2734">
        <v>20</v>
      </c>
      <c r="G321" s="2714">
        <f t="shared" si="11"/>
        <v>17</v>
      </c>
      <c r="H321" s="2714">
        <f t="shared" si="11"/>
        <v>20</v>
      </c>
      <c r="I321" s="954"/>
    </row>
    <row r="322" spans="1:9" ht="12" customHeight="1">
      <c r="A322" s="2725" t="s">
        <v>4433</v>
      </c>
      <c r="B322" s="2726" t="s">
        <v>4434</v>
      </c>
      <c r="C322" s="2734">
        <v>0</v>
      </c>
      <c r="D322" s="2734">
        <v>0</v>
      </c>
      <c r="E322" s="2734">
        <v>0</v>
      </c>
      <c r="F322" s="2734">
        <v>2</v>
      </c>
      <c r="G322" s="2714">
        <f t="shared" si="11"/>
        <v>0</v>
      </c>
      <c r="H322" s="2714">
        <f t="shared" si="11"/>
        <v>2</v>
      </c>
      <c r="I322" s="954"/>
    </row>
    <row r="323" spans="1:9" ht="12" customHeight="1">
      <c r="A323" s="2770" t="s">
        <v>527</v>
      </c>
      <c r="B323" s="2763" t="s">
        <v>528</v>
      </c>
      <c r="C323" s="2734">
        <v>245</v>
      </c>
      <c r="D323" s="2734">
        <v>250</v>
      </c>
      <c r="E323" s="2734">
        <v>9304</v>
      </c>
      <c r="F323" s="2734">
        <v>9300</v>
      </c>
      <c r="G323" s="2714">
        <f t="shared" si="11"/>
        <v>9549</v>
      </c>
      <c r="H323" s="2714">
        <f t="shared" si="11"/>
        <v>9550</v>
      </c>
      <c r="I323" s="954"/>
    </row>
    <row r="324" spans="1:9" ht="12" customHeight="1">
      <c r="A324" s="2715" t="s">
        <v>2368</v>
      </c>
      <c r="B324" s="2716" t="s">
        <v>2369</v>
      </c>
      <c r="C324" s="2734">
        <v>0</v>
      </c>
      <c r="D324" s="2734">
        <v>0</v>
      </c>
      <c r="E324" s="2734">
        <v>0</v>
      </c>
      <c r="F324" s="2734">
        <v>1</v>
      </c>
      <c r="G324" s="2714">
        <f t="shared" si="11"/>
        <v>0</v>
      </c>
      <c r="H324" s="2714">
        <f t="shared" si="11"/>
        <v>1</v>
      </c>
      <c r="I324" s="954"/>
    </row>
    <row r="325" spans="1:9" ht="12" customHeight="1">
      <c r="A325" s="2725" t="s">
        <v>3497</v>
      </c>
      <c r="B325" s="2726" t="s">
        <v>3498</v>
      </c>
      <c r="C325" s="2734">
        <v>0</v>
      </c>
      <c r="D325" s="2734">
        <v>0</v>
      </c>
      <c r="E325" s="2734">
        <v>0</v>
      </c>
      <c r="F325" s="2734">
        <v>1</v>
      </c>
      <c r="G325" s="2714">
        <f t="shared" si="11"/>
        <v>0</v>
      </c>
      <c r="H325" s="2714">
        <f t="shared" si="11"/>
        <v>1</v>
      </c>
      <c r="I325" s="954"/>
    </row>
    <row r="326" spans="1:9" ht="12" customHeight="1">
      <c r="A326" s="2715" t="s">
        <v>5128</v>
      </c>
      <c r="B326" s="2716" t="s">
        <v>5129</v>
      </c>
      <c r="C326" s="2734">
        <v>1</v>
      </c>
      <c r="D326" s="2734">
        <v>0</v>
      </c>
      <c r="E326" s="2734">
        <v>2</v>
      </c>
      <c r="F326" s="2734">
        <v>3</v>
      </c>
      <c r="G326" s="2714">
        <f t="shared" si="11"/>
        <v>3</v>
      </c>
      <c r="H326" s="2714">
        <f t="shared" si="11"/>
        <v>3</v>
      </c>
      <c r="I326" s="954"/>
    </row>
    <row r="327" spans="1:9" ht="12" customHeight="1">
      <c r="A327" s="2715" t="s">
        <v>5130</v>
      </c>
      <c r="B327" s="2716" t="s">
        <v>5131</v>
      </c>
      <c r="C327" s="2734">
        <v>0</v>
      </c>
      <c r="D327" s="2734">
        <v>2</v>
      </c>
      <c r="E327" s="2734">
        <v>18</v>
      </c>
      <c r="F327" s="2734">
        <v>20</v>
      </c>
      <c r="G327" s="2714">
        <f t="shared" si="11"/>
        <v>18</v>
      </c>
      <c r="H327" s="2714">
        <f t="shared" si="11"/>
        <v>22</v>
      </c>
      <c r="I327" s="954"/>
    </row>
    <row r="328" spans="1:9" ht="12" customHeight="1">
      <c r="A328" s="2715" t="s">
        <v>5132</v>
      </c>
      <c r="B328" s="2716" t="s">
        <v>5133</v>
      </c>
      <c r="C328" s="2734">
        <v>1</v>
      </c>
      <c r="D328" s="2734">
        <v>3</v>
      </c>
      <c r="E328" s="2734">
        <v>3</v>
      </c>
      <c r="F328" s="2734">
        <v>5</v>
      </c>
      <c r="G328" s="2714">
        <f t="shared" si="11"/>
        <v>4</v>
      </c>
      <c r="H328" s="2714">
        <f t="shared" si="11"/>
        <v>8</v>
      </c>
      <c r="I328" s="954"/>
    </row>
    <row r="329" spans="1:9" ht="12" customHeight="1">
      <c r="A329" s="2715" t="s">
        <v>5134</v>
      </c>
      <c r="B329" s="2716" t="s">
        <v>5135</v>
      </c>
      <c r="C329" s="2734">
        <v>0</v>
      </c>
      <c r="D329" s="2734">
        <v>0</v>
      </c>
      <c r="E329" s="2734">
        <v>0</v>
      </c>
      <c r="F329" s="2734">
        <v>2</v>
      </c>
      <c r="G329" s="2714">
        <f t="shared" si="11"/>
        <v>0</v>
      </c>
      <c r="H329" s="2714">
        <f t="shared" si="11"/>
        <v>2</v>
      </c>
      <c r="I329" s="954"/>
    </row>
    <row r="330" spans="1:9" ht="12" customHeight="1">
      <c r="A330" s="2715" t="s">
        <v>5136</v>
      </c>
      <c r="B330" s="2716" t="s">
        <v>5137</v>
      </c>
      <c r="C330" s="2734">
        <v>0</v>
      </c>
      <c r="D330" s="2734">
        <v>0</v>
      </c>
      <c r="E330" s="2734">
        <v>35</v>
      </c>
      <c r="F330" s="2734">
        <v>35</v>
      </c>
      <c r="G330" s="2714">
        <f t="shared" si="11"/>
        <v>35</v>
      </c>
      <c r="H330" s="2714">
        <f t="shared" si="11"/>
        <v>35</v>
      </c>
      <c r="I330" s="954"/>
    </row>
    <row r="331" spans="1:9" ht="12" customHeight="1">
      <c r="A331" s="2715" t="s">
        <v>5138</v>
      </c>
      <c r="B331" s="2716" t="s">
        <v>5139</v>
      </c>
      <c r="C331" s="2734">
        <v>0</v>
      </c>
      <c r="D331" s="2734">
        <v>1</v>
      </c>
      <c r="E331" s="2734">
        <v>451</v>
      </c>
      <c r="F331" s="2734">
        <v>460</v>
      </c>
      <c r="G331" s="2714">
        <f t="shared" si="11"/>
        <v>451</v>
      </c>
      <c r="H331" s="2714">
        <f t="shared" si="11"/>
        <v>461</v>
      </c>
      <c r="I331" s="954"/>
    </row>
    <row r="332" spans="1:9" ht="12" customHeight="1">
      <c r="A332" s="2715" t="s">
        <v>5140</v>
      </c>
      <c r="B332" s="2716" t="s">
        <v>5141</v>
      </c>
      <c r="C332" s="2734">
        <v>0</v>
      </c>
      <c r="D332" s="2734">
        <v>0</v>
      </c>
      <c r="E332" s="2734">
        <v>283</v>
      </c>
      <c r="F332" s="2734">
        <v>300</v>
      </c>
      <c r="G332" s="2714">
        <f t="shared" si="11"/>
        <v>283</v>
      </c>
      <c r="H332" s="2714">
        <f t="shared" si="11"/>
        <v>300</v>
      </c>
      <c r="I332" s="954"/>
    </row>
    <row r="333" spans="1:9" ht="12" customHeight="1">
      <c r="A333" s="2715" t="s">
        <v>5142</v>
      </c>
      <c r="B333" s="2736" t="s">
        <v>5143</v>
      </c>
      <c r="C333" s="2734">
        <v>0</v>
      </c>
      <c r="D333" s="2734">
        <v>0</v>
      </c>
      <c r="E333" s="2734">
        <v>0</v>
      </c>
      <c r="F333" s="2734">
        <v>5</v>
      </c>
      <c r="G333" s="2714">
        <f t="shared" si="11"/>
        <v>0</v>
      </c>
      <c r="H333" s="2714">
        <f t="shared" si="11"/>
        <v>5</v>
      </c>
      <c r="I333" s="954"/>
    </row>
    <row r="334" spans="1:9" ht="12" customHeight="1">
      <c r="A334" s="2715" t="s">
        <v>5144</v>
      </c>
      <c r="B334" s="2736" t="s">
        <v>5145</v>
      </c>
      <c r="C334" s="2734">
        <v>0</v>
      </c>
      <c r="D334" s="2734">
        <v>0</v>
      </c>
      <c r="E334" s="2734">
        <v>0</v>
      </c>
      <c r="F334" s="2734">
        <v>2</v>
      </c>
      <c r="G334" s="2714">
        <f t="shared" si="11"/>
        <v>0</v>
      </c>
      <c r="H334" s="2714">
        <f t="shared" si="11"/>
        <v>2</v>
      </c>
      <c r="I334" s="954"/>
    </row>
    <row r="335" spans="1:9" ht="12" customHeight="1">
      <c r="A335" s="2715" t="s">
        <v>5146</v>
      </c>
      <c r="B335" s="2716" t="s">
        <v>5147</v>
      </c>
      <c r="C335" s="2734">
        <v>1</v>
      </c>
      <c r="D335" s="2734">
        <v>1</v>
      </c>
      <c r="E335" s="2734">
        <v>1777</v>
      </c>
      <c r="F335" s="2734">
        <v>1800</v>
      </c>
      <c r="G335" s="2714">
        <f t="shared" si="11"/>
        <v>1778</v>
      </c>
      <c r="H335" s="2714">
        <f t="shared" si="11"/>
        <v>1801</v>
      </c>
      <c r="I335" s="954"/>
    </row>
    <row r="336" spans="1:9" ht="12" customHeight="1">
      <c r="A336" s="2715" t="s">
        <v>5148</v>
      </c>
      <c r="B336" s="2716" t="s">
        <v>5149</v>
      </c>
      <c r="C336" s="2734">
        <v>0</v>
      </c>
      <c r="D336" s="2734">
        <v>0</v>
      </c>
      <c r="E336" s="2734">
        <v>4</v>
      </c>
      <c r="F336" s="2734">
        <v>50</v>
      </c>
      <c r="G336" s="2714">
        <f t="shared" si="11"/>
        <v>4</v>
      </c>
      <c r="H336" s="2714">
        <f t="shared" si="11"/>
        <v>50</v>
      </c>
      <c r="I336" s="954"/>
    </row>
    <row r="337" spans="1:29" ht="12" customHeight="1">
      <c r="A337" s="2715" t="s">
        <v>5150</v>
      </c>
      <c r="B337" s="2716" t="s">
        <v>5151</v>
      </c>
      <c r="C337" s="2734">
        <v>0</v>
      </c>
      <c r="D337" s="2734">
        <v>0</v>
      </c>
      <c r="E337" s="2734">
        <v>2582</v>
      </c>
      <c r="F337" s="2734">
        <v>2600</v>
      </c>
      <c r="G337" s="2714">
        <f t="shared" si="11"/>
        <v>2582</v>
      </c>
      <c r="H337" s="2714">
        <f t="shared" si="11"/>
        <v>2600</v>
      </c>
      <c r="I337" s="954"/>
    </row>
    <row r="338" spans="1:29" ht="12" customHeight="1">
      <c r="A338" s="2715" t="s">
        <v>5152</v>
      </c>
      <c r="B338" s="2716" t="s">
        <v>5153</v>
      </c>
      <c r="C338" s="2734">
        <v>0</v>
      </c>
      <c r="D338" s="2734">
        <v>0</v>
      </c>
      <c r="E338" s="2734">
        <v>3942</v>
      </c>
      <c r="F338" s="2734">
        <v>4200</v>
      </c>
      <c r="G338" s="2714">
        <f t="shared" si="11"/>
        <v>3942</v>
      </c>
      <c r="H338" s="2714">
        <f t="shared" si="11"/>
        <v>4200</v>
      </c>
      <c r="I338" s="954"/>
    </row>
    <row r="339" spans="1:29" ht="12" customHeight="1">
      <c r="A339" s="2715" t="s">
        <v>5154</v>
      </c>
      <c r="B339" s="2716" t="s">
        <v>5155</v>
      </c>
      <c r="C339" s="2734">
        <v>0</v>
      </c>
      <c r="D339" s="2734">
        <v>0</v>
      </c>
      <c r="E339" s="2734">
        <v>17</v>
      </c>
      <c r="F339" s="2734">
        <v>20</v>
      </c>
      <c r="G339" s="2714">
        <f t="shared" si="11"/>
        <v>17</v>
      </c>
      <c r="H339" s="2714">
        <f t="shared" si="11"/>
        <v>20</v>
      </c>
      <c r="I339" s="954"/>
    </row>
    <row r="340" spans="1:29" ht="12" customHeight="1">
      <c r="A340" s="2715" t="s">
        <v>5156</v>
      </c>
      <c r="B340" s="2716" t="s">
        <v>5157</v>
      </c>
      <c r="C340" s="2734">
        <v>0</v>
      </c>
      <c r="D340" s="2734">
        <v>0</v>
      </c>
      <c r="E340" s="2734">
        <v>1</v>
      </c>
      <c r="F340" s="2734">
        <v>2</v>
      </c>
      <c r="G340" s="2714">
        <f t="shared" si="11"/>
        <v>1</v>
      </c>
      <c r="H340" s="2714">
        <f t="shared" si="11"/>
        <v>2</v>
      </c>
      <c r="I340" s="954"/>
    </row>
    <row r="341" spans="1:29" ht="12" customHeight="1">
      <c r="A341" s="2715" t="s">
        <v>5158</v>
      </c>
      <c r="B341" s="2716" t="s">
        <v>5159</v>
      </c>
      <c r="C341" s="2734">
        <v>0</v>
      </c>
      <c r="D341" s="2734">
        <v>0</v>
      </c>
      <c r="E341" s="2734">
        <v>17</v>
      </c>
      <c r="F341" s="2734">
        <v>16</v>
      </c>
      <c r="G341" s="2714">
        <f t="shared" si="11"/>
        <v>17</v>
      </c>
      <c r="H341" s="2714">
        <f t="shared" si="11"/>
        <v>16</v>
      </c>
      <c r="I341" s="954"/>
    </row>
    <row r="342" spans="1:29" ht="12" customHeight="1">
      <c r="A342" s="2717" t="s">
        <v>5160</v>
      </c>
      <c r="B342" s="2718" t="s">
        <v>5161</v>
      </c>
      <c r="C342" s="2734">
        <v>0</v>
      </c>
      <c r="D342" s="2734">
        <v>0</v>
      </c>
      <c r="E342" s="2734">
        <v>4</v>
      </c>
      <c r="F342" s="2734">
        <v>5</v>
      </c>
      <c r="G342" s="2714">
        <f t="shared" si="11"/>
        <v>4</v>
      </c>
      <c r="H342" s="2714">
        <f t="shared" si="11"/>
        <v>5</v>
      </c>
      <c r="I342" s="954"/>
    </row>
    <row r="343" spans="1:29" ht="12" customHeight="1">
      <c r="A343" s="2727" t="s">
        <v>5162</v>
      </c>
      <c r="B343" s="2728" t="s">
        <v>5163</v>
      </c>
      <c r="C343" s="2734">
        <v>0</v>
      </c>
      <c r="D343" s="2734">
        <v>0</v>
      </c>
      <c r="E343" s="2734">
        <v>4</v>
      </c>
      <c r="F343" s="2734">
        <v>5</v>
      </c>
      <c r="G343" s="2714">
        <f t="shared" si="11"/>
        <v>4</v>
      </c>
      <c r="H343" s="2714">
        <f t="shared" si="11"/>
        <v>5</v>
      </c>
      <c r="I343" s="954"/>
    </row>
    <row r="344" spans="1:29" ht="12" customHeight="1">
      <c r="A344" s="2715" t="s">
        <v>5164</v>
      </c>
      <c r="B344" s="2716" t="s">
        <v>5165</v>
      </c>
      <c r="C344" s="2734">
        <v>1</v>
      </c>
      <c r="D344" s="2734">
        <v>0</v>
      </c>
      <c r="E344" s="2734">
        <v>1647</v>
      </c>
      <c r="F344" s="2734">
        <v>1800</v>
      </c>
      <c r="G344" s="2714">
        <f t="shared" si="11"/>
        <v>1648</v>
      </c>
      <c r="H344" s="2714">
        <f t="shared" si="11"/>
        <v>1800</v>
      </c>
      <c r="I344" s="954"/>
    </row>
    <row r="345" spans="1:29" ht="12" customHeight="1">
      <c r="A345" s="2715" t="s">
        <v>5166</v>
      </c>
      <c r="B345" s="2716" t="s">
        <v>5167</v>
      </c>
      <c r="C345" s="2734">
        <v>0</v>
      </c>
      <c r="D345" s="2734">
        <v>0</v>
      </c>
      <c r="E345" s="2734">
        <v>746</v>
      </c>
      <c r="F345" s="2734">
        <v>750</v>
      </c>
      <c r="G345" s="2714">
        <f t="shared" si="11"/>
        <v>746</v>
      </c>
      <c r="H345" s="2714">
        <f t="shared" si="11"/>
        <v>750</v>
      </c>
      <c r="I345" s="954"/>
    </row>
    <row r="346" spans="1:29" ht="12" customHeight="1">
      <c r="A346" s="2727" t="s">
        <v>3338</v>
      </c>
      <c r="B346" s="2728" t="s">
        <v>3339</v>
      </c>
      <c r="C346" s="2734">
        <v>0</v>
      </c>
      <c r="D346" s="2734">
        <v>0</v>
      </c>
      <c r="E346" s="2734">
        <v>1</v>
      </c>
      <c r="F346" s="2734">
        <v>2</v>
      </c>
      <c r="G346" s="2714">
        <f t="shared" si="11"/>
        <v>1</v>
      </c>
      <c r="H346" s="2714">
        <f t="shared" si="11"/>
        <v>2</v>
      </c>
      <c r="I346" s="954"/>
    </row>
    <row r="347" spans="1:29" ht="12" customHeight="1">
      <c r="A347" s="2730" t="s">
        <v>417</v>
      </c>
      <c r="B347" s="2731" t="s">
        <v>418</v>
      </c>
      <c r="C347" s="2734">
        <v>1</v>
      </c>
      <c r="D347" s="2734">
        <v>2</v>
      </c>
      <c r="E347" s="2734">
        <v>0</v>
      </c>
      <c r="F347" s="2734">
        <v>0</v>
      </c>
      <c r="G347" s="2714">
        <f t="shared" si="11"/>
        <v>1</v>
      </c>
      <c r="H347" s="2714">
        <f t="shared" si="11"/>
        <v>2</v>
      </c>
      <c r="I347" s="954"/>
      <c r="J347" s="957"/>
      <c r="L347" s="958"/>
      <c r="M347" s="958"/>
      <c r="N347" s="958"/>
      <c r="O347" s="958"/>
      <c r="P347" s="958"/>
      <c r="Q347" s="958"/>
      <c r="R347" s="958"/>
      <c r="S347" s="958"/>
      <c r="T347" s="958"/>
      <c r="U347" s="958"/>
      <c r="V347" s="958"/>
      <c r="W347" s="958"/>
      <c r="X347" s="958"/>
      <c r="Y347" s="958"/>
      <c r="Z347" s="958"/>
      <c r="AA347" s="958"/>
      <c r="AB347" s="958"/>
      <c r="AC347" s="958"/>
    </row>
    <row r="348" spans="1:29" ht="12" customHeight="1">
      <c r="A348" s="2715" t="s">
        <v>5168</v>
      </c>
      <c r="B348" s="2716" t="s">
        <v>5169</v>
      </c>
      <c r="C348" s="2734">
        <v>4</v>
      </c>
      <c r="D348" s="2734">
        <v>5</v>
      </c>
      <c r="E348" s="2734">
        <v>915</v>
      </c>
      <c r="F348" s="2734">
        <v>920</v>
      </c>
      <c r="G348" s="2714">
        <f t="shared" si="11"/>
        <v>919</v>
      </c>
      <c r="H348" s="2714">
        <f t="shared" si="11"/>
        <v>925</v>
      </c>
      <c r="I348" s="954"/>
    </row>
    <row r="349" spans="1:29" ht="12" customHeight="1">
      <c r="A349" s="2715" t="s">
        <v>5170</v>
      </c>
      <c r="B349" s="2716" t="s">
        <v>5171</v>
      </c>
      <c r="C349" s="2734">
        <v>0</v>
      </c>
      <c r="D349" s="2734">
        <v>0</v>
      </c>
      <c r="E349" s="2734">
        <v>143</v>
      </c>
      <c r="F349" s="2734">
        <v>150</v>
      </c>
      <c r="G349" s="2714">
        <f t="shared" si="11"/>
        <v>143</v>
      </c>
      <c r="H349" s="2714">
        <f t="shared" si="11"/>
        <v>150</v>
      </c>
      <c r="I349" s="954"/>
    </row>
    <row r="350" spans="1:29" ht="12" customHeight="1">
      <c r="A350" s="2715" t="s">
        <v>5172</v>
      </c>
      <c r="B350" s="2716" t="s">
        <v>5173</v>
      </c>
      <c r="C350" s="2734">
        <v>0</v>
      </c>
      <c r="D350" s="2734">
        <v>0</v>
      </c>
      <c r="E350" s="2734">
        <v>170</v>
      </c>
      <c r="F350" s="2734">
        <v>180</v>
      </c>
      <c r="G350" s="2714">
        <f t="shared" si="11"/>
        <v>170</v>
      </c>
      <c r="H350" s="2714">
        <f t="shared" si="11"/>
        <v>180</v>
      </c>
      <c r="I350" s="954"/>
    </row>
    <row r="351" spans="1:29" ht="12" customHeight="1">
      <c r="A351" s="2715" t="s">
        <v>5174</v>
      </c>
      <c r="B351" s="2729" t="s">
        <v>5175</v>
      </c>
      <c r="C351" s="2734">
        <v>4</v>
      </c>
      <c r="D351" s="2734">
        <v>1</v>
      </c>
      <c r="E351" s="2734">
        <v>0</v>
      </c>
      <c r="F351" s="2734">
        <v>3</v>
      </c>
      <c r="G351" s="2714">
        <f t="shared" si="11"/>
        <v>4</v>
      </c>
      <c r="H351" s="2714">
        <f t="shared" si="11"/>
        <v>4</v>
      </c>
      <c r="I351" s="954"/>
    </row>
    <row r="352" spans="1:29" ht="12" customHeight="1">
      <c r="A352" s="2761" t="s">
        <v>5176</v>
      </c>
      <c r="B352" s="2720" t="s">
        <v>5177</v>
      </c>
      <c r="C352" s="2734">
        <v>0</v>
      </c>
      <c r="D352" s="2734">
        <v>0</v>
      </c>
      <c r="E352" s="2734">
        <v>1</v>
      </c>
      <c r="F352" s="2734">
        <v>2</v>
      </c>
      <c r="G352" s="2714">
        <f t="shared" si="11"/>
        <v>1</v>
      </c>
      <c r="H352" s="2714">
        <f t="shared" si="11"/>
        <v>2</v>
      </c>
      <c r="I352" s="954"/>
      <c r="J352" s="957"/>
      <c r="L352" s="941"/>
      <c r="M352" s="941"/>
      <c r="N352" s="941"/>
      <c r="O352" s="941"/>
      <c r="P352" s="941"/>
      <c r="Q352" s="941"/>
      <c r="R352" s="958"/>
      <c r="S352" s="958"/>
      <c r="T352" s="958"/>
      <c r="U352" s="958"/>
      <c r="V352" s="958"/>
      <c r="W352" s="958"/>
      <c r="X352" s="958"/>
      <c r="Y352" s="958"/>
      <c r="Z352" s="958"/>
      <c r="AA352" s="958"/>
      <c r="AB352" s="958"/>
      <c r="AC352" s="958"/>
    </row>
    <row r="353" spans="1:9" ht="12" customHeight="1">
      <c r="A353" s="2773" t="s">
        <v>419</v>
      </c>
      <c r="B353" s="2726" t="s">
        <v>420</v>
      </c>
      <c r="C353" s="2734">
        <v>0</v>
      </c>
      <c r="D353" s="2734">
        <v>0</v>
      </c>
      <c r="E353" s="2734">
        <v>0</v>
      </c>
      <c r="F353" s="2734">
        <v>2</v>
      </c>
      <c r="G353" s="2714">
        <f t="shared" si="11"/>
        <v>0</v>
      </c>
      <c r="H353" s="2714">
        <f t="shared" si="11"/>
        <v>2</v>
      </c>
      <c r="I353" s="954"/>
    </row>
    <row r="354" spans="1:9" ht="12" customHeight="1">
      <c r="A354" s="2715" t="s">
        <v>5178</v>
      </c>
      <c r="B354" s="2716" t="s">
        <v>5179</v>
      </c>
      <c r="C354" s="2734">
        <v>0</v>
      </c>
      <c r="D354" s="2734">
        <v>0</v>
      </c>
      <c r="E354" s="2734">
        <v>2546</v>
      </c>
      <c r="F354" s="2734">
        <v>2800</v>
      </c>
      <c r="G354" s="2714">
        <f t="shared" si="11"/>
        <v>2546</v>
      </c>
      <c r="H354" s="2714">
        <f t="shared" si="11"/>
        <v>2800</v>
      </c>
      <c r="I354" s="954"/>
    </row>
    <row r="355" spans="1:9" ht="12" customHeight="1">
      <c r="A355" s="2715" t="s">
        <v>5180</v>
      </c>
      <c r="B355" s="2716" t="s">
        <v>5181</v>
      </c>
      <c r="C355" s="2734">
        <v>170</v>
      </c>
      <c r="D355" s="2734">
        <v>180</v>
      </c>
      <c r="E355" s="2734">
        <v>41</v>
      </c>
      <c r="F355" s="2734">
        <v>42</v>
      </c>
      <c r="G355" s="2714">
        <f t="shared" si="11"/>
        <v>211</v>
      </c>
      <c r="H355" s="2714">
        <f t="shared" si="11"/>
        <v>222</v>
      </c>
      <c r="I355" s="954"/>
    </row>
    <row r="356" spans="1:9" ht="12" customHeight="1">
      <c r="A356" s="2770" t="s">
        <v>743</v>
      </c>
      <c r="B356" s="2763" t="s">
        <v>744</v>
      </c>
      <c r="C356" s="2734">
        <v>0</v>
      </c>
      <c r="D356" s="2734">
        <v>0</v>
      </c>
      <c r="E356" s="2734">
        <v>0</v>
      </c>
      <c r="F356" s="2734">
        <v>2</v>
      </c>
      <c r="G356" s="2714">
        <f t="shared" si="11"/>
        <v>0</v>
      </c>
      <c r="H356" s="2714">
        <f t="shared" si="11"/>
        <v>2</v>
      </c>
      <c r="I356" s="954"/>
    </row>
    <row r="357" spans="1:9" ht="12" customHeight="1">
      <c r="A357" s="2715" t="s">
        <v>531</v>
      </c>
      <c r="B357" s="2716" t="s">
        <v>532</v>
      </c>
      <c r="C357" s="2734">
        <v>0</v>
      </c>
      <c r="D357" s="2734">
        <v>0</v>
      </c>
      <c r="E357" s="2734">
        <v>598</v>
      </c>
      <c r="F357" s="2734">
        <v>600</v>
      </c>
      <c r="G357" s="2714">
        <f t="shared" si="11"/>
        <v>598</v>
      </c>
      <c r="H357" s="2714">
        <f t="shared" si="11"/>
        <v>600</v>
      </c>
      <c r="I357" s="954"/>
    </row>
    <row r="358" spans="1:9" ht="12" customHeight="1">
      <c r="A358" s="2715" t="s">
        <v>747</v>
      </c>
      <c r="B358" s="2716" t="s">
        <v>748</v>
      </c>
      <c r="C358" s="2734">
        <v>0</v>
      </c>
      <c r="D358" s="2734">
        <v>0</v>
      </c>
      <c r="E358" s="2734">
        <v>0</v>
      </c>
      <c r="F358" s="2734">
        <v>20</v>
      </c>
      <c r="G358" s="2714">
        <f t="shared" si="11"/>
        <v>0</v>
      </c>
      <c r="H358" s="2714">
        <f t="shared" si="11"/>
        <v>20</v>
      </c>
      <c r="I358" s="954"/>
    </row>
    <row r="359" spans="1:9" ht="12" customHeight="1">
      <c r="A359" s="2770" t="s">
        <v>533</v>
      </c>
      <c r="B359" s="2763" t="s">
        <v>534</v>
      </c>
      <c r="C359" s="2734">
        <v>0</v>
      </c>
      <c r="D359" s="2734">
        <v>0</v>
      </c>
      <c r="E359" s="2734">
        <v>24</v>
      </c>
      <c r="F359" s="2734">
        <v>25</v>
      </c>
      <c r="G359" s="2714">
        <f t="shared" si="11"/>
        <v>24</v>
      </c>
      <c r="H359" s="2714">
        <f t="shared" si="11"/>
        <v>25</v>
      </c>
      <c r="I359" s="954"/>
    </row>
    <row r="360" spans="1:9" ht="12" customHeight="1">
      <c r="A360" s="2715" t="s">
        <v>535</v>
      </c>
      <c r="B360" s="2716" t="s">
        <v>536</v>
      </c>
      <c r="C360" s="2734">
        <v>0</v>
      </c>
      <c r="D360" s="2734">
        <v>0</v>
      </c>
      <c r="E360" s="2734">
        <v>1362</v>
      </c>
      <c r="F360" s="2734">
        <v>1500</v>
      </c>
      <c r="G360" s="2714">
        <f t="shared" si="11"/>
        <v>1362</v>
      </c>
      <c r="H360" s="2714">
        <f t="shared" si="11"/>
        <v>1500</v>
      </c>
      <c r="I360" s="954"/>
    </row>
    <row r="361" spans="1:9" ht="12" customHeight="1">
      <c r="A361" s="2722" t="s">
        <v>751</v>
      </c>
      <c r="B361" s="2723" t="s">
        <v>752</v>
      </c>
      <c r="C361" s="2734">
        <v>0</v>
      </c>
      <c r="D361" s="2734">
        <v>0</v>
      </c>
      <c r="E361" s="2734">
        <v>5</v>
      </c>
      <c r="F361" s="2734">
        <v>10</v>
      </c>
      <c r="G361" s="2714">
        <f t="shared" si="11"/>
        <v>5</v>
      </c>
      <c r="H361" s="2714">
        <f t="shared" si="11"/>
        <v>10</v>
      </c>
      <c r="I361" s="954"/>
    </row>
    <row r="362" spans="1:9" ht="12" customHeight="1">
      <c r="A362" s="2715" t="s">
        <v>755</v>
      </c>
      <c r="B362" s="2716" t="s">
        <v>756</v>
      </c>
      <c r="C362" s="2734">
        <v>0</v>
      </c>
      <c r="D362" s="2734">
        <v>0</v>
      </c>
      <c r="E362" s="2734">
        <v>57</v>
      </c>
      <c r="F362" s="2734">
        <v>60</v>
      </c>
      <c r="G362" s="2714">
        <f t="shared" si="11"/>
        <v>57</v>
      </c>
      <c r="H362" s="2714">
        <f t="shared" si="11"/>
        <v>60</v>
      </c>
      <c r="I362" s="954"/>
    </row>
    <row r="363" spans="1:9" ht="12" customHeight="1">
      <c r="A363" s="2770" t="s">
        <v>761</v>
      </c>
      <c r="B363" s="2763" t="s">
        <v>762</v>
      </c>
      <c r="C363" s="2734">
        <v>0</v>
      </c>
      <c r="D363" s="2734">
        <v>0</v>
      </c>
      <c r="E363" s="2734">
        <v>27</v>
      </c>
      <c r="F363" s="2734">
        <v>40</v>
      </c>
      <c r="G363" s="2714">
        <f t="shared" si="11"/>
        <v>27</v>
      </c>
      <c r="H363" s="2714">
        <f t="shared" si="11"/>
        <v>40</v>
      </c>
      <c r="I363" s="954"/>
    </row>
    <row r="364" spans="1:9" ht="12" customHeight="1">
      <c r="A364" s="2715" t="s">
        <v>539</v>
      </c>
      <c r="B364" s="2716" t="s">
        <v>540</v>
      </c>
      <c r="C364" s="2734">
        <v>0</v>
      </c>
      <c r="D364" s="2734">
        <v>0</v>
      </c>
      <c r="E364" s="2734">
        <v>17</v>
      </c>
      <c r="F364" s="2734">
        <v>25</v>
      </c>
      <c r="G364" s="2714">
        <f t="shared" si="11"/>
        <v>17</v>
      </c>
      <c r="H364" s="2714">
        <f t="shared" si="11"/>
        <v>25</v>
      </c>
      <c r="I364" s="954"/>
    </row>
    <row r="365" spans="1:9" ht="12" customHeight="1">
      <c r="A365" s="2715" t="s">
        <v>541</v>
      </c>
      <c r="B365" s="2716" t="s">
        <v>542</v>
      </c>
      <c r="C365" s="2734">
        <v>0</v>
      </c>
      <c r="D365" s="2734">
        <v>0</v>
      </c>
      <c r="E365" s="2734">
        <v>389</v>
      </c>
      <c r="F365" s="2734">
        <v>400</v>
      </c>
      <c r="G365" s="2714">
        <f t="shared" si="11"/>
        <v>389</v>
      </c>
      <c r="H365" s="2714">
        <f t="shared" si="11"/>
        <v>400</v>
      </c>
      <c r="I365" s="954"/>
    </row>
    <row r="366" spans="1:9" ht="12" customHeight="1">
      <c r="A366" s="2715" t="s">
        <v>763</v>
      </c>
      <c r="B366" s="2716" t="s">
        <v>764</v>
      </c>
      <c r="C366" s="2734">
        <v>0</v>
      </c>
      <c r="D366" s="2734">
        <v>0</v>
      </c>
      <c r="E366" s="2734">
        <v>232</v>
      </c>
      <c r="F366" s="2734">
        <v>240</v>
      </c>
      <c r="G366" s="2714">
        <f t="shared" si="11"/>
        <v>232</v>
      </c>
      <c r="H366" s="2714">
        <f t="shared" si="11"/>
        <v>240</v>
      </c>
      <c r="I366" s="954"/>
    </row>
    <row r="367" spans="1:9" ht="12" customHeight="1">
      <c r="A367" s="2773" t="s">
        <v>543</v>
      </c>
      <c r="B367" s="2774" t="s">
        <v>544</v>
      </c>
      <c r="C367" s="2734">
        <v>0</v>
      </c>
      <c r="D367" s="2734">
        <v>0</v>
      </c>
      <c r="E367" s="2734">
        <v>9</v>
      </c>
      <c r="F367" s="2734">
        <v>12</v>
      </c>
      <c r="G367" s="2714">
        <f t="shared" si="11"/>
        <v>9</v>
      </c>
      <c r="H367" s="2714">
        <f t="shared" si="11"/>
        <v>12</v>
      </c>
      <c r="I367" s="954"/>
    </row>
    <row r="368" spans="1:9" ht="12" customHeight="1">
      <c r="A368" s="2773" t="s">
        <v>765</v>
      </c>
      <c r="B368" s="2774" t="s">
        <v>766</v>
      </c>
      <c r="C368" s="2734">
        <v>1</v>
      </c>
      <c r="D368" s="2734">
        <v>1</v>
      </c>
      <c r="E368" s="2734">
        <v>1643</v>
      </c>
      <c r="F368" s="2734">
        <v>1700</v>
      </c>
      <c r="G368" s="2714">
        <f t="shared" si="11"/>
        <v>1644</v>
      </c>
      <c r="H368" s="2714">
        <f t="shared" si="11"/>
        <v>1701</v>
      </c>
      <c r="I368" s="954"/>
    </row>
    <row r="369" spans="1:29" ht="12" customHeight="1">
      <c r="A369" s="2773" t="s">
        <v>545</v>
      </c>
      <c r="B369" s="2726" t="s">
        <v>546</v>
      </c>
      <c r="C369" s="2734">
        <v>3</v>
      </c>
      <c r="D369" s="2734">
        <v>5</v>
      </c>
      <c r="E369" s="2734">
        <v>3892</v>
      </c>
      <c r="F369" s="2734">
        <v>4300</v>
      </c>
      <c r="G369" s="2714">
        <f t="shared" si="11"/>
        <v>3895</v>
      </c>
      <c r="H369" s="2714">
        <f t="shared" si="11"/>
        <v>4305</v>
      </c>
      <c r="I369" s="954"/>
    </row>
    <row r="370" spans="1:29" ht="12" customHeight="1">
      <c r="A370" s="2715" t="s">
        <v>5182</v>
      </c>
      <c r="B370" s="2716" t="s">
        <v>5183</v>
      </c>
      <c r="C370" s="2734">
        <v>0</v>
      </c>
      <c r="D370" s="2734">
        <v>0</v>
      </c>
      <c r="E370" s="2734">
        <v>0</v>
      </c>
      <c r="F370" s="2734">
        <v>2</v>
      </c>
      <c r="G370" s="2714">
        <f t="shared" si="11"/>
        <v>0</v>
      </c>
      <c r="H370" s="2714">
        <f t="shared" si="11"/>
        <v>2</v>
      </c>
      <c r="I370" s="954"/>
    </row>
    <row r="371" spans="1:29" ht="12" customHeight="1">
      <c r="A371" s="2730" t="s">
        <v>769</v>
      </c>
      <c r="B371" s="2731" t="s">
        <v>770</v>
      </c>
      <c r="C371" s="2734">
        <v>0</v>
      </c>
      <c r="D371" s="2734">
        <v>0</v>
      </c>
      <c r="E371" s="2734">
        <v>1</v>
      </c>
      <c r="F371" s="2734">
        <v>2</v>
      </c>
      <c r="G371" s="2714">
        <f t="shared" si="11"/>
        <v>1</v>
      </c>
      <c r="H371" s="2714">
        <f t="shared" si="11"/>
        <v>2</v>
      </c>
      <c r="I371" s="954"/>
      <c r="J371" s="957"/>
      <c r="L371" s="958"/>
      <c r="M371" s="958"/>
      <c r="N371" s="958"/>
      <c r="O371" s="958"/>
      <c r="P371" s="958"/>
      <c r="Q371" s="958"/>
      <c r="R371" s="958"/>
      <c r="S371" s="958"/>
      <c r="T371" s="958"/>
      <c r="U371" s="958"/>
      <c r="V371" s="958"/>
      <c r="W371" s="958"/>
      <c r="X371" s="958"/>
      <c r="Y371" s="958"/>
      <c r="Z371" s="958"/>
      <c r="AA371" s="958"/>
      <c r="AB371" s="958"/>
      <c r="AC371" s="958"/>
    </row>
    <row r="372" spans="1:29" ht="12" customHeight="1">
      <c r="A372" s="2715" t="s">
        <v>4021</v>
      </c>
      <c r="B372" s="2716" t="s">
        <v>4022</v>
      </c>
      <c r="C372" s="2734">
        <v>352</v>
      </c>
      <c r="D372" s="2734">
        <v>360</v>
      </c>
      <c r="E372" s="2734">
        <v>3713</v>
      </c>
      <c r="F372" s="2734">
        <v>3800</v>
      </c>
      <c r="G372" s="2714">
        <f t="shared" si="11"/>
        <v>4065</v>
      </c>
      <c r="H372" s="2714">
        <f t="shared" si="11"/>
        <v>4160</v>
      </c>
      <c r="I372" s="954"/>
    </row>
    <row r="373" spans="1:29" ht="12" customHeight="1">
      <c r="A373" s="2715" t="s">
        <v>5184</v>
      </c>
      <c r="B373" s="2716" t="s">
        <v>5185</v>
      </c>
      <c r="C373" s="2734">
        <v>215</v>
      </c>
      <c r="D373" s="2734">
        <v>220</v>
      </c>
      <c r="E373" s="2734">
        <v>35</v>
      </c>
      <c r="F373" s="2734">
        <v>35</v>
      </c>
      <c r="G373" s="2714">
        <f t="shared" ref="G373:H436" si="12">C373+E373</f>
        <v>250</v>
      </c>
      <c r="H373" s="2714">
        <f t="shared" si="12"/>
        <v>255</v>
      </c>
      <c r="I373" s="954"/>
    </row>
    <row r="374" spans="1:29" ht="12" customHeight="1">
      <c r="A374" s="2715" t="s">
        <v>5186</v>
      </c>
      <c r="B374" s="2716" t="s">
        <v>5187</v>
      </c>
      <c r="C374" s="2734">
        <v>32</v>
      </c>
      <c r="D374" s="2734">
        <v>50</v>
      </c>
      <c r="E374" s="2734">
        <v>0</v>
      </c>
      <c r="F374" s="2734">
        <v>2</v>
      </c>
      <c r="G374" s="2714">
        <f t="shared" si="12"/>
        <v>32</v>
      </c>
      <c r="H374" s="2714">
        <f t="shared" si="12"/>
        <v>52</v>
      </c>
      <c r="I374" s="954"/>
    </row>
    <row r="375" spans="1:29" ht="12" customHeight="1">
      <c r="A375" s="2725" t="s">
        <v>5188</v>
      </c>
      <c r="B375" s="2726" t="s">
        <v>5189</v>
      </c>
      <c r="C375" s="2734">
        <v>1</v>
      </c>
      <c r="D375" s="2734">
        <v>0</v>
      </c>
      <c r="E375" s="2734">
        <v>0</v>
      </c>
      <c r="F375" s="2734">
        <v>2</v>
      </c>
      <c r="G375" s="2714">
        <f t="shared" si="12"/>
        <v>1</v>
      </c>
      <c r="H375" s="2714">
        <f t="shared" si="12"/>
        <v>2</v>
      </c>
      <c r="I375" s="954"/>
    </row>
    <row r="376" spans="1:29" ht="12" customHeight="1">
      <c r="A376" s="2725" t="s">
        <v>5190</v>
      </c>
      <c r="B376" s="2726" t="s">
        <v>5191</v>
      </c>
      <c r="C376" s="2734">
        <v>12</v>
      </c>
      <c r="D376" s="2734">
        <v>25</v>
      </c>
      <c r="E376" s="2734">
        <v>6</v>
      </c>
      <c r="F376" s="2734">
        <v>20</v>
      </c>
      <c r="G376" s="2714">
        <f t="shared" si="12"/>
        <v>18</v>
      </c>
      <c r="H376" s="2714">
        <f t="shared" si="12"/>
        <v>45</v>
      </c>
      <c r="I376" s="954"/>
    </row>
    <row r="377" spans="1:29" ht="12" customHeight="1">
      <c r="A377" s="2715" t="s">
        <v>5192</v>
      </c>
      <c r="B377" s="2716" t="s">
        <v>5193</v>
      </c>
      <c r="C377" s="2734">
        <v>6</v>
      </c>
      <c r="D377" s="2734">
        <v>10</v>
      </c>
      <c r="E377" s="2734">
        <v>118</v>
      </c>
      <c r="F377" s="2734">
        <v>120</v>
      </c>
      <c r="G377" s="2714">
        <f t="shared" si="12"/>
        <v>124</v>
      </c>
      <c r="H377" s="2714">
        <f t="shared" si="12"/>
        <v>130</v>
      </c>
      <c r="I377" s="954"/>
    </row>
    <row r="378" spans="1:29" ht="12" customHeight="1">
      <c r="A378" s="2773" t="s">
        <v>1915</v>
      </c>
      <c r="B378" s="2726" t="s">
        <v>1916</v>
      </c>
      <c r="C378" s="2734">
        <v>4</v>
      </c>
      <c r="D378" s="2734">
        <v>5</v>
      </c>
      <c r="E378" s="2734">
        <v>898</v>
      </c>
      <c r="F378" s="2734">
        <v>900</v>
      </c>
      <c r="G378" s="2714">
        <f t="shared" si="12"/>
        <v>902</v>
      </c>
      <c r="H378" s="2714">
        <f t="shared" si="12"/>
        <v>905</v>
      </c>
      <c r="I378" s="954"/>
    </row>
    <row r="379" spans="1:29" ht="12" customHeight="1">
      <c r="A379" s="2730" t="s">
        <v>3519</v>
      </c>
      <c r="B379" s="2731" t="s">
        <v>3520</v>
      </c>
      <c r="C379" s="2734">
        <v>0</v>
      </c>
      <c r="D379" s="2734">
        <v>0</v>
      </c>
      <c r="E379" s="2734">
        <v>1</v>
      </c>
      <c r="F379" s="2734">
        <v>2</v>
      </c>
      <c r="G379" s="2714">
        <f t="shared" si="12"/>
        <v>1</v>
      </c>
      <c r="H379" s="2714">
        <f t="shared" si="12"/>
        <v>2</v>
      </c>
      <c r="I379" s="954"/>
      <c r="J379" s="957"/>
      <c r="L379" s="958"/>
      <c r="M379" s="958"/>
      <c r="N379" s="958"/>
      <c r="O379" s="958"/>
      <c r="P379" s="958"/>
      <c r="Q379" s="958"/>
      <c r="R379" s="958"/>
      <c r="S379" s="958"/>
      <c r="T379" s="958"/>
      <c r="U379" s="958"/>
      <c r="V379" s="958"/>
      <c r="W379" s="958"/>
      <c r="X379" s="958"/>
      <c r="Y379" s="958"/>
      <c r="Z379" s="958"/>
      <c r="AA379" s="958"/>
      <c r="AB379" s="958"/>
      <c r="AC379" s="958"/>
    </row>
    <row r="380" spans="1:29" ht="12" customHeight="1">
      <c r="A380" s="2715" t="s">
        <v>5194</v>
      </c>
      <c r="B380" s="2716" t="s">
        <v>5195</v>
      </c>
      <c r="C380" s="2734">
        <v>7</v>
      </c>
      <c r="D380" s="2734">
        <v>20</v>
      </c>
      <c r="E380" s="2734">
        <v>0</v>
      </c>
      <c r="F380" s="2734">
        <v>2</v>
      </c>
      <c r="G380" s="2714">
        <f t="shared" si="12"/>
        <v>7</v>
      </c>
      <c r="H380" s="2714">
        <f t="shared" si="12"/>
        <v>22</v>
      </c>
      <c r="I380" s="954"/>
    </row>
    <row r="381" spans="1:29" ht="12" customHeight="1">
      <c r="A381" s="2773" t="s">
        <v>773</v>
      </c>
      <c r="B381" s="2726" t="s">
        <v>774</v>
      </c>
      <c r="C381" s="2734">
        <v>1</v>
      </c>
      <c r="D381" s="2734">
        <v>2</v>
      </c>
      <c r="E381" s="2734">
        <v>517</v>
      </c>
      <c r="F381" s="2734">
        <v>520</v>
      </c>
      <c r="G381" s="2714">
        <f t="shared" si="12"/>
        <v>518</v>
      </c>
      <c r="H381" s="2714">
        <f t="shared" si="12"/>
        <v>522</v>
      </c>
      <c r="I381" s="954"/>
    </row>
    <row r="382" spans="1:29" ht="12" customHeight="1">
      <c r="A382" s="2715" t="s">
        <v>5196</v>
      </c>
      <c r="B382" s="2716" t="s">
        <v>5197</v>
      </c>
      <c r="C382" s="2734">
        <v>0</v>
      </c>
      <c r="D382" s="2734">
        <v>0</v>
      </c>
      <c r="E382" s="2734">
        <v>6180</v>
      </c>
      <c r="F382" s="2734">
        <v>6300</v>
      </c>
      <c r="G382" s="2714">
        <f t="shared" si="12"/>
        <v>6180</v>
      </c>
      <c r="H382" s="2714">
        <f t="shared" si="12"/>
        <v>6300</v>
      </c>
      <c r="I382" s="954"/>
    </row>
    <row r="383" spans="1:29" ht="12" customHeight="1">
      <c r="A383" s="2715" t="s">
        <v>5198</v>
      </c>
      <c r="B383" s="2716" t="s">
        <v>5199</v>
      </c>
      <c r="C383" s="2734">
        <v>0</v>
      </c>
      <c r="D383" s="2734">
        <v>0</v>
      </c>
      <c r="E383" s="2734">
        <v>700</v>
      </c>
      <c r="F383" s="2734">
        <v>715</v>
      </c>
      <c r="G383" s="2714">
        <f t="shared" si="12"/>
        <v>700</v>
      </c>
      <c r="H383" s="2714">
        <f t="shared" si="12"/>
        <v>715</v>
      </c>
      <c r="I383" s="954"/>
    </row>
    <row r="384" spans="1:29" ht="12" customHeight="1">
      <c r="A384" s="2775" t="s">
        <v>549</v>
      </c>
      <c r="B384" s="2781" t="s">
        <v>550</v>
      </c>
      <c r="C384" s="2734">
        <v>1004</v>
      </c>
      <c r="D384" s="2734">
        <v>1000</v>
      </c>
      <c r="E384" s="2734">
        <v>248</v>
      </c>
      <c r="F384" s="2734">
        <v>250</v>
      </c>
      <c r="G384" s="2714">
        <f t="shared" si="12"/>
        <v>1252</v>
      </c>
      <c r="H384" s="2714">
        <f t="shared" si="12"/>
        <v>1250</v>
      </c>
      <c r="I384" s="954"/>
    </row>
    <row r="385" spans="1:9" ht="12" customHeight="1">
      <c r="A385" s="2715" t="s">
        <v>5200</v>
      </c>
      <c r="B385" s="2716" t="s">
        <v>5201</v>
      </c>
      <c r="C385" s="2734">
        <v>0</v>
      </c>
      <c r="D385" s="2734">
        <v>20</v>
      </c>
      <c r="E385" s="2734">
        <v>1</v>
      </c>
      <c r="F385" s="2734">
        <v>10</v>
      </c>
      <c r="G385" s="2714">
        <f t="shared" si="12"/>
        <v>1</v>
      </c>
      <c r="H385" s="2714">
        <f t="shared" si="12"/>
        <v>30</v>
      </c>
      <c r="I385" s="954"/>
    </row>
    <row r="386" spans="1:9" ht="12" customHeight="1">
      <c r="A386" s="2715" t="s">
        <v>3779</v>
      </c>
      <c r="B386" s="2728" t="s">
        <v>3780</v>
      </c>
      <c r="C386" s="2734">
        <v>21</v>
      </c>
      <c r="D386" s="2734">
        <v>25</v>
      </c>
      <c r="E386" s="2734">
        <v>343</v>
      </c>
      <c r="F386" s="2734">
        <v>450</v>
      </c>
      <c r="G386" s="2714">
        <f t="shared" si="12"/>
        <v>364</v>
      </c>
      <c r="H386" s="2714">
        <f t="shared" si="12"/>
        <v>475</v>
      </c>
      <c r="I386" s="954"/>
    </row>
    <row r="387" spans="1:9" ht="12" customHeight="1">
      <c r="A387" s="2770" t="s">
        <v>781</v>
      </c>
      <c r="B387" s="2763" t="s">
        <v>1593</v>
      </c>
      <c r="C387" s="2734">
        <v>0</v>
      </c>
      <c r="D387" s="2734">
        <v>0</v>
      </c>
      <c r="E387" s="2734">
        <v>205</v>
      </c>
      <c r="F387" s="2734">
        <v>200</v>
      </c>
      <c r="G387" s="2714">
        <f t="shared" si="12"/>
        <v>205</v>
      </c>
      <c r="H387" s="2714">
        <f t="shared" si="12"/>
        <v>200</v>
      </c>
      <c r="I387" s="954"/>
    </row>
    <row r="388" spans="1:9" ht="12" customHeight="1">
      <c r="A388" s="2770" t="s">
        <v>783</v>
      </c>
      <c r="B388" s="2763" t="s">
        <v>784</v>
      </c>
      <c r="C388" s="2734">
        <v>0</v>
      </c>
      <c r="D388" s="2734">
        <v>0</v>
      </c>
      <c r="E388" s="2734">
        <v>178</v>
      </c>
      <c r="F388" s="2734">
        <v>190</v>
      </c>
      <c r="G388" s="2714">
        <f t="shared" si="12"/>
        <v>178</v>
      </c>
      <c r="H388" s="2714">
        <f t="shared" si="12"/>
        <v>190</v>
      </c>
      <c r="I388" s="954"/>
    </row>
    <row r="389" spans="1:9" ht="12" customHeight="1">
      <c r="A389" s="2770" t="s">
        <v>785</v>
      </c>
      <c r="B389" s="2763" t="s">
        <v>3523</v>
      </c>
      <c r="C389" s="2734">
        <v>0</v>
      </c>
      <c r="D389" s="2734">
        <v>0</v>
      </c>
      <c r="E389" s="2734">
        <v>3</v>
      </c>
      <c r="F389" s="2734">
        <v>10</v>
      </c>
      <c r="G389" s="2714">
        <f t="shared" si="12"/>
        <v>3</v>
      </c>
      <c r="H389" s="2714">
        <f t="shared" si="12"/>
        <v>10</v>
      </c>
      <c r="I389" s="954"/>
    </row>
    <row r="390" spans="1:9" ht="12" customHeight="1">
      <c r="A390" s="2715" t="s">
        <v>787</v>
      </c>
      <c r="B390" s="2716" t="s">
        <v>788</v>
      </c>
      <c r="C390" s="2734">
        <v>32</v>
      </c>
      <c r="D390" s="2734">
        <v>40</v>
      </c>
      <c r="E390" s="2734">
        <v>4261</v>
      </c>
      <c r="F390" s="2734">
        <v>4270</v>
      </c>
      <c r="G390" s="2714">
        <f t="shared" si="12"/>
        <v>4293</v>
      </c>
      <c r="H390" s="2714">
        <f t="shared" si="12"/>
        <v>4310</v>
      </c>
      <c r="I390" s="954"/>
    </row>
    <row r="391" spans="1:9" ht="12" customHeight="1">
      <c r="A391" s="2715" t="s">
        <v>789</v>
      </c>
      <c r="B391" s="2716" t="s">
        <v>790</v>
      </c>
      <c r="C391" s="2734">
        <v>0</v>
      </c>
      <c r="D391" s="2734">
        <v>0</v>
      </c>
      <c r="E391" s="2734">
        <v>3</v>
      </c>
      <c r="F391" s="2734">
        <v>5</v>
      </c>
      <c r="G391" s="2714">
        <f t="shared" si="12"/>
        <v>3</v>
      </c>
      <c r="H391" s="2714">
        <f t="shared" si="12"/>
        <v>5</v>
      </c>
      <c r="I391" s="954"/>
    </row>
    <row r="392" spans="1:9" ht="12" customHeight="1">
      <c r="A392" s="2715" t="s">
        <v>791</v>
      </c>
      <c r="B392" s="2716" t="s">
        <v>792</v>
      </c>
      <c r="C392" s="2734">
        <v>80</v>
      </c>
      <c r="D392" s="2734">
        <v>150</v>
      </c>
      <c r="E392" s="2734">
        <v>3025</v>
      </c>
      <c r="F392" s="2734">
        <v>3000</v>
      </c>
      <c r="G392" s="2714">
        <f t="shared" si="12"/>
        <v>3105</v>
      </c>
      <c r="H392" s="2714">
        <f t="shared" si="12"/>
        <v>3150</v>
      </c>
      <c r="I392" s="954"/>
    </row>
    <row r="393" spans="1:9" ht="12" customHeight="1">
      <c r="A393" s="2715" t="s">
        <v>5202</v>
      </c>
      <c r="B393" s="2716" t="s">
        <v>5203</v>
      </c>
      <c r="C393" s="2734">
        <v>0</v>
      </c>
      <c r="D393" s="2734">
        <v>0</v>
      </c>
      <c r="E393" s="2734">
        <v>0</v>
      </c>
      <c r="F393" s="2734">
        <v>2</v>
      </c>
      <c r="G393" s="2714">
        <f t="shared" si="12"/>
        <v>0</v>
      </c>
      <c r="H393" s="2714">
        <f t="shared" si="12"/>
        <v>2</v>
      </c>
      <c r="I393" s="954"/>
    </row>
    <row r="394" spans="1:9" ht="12" customHeight="1">
      <c r="A394" s="2775" t="s">
        <v>793</v>
      </c>
      <c r="B394" s="2716" t="s">
        <v>794</v>
      </c>
      <c r="C394" s="2734">
        <v>0</v>
      </c>
      <c r="D394" s="2734">
        <v>0</v>
      </c>
      <c r="E394" s="2734">
        <v>74</v>
      </c>
      <c r="F394" s="2734">
        <v>200</v>
      </c>
      <c r="G394" s="2714">
        <f t="shared" si="12"/>
        <v>74</v>
      </c>
      <c r="H394" s="2714">
        <f t="shared" si="12"/>
        <v>200</v>
      </c>
      <c r="I394" s="954"/>
    </row>
    <row r="395" spans="1:9" ht="12" customHeight="1">
      <c r="A395" s="2715" t="s">
        <v>795</v>
      </c>
      <c r="B395" s="2716" t="s">
        <v>796</v>
      </c>
      <c r="C395" s="2734">
        <v>0</v>
      </c>
      <c r="D395" s="2734">
        <v>0</v>
      </c>
      <c r="E395" s="2734">
        <v>56</v>
      </c>
      <c r="F395" s="2734">
        <v>50</v>
      </c>
      <c r="G395" s="2714">
        <f t="shared" si="12"/>
        <v>56</v>
      </c>
      <c r="H395" s="2714">
        <f t="shared" si="12"/>
        <v>50</v>
      </c>
      <c r="I395" s="954"/>
    </row>
    <row r="396" spans="1:9" ht="12" customHeight="1">
      <c r="A396" s="2775" t="s">
        <v>5204</v>
      </c>
      <c r="B396" s="2782" t="s">
        <v>5205</v>
      </c>
      <c r="C396" s="2734">
        <v>0</v>
      </c>
      <c r="D396" s="2734">
        <v>0</v>
      </c>
      <c r="E396" s="2734">
        <v>8</v>
      </c>
      <c r="F396" s="2734">
        <v>10</v>
      </c>
      <c r="G396" s="2714">
        <f t="shared" si="12"/>
        <v>8</v>
      </c>
      <c r="H396" s="2714">
        <f t="shared" si="12"/>
        <v>10</v>
      </c>
      <c r="I396" s="954"/>
    </row>
    <row r="397" spans="1:9" ht="12" customHeight="1">
      <c r="A397" s="2775" t="s">
        <v>797</v>
      </c>
      <c r="B397" s="2738" t="s">
        <v>798</v>
      </c>
      <c r="C397" s="2734">
        <v>0</v>
      </c>
      <c r="D397" s="2734">
        <v>0</v>
      </c>
      <c r="E397" s="2734">
        <v>3</v>
      </c>
      <c r="F397" s="2734">
        <v>5</v>
      </c>
      <c r="G397" s="2714">
        <f t="shared" si="12"/>
        <v>3</v>
      </c>
      <c r="H397" s="2714">
        <f t="shared" si="12"/>
        <v>5</v>
      </c>
      <c r="I397" s="954"/>
    </row>
    <row r="398" spans="1:9" ht="12" customHeight="1">
      <c r="A398" s="2715" t="s">
        <v>799</v>
      </c>
      <c r="B398" s="2716" t="s">
        <v>800</v>
      </c>
      <c r="C398" s="2734">
        <v>0</v>
      </c>
      <c r="D398" s="2734">
        <v>0</v>
      </c>
      <c r="E398" s="2734">
        <v>23</v>
      </c>
      <c r="F398" s="2734">
        <v>300</v>
      </c>
      <c r="G398" s="2714">
        <f t="shared" si="12"/>
        <v>23</v>
      </c>
      <c r="H398" s="2714">
        <f t="shared" si="12"/>
        <v>300</v>
      </c>
      <c r="I398" s="954"/>
    </row>
    <row r="399" spans="1:9" ht="12" customHeight="1">
      <c r="A399" s="2775" t="s">
        <v>801</v>
      </c>
      <c r="B399" s="2716" t="s">
        <v>802</v>
      </c>
      <c r="C399" s="2734">
        <v>0</v>
      </c>
      <c r="D399" s="2734">
        <v>0</v>
      </c>
      <c r="E399" s="2734">
        <v>2</v>
      </c>
      <c r="F399" s="2734">
        <v>3</v>
      </c>
      <c r="G399" s="2714">
        <f t="shared" si="12"/>
        <v>2</v>
      </c>
      <c r="H399" s="2714">
        <f t="shared" si="12"/>
        <v>3</v>
      </c>
      <c r="I399" s="954"/>
    </row>
    <row r="400" spans="1:9" ht="12" customHeight="1">
      <c r="A400" s="2775" t="s">
        <v>803</v>
      </c>
      <c r="B400" s="2716" t="s">
        <v>804</v>
      </c>
      <c r="C400" s="2734">
        <v>0</v>
      </c>
      <c r="D400" s="2734">
        <v>0</v>
      </c>
      <c r="E400" s="2734">
        <v>2</v>
      </c>
      <c r="F400" s="2734">
        <v>5</v>
      </c>
      <c r="G400" s="2714">
        <f t="shared" si="12"/>
        <v>2</v>
      </c>
      <c r="H400" s="2714">
        <f t="shared" si="12"/>
        <v>5</v>
      </c>
      <c r="I400" s="954"/>
    </row>
    <row r="401" spans="1:29" ht="12" customHeight="1">
      <c r="A401" s="2715" t="s">
        <v>805</v>
      </c>
      <c r="B401" s="2716" t="s">
        <v>806</v>
      </c>
      <c r="C401" s="2734">
        <v>0</v>
      </c>
      <c r="D401" s="2734">
        <v>0</v>
      </c>
      <c r="E401" s="2734">
        <v>0</v>
      </c>
      <c r="F401" s="2734">
        <v>3</v>
      </c>
      <c r="G401" s="2714">
        <f t="shared" si="12"/>
        <v>0</v>
      </c>
      <c r="H401" s="2714">
        <f t="shared" si="12"/>
        <v>3</v>
      </c>
      <c r="I401" s="954"/>
    </row>
    <row r="402" spans="1:29" ht="12" customHeight="1">
      <c r="A402" s="2715" t="s">
        <v>807</v>
      </c>
      <c r="B402" s="2716" t="s">
        <v>808</v>
      </c>
      <c r="C402" s="2734">
        <v>0</v>
      </c>
      <c r="D402" s="2734">
        <v>0</v>
      </c>
      <c r="E402" s="2734">
        <v>0</v>
      </c>
      <c r="F402" s="2734">
        <v>3</v>
      </c>
      <c r="G402" s="2714">
        <f t="shared" si="12"/>
        <v>0</v>
      </c>
      <c r="H402" s="2714">
        <f t="shared" si="12"/>
        <v>3</v>
      </c>
      <c r="I402" s="954"/>
    </row>
    <row r="403" spans="1:29" ht="12" customHeight="1">
      <c r="A403" s="2715" t="s">
        <v>809</v>
      </c>
      <c r="B403" s="2716" t="s">
        <v>810</v>
      </c>
      <c r="C403" s="2734">
        <v>0</v>
      </c>
      <c r="D403" s="2734">
        <v>0</v>
      </c>
      <c r="E403" s="2734">
        <v>779</v>
      </c>
      <c r="F403" s="2734">
        <v>800</v>
      </c>
      <c r="G403" s="2714">
        <f t="shared" si="12"/>
        <v>779</v>
      </c>
      <c r="H403" s="2714">
        <f t="shared" si="12"/>
        <v>800</v>
      </c>
      <c r="I403" s="954"/>
    </row>
    <row r="404" spans="1:29" ht="12" customHeight="1">
      <c r="A404" s="2715" t="s">
        <v>811</v>
      </c>
      <c r="B404" s="2716" t="s">
        <v>812</v>
      </c>
      <c r="C404" s="2734">
        <v>0</v>
      </c>
      <c r="D404" s="2734">
        <v>0</v>
      </c>
      <c r="E404" s="2734">
        <v>986</v>
      </c>
      <c r="F404" s="2734">
        <v>1000</v>
      </c>
      <c r="G404" s="2714">
        <f t="shared" si="12"/>
        <v>986</v>
      </c>
      <c r="H404" s="2714">
        <f t="shared" si="12"/>
        <v>1000</v>
      </c>
      <c r="I404" s="954"/>
    </row>
    <row r="405" spans="1:29" ht="12" customHeight="1">
      <c r="A405" s="2715" t="s">
        <v>813</v>
      </c>
      <c r="B405" s="2716" t="s">
        <v>814</v>
      </c>
      <c r="C405" s="2734">
        <v>0</v>
      </c>
      <c r="D405" s="2734">
        <v>0</v>
      </c>
      <c r="E405" s="2734">
        <v>40</v>
      </c>
      <c r="F405" s="2734">
        <v>100</v>
      </c>
      <c r="G405" s="2714">
        <f t="shared" si="12"/>
        <v>40</v>
      </c>
      <c r="H405" s="2714">
        <f t="shared" si="12"/>
        <v>100</v>
      </c>
      <c r="I405" s="954"/>
    </row>
    <row r="406" spans="1:29" ht="12" customHeight="1">
      <c r="A406" s="2715" t="s">
        <v>815</v>
      </c>
      <c r="B406" s="2716" t="s">
        <v>816</v>
      </c>
      <c r="C406" s="2734">
        <v>0</v>
      </c>
      <c r="D406" s="2734">
        <v>0</v>
      </c>
      <c r="E406" s="2734">
        <v>94</v>
      </c>
      <c r="F406" s="2734">
        <v>200</v>
      </c>
      <c r="G406" s="2714">
        <f t="shared" si="12"/>
        <v>94</v>
      </c>
      <c r="H406" s="2714">
        <f t="shared" si="12"/>
        <v>200</v>
      </c>
      <c r="I406" s="954"/>
    </row>
    <row r="407" spans="1:29" ht="12" customHeight="1">
      <c r="A407" s="2722" t="s">
        <v>817</v>
      </c>
      <c r="B407" s="2723" t="s">
        <v>818</v>
      </c>
      <c r="C407" s="2734">
        <v>0</v>
      </c>
      <c r="D407" s="2734">
        <v>0</v>
      </c>
      <c r="E407" s="2734">
        <v>1</v>
      </c>
      <c r="F407" s="2734">
        <v>5</v>
      </c>
      <c r="G407" s="2714">
        <f t="shared" si="12"/>
        <v>1</v>
      </c>
      <c r="H407" s="2714">
        <f t="shared" si="12"/>
        <v>5</v>
      </c>
      <c r="I407" s="954"/>
    </row>
    <row r="408" spans="1:29" ht="12" customHeight="1">
      <c r="A408" s="2725" t="s">
        <v>835</v>
      </c>
      <c r="B408" s="2726" t="s">
        <v>836</v>
      </c>
      <c r="C408" s="2734">
        <v>0</v>
      </c>
      <c r="D408" s="2734">
        <v>0</v>
      </c>
      <c r="E408" s="2734">
        <v>156</v>
      </c>
      <c r="F408" s="2734">
        <v>200</v>
      </c>
      <c r="G408" s="2714">
        <f t="shared" si="12"/>
        <v>156</v>
      </c>
      <c r="H408" s="2714">
        <f t="shared" si="12"/>
        <v>200</v>
      </c>
      <c r="I408" s="954"/>
    </row>
    <row r="409" spans="1:29" ht="12" customHeight="1">
      <c r="A409" s="2722" t="s">
        <v>837</v>
      </c>
      <c r="B409" s="2723" t="s">
        <v>838</v>
      </c>
      <c r="C409" s="2734">
        <v>0</v>
      </c>
      <c r="D409" s="2734">
        <v>0</v>
      </c>
      <c r="E409" s="2734">
        <v>461</v>
      </c>
      <c r="F409" s="2734">
        <v>500</v>
      </c>
      <c r="G409" s="2714">
        <f t="shared" si="12"/>
        <v>461</v>
      </c>
      <c r="H409" s="2714">
        <f t="shared" si="12"/>
        <v>500</v>
      </c>
      <c r="I409" s="954"/>
    </row>
    <row r="410" spans="1:29" ht="12" customHeight="1">
      <c r="A410" s="2725" t="s">
        <v>839</v>
      </c>
      <c r="B410" s="2726" t="s">
        <v>840</v>
      </c>
      <c r="C410" s="2734">
        <v>0</v>
      </c>
      <c r="D410" s="2734">
        <v>0</v>
      </c>
      <c r="E410" s="2734">
        <v>15</v>
      </c>
      <c r="F410" s="2734">
        <v>30</v>
      </c>
      <c r="G410" s="2714">
        <f t="shared" si="12"/>
        <v>15</v>
      </c>
      <c r="H410" s="2714">
        <f t="shared" si="12"/>
        <v>30</v>
      </c>
      <c r="I410" s="954"/>
    </row>
    <row r="411" spans="1:29" ht="12" customHeight="1">
      <c r="A411" s="2722" t="s">
        <v>841</v>
      </c>
      <c r="B411" s="2723" t="s">
        <v>842</v>
      </c>
      <c r="C411" s="2734">
        <v>0</v>
      </c>
      <c r="D411" s="2734">
        <v>0</v>
      </c>
      <c r="E411" s="2734">
        <v>49</v>
      </c>
      <c r="F411" s="2734">
        <v>50</v>
      </c>
      <c r="G411" s="2714">
        <f t="shared" si="12"/>
        <v>49</v>
      </c>
      <c r="H411" s="2714">
        <f t="shared" si="12"/>
        <v>50</v>
      </c>
      <c r="I411" s="954"/>
    </row>
    <row r="412" spans="1:29" ht="12" customHeight="1">
      <c r="A412" s="2722" t="s">
        <v>843</v>
      </c>
      <c r="B412" s="2723" t="s">
        <v>844</v>
      </c>
      <c r="C412" s="2734">
        <v>0</v>
      </c>
      <c r="D412" s="2734">
        <v>0</v>
      </c>
      <c r="E412" s="2734">
        <v>0</v>
      </c>
      <c r="F412" s="2734">
        <v>10</v>
      </c>
      <c r="G412" s="2714">
        <f t="shared" si="12"/>
        <v>0</v>
      </c>
      <c r="H412" s="2714">
        <f t="shared" si="12"/>
        <v>10</v>
      </c>
      <c r="I412" s="954"/>
    </row>
    <row r="413" spans="1:29" ht="12" customHeight="1">
      <c r="A413" s="2730" t="s">
        <v>863</v>
      </c>
      <c r="B413" s="2731" t="s">
        <v>864</v>
      </c>
      <c r="C413" s="2734">
        <v>0</v>
      </c>
      <c r="D413" s="2734">
        <v>0</v>
      </c>
      <c r="E413" s="2734">
        <v>1</v>
      </c>
      <c r="F413" s="2734">
        <v>2</v>
      </c>
      <c r="G413" s="2714">
        <f t="shared" si="12"/>
        <v>1</v>
      </c>
      <c r="H413" s="2714">
        <f t="shared" si="12"/>
        <v>2</v>
      </c>
      <c r="I413" s="954"/>
      <c r="J413" s="957"/>
      <c r="L413" s="958"/>
      <c r="M413" s="958"/>
      <c r="N413" s="958"/>
      <c r="O413" s="958"/>
      <c r="P413" s="958"/>
      <c r="Q413" s="958"/>
      <c r="R413" s="958"/>
      <c r="S413" s="958"/>
      <c r="T413" s="958"/>
      <c r="U413" s="958"/>
      <c r="V413" s="958"/>
      <c r="W413" s="958"/>
      <c r="X413" s="958"/>
      <c r="Y413" s="958"/>
      <c r="Z413" s="958"/>
      <c r="AA413" s="958"/>
      <c r="AB413" s="958"/>
      <c r="AC413" s="958"/>
    </row>
    <row r="414" spans="1:29" ht="12" customHeight="1">
      <c r="A414" s="2715" t="s">
        <v>879</v>
      </c>
      <c r="B414" s="2716" t="s">
        <v>880</v>
      </c>
      <c r="C414" s="2734">
        <v>6</v>
      </c>
      <c r="D414" s="2734">
        <v>10</v>
      </c>
      <c r="E414" s="2734">
        <v>2851</v>
      </c>
      <c r="F414" s="2734">
        <v>2900</v>
      </c>
      <c r="G414" s="2714">
        <f t="shared" si="12"/>
        <v>2857</v>
      </c>
      <c r="H414" s="2714">
        <f t="shared" si="12"/>
        <v>2910</v>
      </c>
      <c r="I414" s="954"/>
    </row>
    <row r="415" spans="1:29" ht="12" customHeight="1">
      <c r="A415" s="2722" t="s">
        <v>883</v>
      </c>
      <c r="B415" s="2723" t="s">
        <v>884</v>
      </c>
      <c r="C415" s="2734">
        <v>0</v>
      </c>
      <c r="D415" s="2734">
        <v>0</v>
      </c>
      <c r="E415" s="2734">
        <v>2</v>
      </c>
      <c r="F415" s="2734">
        <v>3</v>
      </c>
      <c r="G415" s="2714">
        <f t="shared" si="12"/>
        <v>2</v>
      </c>
      <c r="H415" s="2714">
        <f t="shared" si="12"/>
        <v>3</v>
      </c>
      <c r="I415" s="954"/>
    </row>
    <row r="416" spans="1:29" ht="12" customHeight="1">
      <c r="A416" s="2730" t="s">
        <v>885</v>
      </c>
      <c r="B416" s="2731" t="s">
        <v>886</v>
      </c>
      <c r="C416" s="2734">
        <v>0</v>
      </c>
      <c r="D416" s="2734">
        <v>0</v>
      </c>
      <c r="E416" s="2734">
        <v>1</v>
      </c>
      <c r="F416" s="2734">
        <v>2</v>
      </c>
      <c r="G416" s="2714">
        <f t="shared" si="12"/>
        <v>1</v>
      </c>
      <c r="H416" s="2714">
        <f t="shared" si="12"/>
        <v>2</v>
      </c>
      <c r="I416" s="954"/>
      <c r="J416" s="957"/>
      <c r="L416" s="958"/>
      <c r="M416" s="958"/>
      <c r="N416" s="958"/>
      <c r="O416" s="958"/>
      <c r="P416" s="958"/>
      <c r="Q416" s="958"/>
      <c r="R416" s="958"/>
      <c r="S416" s="958"/>
      <c r="T416" s="958"/>
      <c r="U416" s="958"/>
      <c r="V416" s="958"/>
      <c r="W416" s="958"/>
      <c r="X416" s="958"/>
      <c r="Y416" s="958"/>
      <c r="Z416" s="958"/>
      <c r="AA416" s="958"/>
      <c r="AB416" s="958"/>
      <c r="AC416" s="958"/>
    </row>
    <row r="417" spans="1:29" ht="12" customHeight="1">
      <c r="A417" s="2715" t="s">
        <v>894</v>
      </c>
      <c r="B417" s="2716" t="s">
        <v>895</v>
      </c>
      <c r="C417" s="2734">
        <v>2</v>
      </c>
      <c r="D417" s="2734">
        <v>2</v>
      </c>
      <c r="E417" s="2734">
        <v>1</v>
      </c>
      <c r="F417" s="2734">
        <v>10</v>
      </c>
      <c r="G417" s="2714">
        <f t="shared" si="12"/>
        <v>3</v>
      </c>
      <c r="H417" s="2714">
        <f t="shared" si="12"/>
        <v>12</v>
      </c>
      <c r="I417" s="954"/>
    </row>
    <row r="418" spans="1:29" ht="12" customHeight="1">
      <c r="A418" s="2715" t="s">
        <v>896</v>
      </c>
      <c r="B418" s="2716" t="s">
        <v>897</v>
      </c>
      <c r="C418" s="2734">
        <v>1</v>
      </c>
      <c r="D418" s="2734">
        <v>2</v>
      </c>
      <c r="E418" s="2734">
        <v>21</v>
      </c>
      <c r="F418" s="2734">
        <v>50</v>
      </c>
      <c r="G418" s="2714">
        <f t="shared" si="12"/>
        <v>22</v>
      </c>
      <c r="H418" s="2714">
        <f t="shared" si="12"/>
        <v>52</v>
      </c>
      <c r="I418" s="954"/>
    </row>
    <row r="419" spans="1:29" ht="12" customHeight="1">
      <c r="A419" s="2715" t="s">
        <v>898</v>
      </c>
      <c r="B419" s="2716" t="s">
        <v>899</v>
      </c>
      <c r="C419" s="2734">
        <v>82</v>
      </c>
      <c r="D419" s="2734">
        <v>100</v>
      </c>
      <c r="E419" s="2734">
        <v>1147</v>
      </c>
      <c r="F419" s="2734">
        <v>1500</v>
      </c>
      <c r="G419" s="2714">
        <f t="shared" si="12"/>
        <v>1229</v>
      </c>
      <c r="H419" s="2714">
        <f t="shared" si="12"/>
        <v>1600</v>
      </c>
      <c r="I419" s="954"/>
    </row>
    <row r="420" spans="1:29" ht="12" customHeight="1">
      <c r="A420" s="2715" t="s">
        <v>900</v>
      </c>
      <c r="B420" s="2716" t="s">
        <v>901</v>
      </c>
      <c r="C420" s="2734">
        <v>21</v>
      </c>
      <c r="D420" s="2734">
        <v>25</v>
      </c>
      <c r="E420" s="2734">
        <v>2615</v>
      </c>
      <c r="F420" s="2734">
        <v>3000</v>
      </c>
      <c r="G420" s="2714">
        <f t="shared" si="12"/>
        <v>2636</v>
      </c>
      <c r="H420" s="2714">
        <f t="shared" si="12"/>
        <v>3025</v>
      </c>
      <c r="I420" s="954"/>
    </row>
    <row r="421" spans="1:29" ht="12" customHeight="1">
      <c r="A421" s="2715" t="s">
        <v>902</v>
      </c>
      <c r="B421" s="2716" t="s">
        <v>903</v>
      </c>
      <c r="C421" s="2734">
        <v>0</v>
      </c>
      <c r="D421" s="2734">
        <v>10</v>
      </c>
      <c r="E421" s="2734">
        <v>149</v>
      </c>
      <c r="F421" s="2734">
        <v>250</v>
      </c>
      <c r="G421" s="2714">
        <f t="shared" si="12"/>
        <v>149</v>
      </c>
      <c r="H421" s="2714">
        <f t="shared" si="12"/>
        <v>260</v>
      </c>
      <c r="I421" s="954"/>
    </row>
    <row r="422" spans="1:29" ht="12" customHeight="1">
      <c r="A422" s="2715" t="s">
        <v>904</v>
      </c>
      <c r="B422" s="2716" t="s">
        <v>905</v>
      </c>
      <c r="C422" s="2734">
        <v>2</v>
      </c>
      <c r="D422" s="2734">
        <v>10</v>
      </c>
      <c r="E422" s="2734">
        <v>552</v>
      </c>
      <c r="F422" s="2734">
        <v>600</v>
      </c>
      <c r="G422" s="2714">
        <f t="shared" si="12"/>
        <v>554</v>
      </c>
      <c r="H422" s="2714">
        <f t="shared" si="12"/>
        <v>610</v>
      </c>
      <c r="I422" s="954"/>
    </row>
    <row r="423" spans="1:29" ht="12" customHeight="1">
      <c r="A423" s="2715" t="s">
        <v>906</v>
      </c>
      <c r="B423" s="2716" t="s">
        <v>907</v>
      </c>
      <c r="C423" s="2734">
        <v>0</v>
      </c>
      <c r="D423" s="2734">
        <v>2</v>
      </c>
      <c r="E423" s="2734">
        <v>11</v>
      </c>
      <c r="F423" s="2734">
        <v>20</v>
      </c>
      <c r="G423" s="2714">
        <f t="shared" si="12"/>
        <v>11</v>
      </c>
      <c r="H423" s="2714">
        <f t="shared" si="12"/>
        <v>22</v>
      </c>
      <c r="I423" s="954"/>
    </row>
    <row r="424" spans="1:29" ht="12" customHeight="1">
      <c r="A424" s="2715" t="s">
        <v>908</v>
      </c>
      <c r="B424" s="2716" t="s">
        <v>909</v>
      </c>
      <c r="C424" s="2734">
        <v>0</v>
      </c>
      <c r="D424" s="2734">
        <v>1</v>
      </c>
      <c r="E424" s="2734">
        <v>40</v>
      </c>
      <c r="F424" s="2734">
        <v>50</v>
      </c>
      <c r="G424" s="2714">
        <f t="shared" si="12"/>
        <v>40</v>
      </c>
      <c r="H424" s="2714">
        <f t="shared" si="12"/>
        <v>51</v>
      </c>
      <c r="I424" s="954"/>
    </row>
    <row r="425" spans="1:29" ht="12" customHeight="1">
      <c r="A425" s="2761" t="s">
        <v>912</v>
      </c>
      <c r="B425" s="2720" t="s">
        <v>913</v>
      </c>
      <c r="C425" s="2734">
        <v>0</v>
      </c>
      <c r="D425" s="2734">
        <v>0</v>
      </c>
      <c r="E425" s="2734">
        <v>1</v>
      </c>
      <c r="F425" s="2734">
        <v>2</v>
      </c>
      <c r="G425" s="2714">
        <f t="shared" si="12"/>
        <v>1</v>
      </c>
      <c r="H425" s="2714">
        <f t="shared" si="12"/>
        <v>2</v>
      </c>
      <c r="I425" s="954"/>
      <c r="J425" s="957"/>
      <c r="L425" s="941"/>
      <c r="M425" s="941"/>
      <c r="N425" s="941"/>
      <c r="O425" s="941"/>
      <c r="P425" s="941"/>
      <c r="Q425" s="941"/>
      <c r="R425" s="958"/>
      <c r="S425" s="958"/>
      <c r="T425" s="958"/>
      <c r="U425" s="958"/>
      <c r="V425" s="958"/>
      <c r="W425" s="958"/>
      <c r="X425" s="958"/>
      <c r="Y425" s="958"/>
      <c r="Z425" s="958"/>
      <c r="AA425" s="958"/>
      <c r="AB425" s="958"/>
      <c r="AC425" s="958"/>
    </row>
    <row r="426" spans="1:29" ht="12" customHeight="1">
      <c r="A426" s="2715" t="s">
        <v>916</v>
      </c>
      <c r="B426" s="2716" t="s">
        <v>917</v>
      </c>
      <c r="C426" s="2734">
        <v>0</v>
      </c>
      <c r="D426" s="2734">
        <v>0</v>
      </c>
      <c r="E426" s="2734">
        <v>19</v>
      </c>
      <c r="F426" s="2734">
        <v>20</v>
      </c>
      <c r="G426" s="2714">
        <f t="shared" si="12"/>
        <v>19</v>
      </c>
      <c r="H426" s="2714">
        <f t="shared" si="12"/>
        <v>20</v>
      </c>
      <c r="I426" s="954"/>
    </row>
    <row r="427" spans="1:29" ht="12" customHeight="1">
      <c r="A427" s="2715" t="s">
        <v>918</v>
      </c>
      <c r="B427" s="2716" t="s">
        <v>919</v>
      </c>
      <c r="C427" s="2734">
        <v>0</v>
      </c>
      <c r="D427" s="2734">
        <v>0</v>
      </c>
      <c r="E427" s="2734">
        <v>3</v>
      </c>
      <c r="F427" s="2734">
        <v>10</v>
      </c>
      <c r="G427" s="2714">
        <f t="shared" si="12"/>
        <v>3</v>
      </c>
      <c r="H427" s="2714">
        <f t="shared" si="12"/>
        <v>10</v>
      </c>
      <c r="I427" s="954"/>
    </row>
    <row r="428" spans="1:29" ht="12" customHeight="1">
      <c r="A428" s="2715" t="s">
        <v>920</v>
      </c>
      <c r="B428" s="2716" t="s">
        <v>921</v>
      </c>
      <c r="C428" s="2734">
        <v>1</v>
      </c>
      <c r="D428" s="2734">
        <v>10</v>
      </c>
      <c r="E428" s="2734">
        <v>1602</v>
      </c>
      <c r="F428" s="2734">
        <v>2500</v>
      </c>
      <c r="G428" s="2714">
        <f t="shared" si="12"/>
        <v>1603</v>
      </c>
      <c r="H428" s="2714">
        <f t="shared" si="12"/>
        <v>2510</v>
      </c>
      <c r="I428" s="954"/>
    </row>
    <row r="429" spans="1:29" ht="12" customHeight="1">
      <c r="A429" s="2715" t="s">
        <v>922</v>
      </c>
      <c r="B429" s="2716" t="s">
        <v>923</v>
      </c>
      <c r="C429" s="2734">
        <v>1</v>
      </c>
      <c r="D429" s="2734">
        <v>5</v>
      </c>
      <c r="E429" s="2734">
        <v>312</v>
      </c>
      <c r="F429" s="2734">
        <v>320</v>
      </c>
      <c r="G429" s="2714">
        <f t="shared" si="12"/>
        <v>313</v>
      </c>
      <c r="H429" s="2714">
        <f t="shared" si="12"/>
        <v>325</v>
      </c>
      <c r="I429" s="954"/>
    </row>
    <row r="430" spans="1:29" ht="12" customHeight="1">
      <c r="A430" s="2715" t="s">
        <v>924</v>
      </c>
      <c r="B430" s="2716" t="s">
        <v>925</v>
      </c>
      <c r="C430" s="2734">
        <v>0</v>
      </c>
      <c r="D430" s="2734">
        <v>2</v>
      </c>
      <c r="E430" s="2734">
        <v>7</v>
      </c>
      <c r="F430" s="2734">
        <v>40</v>
      </c>
      <c r="G430" s="2714">
        <f t="shared" si="12"/>
        <v>7</v>
      </c>
      <c r="H430" s="2714">
        <f t="shared" si="12"/>
        <v>42</v>
      </c>
      <c r="I430" s="954"/>
    </row>
    <row r="431" spans="1:29" ht="12" customHeight="1">
      <c r="A431" s="2715" t="s">
        <v>926</v>
      </c>
      <c r="B431" s="2716" t="s">
        <v>927</v>
      </c>
      <c r="C431" s="2734">
        <v>0</v>
      </c>
      <c r="D431" s="2734">
        <v>0</v>
      </c>
      <c r="E431" s="2734">
        <v>3</v>
      </c>
      <c r="F431" s="2734">
        <v>10</v>
      </c>
      <c r="G431" s="2714">
        <f t="shared" si="12"/>
        <v>3</v>
      </c>
      <c r="H431" s="2714">
        <f t="shared" si="12"/>
        <v>10</v>
      </c>
      <c r="I431" s="954"/>
    </row>
    <row r="432" spans="1:29" ht="12" customHeight="1">
      <c r="A432" s="2722" t="s">
        <v>928</v>
      </c>
      <c r="B432" s="2723" t="s">
        <v>929</v>
      </c>
      <c r="C432" s="2734">
        <v>0</v>
      </c>
      <c r="D432" s="2734">
        <v>0</v>
      </c>
      <c r="E432" s="2734">
        <v>0</v>
      </c>
      <c r="F432" s="2734">
        <v>5</v>
      </c>
      <c r="G432" s="2714">
        <f t="shared" si="12"/>
        <v>0</v>
      </c>
      <c r="H432" s="2714">
        <f t="shared" si="12"/>
        <v>5</v>
      </c>
      <c r="I432" s="954"/>
    </row>
    <row r="433" spans="1:29" ht="12" customHeight="1">
      <c r="A433" s="2775" t="s">
        <v>930</v>
      </c>
      <c r="B433" s="2776" t="s">
        <v>931</v>
      </c>
      <c r="C433" s="2734">
        <v>0</v>
      </c>
      <c r="D433" s="2734">
        <v>0</v>
      </c>
      <c r="E433" s="2734">
        <v>0</v>
      </c>
      <c r="F433" s="2734">
        <v>5</v>
      </c>
      <c r="G433" s="2714">
        <f t="shared" si="12"/>
        <v>0</v>
      </c>
      <c r="H433" s="2714">
        <f t="shared" si="12"/>
        <v>5</v>
      </c>
      <c r="I433" s="954"/>
    </row>
    <row r="434" spans="1:29" ht="12" customHeight="1">
      <c r="A434" s="2715" t="s">
        <v>932</v>
      </c>
      <c r="B434" s="2716" t="s">
        <v>933</v>
      </c>
      <c r="C434" s="2734">
        <v>0</v>
      </c>
      <c r="D434" s="2734">
        <v>0</v>
      </c>
      <c r="E434" s="2734">
        <v>6</v>
      </c>
      <c r="F434" s="2734">
        <v>8</v>
      </c>
      <c r="G434" s="2714">
        <f t="shared" si="12"/>
        <v>6</v>
      </c>
      <c r="H434" s="2714">
        <f t="shared" si="12"/>
        <v>8</v>
      </c>
      <c r="I434" s="954"/>
    </row>
    <row r="435" spans="1:29" ht="12" customHeight="1">
      <c r="A435" s="2715" t="s">
        <v>934</v>
      </c>
      <c r="B435" s="2716" t="s">
        <v>935</v>
      </c>
      <c r="C435" s="2734">
        <v>0</v>
      </c>
      <c r="D435" s="2734">
        <v>3</v>
      </c>
      <c r="E435" s="2734">
        <v>1954</v>
      </c>
      <c r="F435" s="2734">
        <v>3000</v>
      </c>
      <c r="G435" s="2714">
        <f t="shared" si="12"/>
        <v>1954</v>
      </c>
      <c r="H435" s="2714">
        <f t="shared" si="12"/>
        <v>3003</v>
      </c>
      <c r="I435" s="954"/>
    </row>
    <row r="436" spans="1:29" ht="12" customHeight="1">
      <c r="A436" s="2770" t="s">
        <v>4444</v>
      </c>
      <c r="B436" s="2763" t="s">
        <v>4445</v>
      </c>
      <c r="C436" s="2734">
        <v>3</v>
      </c>
      <c r="D436" s="2734">
        <v>10</v>
      </c>
      <c r="E436" s="2734">
        <v>18</v>
      </c>
      <c r="F436" s="2734">
        <v>50</v>
      </c>
      <c r="G436" s="2714">
        <f t="shared" si="12"/>
        <v>21</v>
      </c>
      <c r="H436" s="2714">
        <f t="shared" si="12"/>
        <v>60</v>
      </c>
      <c r="I436" s="954"/>
    </row>
    <row r="437" spans="1:29" ht="12" customHeight="1">
      <c r="A437" s="2761" t="s">
        <v>3783</v>
      </c>
      <c r="B437" s="2720" t="s">
        <v>3784</v>
      </c>
      <c r="C437" s="2734">
        <v>0</v>
      </c>
      <c r="D437" s="2734">
        <v>0</v>
      </c>
      <c r="E437" s="2734">
        <v>318</v>
      </c>
      <c r="F437" s="2734">
        <v>320</v>
      </c>
      <c r="G437" s="2714">
        <f t="shared" ref="G437:H500" si="13">C437+E437</f>
        <v>318</v>
      </c>
      <c r="H437" s="2714">
        <f t="shared" si="13"/>
        <v>320</v>
      </c>
      <c r="I437" s="954"/>
      <c r="J437" s="957"/>
      <c r="L437" s="941"/>
      <c r="M437" s="941"/>
      <c r="N437" s="941"/>
      <c r="O437" s="941"/>
      <c r="P437" s="941"/>
      <c r="Q437" s="941"/>
      <c r="R437" s="958"/>
      <c r="S437" s="958"/>
      <c r="T437" s="958"/>
      <c r="U437" s="958"/>
      <c r="V437" s="958"/>
      <c r="W437" s="958"/>
      <c r="X437" s="958"/>
      <c r="Y437" s="958"/>
      <c r="Z437" s="958"/>
      <c r="AA437" s="958"/>
      <c r="AB437" s="958"/>
      <c r="AC437" s="958"/>
    </row>
    <row r="438" spans="1:29" ht="12" customHeight="1">
      <c r="A438" s="2761" t="s">
        <v>964</v>
      </c>
      <c r="B438" s="2720" t="s">
        <v>965</v>
      </c>
      <c r="C438" s="2734">
        <v>0</v>
      </c>
      <c r="D438" s="2734">
        <v>0</v>
      </c>
      <c r="E438" s="2734">
        <v>8</v>
      </c>
      <c r="F438" s="2734">
        <v>10</v>
      </c>
      <c r="G438" s="2714">
        <f t="shared" si="13"/>
        <v>8</v>
      </c>
      <c r="H438" s="2714">
        <f t="shared" si="13"/>
        <v>10</v>
      </c>
      <c r="I438" s="954"/>
      <c r="J438" s="957"/>
      <c r="L438" s="941"/>
      <c r="M438" s="941"/>
      <c r="N438" s="941"/>
      <c r="O438" s="941"/>
      <c r="P438" s="941"/>
      <c r="Q438" s="941"/>
      <c r="R438" s="958"/>
      <c r="S438" s="958"/>
      <c r="T438" s="958"/>
      <c r="U438" s="958"/>
      <c r="V438" s="958"/>
      <c r="W438" s="958"/>
      <c r="X438" s="958"/>
      <c r="Y438" s="958"/>
      <c r="Z438" s="958"/>
      <c r="AA438" s="958"/>
      <c r="AB438" s="958"/>
      <c r="AC438" s="958"/>
    </row>
    <row r="439" spans="1:29" ht="12" customHeight="1">
      <c r="A439" s="2722" t="s">
        <v>4460</v>
      </c>
      <c r="B439" s="2723" t="s">
        <v>4461</v>
      </c>
      <c r="C439" s="2734">
        <v>24</v>
      </c>
      <c r="D439" s="2734">
        <v>25</v>
      </c>
      <c r="E439" s="2734">
        <v>341</v>
      </c>
      <c r="F439" s="2734">
        <v>350</v>
      </c>
      <c r="G439" s="2714">
        <f t="shared" si="13"/>
        <v>365</v>
      </c>
      <c r="H439" s="2714">
        <f t="shared" si="13"/>
        <v>375</v>
      </c>
      <c r="I439" s="954"/>
    </row>
    <row r="440" spans="1:29" ht="12" customHeight="1">
      <c r="A440" s="2761" t="s">
        <v>3983</v>
      </c>
      <c r="B440" s="2720" t="s">
        <v>3984</v>
      </c>
      <c r="C440" s="2734">
        <v>0</v>
      </c>
      <c r="D440" s="2734">
        <v>0</v>
      </c>
      <c r="E440" s="2734">
        <v>1</v>
      </c>
      <c r="F440" s="2734">
        <v>2</v>
      </c>
      <c r="G440" s="2714">
        <f t="shared" si="13"/>
        <v>1</v>
      </c>
      <c r="H440" s="2714">
        <f t="shared" si="13"/>
        <v>2</v>
      </c>
      <c r="I440" s="954"/>
      <c r="J440" s="957"/>
      <c r="L440" s="941"/>
      <c r="M440" s="941"/>
      <c r="N440" s="941"/>
      <c r="O440" s="941"/>
      <c r="P440" s="941"/>
      <c r="Q440" s="941"/>
      <c r="R440" s="958"/>
      <c r="S440" s="958"/>
      <c r="T440" s="958"/>
      <c r="U440" s="958"/>
      <c r="V440" s="958"/>
      <c r="W440" s="958"/>
      <c r="X440" s="958"/>
      <c r="Y440" s="958"/>
      <c r="Z440" s="958"/>
      <c r="AA440" s="958"/>
      <c r="AB440" s="958"/>
      <c r="AC440" s="958"/>
    </row>
    <row r="441" spans="1:29" ht="12" customHeight="1">
      <c r="A441" s="2725" t="s">
        <v>4462</v>
      </c>
      <c r="B441" s="2726" t="s">
        <v>4463</v>
      </c>
      <c r="C441" s="2734">
        <v>15</v>
      </c>
      <c r="D441" s="2734">
        <v>18</v>
      </c>
      <c r="E441" s="2734">
        <v>20</v>
      </c>
      <c r="F441" s="2734">
        <v>40</v>
      </c>
      <c r="G441" s="2714">
        <f t="shared" si="13"/>
        <v>35</v>
      </c>
      <c r="H441" s="2714">
        <f t="shared" si="13"/>
        <v>58</v>
      </c>
      <c r="I441" s="954"/>
    </row>
    <row r="442" spans="1:29" ht="12" customHeight="1">
      <c r="A442" s="2773" t="s">
        <v>551</v>
      </c>
      <c r="B442" s="2726" t="s">
        <v>552</v>
      </c>
      <c r="C442" s="2734">
        <v>18</v>
      </c>
      <c r="D442" s="2734">
        <v>30</v>
      </c>
      <c r="E442" s="2734">
        <v>73</v>
      </c>
      <c r="F442" s="2734">
        <v>70</v>
      </c>
      <c r="G442" s="2714">
        <f t="shared" si="13"/>
        <v>91</v>
      </c>
      <c r="H442" s="2714">
        <f t="shared" si="13"/>
        <v>100</v>
      </c>
      <c r="I442" s="954"/>
    </row>
    <row r="443" spans="1:29" ht="12" customHeight="1">
      <c r="A443" s="2722" t="s">
        <v>651</v>
      </c>
      <c r="B443" s="2723" t="s">
        <v>652</v>
      </c>
      <c r="C443" s="2734">
        <v>2</v>
      </c>
      <c r="D443" s="2734">
        <v>5</v>
      </c>
      <c r="E443" s="2734">
        <v>1956</v>
      </c>
      <c r="F443" s="2734">
        <v>1960</v>
      </c>
      <c r="G443" s="2714">
        <f t="shared" si="13"/>
        <v>1958</v>
      </c>
      <c r="H443" s="2714">
        <f t="shared" si="13"/>
        <v>1965</v>
      </c>
      <c r="I443" s="954"/>
    </row>
    <row r="444" spans="1:29" ht="12" customHeight="1">
      <c r="A444" s="2761" t="s">
        <v>553</v>
      </c>
      <c r="B444" s="2720" t="s">
        <v>554</v>
      </c>
      <c r="C444" s="2734">
        <v>0</v>
      </c>
      <c r="D444" s="2734">
        <v>0</v>
      </c>
      <c r="E444" s="2734">
        <v>1</v>
      </c>
      <c r="F444" s="2734">
        <v>2</v>
      </c>
      <c r="G444" s="2714">
        <f t="shared" si="13"/>
        <v>1</v>
      </c>
      <c r="H444" s="2714">
        <f t="shared" si="13"/>
        <v>2</v>
      </c>
      <c r="I444" s="954"/>
      <c r="J444" s="957"/>
      <c r="L444" s="941"/>
      <c r="M444" s="941"/>
      <c r="N444" s="941"/>
      <c r="O444" s="941"/>
      <c r="P444" s="941"/>
      <c r="Q444" s="941"/>
      <c r="R444" s="958"/>
      <c r="S444" s="958"/>
      <c r="T444" s="958"/>
      <c r="U444" s="958"/>
      <c r="V444" s="958"/>
      <c r="W444" s="958"/>
      <c r="X444" s="958"/>
      <c r="Y444" s="958"/>
      <c r="Z444" s="958"/>
      <c r="AA444" s="958"/>
      <c r="AB444" s="958"/>
      <c r="AC444" s="958"/>
    </row>
    <row r="445" spans="1:29" ht="12" customHeight="1">
      <c r="A445" s="2730" t="s">
        <v>3787</v>
      </c>
      <c r="B445" s="2731" t="s">
        <v>3788</v>
      </c>
      <c r="C445" s="2734">
        <v>6</v>
      </c>
      <c r="D445" s="2734">
        <v>5</v>
      </c>
      <c r="E445" s="2734">
        <v>0</v>
      </c>
      <c r="F445" s="2734">
        <v>0</v>
      </c>
      <c r="G445" s="2714">
        <f t="shared" si="13"/>
        <v>6</v>
      </c>
      <c r="H445" s="2714">
        <f t="shared" si="13"/>
        <v>5</v>
      </c>
      <c r="I445" s="954"/>
      <c r="J445" s="957"/>
      <c r="L445" s="958"/>
      <c r="M445" s="958"/>
      <c r="N445" s="958"/>
      <c r="O445" s="958"/>
      <c r="P445" s="958"/>
      <c r="Q445" s="958"/>
      <c r="R445" s="958"/>
      <c r="S445" s="958"/>
      <c r="T445" s="958"/>
      <c r="U445" s="958"/>
      <c r="V445" s="958"/>
      <c r="W445" s="958"/>
      <c r="X445" s="958"/>
      <c r="Y445" s="958"/>
      <c r="Z445" s="958"/>
      <c r="AA445" s="958"/>
      <c r="AB445" s="958"/>
      <c r="AC445" s="958"/>
    </row>
    <row r="446" spans="1:29" ht="12" customHeight="1">
      <c r="A446" s="2773" t="s">
        <v>555</v>
      </c>
      <c r="B446" s="2726" t="s">
        <v>556</v>
      </c>
      <c r="C446" s="2734">
        <v>22</v>
      </c>
      <c r="D446" s="2734">
        <v>50</v>
      </c>
      <c r="E446" s="2734">
        <v>152</v>
      </c>
      <c r="F446" s="2734">
        <v>190</v>
      </c>
      <c r="G446" s="2714">
        <f t="shared" si="13"/>
        <v>174</v>
      </c>
      <c r="H446" s="2714">
        <f t="shared" si="13"/>
        <v>240</v>
      </c>
      <c r="I446" s="954"/>
    </row>
    <row r="447" spans="1:29" ht="12" customHeight="1">
      <c r="A447" s="2773" t="s">
        <v>557</v>
      </c>
      <c r="B447" s="2726" t="s">
        <v>558</v>
      </c>
      <c r="C447" s="2734">
        <v>11610</v>
      </c>
      <c r="D447" s="2734">
        <v>12000</v>
      </c>
      <c r="E447" s="2734">
        <v>2318</v>
      </c>
      <c r="F447" s="2734">
        <v>2400</v>
      </c>
      <c r="G447" s="2714">
        <f t="shared" si="13"/>
        <v>13928</v>
      </c>
      <c r="H447" s="2714">
        <f t="shared" si="13"/>
        <v>14400</v>
      </c>
      <c r="I447" s="954"/>
    </row>
    <row r="448" spans="1:29" ht="12" customHeight="1">
      <c r="A448" s="2770" t="s">
        <v>3791</v>
      </c>
      <c r="B448" s="2763" t="s">
        <v>3792</v>
      </c>
      <c r="C448" s="2734">
        <v>1</v>
      </c>
      <c r="D448" s="2734">
        <v>3</v>
      </c>
      <c r="E448" s="2734">
        <v>3</v>
      </c>
      <c r="F448" s="2734">
        <v>5</v>
      </c>
      <c r="G448" s="2714">
        <f t="shared" si="13"/>
        <v>4</v>
      </c>
      <c r="H448" s="2714">
        <f t="shared" si="13"/>
        <v>8</v>
      </c>
      <c r="I448" s="954"/>
    </row>
    <row r="449" spans="1:29" ht="12" customHeight="1">
      <c r="A449" s="2770" t="s">
        <v>1598</v>
      </c>
      <c r="B449" s="2763" t="s">
        <v>1599</v>
      </c>
      <c r="C449" s="2734">
        <v>247</v>
      </c>
      <c r="D449" s="2734">
        <v>250</v>
      </c>
      <c r="E449" s="2734">
        <v>3</v>
      </c>
      <c r="F449" s="2734">
        <v>10</v>
      </c>
      <c r="G449" s="2714">
        <f t="shared" si="13"/>
        <v>250</v>
      </c>
      <c r="H449" s="2714">
        <f t="shared" si="13"/>
        <v>260</v>
      </c>
      <c r="I449" s="954"/>
    </row>
    <row r="450" spans="1:29" ht="12" customHeight="1">
      <c r="A450" s="2753" t="s">
        <v>5206</v>
      </c>
      <c r="B450" s="2777" t="s">
        <v>5207</v>
      </c>
      <c r="C450" s="2734">
        <v>4</v>
      </c>
      <c r="D450" s="2734">
        <v>5</v>
      </c>
      <c r="E450" s="2734">
        <v>0</v>
      </c>
      <c r="F450" s="2734">
        <v>1</v>
      </c>
      <c r="G450" s="2714">
        <f t="shared" si="13"/>
        <v>4</v>
      </c>
      <c r="H450" s="2714">
        <f t="shared" si="13"/>
        <v>6</v>
      </c>
      <c r="I450" s="954"/>
    </row>
    <row r="451" spans="1:29" ht="12" customHeight="1">
      <c r="A451" s="2770" t="s">
        <v>5208</v>
      </c>
      <c r="B451" s="2763" t="s">
        <v>5209</v>
      </c>
      <c r="C451" s="2734">
        <v>0</v>
      </c>
      <c r="D451" s="2734">
        <v>0</v>
      </c>
      <c r="E451" s="2734">
        <v>0</v>
      </c>
      <c r="F451" s="2734">
        <v>1</v>
      </c>
      <c r="G451" s="2714">
        <f t="shared" si="13"/>
        <v>0</v>
      </c>
      <c r="H451" s="2714">
        <f t="shared" si="13"/>
        <v>1</v>
      </c>
      <c r="I451" s="954"/>
    </row>
    <row r="452" spans="1:29" ht="12" customHeight="1">
      <c r="A452" s="2725" t="s">
        <v>4484</v>
      </c>
      <c r="B452" s="2726" t="s">
        <v>4485</v>
      </c>
      <c r="C452" s="2734">
        <v>1</v>
      </c>
      <c r="D452" s="2734">
        <v>2</v>
      </c>
      <c r="E452" s="2734">
        <v>1</v>
      </c>
      <c r="F452" s="2734">
        <v>5</v>
      </c>
      <c r="G452" s="2714">
        <f t="shared" si="13"/>
        <v>2</v>
      </c>
      <c r="H452" s="2714">
        <f t="shared" si="13"/>
        <v>7</v>
      </c>
      <c r="I452" s="954"/>
    </row>
    <row r="453" spans="1:29" ht="12" customHeight="1">
      <c r="A453" s="2725" t="s">
        <v>966</v>
      </c>
      <c r="B453" s="2726" t="s">
        <v>967</v>
      </c>
      <c r="C453" s="2734">
        <v>0</v>
      </c>
      <c r="D453" s="2734">
        <v>0</v>
      </c>
      <c r="E453" s="2734">
        <v>3</v>
      </c>
      <c r="F453" s="2734">
        <v>5</v>
      </c>
      <c r="G453" s="2714">
        <f t="shared" si="13"/>
        <v>3</v>
      </c>
      <c r="H453" s="2714">
        <f t="shared" si="13"/>
        <v>5</v>
      </c>
      <c r="I453" s="954"/>
    </row>
    <row r="454" spans="1:29" ht="12" customHeight="1">
      <c r="A454" s="2730" t="s">
        <v>3999</v>
      </c>
      <c r="B454" s="2731" t="s">
        <v>4000</v>
      </c>
      <c r="C454" s="2734">
        <v>0</v>
      </c>
      <c r="D454" s="2734">
        <v>0</v>
      </c>
      <c r="E454" s="2734">
        <v>2</v>
      </c>
      <c r="F454" s="2734">
        <v>3</v>
      </c>
      <c r="G454" s="2714">
        <f t="shared" si="13"/>
        <v>2</v>
      </c>
      <c r="H454" s="2714">
        <f t="shared" si="13"/>
        <v>3</v>
      </c>
      <c r="I454" s="954"/>
      <c r="J454" s="957"/>
      <c r="L454" s="958"/>
      <c r="M454" s="958"/>
      <c r="N454" s="958"/>
      <c r="O454" s="958"/>
      <c r="P454" s="958"/>
      <c r="Q454" s="958"/>
      <c r="R454" s="958"/>
      <c r="S454" s="958"/>
      <c r="T454" s="958"/>
      <c r="U454" s="958"/>
      <c r="V454" s="958"/>
      <c r="W454" s="958"/>
      <c r="X454" s="958"/>
      <c r="Y454" s="958"/>
      <c r="Z454" s="958"/>
      <c r="AA454" s="958"/>
      <c r="AB454" s="958"/>
      <c r="AC454" s="958"/>
    </row>
    <row r="455" spans="1:29" ht="12" customHeight="1">
      <c r="A455" s="2761" t="s">
        <v>3840</v>
      </c>
      <c r="B455" s="2720" t="s">
        <v>3841</v>
      </c>
      <c r="C455" s="2734">
        <v>0</v>
      </c>
      <c r="D455" s="2734">
        <v>0</v>
      </c>
      <c r="E455" s="2734">
        <v>136</v>
      </c>
      <c r="F455" s="2734">
        <v>140</v>
      </c>
      <c r="G455" s="2714">
        <f t="shared" si="13"/>
        <v>136</v>
      </c>
      <c r="H455" s="2714">
        <f t="shared" si="13"/>
        <v>140</v>
      </c>
      <c r="I455" s="954"/>
      <c r="J455" s="957"/>
      <c r="L455" s="941"/>
      <c r="M455" s="941"/>
      <c r="N455" s="941"/>
      <c r="O455" s="941"/>
      <c r="P455" s="941"/>
      <c r="Q455" s="941"/>
      <c r="R455" s="958"/>
      <c r="S455" s="958"/>
      <c r="T455" s="958"/>
      <c r="U455" s="958"/>
      <c r="V455" s="958"/>
      <c r="W455" s="958"/>
      <c r="X455" s="958"/>
      <c r="Y455" s="958"/>
      <c r="Z455" s="958"/>
      <c r="AA455" s="958"/>
      <c r="AB455" s="958"/>
      <c r="AC455" s="958"/>
    </row>
    <row r="456" spans="1:29" ht="12" customHeight="1">
      <c r="A456" s="2722" t="s">
        <v>4792</v>
      </c>
      <c r="B456" s="2723" t="s">
        <v>4793</v>
      </c>
      <c r="C456" s="2734">
        <v>0</v>
      </c>
      <c r="D456" s="2734">
        <v>0</v>
      </c>
      <c r="E456" s="2734">
        <v>0</v>
      </c>
      <c r="F456" s="2734">
        <v>2</v>
      </c>
      <c r="G456" s="2714">
        <f t="shared" si="13"/>
        <v>0</v>
      </c>
      <c r="H456" s="2714">
        <f t="shared" si="13"/>
        <v>2</v>
      </c>
      <c r="I456" s="954"/>
    </row>
    <row r="457" spans="1:29" ht="12" customHeight="1">
      <c r="A457" s="2722" t="s">
        <v>565</v>
      </c>
      <c r="B457" s="2723" t="s">
        <v>566</v>
      </c>
      <c r="C457" s="2734">
        <v>0</v>
      </c>
      <c r="D457" s="2734">
        <v>0</v>
      </c>
      <c r="E457" s="2734">
        <v>1</v>
      </c>
      <c r="F457" s="2734">
        <v>2</v>
      </c>
      <c r="G457" s="2714">
        <f t="shared" si="13"/>
        <v>1</v>
      </c>
      <c r="H457" s="2714">
        <f t="shared" si="13"/>
        <v>2</v>
      </c>
      <c r="I457" s="954"/>
    </row>
    <row r="458" spans="1:29" ht="12" customHeight="1">
      <c r="A458" s="2730" t="s">
        <v>4034</v>
      </c>
      <c r="B458" s="2731" t="s">
        <v>4035</v>
      </c>
      <c r="C458" s="2734">
        <v>0</v>
      </c>
      <c r="D458" s="2734">
        <v>0</v>
      </c>
      <c r="E458" s="2734">
        <v>1</v>
      </c>
      <c r="F458" s="2734">
        <v>2</v>
      </c>
      <c r="G458" s="2714">
        <f t="shared" si="13"/>
        <v>1</v>
      </c>
      <c r="H458" s="2714">
        <f t="shared" si="13"/>
        <v>2</v>
      </c>
      <c r="I458" s="954"/>
      <c r="J458" s="957"/>
      <c r="L458" s="958"/>
      <c r="M458" s="958"/>
      <c r="N458" s="958"/>
      <c r="O458" s="958"/>
      <c r="P458" s="958"/>
      <c r="Q458" s="958"/>
      <c r="R458" s="958"/>
      <c r="S458" s="958"/>
      <c r="T458" s="958"/>
      <c r="U458" s="958"/>
      <c r="V458" s="958"/>
      <c r="W458" s="958"/>
      <c r="X458" s="958"/>
      <c r="Y458" s="958"/>
      <c r="Z458" s="958"/>
      <c r="AA458" s="958"/>
      <c r="AB458" s="958"/>
      <c r="AC458" s="958"/>
    </row>
    <row r="459" spans="1:29" ht="12" customHeight="1">
      <c r="A459" s="2725" t="s">
        <v>970</v>
      </c>
      <c r="B459" s="2726" t="s">
        <v>971</v>
      </c>
      <c r="C459" s="2734">
        <v>0</v>
      </c>
      <c r="D459" s="2734">
        <v>0</v>
      </c>
      <c r="E459" s="2734">
        <v>21</v>
      </c>
      <c r="F459" s="2734">
        <v>25</v>
      </c>
      <c r="G459" s="2714">
        <f t="shared" si="13"/>
        <v>21</v>
      </c>
      <c r="H459" s="2714">
        <f t="shared" si="13"/>
        <v>25</v>
      </c>
      <c r="I459" s="954"/>
    </row>
    <row r="460" spans="1:29" ht="12" customHeight="1">
      <c r="A460" s="2730" t="s">
        <v>567</v>
      </c>
      <c r="B460" s="2731" t="s">
        <v>568</v>
      </c>
      <c r="C460" s="2734">
        <v>0</v>
      </c>
      <c r="D460" s="2734">
        <v>0</v>
      </c>
      <c r="E460" s="2734">
        <v>1</v>
      </c>
      <c r="F460" s="2734">
        <v>2</v>
      </c>
      <c r="G460" s="2714">
        <f t="shared" si="13"/>
        <v>1</v>
      </c>
      <c r="H460" s="2714">
        <f t="shared" si="13"/>
        <v>2</v>
      </c>
      <c r="I460" s="954"/>
      <c r="J460" s="957"/>
      <c r="L460" s="958"/>
      <c r="M460" s="958"/>
      <c r="N460" s="958"/>
      <c r="O460" s="958"/>
      <c r="P460" s="958"/>
      <c r="Q460" s="958"/>
      <c r="R460" s="958"/>
      <c r="S460" s="958"/>
      <c r="T460" s="958"/>
      <c r="U460" s="958"/>
      <c r="V460" s="958"/>
      <c r="W460" s="958"/>
      <c r="X460" s="958"/>
      <c r="Y460" s="958"/>
      <c r="Z460" s="958"/>
      <c r="AA460" s="958"/>
      <c r="AB460" s="958"/>
      <c r="AC460" s="958"/>
    </row>
    <row r="461" spans="1:29" ht="12" customHeight="1">
      <c r="A461" s="2770" t="s">
        <v>4499</v>
      </c>
      <c r="B461" s="2763" t="s">
        <v>4500</v>
      </c>
      <c r="C461" s="2734">
        <v>0</v>
      </c>
      <c r="D461" s="2734">
        <v>0</v>
      </c>
      <c r="E461" s="2734">
        <v>0</v>
      </c>
      <c r="F461" s="2734">
        <v>3</v>
      </c>
      <c r="G461" s="2714">
        <f t="shared" si="13"/>
        <v>0</v>
      </c>
      <c r="H461" s="2714">
        <f t="shared" si="13"/>
        <v>3</v>
      </c>
      <c r="I461" s="954"/>
    </row>
    <row r="462" spans="1:29" ht="12" customHeight="1">
      <c r="A462" s="2722" t="s">
        <v>2394</v>
      </c>
      <c r="B462" s="2723" t="s">
        <v>2395</v>
      </c>
      <c r="C462" s="2734">
        <v>0</v>
      </c>
      <c r="D462" s="2734">
        <v>0</v>
      </c>
      <c r="E462" s="2734">
        <v>3</v>
      </c>
      <c r="F462" s="2734">
        <v>3</v>
      </c>
      <c r="G462" s="2714">
        <f t="shared" si="13"/>
        <v>3</v>
      </c>
      <c r="H462" s="2714">
        <f t="shared" si="13"/>
        <v>3</v>
      </c>
      <c r="I462" s="954"/>
    </row>
    <row r="463" spans="1:29" ht="12" customHeight="1">
      <c r="A463" s="2715" t="s">
        <v>1923</v>
      </c>
      <c r="B463" s="2716" t="s">
        <v>1924</v>
      </c>
      <c r="C463" s="2734">
        <v>0</v>
      </c>
      <c r="D463" s="2734">
        <v>3</v>
      </c>
      <c r="E463" s="2734">
        <v>3</v>
      </c>
      <c r="F463" s="2734">
        <v>5</v>
      </c>
      <c r="G463" s="2714">
        <f t="shared" si="13"/>
        <v>3</v>
      </c>
      <c r="H463" s="2714">
        <f t="shared" si="13"/>
        <v>8</v>
      </c>
      <c r="I463" s="954"/>
    </row>
    <row r="464" spans="1:29" ht="12" customHeight="1">
      <c r="A464" s="2715" t="s">
        <v>571</v>
      </c>
      <c r="B464" s="2716" t="s">
        <v>572</v>
      </c>
      <c r="C464" s="2734">
        <v>0</v>
      </c>
      <c r="D464" s="2734">
        <v>1</v>
      </c>
      <c r="E464" s="2734">
        <v>1</v>
      </c>
      <c r="F464" s="2734">
        <v>3</v>
      </c>
      <c r="G464" s="2714">
        <f t="shared" si="13"/>
        <v>1</v>
      </c>
      <c r="H464" s="2714">
        <f t="shared" si="13"/>
        <v>4</v>
      </c>
      <c r="I464" s="954"/>
    </row>
    <row r="465" spans="1:29" ht="12" customHeight="1">
      <c r="A465" s="2715" t="s">
        <v>573</v>
      </c>
      <c r="B465" s="2716" t="s">
        <v>574</v>
      </c>
      <c r="C465" s="2734">
        <v>13</v>
      </c>
      <c r="D465" s="2734">
        <v>20</v>
      </c>
      <c r="E465" s="2734">
        <v>50</v>
      </c>
      <c r="F465" s="2734">
        <v>50</v>
      </c>
      <c r="G465" s="2714">
        <f t="shared" si="13"/>
        <v>63</v>
      </c>
      <c r="H465" s="2714">
        <f t="shared" si="13"/>
        <v>70</v>
      </c>
      <c r="I465" s="954"/>
    </row>
    <row r="466" spans="1:29" ht="12" customHeight="1">
      <c r="A466" s="2715" t="s">
        <v>1925</v>
      </c>
      <c r="B466" s="2716" t="s">
        <v>1926</v>
      </c>
      <c r="C466" s="2734">
        <v>7</v>
      </c>
      <c r="D466" s="2734">
        <v>10</v>
      </c>
      <c r="E466" s="2734">
        <v>376</v>
      </c>
      <c r="F466" s="2734">
        <v>500</v>
      </c>
      <c r="G466" s="2714">
        <f t="shared" si="13"/>
        <v>383</v>
      </c>
      <c r="H466" s="2714">
        <f t="shared" si="13"/>
        <v>510</v>
      </c>
      <c r="I466" s="954"/>
    </row>
    <row r="467" spans="1:29" ht="12" customHeight="1">
      <c r="A467" s="2761" t="s">
        <v>1600</v>
      </c>
      <c r="B467" s="2720" t="s">
        <v>1601</v>
      </c>
      <c r="C467" s="2734">
        <v>0</v>
      </c>
      <c r="D467" s="2734">
        <v>0</v>
      </c>
      <c r="E467" s="2734">
        <v>1</v>
      </c>
      <c r="F467" s="2734">
        <v>2</v>
      </c>
      <c r="G467" s="2714">
        <f t="shared" si="13"/>
        <v>1</v>
      </c>
      <c r="H467" s="2714">
        <f t="shared" si="13"/>
        <v>2</v>
      </c>
      <c r="I467" s="954"/>
      <c r="J467" s="957"/>
      <c r="L467" s="941"/>
      <c r="M467" s="941"/>
      <c r="N467" s="941"/>
      <c r="O467" s="941"/>
      <c r="P467" s="941"/>
      <c r="Q467" s="941"/>
      <c r="R467" s="958"/>
      <c r="S467" s="958"/>
      <c r="T467" s="958"/>
      <c r="U467" s="958"/>
      <c r="V467" s="958"/>
      <c r="W467" s="958"/>
      <c r="X467" s="958"/>
      <c r="Y467" s="958"/>
      <c r="Z467" s="958"/>
      <c r="AA467" s="958"/>
      <c r="AB467" s="958"/>
      <c r="AC467" s="958"/>
    </row>
    <row r="468" spans="1:29" ht="12" customHeight="1">
      <c r="A468" s="2770" t="s">
        <v>2396</v>
      </c>
      <c r="B468" s="2763" t="s">
        <v>2397</v>
      </c>
      <c r="C468" s="2734">
        <v>0</v>
      </c>
      <c r="D468" s="2734">
        <v>1</v>
      </c>
      <c r="E468" s="2734">
        <v>4</v>
      </c>
      <c r="F468" s="2734">
        <v>6</v>
      </c>
      <c r="G468" s="2714">
        <f t="shared" si="13"/>
        <v>4</v>
      </c>
      <c r="H468" s="2714">
        <f t="shared" si="13"/>
        <v>7</v>
      </c>
      <c r="I468" s="954"/>
    </row>
    <row r="469" spans="1:29" ht="12" customHeight="1">
      <c r="A469" s="2770" t="s">
        <v>575</v>
      </c>
      <c r="B469" s="2763" t="s">
        <v>576</v>
      </c>
      <c r="C469" s="2734">
        <v>0</v>
      </c>
      <c r="D469" s="2734">
        <v>1</v>
      </c>
      <c r="E469" s="2734">
        <v>2</v>
      </c>
      <c r="F469" s="2734">
        <v>6</v>
      </c>
      <c r="G469" s="2714">
        <f t="shared" si="13"/>
        <v>2</v>
      </c>
      <c r="H469" s="2714">
        <f t="shared" si="13"/>
        <v>7</v>
      </c>
      <c r="I469" s="954"/>
    </row>
    <row r="470" spans="1:29" ht="12" customHeight="1">
      <c r="A470" s="2715" t="s">
        <v>577</v>
      </c>
      <c r="B470" s="2716" t="s">
        <v>578</v>
      </c>
      <c r="C470" s="2734">
        <v>218</v>
      </c>
      <c r="D470" s="2734">
        <v>220</v>
      </c>
      <c r="E470" s="2734">
        <v>17098</v>
      </c>
      <c r="F470" s="2734">
        <v>17000</v>
      </c>
      <c r="G470" s="2714">
        <f t="shared" si="13"/>
        <v>17316</v>
      </c>
      <c r="H470" s="2714">
        <f t="shared" si="13"/>
        <v>17220</v>
      </c>
      <c r="I470" s="954"/>
    </row>
    <row r="471" spans="1:29" ht="12" customHeight="1">
      <c r="A471" s="2730" t="s">
        <v>3528</v>
      </c>
      <c r="B471" s="2731" t="s">
        <v>3529</v>
      </c>
      <c r="C471" s="2734">
        <v>0</v>
      </c>
      <c r="D471" s="2734">
        <v>0</v>
      </c>
      <c r="E471" s="2734">
        <v>1</v>
      </c>
      <c r="F471" s="2734">
        <v>2</v>
      </c>
      <c r="G471" s="2714">
        <f t="shared" si="13"/>
        <v>1</v>
      </c>
      <c r="H471" s="2714">
        <f t="shared" si="13"/>
        <v>2</v>
      </c>
      <c r="I471" s="954"/>
      <c r="J471" s="957"/>
      <c r="L471" s="958"/>
      <c r="M471" s="958"/>
      <c r="N471" s="958"/>
      <c r="O471" s="958"/>
      <c r="P471" s="958"/>
      <c r="Q471" s="958"/>
      <c r="R471" s="958"/>
      <c r="S471" s="958"/>
      <c r="T471" s="958"/>
      <c r="U471" s="958"/>
      <c r="V471" s="958"/>
      <c r="W471" s="958"/>
      <c r="X471" s="958"/>
      <c r="Y471" s="958"/>
      <c r="Z471" s="958"/>
      <c r="AA471" s="958"/>
      <c r="AB471" s="958"/>
      <c r="AC471" s="958"/>
    </row>
    <row r="472" spans="1:29" ht="12" customHeight="1">
      <c r="A472" s="2722" t="s">
        <v>3530</v>
      </c>
      <c r="B472" s="2723" t="s">
        <v>3531</v>
      </c>
      <c r="C472" s="2734">
        <v>0</v>
      </c>
      <c r="D472" s="2734">
        <v>0</v>
      </c>
      <c r="E472" s="2734">
        <v>0</v>
      </c>
      <c r="F472" s="2734">
        <v>2</v>
      </c>
      <c r="G472" s="2714">
        <f t="shared" si="13"/>
        <v>0</v>
      </c>
      <c r="H472" s="2714">
        <f t="shared" si="13"/>
        <v>2</v>
      </c>
      <c r="I472" s="954"/>
    </row>
    <row r="473" spans="1:29" ht="12" customHeight="1">
      <c r="A473" s="2715" t="s">
        <v>579</v>
      </c>
      <c r="B473" s="2716" t="s">
        <v>580</v>
      </c>
      <c r="C473" s="2734">
        <v>0</v>
      </c>
      <c r="D473" s="2734">
        <v>0</v>
      </c>
      <c r="E473" s="2734">
        <v>11</v>
      </c>
      <c r="F473" s="2734">
        <v>15</v>
      </c>
      <c r="G473" s="2714">
        <f t="shared" si="13"/>
        <v>11</v>
      </c>
      <c r="H473" s="2714">
        <f t="shared" si="13"/>
        <v>15</v>
      </c>
      <c r="I473" s="954"/>
    </row>
    <row r="474" spans="1:29" ht="12" customHeight="1">
      <c r="A474" s="2725" t="s">
        <v>581</v>
      </c>
      <c r="B474" s="2726" t="s">
        <v>582</v>
      </c>
      <c r="C474" s="2734">
        <v>0</v>
      </c>
      <c r="D474" s="2734">
        <v>0</v>
      </c>
      <c r="E474" s="2734">
        <v>10</v>
      </c>
      <c r="F474" s="2734">
        <v>40</v>
      </c>
      <c r="G474" s="2714">
        <f t="shared" si="13"/>
        <v>10</v>
      </c>
      <c r="H474" s="2714">
        <f t="shared" si="13"/>
        <v>40</v>
      </c>
      <c r="I474" s="954"/>
    </row>
    <row r="475" spans="1:29" ht="12" customHeight="1">
      <c r="A475" s="2715" t="s">
        <v>583</v>
      </c>
      <c r="B475" s="2716" t="s">
        <v>584</v>
      </c>
      <c r="C475" s="2734">
        <v>131</v>
      </c>
      <c r="D475" s="2734">
        <v>130</v>
      </c>
      <c r="E475" s="2734">
        <v>27094</v>
      </c>
      <c r="F475" s="2734">
        <v>27000</v>
      </c>
      <c r="G475" s="2714">
        <f t="shared" si="13"/>
        <v>27225</v>
      </c>
      <c r="H475" s="2714">
        <f t="shared" si="13"/>
        <v>27130</v>
      </c>
      <c r="I475" s="954"/>
    </row>
    <row r="476" spans="1:29" ht="12" customHeight="1">
      <c r="A476" s="2725" t="s">
        <v>585</v>
      </c>
      <c r="B476" s="2726" t="s">
        <v>586</v>
      </c>
      <c r="C476" s="2734">
        <v>0</v>
      </c>
      <c r="D476" s="2734">
        <v>0</v>
      </c>
      <c r="E476" s="2734">
        <v>28</v>
      </c>
      <c r="F476" s="2734">
        <v>50</v>
      </c>
      <c r="G476" s="2714">
        <f t="shared" si="13"/>
        <v>28</v>
      </c>
      <c r="H476" s="2714">
        <f t="shared" si="13"/>
        <v>50</v>
      </c>
      <c r="I476" s="954"/>
    </row>
    <row r="477" spans="1:29" s="960" customFormat="1" ht="12" customHeight="1">
      <c r="A477" s="2770" t="s">
        <v>587</v>
      </c>
      <c r="B477" s="2763" t="s">
        <v>588</v>
      </c>
      <c r="C477" s="2734">
        <v>0</v>
      </c>
      <c r="D477" s="2734">
        <v>0</v>
      </c>
      <c r="E477" s="2734">
        <v>2</v>
      </c>
      <c r="F477" s="2734">
        <v>2</v>
      </c>
      <c r="G477" s="2714">
        <f t="shared" si="13"/>
        <v>2</v>
      </c>
      <c r="H477" s="2714">
        <f t="shared" si="13"/>
        <v>2</v>
      </c>
      <c r="I477" s="954"/>
      <c r="J477" s="782"/>
      <c r="K477" s="723"/>
      <c r="L477" s="723"/>
      <c r="M477" s="723"/>
      <c r="N477" s="723"/>
      <c r="O477" s="723"/>
      <c r="P477" s="723"/>
      <c r="Q477" s="723"/>
      <c r="R477" s="723"/>
      <c r="S477" s="723"/>
      <c r="T477" s="723"/>
      <c r="U477" s="723"/>
      <c r="V477" s="723"/>
      <c r="W477" s="723"/>
      <c r="X477" s="723"/>
      <c r="Y477" s="723"/>
      <c r="Z477" s="723"/>
      <c r="AA477" s="723"/>
      <c r="AB477" s="723"/>
      <c r="AC477" s="723"/>
    </row>
    <row r="478" spans="1:29" s="960" customFormat="1" ht="12" customHeight="1">
      <c r="A478" s="2725" t="s">
        <v>589</v>
      </c>
      <c r="B478" s="2726" t="s">
        <v>590</v>
      </c>
      <c r="C478" s="2734">
        <v>0</v>
      </c>
      <c r="D478" s="2734">
        <v>0</v>
      </c>
      <c r="E478" s="2734">
        <v>2</v>
      </c>
      <c r="F478" s="2734">
        <v>5</v>
      </c>
      <c r="G478" s="2714">
        <f t="shared" si="13"/>
        <v>2</v>
      </c>
      <c r="H478" s="2714">
        <f t="shared" si="13"/>
        <v>5</v>
      </c>
      <c r="I478" s="954"/>
      <c r="J478" s="782"/>
      <c r="K478" s="723"/>
      <c r="L478" s="723"/>
      <c r="M478" s="723"/>
      <c r="N478" s="723"/>
      <c r="O478" s="723"/>
      <c r="P478" s="723"/>
      <c r="Q478" s="723"/>
      <c r="R478" s="723"/>
      <c r="S478" s="723"/>
      <c r="T478" s="723"/>
      <c r="U478" s="723"/>
      <c r="V478" s="723"/>
      <c r="W478" s="723"/>
      <c r="X478" s="723"/>
      <c r="Y478" s="723"/>
      <c r="Z478" s="723"/>
      <c r="AA478" s="723"/>
      <c r="AB478" s="723"/>
      <c r="AC478" s="723"/>
    </row>
    <row r="479" spans="1:29" s="960" customFormat="1" ht="12" customHeight="1">
      <c r="A479" s="2715" t="s">
        <v>591</v>
      </c>
      <c r="B479" s="2716" t="s">
        <v>592</v>
      </c>
      <c r="C479" s="2734">
        <v>0</v>
      </c>
      <c r="D479" s="2734">
        <v>0</v>
      </c>
      <c r="E479" s="2734">
        <v>2238</v>
      </c>
      <c r="F479" s="2734">
        <v>2300</v>
      </c>
      <c r="G479" s="2714">
        <f t="shared" si="13"/>
        <v>2238</v>
      </c>
      <c r="H479" s="2714">
        <f t="shared" si="13"/>
        <v>2300</v>
      </c>
      <c r="I479" s="954"/>
      <c r="J479" s="782"/>
      <c r="K479" s="723"/>
      <c r="L479" s="723"/>
      <c r="M479" s="723"/>
      <c r="N479" s="723"/>
      <c r="O479" s="723"/>
      <c r="P479" s="723"/>
      <c r="Q479" s="723"/>
      <c r="R479" s="723"/>
      <c r="S479" s="723"/>
      <c r="T479" s="723"/>
      <c r="U479" s="723"/>
      <c r="V479" s="723"/>
      <c r="W479" s="723"/>
      <c r="X479" s="723"/>
      <c r="Y479" s="723"/>
      <c r="Z479" s="723"/>
      <c r="AA479" s="723"/>
      <c r="AB479" s="723"/>
      <c r="AC479" s="723"/>
    </row>
    <row r="480" spans="1:29" s="960" customFormat="1" ht="12" customHeight="1">
      <c r="A480" s="2715" t="s">
        <v>593</v>
      </c>
      <c r="B480" s="2716" t="s">
        <v>594</v>
      </c>
      <c r="C480" s="2734">
        <v>0</v>
      </c>
      <c r="D480" s="2734">
        <v>5</v>
      </c>
      <c r="E480" s="2734">
        <v>2218</v>
      </c>
      <c r="F480" s="2734">
        <v>2300</v>
      </c>
      <c r="G480" s="2714">
        <f t="shared" si="13"/>
        <v>2218</v>
      </c>
      <c r="H480" s="2714">
        <f t="shared" si="13"/>
        <v>2305</v>
      </c>
      <c r="I480" s="954"/>
      <c r="J480" s="782"/>
      <c r="K480" s="723"/>
      <c r="L480" s="723"/>
      <c r="M480" s="723"/>
      <c r="N480" s="723"/>
      <c r="O480" s="723"/>
      <c r="P480" s="723"/>
      <c r="Q480" s="723"/>
      <c r="R480" s="723"/>
      <c r="S480" s="723"/>
      <c r="T480" s="723"/>
      <c r="U480" s="723"/>
      <c r="V480" s="723"/>
      <c r="W480" s="723"/>
      <c r="X480" s="723"/>
      <c r="Y480" s="723"/>
      <c r="Z480" s="723"/>
      <c r="AA480" s="723"/>
      <c r="AB480" s="723"/>
      <c r="AC480" s="723"/>
    </row>
    <row r="481" spans="1:29" s="960" customFormat="1" ht="12" customHeight="1">
      <c r="A481" s="2715" t="s">
        <v>595</v>
      </c>
      <c r="B481" s="2716" t="s">
        <v>596</v>
      </c>
      <c r="C481" s="2734">
        <v>502</v>
      </c>
      <c r="D481" s="2734">
        <v>510</v>
      </c>
      <c r="E481" s="2734">
        <v>60181</v>
      </c>
      <c r="F481" s="2734">
        <v>60200</v>
      </c>
      <c r="G481" s="2714">
        <f t="shared" si="13"/>
        <v>60683</v>
      </c>
      <c r="H481" s="2714">
        <f t="shared" si="13"/>
        <v>60710</v>
      </c>
      <c r="I481" s="954"/>
      <c r="J481" s="782"/>
      <c r="K481" s="723"/>
      <c r="L481" s="723"/>
      <c r="M481" s="723"/>
      <c r="N481" s="723"/>
      <c r="O481" s="723"/>
      <c r="P481" s="723"/>
      <c r="Q481" s="723"/>
      <c r="R481" s="723"/>
      <c r="S481" s="723"/>
      <c r="T481" s="723"/>
      <c r="U481" s="723"/>
      <c r="V481" s="723"/>
      <c r="W481" s="723"/>
      <c r="X481" s="723"/>
      <c r="Y481" s="723"/>
      <c r="Z481" s="723"/>
      <c r="AA481" s="723"/>
      <c r="AB481" s="723"/>
      <c r="AC481" s="723"/>
    </row>
    <row r="482" spans="1:29" s="941" customFormat="1" ht="12" customHeight="1">
      <c r="A482" s="2725" t="s">
        <v>974</v>
      </c>
      <c r="B482" s="2726" t="s">
        <v>975</v>
      </c>
      <c r="C482" s="2734">
        <v>0</v>
      </c>
      <c r="D482" s="2734">
        <v>0</v>
      </c>
      <c r="E482" s="2734">
        <v>45</v>
      </c>
      <c r="F482" s="2734">
        <v>70</v>
      </c>
      <c r="G482" s="2714">
        <f t="shared" si="13"/>
        <v>45</v>
      </c>
      <c r="H482" s="2714">
        <f t="shared" si="13"/>
        <v>70</v>
      </c>
      <c r="I482" s="954"/>
      <c r="J482" s="782"/>
      <c r="K482" s="723"/>
      <c r="L482" s="723"/>
      <c r="M482" s="723"/>
      <c r="N482" s="723"/>
      <c r="O482" s="723"/>
      <c r="P482" s="723"/>
      <c r="Q482" s="723"/>
      <c r="R482" s="723"/>
      <c r="S482" s="723"/>
      <c r="T482" s="723"/>
      <c r="U482" s="723"/>
      <c r="V482" s="723"/>
      <c r="W482" s="723"/>
      <c r="X482" s="723"/>
      <c r="Y482" s="723"/>
      <c r="Z482" s="723"/>
      <c r="AA482" s="723"/>
      <c r="AB482" s="723"/>
      <c r="AC482" s="723"/>
    </row>
    <row r="483" spans="1:29" s="941" customFormat="1" ht="12" customHeight="1">
      <c r="A483" s="2725" t="s">
        <v>597</v>
      </c>
      <c r="B483" s="2726" t="s">
        <v>598</v>
      </c>
      <c r="C483" s="2734">
        <v>1</v>
      </c>
      <c r="D483" s="2734">
        <v>2</v>
      </c>
      <c r="E483" s="2734">
        <v>2897</v>
      </c>
      <c r="F483" s="2734">
        <v>2900</v>
      </c>
      <c r="G483" s="2714">
        <f t="shared" si="13"/>
        <v>2898</v>
      </c>
      <c r="H483" s="2714">
        <f t="shared" si="13"/>
        <v>2902</v>
      </c>
      <c r="I483" s="954"/>
      <c r="J483" s="782"/>
      <c r="K483" s="723"/>
      <c r="L483" s="723"/>
      <c r="M483" s="723"/>
      <c r="N483" s="723"/>
      <c r="O483" s="723"/>
      <c r="P483" s="723"/>
      <c r="Q483" s="723"/>
      <c r="R483" s="723"/>
      <c r="S483" s="723"/>
      <c r="T483" s="723"/>
      <c r="U483" s="723"/>
      <c r="V483" s="723"/>
      <c r="W483" s="723"/>
      <c r="X483" s="723"/>
      <c r="Y483" s="723"/>
      <c r="Z483" s="723"/>
      <c r="AA483" s="723"/>
      <c r="AB483" s="723"/>
      <c r="AC483" s="723"/>
    </row>
    <row r="484" spans="1:29" s="941" customFormat="1" ht="12" customHeight="1">
      <c r="A484" s="2770" t="s">
        <v>599</v>
      </c>
      <c r="B484" s="2763" t="s">
        <v>600</v>
      </c>
      <c r="C484" s="2734">
        <v>1</v>
      </c>
      <c r="D484" s="2734">
        <v>1</v>
      </c>
      <c r="E484" s="2734">
        <v>59</v>
      </c>
      <c r="F484" s="2734">
        <v>60</v>
      </c>
      <c r="G484" s="2714">
        <f t="shared" si="13"/>
        <v>60</v>
      </c>
      <c r="H484" s="2714">
        <f t="shared" si="13"/>
        <v>61</v>
      </c>
      <c r="I484" s="954"/>
      <c r="J484" s="782"/>
      <c r="K484" s="723"/>
      <c r="L484" s="723"/>
      <c r="M484" s="723"/>
      <c r="N484" s="723"/>
      <c r="O484" s="723"/>
      <c r="P484" s="723"/>
      <c r="Q484" s="723"/>
      <c r="R484" s="723"/>
      <c r="S484" s="723"/>
      <c r="T484" s="723"/>
      <c r="U484" s="723"/>
      <c r="V484" s="723"/>
      <c r="W484" s="723"/>
      <c r="X484" s="723"/>
      <c r="Y484" s="723"/>
      <c r="Z484" s="723"/>
      <c r="AA484" s="723"/>
      <c r="AB484" s="723"/>
      <c r="AC484" s="723"/>
    </row>
    <row r="485" spans="1:29" s="941" customFormat="1" ht="12" customHeight="1">
      <c r="A485" s="2722" t="s">
        <v>601</v>
      </c>
      <c r="B485" s="2723" t="s">
        <v>602</v>
      </c>
      <c r="C485" s="2734">
        <v>0</v>
      </c>
      <c r="D485" s="2734">
        <v>0</v>
      </c>
      <c r="E485" s="2734">
        <v>8</v>
      </c>
      <c r="F485" s="2734">
        <v>10</v>
      </c>
      <c r="G485" s="2714">
        <f t="shared" si="13"/>
        <v>8</v>
      </c>
      <c r="H485" s="2714">
        <f t="shared" si="13"/>
        <v>10</v>
      </c>
      <c r="I485" s="954"/>
      <c r="J485" s="782"/>
      <c r="K485" s="723"/>
      <c r="L485" s="723"/>
      <c r="M485" s="723"/>
      <c r="N485" s="723"/>
      <c r="O485" s="723"/>
      <c r="P485" s="723"/>
      <c r="Q485" s="723"/>
      <c r="R485" s="723"/>
      <c r="S485" s="723"/>
      <c r="T485" s="723"/>
      <c r="U485" s="723"/>
      <c r="V485" s="723"/>
      <c r="W485" s="723"/>
      <c r="X485" s="723"/>
      <c r="Y485" s="723"/>
      <c r="Z485" s="723"/>
      <c r="AA485" s="723"/>
      <c r="AB485" s="723"/>
      <c r="AC485" s="723"/>
    </row>
    <row r="486" spans="1:29" s="941" customFormat="1" ht="12" customHeight="1">
      <c r="A486" s="2770" t="s">
        <v>976</v>
      </c>
      <c r="B486" s="2763" t="s">
        <v>977</v>
      </c>
      <c r="C486" s="2734">
        <v>0</v>
      </c>
      <c r="D486" s="2734">
        <v>0</v>
      </c>
      <c r="E486" s="2734">
        <v>5</v>
      </c>
      <c r="F486" s="2734">
        <v>20</v>
      </c>
      <c r="G486" s="2714">
        <f t="shared" si="13"/>
        <v>5</v>
      </c>
      <c r="H486" s="2714">
        <f t="shared" si="13"/>
        <v>20</v>
      </c>
      <c r="I486" s="954"/>
      <c r="J486" s="782"/>
      <c r="K486" s="723"/>
      <c r="L486" s="723"/>
      <c r="M486" s="723"/>
      <c r="N486" s="723"/>
      <c r="O486" s="723"/>
      <c r="P486" s="723"/>
      <c r="Q486" s="723"/>
      <c r="R486" s="723"/>
      <c r="S486" s="723"/>
      <c r="T486" s="723"/>
      <c r="U486" s="723"/>
      <c r="V486" s="723"/>
      <c r="W486" s="723"/>
      <c r="X486" s="723"/>
      <c r="Y486" s="723"/>
      <c r="Z486" s="723"/>
      <c r="AA486" s="723"/>
      <c r="AB486" s="723"/>
      <c r="AC486" s="723"/>
    </row>
    <row r="487" spans="1:29" s="941" customFormat="1" ht="12" customHeight="1">
      <c r="A487" s="2770" t="s">
        <v>1927</v>
      </c>
      <c r="B487" s="2763" t="s">
        <v>1928</v>
      </c>
      <c r="C487" s="2734">
        <v>0</v>
      </c>
      <c r="D487" s="2734">
        <v>0</v>
      </c>
      <c r="E487" s="2734">
        <v>4</v>
      </c>
      <c r="F487" s="2734">
        <v>0</v>
      </c>
      <c r="G487" s="2714">
        <f t="shared" si="13"/>
        <v>4</v>
      </c>
      <c r="H487" s="2714">
        <f t="shared" si="13"/>
        <v>0</v>
      </c>
      <c r="I487" s="954"/>
      <c r="J487" s="782"/>
      <c r="K487" s="723"/>
      <c r="L487" s="723"/>
      <c r="M487" s="723"/>
      <c r="N487" s="723"/>
      <c r="O487" s="723"/>
      <c r="P487" s="723"/>
      <c r="Q487" s="723"/>
      <c r="R487" s="723"/>
      <c r="S487" s="723"/>
      <c r="T487" s="723"/>
      <c r="U487" s="723"/>
      <c r="V487" s="723"/>
      <c r="W487" s="723"/>
      <c r="X487" s="723"/>
      <c r="Y487" s="723"/>
      <c r="Z487" s="723"/>
      <c r="AA487" s="723"/>
      <c r="AB487" s="723"/>
      <c r="AC487" s="723"/>
    </row>
    <row r="488" spans="1:29" s="941" customFormat="1" ht="12" customHeight="1">
      <c r="A488" s="2722" t="s">
        <v>603</v>
      </c>
      <c r="B488" s="2723" t="s">
        <v>604</v>
      </c>
      <c r="C488" s="2734">
        <v>0</v>
      </c>
      <c r="D488" s="2734">
        <v>0</v>
      </c>
      <c r="E488" s="2734">
        <v>4</v>
      </c>
      <c r="F488" s="2734">
        <v>6</v>
      </c>
      <c r="G488" s="2714">
        <f t="shared" si="13"/>
        <v>4</v>
      </c>
      <c r="H488" s="2714">
        <f t="shared" si="13"/>
        <v>6</v>
      </c>
      <c r="I488" s="954"/>
      <c r="J488" s="782"/>
      <c r="K488" s="723"/>
      <c r="L488" s="723"/>
      <c r="M488" s="723"/>
      <c r="N488" s="723"/>
      <c r="O488" s="723"/>
      <c r="P488" s="723"/>
      <c r="Q488" s="723"/>
      <c r="R488" s="723"/>
      <c r="S488" s="723"/>
      <c r="T488" s="723"/>
      <c r="U488" s="723"/>
      <c r="V488" s="723"/>
      <c r="W488" s="723"/>
      <c r="X488" s="723"/>
      <c r="Y488" s="723"/>
      <c r="Z488" s="723"/>
      <c r="AA488" s="723"/>
      <c r="AB488" s="723"/>
      <c r="AC488" s="723"/>
    </row>
    <row r="489" spans="1:29" s="941" customFormat="1" ht="12" customHeight="1">
      <c r="A489" s="2770" t="s">
        <v>605</v>
      </c>
      <c r="B489" s="2763" t="s">
        <v>606</v>
      </c>
      <c r="C489" s="2734">
        <v>8</v>
      </c>
      <c r="D489" s="2734">
        <v>20</v>
      </c>
      <c r="E489" s="2734">
        <v>22541</v>
      </c>
      <c r="F489" s="2734">
        <v>22600</v>
      </c>
      <c r="G489" s="2714">
        <f t="shared" si="13"/>
        <v>22549</v>
      </c>
      <c r="H489" s="2714">
        <f t="shared" si="13"/>
        <v>22620</v>
      </c>
      <c r="I489" s="954"/>
      <c r="J489" s="782"/>
      <c r="K489" s="723"/>
      <c r="L489" s="723"/>
      <c r="M489" s="723"/>
      <c r="N489" s="723"/>
      <c r="O489" s="723"/>
      <c r="P489" s="723"/>
      <c r="Q489" s="723"/>
      <c r="R489" s="723"/>
      <c r="S489" s="723"/>
      <c r="T489" s="723"/>
      <c r="U489" s="723"/>
      <c r="V489" s="723"/>
      <c r="W489" s="723"/>
      <c r="X489" s="723"/>
      <c r="Y489" s="723"/>
      <c r="Z489" s="723"/>
      <c r="AA489" s="723"/>
      <c r="AB489" s="723"/>
      <c r="AC489" s="723"/>
    </row>
    <row r="490" spans="1:29" s="941" customFormat="1" ht="12" customHeight="1">
      <c r="A490" s="2715" t="s">
        <v>978</v>
      </c>
      <c r="B490" s="2716" t="s">
        <v>979</v>
      </c>
      <c r="C490" s="2734">
        <v>0</v>
      </c>
      <c r="D490" s="2734">
        <v>0</v>
      </c>
      <c r="E490" s="2734">
        <v>0</v>
      </c>
      <c r="F490" s="2734">
        <v>2</v>
      </c>
      <c r="G490" s="2714">
        <f t="shared" si="13"/>
        <v>0</v>
      </c>
      <c r="H490" s="2714">
        <f t="shared" si="13"/>
        <v>2</v>
      </c>
      <c r="I490" s="954"/>
      <c r="J490" s="782"/>
      <c r="K490" s="723"/>
      <c r="L490" s="723"/>
      <c r="M490" s="723"/>
      <c r="N490" s="723"/>
      <c r="O490" s="723"/>
      <c r="P490" s="723"/>
      <c r="Q490" s="723"/>
      <c r="R490" s="723"/>
      <c r="S490" s="723"/>
      <c r="T490" s="723"/>
      <c r="U490" s="723"/>
      <c r="V490" s="723"/>
      <c r="W490" s="723"/>
      <c r="X490" s="723"/>
      <c r="Y490" s="723"/>
      <c r="Z490" s="723"/>
      <c r="AA490" s="723"/>
      <c r="AB490" s="723"/>
      <c r="AC490" s="723"/>
    </row>
    <row r="491" spans="1:29" s="958" customFormat="1" ht="12" customHeight="1">
      <c r="A491" s="2725" t="s">
        <v>607</v>
      </c>
      <c r="B491" s="2726" t="s">
        <v>608</v>
      </c>
      <c r="C491" s="2734">
        <v>0</v>
      </c>
      <c r="D491" s="2734">
        <v>0</v>
      </c>
      <c r="E491" s="2734">
        <v>0</v>
      </c>
      <c r="F491" s="2734">
        <v>2</v>
      </c>
      <c r="G491" s="2714">
        <f t="shared" si="13"/>
        <v>0</v>
      </c>
      <c r="H491" s="2714">
        <f t="shared" si="13"/>
        <v>2</v>
      </c>
      <c r="I491" s="954"/>
      <c r="J491" s="782"/>
      <c r="K491" s="723"/>
      <c r="L491" s="723"/>
      <c r="M491" s="723"/>
      <c r="N491" s="723"/>
      <c r="O491" s="723"/>
      <c r="P491" s="723"/>
      <c r="Q491" s="723"/>
      <c r="R491" s="723"/>
      <c r="S491" s="723"/>
      <c r="T491" s="723"/>
      <c r="U491" s="723"/>
      <c r="V491" s="723"/>
      <c r="W491" s="723"/>
      <c r="X491" s="723"/>
      <c r="Y491" s="723"/>
      <c r="Z491" s="723"/>
      <c r="AA491" s="723"/>
      <c r="AB491" s="723"/>
      <c r="AC491" s="723"/>
    </row>
    <row r="492" spans="1:29" s="958" customFormat="1" ht="12" customHeight="1">
      <c r="A492" s="2715" t="s">
        <v>980</v>
      </c>
      <c r="B492" s="2716" t="s">
        <v>981</v>
      </c>
      <c r="C492" s="2734">
        <v>0</v>
      </c>
      <c r="D492" s="2734">
        <v>0</v>
      </c>
      <c r="E492" s="2734">
        <v>13</v>
      </c>
      <c r="F492" s="2734">
        <v>20</v>
      </c>
      <c r="G492" s="2714">
        <f t="shared" si="13"/>
        <v>13</v>
      </c>
      <c r="H492" s="2714">
        <f t="shared" si="13"/>
        <v>20</v>
      </c>
      <c r="I492" s="954"/>
      <c r="J492" s="782"/>
      <c r="K492" s="723"/>
      <c r="L492" s="723"/>
      <c r="M492" s="723"/>
      <c r="N492" s="723"/>
      <c r="O492" s="723"/>
      <c r="P492" s="723"/>
      <c r="Q492" s="723"/>
      <c r="R492" s="723"/>
      <c r="S492" s="723"/>
      <c r="T492" s="723"/>
      <c r="U492" s="723"/>
      <c r="V492" s="723"/>
      <c r="W492" s="723"/>
      <c r="X492" s="723"/>
      <c r="Y492" s="723"/>
      <c r="Z492" s="723"/>
      <c r="AA492" s="723"/>
      <c r="AB492" s="723"/>
      <c r="AC492" s="723"/>
    </row>
    <row r="493" spans="1:29" s="958" customFormat="1" ht="12" customHeight="1">
      <c r="A493" s="2770" t="s">
        <v>982</v>
      </c>
      <c r="B493" s="2763" t="s">
        <v>983</v>
      </c>
      <c r="C493" s="2734">
        <v>0</v>
      </c>
      <c r="D493" s="2734">
        <v>0</v>
      </c>
      <c r="E493" s="2734">
        <v>0</v>
      </c>
      <c r="F493" s="2734">
        <v>2</v>
      </c>
      <c r="G493" s="2714">
        <f t="shared" si="13"/>
        <v>0</v>
      </c>
      <c r="H493" s="2714">
        <f t="shared" si="13"/>
        <v>2</v>
      </c>
      <c r="I493" s="954"/>
      <c r="J493" s="782"/>
      <c r="K493" s="723"/>
      <c r="L493" s="723"/>
      <c r="M493" s="723"/>
      <c r="N493" s="723"/>
      <c r="O493" s="723"/>
      <c r="P493" s="723"/>
      <c r="Q493" s="723"/>
      <c r="R493" s="723"/>
      <c r="S493" s="723"/>
      <c r="T493" s="723"/>
      <c r="U493" s="723"/>
      <c r="V493" s="723"/>
      <c r="W493" s="723"/>
      <c r="X493" s="723"/>
      <c r="Y493" s="723"/>
      <c r="Z493" s="723"/>
      <c r="AA493" s="723"/>
      <c r="AB493" s="723"/>
      <c r="AC493" s="723"/>
    </row>
    <row r="494" spans="1:29" s="958" customFormat="1" ht="12" customHeight="1">
      <c r="A494" s="2770" t="s">
        <v>609</v>
      </c>
      <c r="B494" s="2763" t="s">
        <v>610</v>
      </c>
      <c r="C494" s="2734">
        <v>0</v>
      </c>
      <c r="D494" s="2734">
        <v>0</v>
      </c>
      <c r="E494" s="2734">
        <v>1</v>
      </c>
      <c r="F494" s="2734">
        <v>5</v>
      </c>
      <c r="G494" s="2714">
        <f t="shared" si="13"/>
        <v>1</v>
      </c>
      <c r="H494" s="2714">
        <f t="shared" si="13"/>
        <v>5</v>
      </c>
      <c r="I494" s="954"/>
      <c r="J494" s="782"/>
      <c r="K494" s="723"/>
      <c r="L494" s="723"/>
      <c r="M494" s="723"/>
      <c r="N494" s="723"/>
      <c r="O494" s="723"/>
      <c r="P494" s="723"/>
      <c r="Q494" s="723"/>
      <c r="R494" s="723"/>
      <c r="S494" s="723"/>
      <c r="T494" s="723"/>
      <c r="U494" s="723"/>
      <c r="V494" s="723"/>
      <c r="W494" s="723"/>
      <c r="X494" s="723"/>
      <c r="Y494" s="723"/>
      <c r="Z494" s="723"/>
      <c r="AA494" s="723"/>
      <c r="AB494" s="723"/>
      <c r="AC494" s="723"/>
    </row>
    <row r="495" spans="1:29" s="958" customFormat="1" ht="12" customHeight="1">
      <c r="A495" s="2770" t="s">
        <v>611</v>
      </c>
      <c r="B495" s="2763" t="s">
        <v>612</v>
      </c>
      <c r="C495" s="2734">
        <v>0</v>
      </c>
      <c r="D495" s="2734">
        <v>0</v>
      </c>
      <c r="E495" s="2734">
        <v>49</v>
      </c>
      <c r="F495" s="2734">
        <v>60</v>
      </c>
      <c r="G495" s="2714">
        <f t="shared" si="13"/>
        <v>49</v>
      </c>
      <c r="H495" s="2714">
        <f t="shared" si="13"/>
        <v>60</v>
      </c>
      <c r="I495" s="954"/>
      <c r="J495" s="782"/>
      <c r="K495" s="723"/>
      <c r="L495" s="723"/>
      <c r="M495" s="723"/>
      <c r="N495" s="723"/>
      <c r="O495" s="723"/>
      <c r="P495" s="723"/>
      <c r="Q495" s="723"/>
      <c r="R495" s="723"/>
      <c r="S495" s="723"/>
      <c r="T495" s="723"/>
      <c r="U495" s="723"/>
      <c r="V495" s="723"/>
      <c r="W495" s="723"/>
      <c r="X495" s="723"/>
      <c r="Y495" s="723"/>
      <c r="Z495" s="723"/>
      <c r="AA495" s="723"/>
      <c r="AB495" s="723"/>
      <c r="AC495" s="723"/>
    </row>
    <row r="496" spans="1:29" s="958" customFormat="1" ht="12" customHeight="1">
      <c r="A496" s="2722" t="s">
        <v>613</v>
      </c>
      <c r="B496" s="2723" t="s">
        <v>614</v>
      </c>
      <c r="C496" s="2734">
        <v>0</v>
      </c>
      <c r="D496" s="2734">
        <v>0</v>
      </c>
      <c r="E496" s="2734">
        <v>8</v>
      </c>
      <c r="F496" s="2734">
        <v>6</v>
      </c>
      <c r="G496" s="2714">
        <f t="shared" si="13"/>
        <v>8</v>
      </c>
      <c r="H496" s="2714">
        <f t="shared" si="13"/>
        <v>6</v>
      </c>
      <c r="I496" s="954"/>
      <c r="J496" s="782"/>
      <c r="K496" s="723"/>
      <c r="L496" s="723"/>
      <c r="M496" s="723"/>
      <c r="N496" s="723"/>
      <c r="O496" s="723"/>
      <c r="P496" s="723"/>
      <c r="Q496" s="723"/>
      <c r="R496" s="723"/>
      <c r="S496" s="723"/>
      <c r="T496" s="723"/>
      <c r="U496" s="723"/>
      <c r="V496" s="723"/>
      <c r="W496" s="723"/>
      <c r="X496" s="723"/>
      <c r="Y496" s="723"/>
      <c r="Z496" s="723"/>
      <c r="AA496" s="723"/>
      <c r="AB496" s="723"/>
      <c r="AC496" s="723"/>
    </row>
    <row r="497" spans="1:29" s="958" customFormat="1" ht="12" customHeight="1">
      <c r="A497" s="2725" t="s">
        <v>615</v>
      </c>
      <c r="B497" s="2726" t="s">
        <v>616</v>
      </c>
      <c r="C497" s="2734">
        <v>1</v>
      </c>
      <c r="D497" s="2734">
        <v>5</v>
      </c>
      <c r="E497" s="2734">
        <v>2248</v>
      </c>
      <c r="F497" s="2734">
        <v>2250</v>
      </c>
      <c r="G497" s="2714">
        <f t="shared" si="13"/>
        <v>2249</v>
      </c>
      <c r="H497" s="2714">
        <f t="shared" si="13"/>
        <v>2255</v>
      </c>
      <c r="I497" s="954"/>
      <c r="J497" s="782"/>
      <c r="K497" s="723"/>
      <c r="L497" s="723"/>
      <c r="M497" s="723"/>
      <c r="N497" s="723"/>
      <c r="O497" s="723"/>
      <c r="P497" s="723"/>
      <c r="Q497" s="723"/>
      <c r="R497" s="723"/>
      <c r="S497" s="723"/>
      <c r="T497" s="723"/>
      <c r="U497" s="723"/>
      <c r="V497" s="723"/>
      <c r="W497" s="723"/>
      <c r="X497" s="723"/>
      <c r="Y497" s="723"/>
      <c r="Z497" s="723"/>
      <c r="AA497" s="723"/>
      <c r="AB497" s="723"/>
      <c r="AC497" s="723"/>
    </row>
    <row r="498" spans="1:29" s="958" customFormat="1" ht="12" customHeight="1">
      <c r="A498" s="2722" t="s">
        <v>984</v>
      </c>
      <c r="B498" s="2723" t="s">
        <v>985</v>
      </c>
      <c r="C498" s="2734">
        <v>0</v>
      </c>
      <c r="D498" s="2734">
        <v>0</v>
      </c>
      <c r="E498" s="2734">
        <v>12</v>
      </c>
      <c r="F498" s="2734">
        <v>15</v>
      </c>
      <c r="G498" s="2714">
        <f t="shared" si="13"/>
        <v>12</v>
      </c>
      <c r="H498" s="2714">
        <f t="shared" si="13"/>
        <v>15</v>
      </c>
      <c r="I498" s="954"/>
      <c r="J498" s="782"/>
      <c r="K498" s="723"/>
      <c r="L498" s="723"/>
      <c r="M498" s="723"/>
      <c r="N498" s="723"/>
      <c r="O498" s="723"/>
      <c r="P498" s="723"/>
      <c r="Q498" s="723"/>
      <c r="R498" s="723"/>
      <c r="S498" s="723"/>
      <c r="T498" s="723"/>
      <c r="U498" s="723"/>
      <c r="V498" s="723"/>
      <c r="W498" s="723"/>
      <c r="X498" s="723"/>
      <c r="Y498" s="723"/>
      <c r="Z498" s="723"/>
      <c r="AA498" s="723"/>
      <c r="AB498" s="723"/>
      <c r="AC498" s="723"/>
    </row>
    <row r="499" spans="1:29" s="958" customFormat="1" ht="12" customHeight="1">
      <c r="A499" s="2730" t="s">
        <v>3532</v>
      </c>
      <c r="B499" s="2731" t="s">
        <v>3533</v>
      </c>
      <c r="C499" s="2734">
        <v>0</v>
      </c>
      <c r="D499" s="2734">
        <v>0</v>
      </c>
      <c r="E499" s="2734">
        <v>1</v>
      </c>
      <c r="F499" s="2734">
        <v>2</v>
      </c>
      <c r="G499" s="2714">
        <f t="shared" si="13"/>
        <v>1</v>
      </c>
      <c r="H499" s="2714">
        <f t="shared" si="13"/>
        <v>2</v>
      </c>
      <c r="I499" s="954"/>
      <c r="J499" s="957"/>
      <c r="K499" s="723"/>
    </row>
    <row r="500" spans="1:29" s="958" customFormat="1" ht="12" customHeight="1">
      <c r="A500" s="2770" t="s">
        <v>617</v>
      </c>
      <c r="B500" s="2763" t="s">
        <v>618</v>
      </c>
      <c r="C500" s="2734">
        <v>0</v>
      </c>
      <c r="D500" s="2734">
        <v>0</v>
      </c>
      <c r="E500" s="2734">
        <v>12</v>
      </c>
      <c r="F500" s="2734">
        <v>15</v>
      </c>
      <c r="G500" s="2714">
        <f t="shared" si="13"/>
        <v>12</v>
      </c>
      <c r="H500" s="2714">
        <f t="shared" si="13"/>
        <v>15</v>
      </c>
      <c r="I500" s="954"/>
      <c r="J500" s="782"/>
      <c r="K500" s="723"/>
      <c r="L500" s="723"/>
      <c r="M500" s="723"/>
      <c r="N500" s="723"/>
      <c r="O500" s="723"/>
      <c r="P500" s="723"/>
      <c r="Q500" s="723"/>
      <c r="R500" s="723"/>
      <c r="S500" s="723"/>
      <c r="T500" s="723"/>
      <c r="U500" s="723"/>
      <c r="V500" s="723"/>
      <c r="W500" s="723"/>
      <c r="X500" s="723"/>
      <c r="Y500" s="723"/>
      <c r="Z500" s="723"/>
      <c r="AA500" s="723"/>
      <c r="AB500" s="723"/>
      <c r="AC500" s="723"/>
    </row>
    <row r="501" spans="1:29" s="958" customFormat="1" ht="12" customHeight="1">
      <c r="A501" s="2770" t="s">
        <v>619</v>
      </c>
      <c r="B501" s="2763" t="s">
        <v>620</v>
      </c>
      <c r="C501" s="2734">
        <v>0</v>
      </c>
      <c r="D501" s="2734">
        <v>0</v>
      </c>
      <c r="E501" s="2734">
        <v>3</v>
      </c>
      <c r="F501" s="2734">
        <v>8</v>
      </c>
      <c r="G501" s="2714">
        <f t="shared" ref="G501:H516" si="14">C501+E501</f>
        <v>3</v>
      </c>
      <c r="H501" s="2714">
        <f t="shared" si="14"/>
        <v>8</v>
      </c>
      <c r="I501" s="954"/>
      <c r="J501" s="782"/>
      <c r="K501" s="723"/>
      <c r="L501" s="723"/>
      <c r="M501" s="723"/>
      <c r="N501" s="723"/>
      <c r="O501" s="723"/>
      <c r="P501" s="723"/>
      <c r="Q501" s="723"/>
      <c r="R501" s="723"/>
      <c r="S501" s="723"/>
      <c r="T501" s="723"/>
      <c r="U501" s="723"/>
      <c r="V501" s="723"/>
      <c r="W501" s="723"/>
      <c r="X501" s="723"/>
      <c r="Y501" s="723"/>
      <c r="Z501" s="723"/>
      <c r="AA501" s="723"/>
      <c r="AB501" s="723"/>
      <c r="AC501" s="723"/>
    </row>
    <row r="502" spans="1:29" s="958" customFormat="1" ht="12" customHeight="1">
      <c r="A502" s="2770" t="s">
        <v>621</v>
      </c>
      <c r="B502" s="2763" t="s">
        <v>622</v>
      </c>
      <c r="C502" s="2734">
        <v>30</v>
      </c>
      <c r="D502" s="2734">
        <v>60</v>
      </c>
      <c r="E502" s="2734">
        <v>17599</v>
      </c>
      <c r="F502" s="2734">
        <v>17600</v>
      </c>
      <c r="G502" s="2714">
        <f t="shared" si="14"/>
        <v>17629</v>
      </c>
      <c r="H502" s="2714">
        <f t="shared" si="14"/>
        <v>17660</v>
      </c>
      <c r="I502" s="954"/>
      <c r="J502" s="782"/>
      <c r="K502" s="723"/>
      <c r="L502" s="723"/>
      <c r="M502" s="723"/>
      <c r="N502" s="723"/>
      <c r="O502" s="723"/>
      <c r="P502" s="723"/>
      <c r="Q502" s="723"/>
      <c r="R502" s="723"/>
      <c r="S502" s="723"/>
      <c r="T502" s="723"/>
      <c r="U502" s="723"/>
      <c r="V502" s="723"/>
      <c r="W502" s="723"/>
      <c r="X502" s="723"/>
      <c r="Y502" s="723"/>
      <c r="Z502" s="723"/>
      <c r="AA502" s="723"/>
      <c r="AB502" s="723"/>
      <c r="AC502" s="723"/>
    </row>
    <row r="503" spans="1:29" s="958" customFormat="1" ht="12" customHeight="1">
      <c r="A503" s="2770" t="s">
        <v>1929</v>
      </c>
      <c r="B503" s="2763" t="s">
        <v>1930</v>
      </c>
      <c r="C503" s="2734">
        <v>1</v>
      </c>
      <c r="D503" s="2734">
        <v>2</v>
      </c>
      <c r="E503" s="2734">
        <v>42</v>
      </c>
      <c r="F503" s="2734">
        <v>55</v>
      </c>
      <c r="G503" s="2714">
        <f t="shared" si="14"/>
        <v>43</v>
      </c>
      <c r="H503" s="2714">
        <f t="shared" si="14"/>
        <v>57</v>
      </c>
      <c r="I503" s="954"/>
      <c r="J503" s="782"/>
      <c r="K503" s="723"/>
      <c r="L503" s="723"/>
      <c r="M503" s="723"/>
      <c r="N503" s="723"/>
      <c r="O503" s="723"/>
      <c r="P503" s="723"/>
      <c r="Q503" s="723"/>
      <c r="R503" s="723"/>
      <c r="S503" s="723"/>
      <c r="T503" s="723"/>
      <c r="U503" s="723"/>
      <c r="V503" s="723"/>
      <c r="W503" s="723"/>
      <c r="X503" s="723"/>
      <c r="Y503" s="723"/>
      <c r="Z503" s="723"/>
      <c r="AA503" s="723"/>
      <c r="AB503" s="723"/>
      <c r="AC503" s="723"/>
    </row>
    <row r="504" spans="1:29" s="958" customFormat="1" ht="12" customHeight="1">
      <c r="A504" s="2722" t="s">
        <v>986</v>
      </c>
      <c r="B504" s="2723" t="s">
        <v>987</v>
      </c>
      <c r="C504" s="2734">
        <v>0</v>
      </c>
      <c r="D504" s="2734">
        <v>0</v>
      </c>
      <c r="E504" s="2734">
        <v>4</v>
      </c>
      <c r="F504" s="2734">
        <v>10</v>
      </c>
      <c r="G504" s="2714">
        <f t="shared" si="14"/>
        <v>4</v>
      </c>
      <c r="H504" s="2714">
        <f t="shared" si="14"/>
        <v>10</v>
      </c>
      <c r="I504" s="954"/>
      <c r="J504" s="782"/>
      <c r="K504" s="723"/>
      <c r="L504" s="723"/>
      <c r="M504" s="723"/>
      <c r="N504" s="723"/>
      <c r="O504" s="723"/>
      <c r="P504" s="723"/>
      <c r="Q504" s="723"/>
      <c r="R504" s="723"/>
      <c r="S504" s="723"/>
      <c r="T504" s="723"/>
      <c r="U504" s="723"/>
      <c r="V504" s="723"/>
      <c r="W504" s="723"/>
      <c r="X504" s="723"/>
      <c r="Y504" s="723"/>
      <c r="Z504" s="723"/>
      <c r="AA504" s="723"/>
      <c r="AB504" s="723"/>
      <c r="AC504" s="723"/>
    </row>
    <row r="505" spans="1:29" s="958" customFormat="1" ht="12" customHeight="1">
      <c r="A505" s="2725" t="s">
        <v>988</v>
      </c>
      <c r="B505" s="2726" t="s">
        <v>989</v>
      </c>
      <c r="C505" s="2734">
        <v>10</v>
      </c>
      <c r="D505" s="2734">
        <v>12</v>
      </c>
      <c r="E505" s="2734">
        <v>3825</v>
      </c>
      <c r="F505" s="2734">
        <v>3800</v>
      </c>
      <c r="G505" s="2714">
        <f t="shared" si="14"/>
        <v>3835</v>
      </c>
      <c r="H505" s="2714">
        <f t="shared" si="14"/>
        <v>3812</v>
      </c>
      <c r="I505" s="954"/>
      <c r="J505" s="782"/>
      <c r="K505" s="723"/>
      <c r="L505" s="723"/>
      <c r="M505" s="723"/>
      <c r="N505" s="723"/>
      <c r="O505" s="723"/>
      <c r="P505" s="723"/>
      <c r="Q505" s="723"/>
      <c r="R505" s="723"/>
      <c r="S505" s="723"/>
      <c r="T505" s="723"/>
      <c r="U505" s="723"/>
      <c r="V505" s="723"/>
      <c r="W505" s="723"/>
      <c r="X505" s="723"/>
      <c r="Y505" s="723"/>
      <c r="Z505" s="723"/>
      <c r="AA505" s="723"/>
      <c r="AB505" s="723"/>
      <c r="AC505" s="723"/>
    </row>
    <row r="506" spans="1:29" s="958" customFormat="1" ht="12" customHeight="1">
      <c r="A506" s="2730" t="s">
        <v>3534</v>
      </c>
      <c r="B506" s="2731" t="s">
        <v>3535</v>
      </c>
      <c r="C506" s="2734">
        <v>0</v>
      </c>
      <c r="D506" s="2734">
        <v>0</v>
      </c>
      <c r="E506" s="2734">
        <v>5</v>
      </c>
      <c r="F506" s="2734">
        <v>7</v>
      </c>
      <c r="G506" s="2714">
        <f t="shared" si="14"/>
        <v>5</v>
      </c>
      <c r="H506" s="2714">
        <f t="shared" si="14"/>
        <v>7</v>
      </c>
      <c r="I506" s="954"/>
      <c r="J506" s="957"/>
      <c r="K506" s="723"/>
    </row>
    <row r="507" spans="1:29" s="958" customFormat="1" ht="12" customHeight="1">
      <c r="A507" s="2722" t="s">
        <v>992</v>
      </c>
      <c r="B507" s="2723" t="s">
        <v>993</v>
      </c>
      <c r="C507" s="2734">
        <v>0</v>
      </c>
      <c r="D507" s="2734">
        <v>0</v>
      </c>
      <c r="E507" s="2734">
        <v>2</v>
      </c>
      <c r="F507" s="2734">
        <v>3</v>
      </c>
      <c r="G507" s="2714">
        <f t="shared" si="14"/>
        <v>2</v>
      </c>
      <c r="H507" s="2714">
        <f t="shared" si="14"/>
        <v>3</v>
      </c>
      <c r="I507" s="954"/>
      <c r="J507" s="782"/>
      <c r="K507" s="723"/>
      <c r="L507" s="723"/>
      <c r="M507" s="723"/>
      <c r="N507" s="723"/>
      <c r="O507" s="723"/>
      <c r="P507" s="723"/>
      <c r="Q507" s="723"/>
      <c r="R507" s="723"/>
      <c r="S507" s="723"/>
      <c r="T507" s="723"/>
      <c r="U507" s="723"/>
      <c r="V507" s="723"/>
      <c r="W507" s="723"/>
      <c r="X507" s="723"/>
      <c r="Y507" s="723"/>
      <c r="Z507" s="723"/>
      <c r="AA507" s="723"/>
      <c r="AB507" s="723"/>
      <c r="AC507" s="723"/>
    </row>
    <row r="508" spans="1:29" s="958" customFormat="1" ht="12" customHeight="1">
      <c r="A508" s="2783" t="s">
        <v>994</v>
      </c>
      <c r="B508" s="2784" t="s">
        <v>995</v>
      </c>
      <c r="C508" s="2734">
        <v>0</v>
      </c>
      <c r="D508" s="2734">
        <v>0</v>
      </c>
      <c r="E508" s="2734">
        <v>336</v>
      </c>
      <c r="F508" s="2734">
        <v>340</v>
      </c>
      <c r="G508" s="2714">
        <f t="shared" si="14"/>
        <v>336</v>
      </c>
      <c r="H508" s="2714">
        <f t="shared" si="14"/>
        <v>340</v>
      </c>
      <c r="I508" s="954"/>
      <c r="J508" s="782"/>
      <c r="K508" s="723"/>
      <c r="L508" s="723"/>
      <c r="M508" s="723"/>
      <c r="N508" s="723"/>
      <c r="O508" s="723"/>
      <c r="P508" s="723"/>
      <c r="Q508" s="723"/>
      <c r="R508" s="723"/>
      <c r="S508" s="723"/>
      <c r="T508" s="723"/>
      <c r="U508" s="723"/>
      <c r="V508" s="723"/>
      <c r="W508" s="723"/>
      <c r="X508" s="723"/>
      <c r="Y508" s="723"/>
      <c r="Z508" s="723"/>
      <c r="AA508" s="723"/>
      <c r="AB508" s="723"/>
      <c r="AC508" s="723"/>
    </row>
    <row r="509" spans="1:29" s="958" customFormat="1" ht="12" customHeight="1">
      <c r="A509" s="2770" t="s">
        <v>623</v>
      </c>
      <c r="B509" s="2763" t="s">
        <v>624</v>
      </c>
      <c r="C509" s="2734">
        <v>0</v>
      </c>
      <c r="D509" s="2734">
        <v>0</v>
      </c>
      <c r="E509" s="2734">
        <v>1</v>
      </c>
      <c r="F509" s="2734">
        <v>8</v>
      </c>
      <c r="G509" s="2714">
        <f t="shared" si="14"/>
        <v>1</v>
      </c>
      <c r="H509" s="2714">
        <f t="shared" si="14"/>
        <v>8</v>
      </c>
      <c r="I509" s="954"/>
      <c r="J509" s="782"/>
      <c r="K509" s="723"/>
      <c r="L509" s="723"/>
      <c r="M509" s="723"/>
      <c r="N509" s="723"/>
      <c r="O509" s="723"/>
      <c r="P509" s="723"/>
      <c r="Q509" s="723"/>
      <c r="R509" s="723"/>
      <c r="S509" s="723"/>
      <c r="T509" s="723"/>
      <c r="U509" s="723"/>
      <c r="V509" s="723"/>
      <c r="W509" s="723"/>
      <c r="X509" s="723"/>
      <c r="Y509" s="723"/>
      <c r="Z509" s="723"/>
      <c r="AA509" s="723"/>
      <c r="AB509" s="723"/>
      <c r="AC509" s="723"/>
    </row>
    <row r="510" spans="1:29" s="958" customFormat="1" ht="12" customHeight="1">
      <c r="A510" s="2730" t="s">
        <v>5210</v>
      </c>
      <c r="B510" s="2731" t="s">
        <v>5211</v>
      </c>
      <c r="C510" s="2734">
        <v>0</v>
      </c>
      <c r="D510" s="2734">
        <v>0</v>
      </c>
      <c r="E510" s="2734">
        <v>3</v>
      </c>
      <c r="F510" s="2734">
        <v>5</v>
      </c>
      <c r="G510" s="2714">
        <f t="shared" si="14"/>
        <v>3</v>
      </c>
      <c r="H510" s="2714">
        <f t="shared" si="14"/>
        <v>5</v>
      </c>
      <c r="I510" s="954"/>
      <c r="J510" s="957"/>
      <c r="K510" s="723"/>
    </row>
    <row r="511" spans="1:29" s="958" customFormat="1" ht="12" customHeight="1">
      <c r="A511" s="2730" t="s">
        <v>4546</v>
      </c>
      <c r="B511" s="2731" t="s">
        <v>4547</v>
      </c>
      <c r="C511" s="2734">
        <v>0</v>
      </c>
      <c r="D511" s="2734">
        <v>0</v>
      </c>
      <c r="E511" s="2734">
        <v>2</v>
      </c>
      <c r="F511" s="2734">
        <v>3</v>
      </c>
      <c r="G511" s="2714">
        <f t="shared" si="14"/>
        <v>2</v>
      </c>
      <c r="H511" s="2714">
        <f t="shared" si="14"/>
        <v>3</v>
      </c>
      <c r="I511" s="954"/>
      <c r="J511" s="957"/>
      <c r="K511" s="723"/>
    </row>
    <row r="512" spans="1:29" s="958" customFormat="1" ht="12" customHeight="1">
      <c r="A512" s="2770" t="s">
        <v>4568</v>
      </c>
      <c r="B512" s="2763" t="s">
        <v>4569</v>
      </c>
      <c r="C512" s="2734">
        <v>0</v>
      </c>
      <c r="D512" s="2734">
        <v>0</v>
      </c>
      <c r="E512" s="2734">
        <v>0</v>
      </c>
      <c r="F512" s="2734">
        <v>2</v>
      </c>
      <c r="G512" s="2714">
        <f t="shared" si="14"/>
        <v>0</v>
      </c>
      <c r="H512" s="2714">
        <f t="shared" si="14"/>
        <v>2</v>
      </c>
      <c r="I512" s="954"/>
      <c r="J512" s="782"/>
      <c r="K512" s="723"/>
      <c r="L512" s="723"/>
      <c r="M512" s="723"/>
      <c r="N512" s="723"/>
      <c r="O512" s="723"/>
      <c r="P512" s="723"/>
      <c r="Q512" s="723"/>
      <c r="R512" s="723"/>
      <c r="S512" s="723"/>
      <c r="T512" s="723"/>
      <c r="U512" s="723"/>
      <c r="V512" s="723"/>
      <c r="W512" s="723"/>
      <c r="X512" s="723"/>
      <c r="Y512" s="723"/>
      <c r="Z512" s="723"/>
      <c r="AA512" s="723"/>
      <c r="AB512" s="723"/>
      <c r="AC512" s="723"/>
    </row>
    <row r="513" spans="1:29" s="958" customFormat="1" ht="12" customHeight="1">
      <c r="A513" s="2770" t="s">
        <v>996</v>
      </c>
      <c r="B513" s="2763" t="s">
        <v>997</v>
      </c>
      <c r="C513" s="2734">
        <v>16</v>
      </c>
      <c r="D513" s="2734">
        <v>20</v>
      </c>
      <c r="E513" s="2734">
        <v>11939</v>
      </c>
      <c r="F513" s="2734">
        <v>12000</v>
      </c>
      <c r="G513" s="2714">
        <f t="shared" si="14"/>
        <v>11955</v>
      </c>
      <c r="H513" s="2714">
        <f t="shared" si="14"/>
        <v>12020</v>
      </c>
      <c r="I513" s="954"/>
      <c r="J513" s="782"/>
      <c r="K513" s="723"/>
      <c r="L513" s="723"/>
      <c r="M513" s="723"/>
      <c r="N513" s="723"/>
      <c r="O513" s="723"/>
      <c r="P513" s="723"/>
      <c r="Q513" s="723"/>
      <c r="R513" s="723"/>
      <c r="S513" s="723"/>
      <c r="T513" s="723"/>
      <c r="U513" s="723"/>
      <c r="V513" s="723"/>
      <c r="W513" s="723"/>
      <c r="X513" s="723"/>
      <c r="Y513" s="723"/>
      <c r="Z513" s="723"/>
      <c r="AA513" s="723"/>
      <c r="AB513" s="723"/>
      <c r="AC513" s="723"/>
    </row>
    <row r="514" spans="1:29" s="958" customFormat="1" ht="12" customHeight="1">
      <c r="A514" s="2754" t="s">
        <v>3858</v>
      </c>
      <c r="B514" s="2755" t="s">
        <v>3859</v>
      </c>
      <c r="C514" s="2734">
        <v>0</v>
      </c>
      <c r="D514" s="2734">
        <v>0</v>
      </c>
      <c r="E514" s="2734">
        <v>13</v>
      </c>
      <c r="F514" s="2734">
        <v>20</v>
      </c>
      <c r="G514" s="2714">
        <f t="shared" si="14"/>
        <v>13</v>
      </c>
      <c r="H514" s="2714">
        <f t="shared" si="14"/>
        <v>20</v>
      </c>
      <c r="I514" s="954"/>
      <c r="J514" s="782"/>
      <c r="K514" s="723"/>
      <c r="L514" s="723"/>
      <c r="M514" s="723"/>
      <c r="N514" s="723"/>
      <c r="O514" s="723"/>
      <c r="P514" s="723"/>
      <c r="Q514" s="723"/>
      <c r="R514" s="723"/>
      <c r="S514" s="723"/>
      <c r="T514" s="723"/>
      <c r="U514" s="723"/>
      <c r="V514" s="723"/>
      <c r="W514" s="723"/>
      <c r="X514" s="723"/>
      <c r="Y514" s="723"/>
      <c r="Z514" s="723"/>
      <c r="AA514" s="723"/>
      <c r="AB514" s="723"/>
      <c r="AC514" s="723"/>
    </row>
    <row r="515" spans="1:29" s="958" customFormat="1" ht="12" customHeight="1">
      <c r="A515" s="2778" t="s">
        <v>5212</v>
      </c>
      <c r="B515" s="2716" t="s">
        <v>5213</v>
      </c>
      <c r="C515" s="2734">
        <v>0</v>
      </c>
      <c r="D515" s="2734">
        <v>0</v>
      </c>
      <c r="E515" s="2734">
        <v>28436</v>
      </c>
      <c r="F515" s="2734">
        <v>29000</v>
      </c>
      <c r="G515" s="2714">
        <f t="shared" si="14"/>
        <v>28436</v>
      </c>
      <c r="H515" s="2714">
        <f t="shared" si="14"/>
        <v>29000</v>
      </c>
      <c r="I515" s="954"/>
      <c r="J515" s="782"/>
      <c r="K515" s="723"/>
      <c r="L515" s="723"/>
      <c r="M515" s="723"/>
      <c r="N515" s="723"/>
      <c r="O515" s="723"/>
      <c r="P515" s="723"/>
      <c r="Q515" s="723"/>
      <c r="R515" s="723"/>
      <c r="S515" s="723"/>
      <c r="T515" s="723"/>
      <c r="U515" s="723"/>
      <c r="V515" s="723"/>
      <c r="W515" s="723"/>
      <c r="X515" s="723"/>
      <c r="Y515" s="723"/>
      <c r="Z515" s="723"/>
      <c r="AA515" s="723"/>
      <c r="AB515" s="723"/>
      <c r="AC515" s="723"/>
    </row>
    <row r="516" spans="1:29" s="958" customFormat="1" ht="12" customHeight="1">
      <c r="A516" s="2770" t="s">
        <v>4045</v>
      </c>
      <c r="B516" s="2763" t="s">
        <v>4046</v>
      </c>
      <c r="C516" s="2734">
        <v>0</v>
      </c>
      <c r="D516" s="2734">
        <v>0</v>
      </c>
      <c r="E516" s="2734">
        <v>3</v>
      </c>
      <c r="F516" s="2734">
        <v>5</v>
      </c>
      <c r="G516" s="2714">
        <f t="shared" si="14"/>
        <v>3</v>
      </c>
      <c r="H516" s="2714">
        <f t="shared" si="14"/>
        <v>5</v>
      </c>
      <c r="I516" s="954"/>
      <c r="J516" s="782"/>
      <c r="K516" s="723"/>
      <c r="L516" s="723"/>
      <c r="M516" s="723"/>
      <c r="N516" s="723"/>
      <c r="O516" s="723"/>
      <c r="P516" s="723"/>
      <c r="Q516" s="723"/>
      <c r="R516" s="723"/>
      <c r="S516" s="723"/>
      <c r="T516" s="723"/>
      <c r="U516" s="723"/>
      <c r="V516" s="723"/>
      <c r="W516" s="723"/>
      <c r="X516" s="723"/>
      <c r="Y516" s="723"/>
      <c r="Z516" s="723"/>
      <c r="AA516" s="723"/>
      <c r="AB516" s="723"/>
      <c r="AC516" s="723"/>
    </row>
    <row r="517" spans="1:29">
      <c r="A517" s="3285" t="s">
        <v>627</v>
      </c>
      <c r="B517" s="3285"/>
      <c r="C517" s="2748">
        <f>SUM(C181:C516)</f>
        <v>59470</v>
      </c>
      <c r="D517" s="2748">
        <f t="shared" ref="D517:H517" si="15">SUM(D181:D516)</f>
        <v>60624</v>
      </c>
      <c r="E517" s="2748">
        <f t="shared" si="15"/>
        <v>489692</v>
      </c>
      <c r="F517" s="2748">
        <f t="shared" si="15"/>
        <v>496526</v>
      </c>
      <c r="G517" s="2748">
        <f t="shared" si="15"/>
        <v>549162</v>
      </c>
      <c r="H517" s="2748">
        <f t="shared" si="15"/>
        <v>557150</v>
      </c>
      <c r="I517" s="754"/>
    </row>
    <row r="518" spans="1:29">
      <c r="A518" s="3286" t="s">
        <v>628</v>
      </c>
      <c r="B518" s="3286"/>
      <c r="C518" s="2785"/>
      <c r="D518" s="2785"/>
      <c r="E518" s="2786"/>
      <c r="F518" s="2785"/>
      <c r="G518" s="2785"/>
      <c r="H518" s="2785"/>
      <c r="I518" s="767"/>
    </row>
    <row r="519" spans="1:29">
      <c r="A519" s="2787" t="s">
        <v>629</v>
      </c>
      <c r="B519" s="2788" t="s">
        <v>630</v>
      </c>
      <c r="C519" s="2785"/>
      <c r="D519" s="2785"/>
      <c r="E519" s="2786"/>
      <c r="F519" s="2785"/>
      <c r="G519" s="2785"/>
      <c r="H519" s="2785"/>
      <c r="I519" s="767"/>
    </row>
    <row r="520" spans="1:29">
      <c r="A520" s="2787" t="s">
        <v>631</v>
      </c>
      <c r="B520" s="2788" t="s">
        <v>632</v>
      </c>
      <c r="C520" s="2785"/>
      <c r="D520" s="2785"/>
      <c r="E520" s="2786"/>
      <c r="F520" s="2785"/>
      <c r="G520" s="2785"/>
      <c r="H520" s="2785"/>
      <c r="I520" s="767"/>
    </row>
    <row r="521" spans="1:29">
      <c r="A521" s="2787" t="s">
        <v>633</v>
      </c>
      <c r="B521" s="2788" t="s">
        <v>634</v>
      </c>
      <c r="C521" s="2785"/>
      <c r="D521" s="2785"/>
      <c r="E521" s="2786"/>
      <c r="F521" s="2785"/>
      <c r="G521" s="2785"/>
      <c r="H521" s="2785"/>
      <c r="I521" s="767"/>
    </row>
    <row r="522" spans="1:29">
      <c r="A522" s="2787" t="s">
        <v>635</v>
      </c>
      <c r="B522" s="2788" t="s">
        <v>636</v>
      </c>
      <c r="C522" s="2785"/>
      <c r="D522" s="2785"/>
      <c r="E522" s="2786"/>
      <c r="F522" s="2785"/>
      <c r="G522" s="2785"/>
      <c r="H522" s="2785"/>
      <c r="I522" s="767"/>
    </row>
    <row r="523" spans="1:29">
      <c r="A523" s="2787" t="s">
        <v>637</v>
      </c>
      <c r="B523" s="2788" t="s">
        <v>638</v>
      </c>
      <c r="C523" s="2785"/>
      <c r="D523" s="2785"/>
      <c r="E523" s="2786"/>
      <c r="F523" s="2785"/>
      <c r="G523" s="2785"/>
      <c r="H523" s="2785"/>
      <c r="I523" s="767"/>
    </row>
    <row r="524" spans="1:29">
      <c r="A524" s="2787" t="s">
        <v>639</v>
      </c>
      <c r="B524" s="2788" t="s">
        <v>640</v>
      </c>
      <c r="C524" s="2785"/>
      <c r="D524" s="2785"/>
      <c r="E524" s="2786"/>
      <c r="F524" s="2785"/>
      <c r="G524" s="2785"/>
      <c r="H524" s="2785"/>
      <c r="I524" s="767"/>
    </row>
    <row r="525" spans="1:29" ht="24">
      <c r="A525" s="2787" t="s">
        <v>641</v>
      </c>
      <c r="B525" s="2788" t="s">
        <v>642</v>
      </c>
      <c r="C525" s="2785"/>
      <c r="D525" s="2785"/>
      <c r="E525" s="2786"/>
      <c r="F525" s="2785"/>
      <c r="G525" s="2785"/>
      <c r="H525" s="2785"/>
      <c r="I525" s="767"/>
    </row>
    <row r="526" spans="1:29" ht="36">
      <c r="A526" s="2787" t="s">
        <v>643</v>
      </c>
      <c r="B526" s="2788" t="s">
        <v>644</v>
      </c>
      <c r="C526" s="2785"/>
      <c r="D526" s="2785"/>
      <c r="E526" s="2786"/>
      <c r="F526" s="2785"/>
      <c r="G526" s="2785"/>
      <c r="H526" s="2785"/>
      <c r="I526" s="767"/>
    </row>
    <row r="527" spans="1:29">
      <c r="A527" s="3287" t="s">
        <v>645</v>
      </c>
      <c r="B527" s="3287"/>
      <c r="C527" s="2785"/>
      <c r="D527" s="2785"/>
      <c r="E527" s="2786"/>
      <c r="F527" s="2785"/>
      <c r="G527" s="2785"/>
      <c r="H527" s="2785"/>
      <c r="I527" s="767"/>
    </row>
    <row r="528" spans="1:29">
      <c r="A528" s="3288" t="s">
        <v>646</v>
      </c>
      <c r="B528" s="3288"/>
      <c r="C528" s="2789">
        <f>C179+C517</f>
        <v>59470</v>
      </c>
      <c r="D528" s="2789">
        <f t="shared" ref="D528" si="16">D179+D517</f>
        <v>60624</v>
      </c>
      <c r="E528" s="2789">
        <f>E179+E517</f>
        <v>496369</v>
      </c>
      <c r="F528" s="2789">
        <f t="shared" ref="F528:G528" si="17">F179+F517</f>
        <v>503416</v>
      </c>
      <c r="G528" s="2789">
        <f t="shared" si="17"/>
        <v>555839</v>
      </c>
      <c r="H528" s="2789">
        <f>H179+H517</f>
        <v>564040</v>
      </c>
      <c r="I528" s="881"/>
    </row>
    <row r="530" spans="1:11" s="696" customFormat="1">
      <c r="A530" s="946"/>
      <c r="B530" s="811"/>
      <c r="C530" s="812"/>
      <c r="D530" s="813"/>
      <c r="J530" s="946"/>
      <c r="K530" s="723"/>
    </row>
    <row r="531" spans="1:11" s="696" customFormat="1">
      <c r="A531" s="946"/>
      <c r="B531" s="3226"/>
      <c r="C531" s="3226"/>
      <c r="D531" s="3226"/>
      <c r="J531" s="946"/>
      <c r="K531" s="723"/>
    </row>
  </sheetData>
  <mergeCells count="11">
    <mergeCell ref="B531:D531"/>
    <mergeCell ref="G6:H6"/>
    <mergeCell ref="A517:B517"/>
    <mergeCell ref="A518:B518"/>
    <mergeCell ref="A527:B527"/>
    <mergeCell ref="A528:B528"/>
    <mergeCell ref="A8:B8"/>
    <mergeCell ref="A6:A7"/>
    <mergeCell ref="B6:B7"/>
    <mergeCell ref="C6:D6"/>
    <mergeCell ref="E6:F6"/>
  </mergeCells>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8"/>
  <sheetViews>
    <sheetView workbookViewId="0">
      <pane ySplit="7" topLeftCell="A8" activePane="bottomLeft" state="frozen"/>
      <selection activeCell="C1" sqref="C1:H1048576"/>
      <selection pane="bottomLeft" activeCell="M185" sqref="M185"/>
    </sheetView>
  </sheetViews>
  <sheetFormatPr defaultRowHeight="15"/>
  <cols>
    <col min="1" max="1" width="9.140625" style="1695"/>
    <col min="2" max="2" width="72.42578125" style="1" customWidth="1"/>
    <col min="3" max="8" width="9" style="33" customWidth="1"/>
    <col min="9" max="9" width="9.140625" style="340"/>
    <col min="10" max="16384" width="9.140625" style="1"/>
  </cols>
  <sheetData>
    <row r="1" spans="1:9">
      <c r="A1" s="215"/>
      <c r="B1" s="25" t="s">
        <v>0</v>
      </c>
      <c r="C1" s="235" t="s">
        <v>3795</v>
      </c>
      <c r="D1" s="179"/>
      <c r="E1" s="179"/>
      <c r="F1" s="179"/>
      <c r="G1" s="179"/>
      <c r="H1" s="179"/>
    </row>
    <row r="2" spans="1:9">
      <c r="A2" s="215"/>
      <c r="B2" s="25" t="s">
        <v>2</v>
      </c>
      <c r="C2" s="268" t="s">
        <v>3</v>
      </c>
      <c r="D2" s="179"/>
      <c r="E2" s="179"/>
      <c r="F2" s="179"/>
      <c r="G2" s="179"/>
      <c r="H2" s="179"/>
    </row>
    <row r="3" spans="1:9">
      <c r="A3" s="215"/>
      <c r="B3" s="25" t="s">
        <v>62</v>
      </c>
      <c r="C3" s="34" t="s">
        <v>63</v>
      </c>
      <c r="D3" s="27"/>
      <c r="E3" s="27"/>
      <c r="F3" s="27"/>
      <c r="G3" s="179"/>
      <c r="H3" s="179"/>
    </row>
    <row r="4" spans="1:9">
      <c r="A4" s="215"/>
      <c r="B4" s="25" t="s">
        <v>78</v>
      </c>
      <c r="C4" s="34" t="s">
        <v>48</v>
      </c>
      <c r="D4" s="179"/>
      <c r="E4" s="179"/>
      <c r="F4" s="179"/>
      <c r="G4" s="179"/>
      <c r="H4" s="179"/>
    </row>
    <row r="5" spans="1:9">
      <c r="A5" s="238"/>
      <c r="B5" s="235"/>
      <c r="C5" s="288"/>
      <c r="D5" s="288"/>
      <c r="E5" s="288"/>
      <c r="F5" s="288"/>
      <c r="G5" s="179"/>
      <c r="H5" s="179"/>
    </row>
    <row r="6" spans="1:9" ht="15" customHeight="1">
      <c r="A6" s="3247" t="s">
        <v>90</v>
      </c>
      <c r="B6" s="3247" t="s">
        <v>91</v>
      </c>
      <c r="C6" s="3291" t="s">
        <v>8</v>
      </c>
      <c r="D6" s="3291"/>
      <c r="E6" s="3251" t="s">
        <v>9</v>
      </c>
      <c r="F6" s="3251"/>
      <c r="G6" s="3270" t="s">
        <v>10</v>
      </c>
      <c r="H6" s="3270"/>
    </row>
    <row r="7" spans="1:9" ht="22.5">
      <c r="A7" s="3247"/>
      <c r="B7" s="3247"/>
      <c r="C7" s="335" t="s">
        <v>75</v>
      </c>
      <c r="D7" s="335" t="s">
        <v>76</v>
      </c>
      <c r="E7" s="335" t="s">
        <v>75</v>
      </c>
      <c r="F7" s="335" t="s">
        <v>76</v>
      </c>
      <c r="G7" s="335" t="s">
        <v>75</v>
      </c>
      <c r="H7" s="335" t="s">
        <v>76</v>
      </c>
    </row>
    <row r="8" spans="1:9">
      <c r="A8" s="3245" t="s">
        <v>458</v>
      </c>
      <c r="B8" s="3245"/>
      <c r="C8" s="1386"/>
      <c r="D8" s="1386"/>
      <c r="E8" s="1386"/>
      <c r="F8" s="1386"/>
      <c r="G8" s="1386"/>
      <c r="H8" s="1386"/>
    </row>
    <row r="9" spans="1:9" ht="12.75" customHeight="1">
      <c r="A9" s="1387" t="s">
        <v>5378</v>
      </c>
      <c r="B9" s="1336" t="s">
        <v>5379</v>
      </c>
      <c r="C9" s="1330">
        <v>0</v>
      </c>
      <c r="D9" s="1330">
        <v>0</v>
      </c>
      <c r="E9" s="1367">
        <v>31</v>
      </c>
      <c r="F9" s="1367">
        <v>25</v>
      </c>
      <c r="G9" s="1333">
        <f t="shared" ref="G9:G40" si="0">C9+E9</f>
        <v>31</v>
      </c>
      <c r="H9" s="1333">
        <f t="shared" ref="H9:H40" si="1">D9+F9</f>
        <v>25</v>
      </c>
    </row>
    <row r="10" spans="1:9" ht="12.75" customHeight="1">
      <c r="A10" s="1388" t="s">
        <v>663</v>
      </c>
      <c r="B10" s="1389" t="s">
        <v>664</v>
      </c>
      <c r="C10" s="1330">
        <v>8</v>
      </c>
      <c r="D10" s="1330">
        <v>6</v>
      </c>
      <c r="E10" s="1367">
        <v>49</v>
      </c>
      <c r="F10" s="1367">
        <v>37</v>
      </c>
      <c r="G10" s="1333">
        <f t="shared" si="0"/>
        <v>57</v>
      </c>
      <c r="H10" s="1333">
        <f t="shared" si="1"/>
        <v>43</v>
      </c>
      <c r="I10" s="342"/>
    </row>
    <row r="11" spans="1:9" ht="12.75" customHeight="1">
      <c r="A11" s="1376">
        <v>310049</v>
      </c>
      <c r="B11" s="1390" t="s">
        <v>5380</v>
      </c>
      <c r="C11" s="1330">
        <v>3830</v>
      </c>
      <c r="D11" s="1330">
        <v>2787</v>
      </c>
      <c r="E11" s="1367">
        <v>1266</v>
      </c>
      <c r="F11" s="1367">
        <v>925</v>
      </c>
      <c r="G11" s="1333">
        <f t="shared" si="0"/>
        <v>5096</v>
      </c>
      <c r="H11" s="1333">
        <f t="shared" si="1"/>
        <v>3712</v>
      </c>
    </row>
    <row r="12" spans="1:9" ht="12.75" customHeight="1">
      <c r="A12" s="1376">
        <v>310050</v>
      </c>
      <c r="B12" s="1390" t="s">
        <v>5381</v>
      </c>
      <c r="C12" s="1330">
        <v>4251</v>
      </c>
      <c r="D12" s="1330">
        <v>3093</v>
      </c>
      <c r="E12" s="1367">
        <v>1271</v>
      </c>
      <c r="F12" s="1367">
        <v>927</v>
      </c>
      <c r="G12" s="1333">
        <f t="shared" si="0"/>
        <v>5522</v>
      </c>
      <c r="H12" s="1333">
        <f t="shared" si="1"/>
        <v>4020</v>
      </c>
    </row>
    <row r="13" spans="1:9" ht="12.75" customHeight="1">
      <c r="A13" s="1391">
        <v>600011</v>
      </c>
      <c r="B13" s="1345" t="s">
        <v>5382</v>
      </c>
      <c r="C13" s="1330">
        <v>7143</v>
      </c>
      <c r="D13" s="1330">
        <v>5198</v>
      </c>
      <c r="E13" s="1367">
        <v>1588</v>
      </c>
      <c r="F13" s="1367">
        <v>1076</v>
      </c>
      <c r="G13" s="1333">
        <f t="shared" si="0"/>
        <v>8731</v>
      </c>
      <c r="H13" s="1333">
        <f t="shared" si="1"/>
        <v>6274</v>
      </c>
    </row>
    <row r="14" spans="1:9" ht="12.75" customHeight="1">
      <c r="A14" s="1391">
        <v>600012</v>
      </c>
      <c r="B14" s="1345" t="s">
        <v>2238</v>
      </c>
      <c r="C14" s="1330">
        <v>14948</v>
      </c>
      <c r="D14" s="1330">
        <v>10417</v>
      </c>
      <c r="E14" s="1367">
        <v>4063</v>
      </c>
      <c r="F14" s="1367">
        <v>2983</v>
      </c>
      <c r="G14" s="1333">
        <f t="shared" si="0"/>
        <v>19011</v>
      </c>
      <c r="H14" s="1333">
        <f t="shared" si="1"/>
        <v>13400</v>
      </c>
    </row>
    <row r="15" spans="1:9" ht="12.75" customHeight="1">
      <c r="A15" s="1376">
        <v>600015</v>
      </c>
      <c r="B15" s="1390" t="s">
        <v>5383</v>
      </c>
      <c r="C15" s="1330">
        <v>3559</v>
      </c>
      <c r="D15" s="1330">
        <v>2457</v>
      </c>
      <c r="E15" s="1367">
        <v>1466</v>
      </c>
      <c r="F15" s="1367">
        <v>1130</v>
      </c>
      <c r="G15" s="1333">
        <f t="shared" si="0"/>
        <v>5025</v>
      </c>
      <c r="H15" s="1333">
        <f t="shared" si="1"/>
        <v>3587</v>
      </c>
    </row>
    <row r="16" spans="1:9" ht="12.75" customHeight="1">
      <c r="A16" s="1391">
        <v>600016</v>
      </c>
      <c r="B16" s="1345" t="s">
        <v>2240</v>
      </c>
      <c r="C16" s="1330">
        <v>6636</v>
      </c>
      <c r="D16" s="1330">
        <v>4620</v>
      </c>
      <c r="E16" s="1367">
        <v>988</v>
      </c>
      <c r="F16" s="1367">
        <v>751</v>
      </c>
      <c r="G16" s="1333">
        <f t="shared" si="0"/>
        <v>7624</v>
      </c>
      <c r="H16" s="1333">
        <f t="shared" si="1"/>
        <v>5371</v>
      </c>
    </row>
    <row r="17" spans="1:18" ht="12.75" customHeight="1">
      <c r="A17" s="1376">
        <v>600017</v>
      </c>
      <c r="B17" s="1390" t="s">
        <v>5384</v>
      </c>
      <c r="C17" s="1330">
        <v>117</v>
      </c>
      <c r="D17" s="1330">
        <v>85</v>
      </c>
      <c r="E17" s="1367">
        <v>37</v>
      </c>
      <c r="F17" s="1367">
        <v>19</v>
      </c>
      <c r="G17" s="1333">
        <f t="shared" si="0"/>
        <v>154</v>
      </c>
      <c r="H17" s="1333">
        <f t="shared" si="1"/>
        <v>104</v>
      </c>
    </row>
    <row r="18" spans="1:18" ht="12.75" customHeight="1">
      <c r="A18" s="1391">
        <v>600018</v>
      </c>
      <c r="B18" s="1345" t="s">
        <v>5385</v>
      </c>
      <c r="C18" s="1330">
        <v>0</v>
      </c>
      <c r="D18" s="1330">
        <v>1</v>
      </c>
      <c r="E18" s="1367">
        <v>0</v>
      </c>
      <c r="F18" s="1367">
        <v>1</v>
      </c>
      <c r="G18" s="1333">
        <f t="shared" si="0"/>
        <v>0</v>
      </c>
      <c r="H18" s="1333">
        <f t="shared" si="1"/>
        <v>2</v>
      </c>
    </row>
    <row r="19" spans="1:18" ht="12.75" customHeight="1">
      <c r="A19" s="1376">
        <v>600021</v>
      </c>
      <c r="B19" s="1390" t="s">
        <v>5386</v>
      </c>
      <c r="C19" s="1330">
        <v>835</v>
      </c>
      <c r="D19" s="1330">
        <v>485</v>
      </c>
      <c r="E19" s="1367">
        <v>57</v>
      </c>
      <c r="F19" s="1367">
        <v>42</v>
      </c>
      <c r="G19" s="1333">
        <f t="shared" si="0"/>
        <v>892</v>
      </c>
      <c r="H19" s="1333">
        <f t="shared" si="1"/>
        <v>527</v>
      </c>
    </row>
    <row r="20" spans="1:18" ht="12.75" customHeight="1">
      <c r="A20" s="1391">
        <v>600022</v>
      </c>
      <c r="B20" s="1345" t="s">
        <v>2242</v>
      </c>
      <c r="C20" s="1330">
        <v>7977</v>
      </c>
      <c r="D20" s="1330">
        <v>5862</v>
      </c>
      <c r="E20" s="1367">
        <v>1539</v>
      </c>
      <c r="F20" s="1367">
        <v>1078</v>
      </c>
      <c r="G20" s="1333">
        <f t="shared" si="0"/>
        <v>9516</v>
      </c>
      <c r="H20" s="1333">
        <f t="shared" si="1"/>
        <v>6940</v>
      </c>
    </row>
    <row r="21" spans="1:18" ht="12.75" customHeight="1">
      <c r="A21" s="1376">
        <v>600023</v>
      </c>
      <c r="B21" s="1390" t="s">
        <v>2244</v>
      </c>
      <c r="C21" s="1330">
        <v>27261</v>
      </c>
      <c r="D21" s="1330">
        <v>19144</v>
      </c>
      <c r="E21" s="1367">
        <v>7496</v>
      </c>
      <c r="F21" s="1367">
        <v>5528</v>
      </c>
      <c r="G21" s="1333">
        <f t="shared" si="0"/>
        <v>34757</v>
      </c>
      <c r="H21" s="1333">
        <f t="shared" si="1"/>
        <v>24672</v>
      </c>
    </row>
    <row r="22" spans="1:18" ht="12.75" customHeight="1">
      <c r="A22" s="1392">
        <v>600024</v>
      </c>
      <c r="B22" s="1393" t="s">
        <v>5387</v>
      </c>
      <c r="C22" s="1348">
        <v>0</v>
      </c>
      <c r="D22" s="1348">
        <v>0</v>
      </c>
      <c r="E22" s="1370">
        <v>0</v>
      </c>
      <c r="F22" s="1370">
        <v>1</v>
      </c>
      <c r="G22" s="1349">
        <f t="shared" si="0"/>
        <v>0</v>
      </c>
      <c r="H22" s="1349">
        <f t="shared" si="1"/>
        <v>1</v>
      </c>
    </row>
    <row r="23" spans="1:18" ht="12.75" customHeight="1">
      <c r="A23" s="1391">
        <v>600051</v>
      </c>
      <c r="B23" s="1345" t="s">
        <v>5388</v>
      </c>
      <c r="C23" s="1330">
        <v>13431</v>
      </c>
      <c r="D23" s="1330">
        <v>9592</v>
      </c>
      <c r="E23" s="1367">
        <v>1876</v>
      </c>
      <c r="F23" s="1367">
        <v>1424</v>
      </c>
      <c r="G23" s="1333">
        <f t="shared" si="0"/>
        <v>15307</v>
      </c>
      <c r="H23" s="1333">
        <f t="shared" si="1"/>
        <v>11016</v>
      </c>
    </row>
    <row r="24" spans="1:18" ht="12.75" customHeight="1">
      <c r="A24" s="1376">
        <v>600071</v>
      </c>
      <c r="B24" s="1390" t="s">
        <v>5389</v>
      </c>
      <c r="C24" s="1330">
        <v>3460</v>
      </c>
      <c r="D24" s="1330">
        <v>2597</v>
      </c>
      <c r="E24" s="1367">
        <v>646</v>
      </c>
      <c r="F24" s="1367">
        <v>473</v>
      </c>
      <c r="G24" s="1333">
        <f t="shared" si="0"/>
        <v>4106</v>
      </c>
      <c r="H24" s="1333">
        <f t="shared" si="1"/>
        <v>3070</v>
      </c>
    </row>
    <row r="25" spans="1:18" ht="12.75" customHeight="1">
      <c r="A25" s="1391">
        <v>600101</v>
      </c>
      <c r="B25" s="1345" t="s">
        <v>5390</v>
      </c>
      <c r="C25" s="1330">
        <v>1127</v>
      </c>
      <c r="D25" s="1330">
        <v>726</v>
      </c>
      <c r="E25" s="1367">
        <v>82</v>
      </c>
      <c r="F25" s="1367">
        <v>65</v>
      </c>
      <c r="G25" s="1333">
        <f t="shared" si="0"/>
        <v>1209</v>
      </c>
      <c r="H25" s="1333">
        <f t="shared" si="1"/>
        <v>791</v>
      </c>
    </row>
    <row r="26" spans="1:18" s="340" customFormat="1" ht="12.75" customHeight="1">
      <c r="A26" s="1394">
        <v>600103</v>
      </c>
      <c r="B26" s="1395" t="s">
        <v>666</v>
      </c>
      <c r="C26" s="1348">
        <v>8855</v>
      </c>
      <c r="D26" s="1348">
        <v>8000</v>
      </c>
      <c r="E26" s="1396">
        <v>68505</v>
      </c>
      <c r="F26" s="1370">
        <v>90000</v>
      </c>
      <c r="G26" s="1349">
        <f t="shared" si="0"/>
        <v>77360</v>
      </c>
      <c r="H26" s="1349">
        <f t="shared" si="1"/>
        <v>98000</v>
      </c>
      <c r="J26" s="1"/>
      <c r="K26" s="1"/>
      <c r="L26" s="1"/>
      <c r="M26" s="1"/>
      <c r="N26" s="1"/>
      <c r="O26" s="1"/>
      <c r="P26" s="1"/>
      <c r="Q26" s="1"/>
      <c r="R26" s="1"/>
    </row>
    <row r="27" spans="1:18" s="340" customFormat="1" ht="12.75" customHeight="1">
      <c r="A27" s="1391">
        <v>600111</v>
      </c>
      <c r="B27" s="1345" t="s">
        <v>5391</v>
      </c>
      <c r="C27" s="1330">
        <v>12</v>
      </c>
      <c r="D27" s="1330">
        <v>3</v>
      </c>
      <c r="E27" s="1367">
        <v>14388</v>
      </c>
      <c r="F27" s="1367">
        <v>10946</v>
      </c>
      <c r="G27" s="1333">
        <f t="shared" si="0"/>
        <v>14400</v>
      </c>
      <c r="H27" s="1333">
        <f t="shared" si="1"/>
        <v>10949</v>
      </c>
      <c r="J27" s="1"/>
    </row>
    <row r="28" spans="1:18" s="340" customFormat="1" ht="12.75" customHeight="1">
      <c r="A28" s="1394">
        <v>600112</v>
      </c>
      <c r="B28" s="1395" t="s">
        <v>1010</v>
      </c>
      <c r="C28" s="1348">
        <v>49467</v>
      </c>
      <c r="D28" s="1348">
        <v>35000</v>
      </c>
      <c r="E28" s="1396">
        <v>35578</v>
      </c>
      <c r="F28" s="1370">
        <v>30000</v>
      </c>
      <c r="G28" s="1349">
        <f t="shared" si="0"/>
        <v>85045</v>
      </c>
      <c r="H28" s="1349">
        <f t="shared" si="1"/>
        <v>65000</v>
      </c>
      <c r="J28" s="1"/>
      <c r="K28" s="1"/>
      <c r="L28" s="1"/>
      <c r="M28" s="1"/>
      <c r="N28" s="1"/>
      <c r="O28" s="1"/>
      <c r="P28" s="1"/>
      <c r="Q28" s="1"/>
      <c r="R28" s="1"/>
    </row>
    <row r="29" spans="1:18" s="341" customFormat="1" ht="12.75" customHeight="1">
      <c r="A29" s="1376">
        <v>600114</v>
      </c>
      <c r="B29" s="1390" t="s">
        <v>4383</v>
      </c>
      <c r="C29" s="1330">
        <v>36950</v>
      </c>
      <c r="D29" s="1330">
        <v>26532</v>
      </c>
      <c r="E29" s="1367">
        <v>24652</v>
      </c>
      <c r="F29" s="1367">
        <v>18795</v>
      </c>
      <c r="G29" s="1333">
        <f t="shared" si="0"/>
        <v>61602</v>
      </c>
      <c r="H29" s="1333">
        <f t="shared" si="1"/>
        <v>45327</v>
      </c>
      <c r="I29" s="340"/>
      <c r="J29" s="1"/>
      <c r="K29" s="340"/>
      <c r="L29" s="340"/>
      <c r="M29" s="340"/>
      <c r="N29" s="340"/>
      <c r="O29" s="340"/>
      <c r="P29" s="340"/>
      <c r="Q29" s="340"/>
      <c r="R29" s="340"/>
    </row>
    <row r="30" spans="1:18" s="341" customFormat="1" ht="12.75" customHeight="1">
      <c r="A30" s="1397">
        <v>600115</v>
      </c>
      <c r="B30" s="1398" t="s">
        <v>5392</v>
      </c>
      <c r="C30" s="1348">
        <v>23901</v>
      </c>
      <c r="D30" s="1348">
        <v>17000</v>
      </c>
      <c r="E30" s="1396">
        <v>12859</v>
      </c>
      <c r="F30" s="1370">
        <v>10000</v>
      </c>
      <c r="G30" s="1349">
        <f t="shared" si="0"/>
        <v>36760</v>
      </c>
      <c r="H30" s="1349">
        <f t="shared" si="1"/>
        <v>27000</v>
      </c>
      <c r="I30" s="340"/>
      <c r="J30" s="1"/>
      <c r="K30" s="1"/>
      <c r="L30" s="1"/>
      <c r="M30" s="1"/>
      <c r="N30" s="1"/>
      <c r="O30" s="1"/>
      <c r="P30" s="1"/>
      <c r="Q30" s="1"/>
      <c r="R30" s="1"/>
    </row>
    <row r="31" spans="1:18" s="341" customFormat="1" ht="12.75" customHeight="1">
      <c r="A31" s="1394">
        <v>600116</v>
      </c>
      <c r="B31" s="1395" t="s">
        <v>5393</v>
      </c>
      <c r="C31" s="1348">
        <v>0</v>
      </c>
      <c r="D31" s="1348">
        <v>5</v>
      </c>
      <c r="E31" s="1396">
        <v>0</v>
      </c>
      <c r="F31" s="1370">
        <v>5</v>
      </c>
      <c r="G31" s="1349">
        <f t="shared" si="0"/>
        <v>0</v>
      </c>
      <c r="H31" s="1349">
        <f t="shared" si="1"/>
        <v>10</v>
      </c>
      <c r="I31" s="340"/>
      <c r="J31" s="1"/>
      <c r="K31" s="1"/>
      <c r="L31" s="1"/>
      <c r="M31" s="1"/>
      <c r="N31" s="1"/>
      <c r="O31" s="1"/>
      <c r="P31" s="1"/>
      <c r="Q31" s="1"/>
      <c r="R31" s="1"/>
    </row>
    <row r="32" spans="1:18" s="341" customFormat="1" ht="12.75" customHeight="1">
      <c r="A32" s="1376">
        <v>600117</v>
      </c>
      <c r="B32" s="1390" t="s">
        <v>5394</v>
      </c>
      <c r="C32" s="1330">
        <v>0</v>
      </c>
      <c r="D32" s="1330">
        <v>0</v>
      </c>
      <c r="E32" s="1367">
        <v>0</v>
      </c>
      <c r="F32" s="1367">
        <v>1</v>
      </c>
      <c r="G32" s="1333">
        <f t="shared" si="0"/>
        <v>0</v>
      </c>
      <c r="H32" s="1333">
        <f t="shared" si="1"/>
        <v>1</v>
      </c>
      <c r="I32" s="340"/>
      <c r="J32" s="1"/>
      <c r="K32" s="340"/>
      <c r="L32" s="340"/>
      <c r="M32" s="340"/>
      <c r="N32" s="340"/>
      <c r="O32" s="340"/>
      <c r="P32" s="340"/>
      <c r="Q32" s="340"/>
      <c r="R32" s="340"/>
    </row>
    <row r="33" spans="1:18" s="341" customFormat="1" ht="12.75" customHeight="1">
      <c r="A33" s="1394">
        <v>600120</v>
      </c>
      <c r="B33" s="1395" t="s">
        <v>1012</v>
      </c>
      <c r="C33" s="1348">
        <v>49087</v>
      </c>
      <c r="D33" s="1348">
        <v>35000</v>
      </c>
      <c r="E33" s="1396">
        <v>38465</v>
      </c>
      <c r="F33" s="1370">
        <v>30000</v>
      </c>
      <c r="G33" s="1349">
        <f t="shared" si="0"/>
        <v>87552</v>
      </c>
      <c r="H33" s="1349">
        <f t="shared" si="1"/>
        <v>65000</v>
      </c>
      <c r="I33" s="340"/>
      <c r="J33" s="1"/>
      <c r="K33" s="1"/>
      <c r="L33" s="1"/>
      <c r="M33" s="1"/>
      <c r="N33" s="1"/>
      <c r="O33" s="1"/>
      <c r="P33" s="1"/>
      <c r="Q33" s="1"/>
      <c r="R33" s="1"/>
    </row>
    <row r="34" spans="1:18" s="341" customFormat="1" ht="12.75" customHeight="1">
      <c r="A34" s="1394">
        <v>600122</v>
      </c>
      <c r="B34" s="1395" t="s">
        <v>2403</v>
      </c>
      <c r="C34" s="1348">
        <v>25536</v>
      </c>
      <c r="D34" s="1348">
        <v>18500</v>
      </c>
      <c r="E34" s="1396">
        <v>24242</v>
      </c>
      <c r="F34" s="1370">
        <v>19000</v>
      </c>
      <c r="G34" s="1349">
        <f t="shared" si="0"/>
        <v>49778</v>
      </c>
      <c r="H34" s="1349">
        <f t="shared" si="1"/>
        <v>37500</v>
      </c>
      <c r="I34" s="340"/>
      <c r="J34" s="1"/>
      <c r="K34" s="1"/>
      <c r="L34" s="1"/>
      <c r="M34" s="1"/>
      <c r="N34" s="1"/>
      <c r="O34" s="1"/>
      <c r="P34" s="1"/>
      <c r="Q34" s="1"/>
      <c r="R34" s="1"/>
    </row>
    <row r="35" spans="1:18" s="341" customFormat="1" ht="12.75" customHeight="1">
      <c r="A35" s="1391">
        <v>600124</v>
      </c>
      <c r="B35" s="1345" t="s">
        <v>5395</v>
      </c>
      <c r="C35" s="1330">
        <v>38674</v>
      </c>
      <c r="D35" s="1330">
        <v>27957</v>
      </c>
      <c r="E35" s="1367">
        <v>17672</v>
      </c>
      <c r="F35" s="1367">
        <v>13881</v>
      </c>
      <c r="G35" s="1333">
        <f t="shared" si="0"/>
        <v>56346</v>
      </c>
      <c r="H35" s="1333">
        <f t="shared" si="1"/>
        <v>41838</v>
      </c>
      <c r="I35" s="340"/>
      <c r="J35" s="1"/>
    </row>
    <row r="36" spans="1:18" s="341" customFormat="1" ht="12.75" customHeight="1">
      <c r="A36" s="1376">
        <v>600169</v>
      </c>
      <c r="B36" s="1390" t="s">
        <v>5345</v>
      </c>
      <c r="C36" s="1330">
        <v>818</v>
      </c>
      <c r="D36" s="1330">
        <v>300</v>
      </c>
      <c r="E36" s="1367">
        <v>10368</v>
      </c>
      <c r="F36" s="1367">
        <v>7739</v>
      </c>
      <c r="G36" s="1333">
        <f t="shared" si="0"/>
        <v>11186</v>
      </c>
      <c r="H36" s="1333">
        <f t="shared" si="1"/>
        <v>8039</v>
      </c>
      <c r="I36" s="340"/>
      <c r="J36" s="1"/>
    </row>
    <row r="37" spans="1:18" s="341" customFormat="1" ht="12.75" customHeight="1">
      <c r="A37" s="1391">
        <v>600170</v>
      </c>
      <c r="B37" s="1345" t="s">
        <v>5396</v>
      </c>
      <c r="C37" s="1330">
        <v>0</v>
      </c>
      <c r="D37" s="1330">
        <v>0</v>
      </c>
      <c r="E37" s="1367">
        <v>2</v>
      </c>
      <c r="F37" s="1367">
        <v>2</v>
      </c>
      <c r="G37" s="1333">
        <f t="shared" si="0"/>
        <v>2</v>
      </c>
      <c r="H37" s="1333">
        <f t="shared" si="1"/>
        <v>2</v>
      </c>
      <c r="I37" s="340"/>
      <c r="J37" s="1"/>
    </row>
    <row r="38" spans="1:18" s="341" customFormat="1" ht="12.75" customHeight="1">
      <c r="A38" s="1376">
        <v>600173</v>
      </c>
      <c r="B38" s="1390" t="s">
        <v>5397</v>
      </c>
      <c r="C38" s="1330">
        <v>69</v>
      </c>
      <c r="D38" s="1330">
        <v>45</v>
      </c>
      <c r="E38" s="1367">
        <v>5367</v>
      </c>
      <c r="F38" s="1367">
        <v>3755</v>
      </c>
      <c r="G38" s="1333">
        <f t="shared" si="0"/>
        <v>5436</v>
      </c>
      <c r="H38" s="1333">
        <f t="shared" si="1"/>
        <v>3800</v>
      </c>
      <c r="I38" s="340"/>
      <c r="J38" s="1"/>
    </row>
    <row r="39" spans="1:18" s="341" customFormat="1" ht="12.75" customHeight="1">
      <c r="A39" s="1397">
        <v>600307</v>
      </c>
      <c r="B39" s="1398" t="s">
        <v>4384</v>
      </c>
      <c r="C39" s="1348">
        <v>49663</v>
      </c>
      <c r="D39" s="1348">
        <v>35000</v>
      </c>
      <c r="E39" s="1396">
        <v>56596</v>
      </c>
      <c r="F39" s="1370">
        <v>45000</v>
      </c>
      <c r="G39" s="1349">
        <f t="shared" si="0"/>
        <v>106259</v>
      </c>
      <c r="H39" s="1349">
        <f t="shared" si="1"/>
        <v>80000</v>
      </c>
      <c r="I39" s="340"/>
      <c r="J39" s="1"/>
      <c r="K39" s="1"/>
      <c r="L39" s="1"/>
      <c r="M39" s="1"/>
      <c r="N39" s="1"/>
      <c r="O39" s="1"/>
      <c r="P39" s="1"/>
      <c r="Q39" s="1"/>
      <c r="R39" s="1"/>
    </row>
    <row r="40" spans="1:18" s="341" customFormat="1" ht="12.75" customHeight="1">
      <c r="A40" s="1394">
        <v>600312</v>
      </c>
      <c r="B40" s="1395" t="s">
        <v>2246</v>
      </c>
      <c r="C40" s="1348">
        <v>12366</v>
      </c>
      <c r="D40" s="1348">
        <v>9000</v>
      </c>
      <c r="E40" s="1396">
        <v>41569</v>
      </c>
      <c r="F40" s="1370">
        <v>30000</v>
      </c>
      <c r="G40" s="1349">
        <f t="shared" si="0"/>
        <v>53935</v>
      </c>
      <c r="H40" s="1349">
        <f t="shared" si="1"/>
        <v>39000</v>
      </c>
      <c r="I40" s="340"/>
      <c r="J40" s="1"/>
      <c r="K40" s="1"/>
      <c r="L40" s="1"/>
      <c r="M40" s="1"/>
      <c r="N40" s="1"/>
      <c r="O40" s="1"/>
      <c r="P40" s="1"/>
      <c r="Q40" s="1"/>
      <c r="R40" s="1"/>
    </row>
    <row r="41" spans="1:18" s="341" customFormat="1" ht="12.75" customHeight="1">
      <c r="A41" s="1394">
        <v>600313</v>
      </c>
      <c r="B41" s="1395" t="s">
        <v>1886</v>
      </c>
      <c r="C41" s="1348">
        <v>12036</v>
      </c>
      <c r="D41" s="1348">
        <v>9000</v>
      </c>
      <c r="E41" s="1396">
        <v>17550</v>
      </c>
      <c r="F41" s="1370">
        <v>13000</v>
      </c>
      <c r="G41" s="1349">
        <f t="shared" ref="G41:G72" si="2">C41+E41</f>
        <v>29586</v>
      </c>
      <c r="H41" s="1349">
        <f t="shared" ref="H41:H72" si="3">D41+F41</f>
        <v>22000</v>
      </c>
      <c r="I41" s="340"/>
      <c r="J41" s="1"/>
      <c r="K41" s="1"/>
      <c r="L41" s="1"/>
      <c r="M41" s="1"/>
      <c r="N41" s="1"/>
      <c r="O41" s="1"/>
      <c r="P41" s="1"/>
      <c r="Q41" s="1"/>
      <c r="R41" s="1"/>
    </row>
    <row r="42" spans="1:18" s="341" customFormat="1" ht="12.75" customHeight="1">
      <c r="A42" s="1376">
        <v>600330</v>
      </c>
      <c r="B42" s="1390" t="s">
        <v>5398</v>
      </c>
      <c r="C42" s="1330">
        <v>0</v>
      </c>
      <c r="D42" s="1330">
        <v>1</v>
      </c>
      <c r="E42" s="1367">
        <v>0</v>
      </c>
      <c r="F42" s="1367">
        <v>2</v>
      </c>
      <c r="G42" s="1333">
        <f t="shared" si="2"/>
        <v>0</v>
      </c>
      <c r="H42" s="1333">
        <f t="shared" si="3"/>
        <v>3</v>
      </c>
      <c r="I42" s="340"/>
      <c r="J42" s="1"/>
    </row>
    <row r="43" spans="1:18" s="341" customFormat="1" ht="12.75" customHeight="1">
      <c r="A43" s="1391">
        <v>600331</v>
      </c>
      <c r="B43" s="1345" t="s">
        <v>2249</v>
      </c>
      <c r="C43" s="1330">
        <v>21973</v>
      </c>
      <c r="D43" s="1330">
        <v>15587</v>
      </c>
      <c r="E43" s="1367">
        <v>6624</v>
      </c>
      <c r="F43" s="1367">
        <v>4948</v>
      </c>
      <c r="G43" s="1333">
        <f t="shared" si="2"/>
        <v>28597</v>
      </c>
      <c r="H43" s="1333">
        <f t="shared" si="3"/>
        <v>20535</v>
      </c>
      <c r="I43" s="340"/>
      <c r="J43" s="1"/>
    </row>
    <row r="44" spans="1:18" s="341" customFormat="1" ht="12.75" customHeight="1">
      <c r="A44" s="496">
        <v>600333</v>
      </c>
      <c r="B44" s="1399" t="s">
        <v>5399</v>
      </c>
      <c r="C44" s="1330">
        <v>0</v>
      </c>
      <c r="D44" s="1330">
        <v>0</v>
      </c>
      <c r="E44" s="1367">
        <v>0</v>
      </c>
      <c r="F44" s="1367">
        <v>1</v>
      </c>
      <c r="G44" s="1333">
        <f t="shared" si="2"/>
        <v>0</v>
      </c>
      <c r="H44" s="1333">
        <f t="shared" si="3"/>
        <v>1</v>
      </c>
      <c r="I44" s="340"/>
      <c r="J44" s="1"/>
    </row>
    <row r="45" spans="1:18" s="341" customFormat="1" ht="12.75" customHeight="1">
      <c r="A45" s="496">
        <v>600334</v>
      </c>
      <c r="B45" s="1399" t="s">
        <v>5400</v>
      </c>
      <c r="C45" s="1330">
        <v>0</v>
      </c>
      <c r="D45" s="1330">
        <v>0</v>
      </c>
      <c r="E45" s="1367">
        <v>0</v>
      </c>
      <c r="F45" s="1367">
        <v>1</v>
      </c>
      <c r="G45" s="1333">
        <f t="shared" si="2"/>
        <v>0</v>
      </c>
      <c r="H45" s="1333">
        <f t="shared" si="3"/>
        <v>1</v>
      </c>
      <c r="I45" s="340"/>
      <c r="J45" s="1"/>
    </row>
    <row r="46" spans="1:18" s="341" customFormat="1" ht="12.75" customHeight="1">
      <c r="A46" s="1376">
        <v>600336</v>
      </c>
      <c r="B46" s="1390" t="s">
        <v>5401</v>
      </c>
      <c r="C46" s="1330">
        <v>94</v>
      </c>
      <c r="D46" s="1330">
        <v>68</v>
      </c>
      <c r="E46" s="1367">
        <v>490</v>
      </c>
      <c r="F46" s="1367">
        <v>389</v>
      </c>
      <c r="G46" s="1333">
        <f t="shared" si="2"/>
        <v>584</v>
      </c>
      <c r="H46" s="1333">
        <f t="shared" si="3"/>
        <v>457</v>
      </c>
      <c r="I46" s="340"/>
      <c r="J46" s="1"/>
    </row>
    <row r="47" spans="1:18" s="341" customFormat="1" ht="12.75" customHeight="1">
      <c r="A47" s="1376">
        <v>600337</v>
      </c>
      <c r="B47" s="1390" t="s">
        <v>5402</v>
      </c>
      <c r="C47" s="1330">
        <v>7</v>
      </c>
      <c r="D47" s="1330">
        <v>2</v>
      </c>
      <c r="E47" s="1367">
        <v>1492</v>
      </c>
      <c r="F47" s="1367">
        <v>1118</v>
      </c>
      <c r="G47" s="1333">
        <f t="shared" si="2"/>
        <v>1499</v>
      </c>
      <c r="H47" s="1333">
        <f t="shared" si="3"/>
        <v>1120</v>
      </c>
      <c r="I47" s="340"/>
      <c r="J47" s="1"/>
    </row>
    <row r="48" spans="1:18" s="341" customFormat="1" ht="12.75" customHeight="1">
      <c r="A48" s="1388" t="s">
        <v>5041</v>
      </c>
      <c r="B48" s="1389" t="s">
        <v>1887</v>
      </c>
      <c r="C48" s="1330">
        <v>0</v>
      </c>
      <c r="D48" s="1330">
        <v>0</v>
      </c>
      <c r="E48" s="1367">
        <v>38</v>
      </c>
      <c r="F48" s="1367">
        <v>23</v>
      </c>
      <c r="G48" s="1333">
        <f t="shared" si="2"/>
        <v>38</v>
      </c>
      <c r="H48" s="1333">
        <f t="shared" si="3"/>
        <v>23</v>
      </c>
      <c r="I48" s="342"/>
      <c r="J48" s="1"/>
    </row>
    <row r="49" spans="1:18" s="341" customFormat="1" ht="12.75" customHeight="1">
      <c r="A49" s="1376">
        <v>600348</v>
      </c>
      <c r="B49" s="1390" t="s">
        <v>4054</v>
      </c>
      <c r="C49" s="1330">
        <v>1810</v>
      </c>
      <c r="D49" s="1330">
        <v>1211</v>
      </c>
      <c r="E49" s="1367">
        <v>215</v>
      </c>
      <c r="F49" s="1367">
        <v>166</v>
      </c>
      <c r="G49" s="1333">
        <f t="shared" si="2"/>
        <v>2025</v>
      </c>
      <c r="H49" s="1333">
        <f t="shared" si="3"/>
        <v>1377</v>
      </c>
      <c r="I49" s="340"/>
      <c r="J49" s="1"/>
    </row>
    <row r="50" spans="1:18" s="341" customFormat="1" ht="12.75" customHeight="1">
      <c r="A50" s="1394">
        <v>600349</v>
      </c>
      <c r="B50" s="1395" t="s">
        <v>668</v>
      </c>
      <c r="C50" s="1348">
        <v>0</v>
      </c>
      <c r="D50" s="1348">
        <v>50</v>
      </c>
      <c r="E50" s="1396">
        <v>16831</v>
      </c>
      <c r="F50" s="1370">
        <v>50000</v>
      </c>
      <c r="G50" s="1349">
        <f t="shared" si="2"/>
        <v>16831</v>
      </c>
      <c r="H50" s="1349">
        <f t="shared" si="3"/>
        <v>50050</v>
      </c>
      <c r="I50" s="340"/>
      <c r="J50" s="1"/>
      <c r="K50" s="1"/>
      <c r="L50" s="1"/>
      <c r="M50" s="1"/>
      <c r="N50" s="1"/>
      <c r="O50" s="1"/>
      <c r="P50" s="1"/>
      <c r="Q50" s="1"/>
      <c r="R50" s="1"/>
    </row>
    <row r="51" spans="1:18" s="341" customFormat="1" ht="12.75" customHeight="1">
      <c r="A51" s="1376">
        <v>600803</v>
      </c>
      <c r="B51" s="1390" t="s">
        <v>2251</v>
      </c>
      <c r="C51" s="1330">
        <v>21</v>
      </c>
      <c r="D51" s="1330">
        <v>12</v>
      </c>
      <c r="E51" s="1367">
        <v>2205</v>
      </c>
      <c r="F51" s="1367">
        <v>1666</v>
      </c>
      <c r="G51" s="1333">
        <f t="shared" si="2"/>
        <v>2226</v>
      </c>
      <c r="H51" s="1333">
        <f t="shared" si="3"/>
        <v>1678</v>
      </c>
      <c r="I51" s="340"/>
      <c r="J51" s="1"/>
    </row>
    <row r="52" spans="1:18" s="341" customFormat="1" ht="12.75" customHeight="1">
      <c r="A52" s="1352" t="s">
        <v>5260</v>
      </c>
      <c r="B52" s="1353" t="s">
        <v>5403</v>
      </c>
      <c r="C52" s="1330">
        <v>0</v>
      </c>
      <c r="D52" s="1330">
        <v>1</v>
      </c>
      <c r="E52" s="1367">
        <v>0</v>
      </c>
      <c r="F52" s="1367">
        <v>1</v>
      </c>
      <c r="G52" s="1333">
        <f t="shared" si="2"/>
        <v>0</v>
      </c>
      <c r="H52" s="1333">
        <f t="shared" si="3"/>
        <v>2</v>
      </c>
      <c r="I52" s="340"/>
      <c r="J52" s="1"/>
    </row>
    <row r="53" spans="1:18" s="341" customFormat="1" ht="12.75" customHeight="1">
      <c r="A53" s="1352" t="s">
        <v>5266</v>
      </c>
      <c r="B53" s="1353" t="s">
        <v>5404</v>
      </c>
      <c r="C53" s="1330">
        <v>0</v>
      </c>
      <c r="D53" s="1330">
        <v>1</v>
      </c>
      <c r="E53" s="1367">
        <v>0</v>
      </c>
      <c r="F53" s="1367">
        <v>1</v>
      </c>
      <c r="G53" s="1333">
        <f t="shared" si="2"/>
        <v>0</v>
      </c>
      <c r="H53" s="1333">
        <f t="shared" si="3"/>
        <v>2</v>
      </c>
      <c r="I53" s="340"/>
      <c r="J53" s="1"/>
    </row>
    <row r="54" spans="1:18" s="341" customFormat="1" ht="12.75" customHeight="1">
      <c r="A54" s="1358" t="s">
        <v>5268</v>
      </c>
      <c r="B54" s="1336" t="s">
        <v>5404</v>
      </c>
      <c r="C54" s="1330">
        <v>0</v>
      </c>
      <c r="D54" s="1330">
        <v>1</v>
      </c>
      <c r="E54" s="1367">
        <v>0</v>
      </c>
      <c r="F54" s="1367">
        <v>1</v>
      </c>
      <c r="G54" s="1333">
        <f t="shared" si="2"/>
        <v>0</v>
      </c>
      <c r="H54" s="1333">
        <f t="shared" si="3"/>
        <v>2</v>
      </c>
      <c r="I54" s="340"/>
      <c r="J54" s="1"/>
    </row>
    <row r="55" spans="1:18" s="341" customFormat="1" ht="12.75" customHeight="1">
      <c r="A55" s="1352" t="s">
        <v>5270</v>
      </c>
      <c r="B55" s="1353" t="s">
        <v>5405</v>
      </c>
      <c r="C55" s="1330">
        <v>0</v>
      </c>
      <c r="D55" s="1330">
        <v>1</v>
      </c>
      <c r="E55" s="1367">
        <v>0</v>
      </c>
      <c r="F55" s="1367">
        <v>1</v>
      </c>
      <c r="G55" s="1333">
        <f t="shared" si="2"/>
        <v>0</v>
      </c>
      <c r="H55" s="1333">
        <f t="shared" si="3"/>
        <v>2</v>
      </c>
      <c r="I55" s="340"/>
      <c r="J55" s="1"/>
    </row>
    <row r="56" spans="1:18" s="341" customFormat="1" ht="12.75" customHeight="1">
      <c r="A56" s="1376" t="s">
        <v>5272</v>
      </c>
      <c r="B56" s="1390" t="s">
        <v>5405</v>
      </c>
      <c r="C56" s="1330">
        <v>0</v>
      </c>
      <c r="D56" s="1330">
        <v>1</v>
      </c>
      <c r="E56" s="1367">
        <v>0</v>
      </c>
      <c r="F56" s="1367">
        <v>1</v>
      </c>
      <c r="G56" s="1333">
        <f t="shared" si="2"/>
        <v>0</v>
      </c>
      <c r="H56" s="1333">
        <f t="shared" si="3"/>
        <v>2</v>
      </c>
      <c r="I56" s="340"/>
      <c r="J56" s="1"/>
    </row>
    <row r="57" spans="1:18" s="341" customFormat="1" ht="12.75" customHeight="1">
      <c r="A57" s="1388" t="s">
        <v>465</v>
      </c>
      <c r="B57" s="1389" t="s">
        <v>466</v>
      </c>
      <c r="C57" s="1330">
        <v>0</v>
      </c>
      <c r="D57" s="1330">
        <v>0</v>
      </c>
      <c r="E57" s="1367">
        <v>1</v>
      </c>
      <c r="F57" s="1367">
        <v>1</v>
      </c>
      <c r="G57" s="1333">
        <f t="shared" si="2"/>
        <v>1</v>
      </c>
      <c r="H57" s="1333">
        <f t="shared" si="3"/>
        <v>1</v>
      </c>
      <c r="I57" s="342"/>
      <c r="J57" s="1"/>
    </row>
    <row r="58" spans="1:18" s="341" customFormat="1" ht="12.75" customHeight="1">
      <c r="A58" s="1350" t="s">
        <v>467</v>
      </c>
      <c r="B58" s="1351" t="s">
        <v>468</v>
      </c>
      <c r="C58" s="1330">
        <v>0</v>
      </c>
      <c r="D58" s="1330">
        <v>0</v>
      </c>
      <c r="E58" s="1367">
        <v>2</v>
      </c>
      <c r="F58" s="1367">
        <v>2</v>
      </c>
      <c r="G58" s="1333">
        <f t="shared" si="2"/>
        <v>2</v>
      </c>
      <c r="H58" s="1333">
        <f t="shared" si="3"/>
        <v>2</v>
      </c>
      <c r="I58" s="340"/>
      <c r="J58" s="1"/>
    </row>
    <row r="59" spans="1:18" s="341" customFormat="1" ht="12.75" customHeight="1">
      <c r="A59" s="1391" t="s">
        <v>469</v>
      </c>
      <c r="B59" s="1345" t="s">
        <v>470</v>
      </c>
      <c r="C59" s="1330">
        <v>25</v>
      </c>
      <c r="D59" s="1330">
        <v>16</v>
      </c>
      <c r="E59" s="1367">
        <v>3436</v>
      </c>
      <c r="F59" s="1367">
        <v>2252</v>
      </c>
      <c r="G59" s="1333">
        <f t="shared" si="2"/>
        <v>3461</v>
      </c>
      <c r="H59" s="1333">
        <f t="shared" si="3"/>
        <v>2268</v>
      </c>
      <c r="I59" s="340"/>
      <c r="J59" s="1"/>
    </row>
    <row r="60" spans="1:18" s="341" customFormat="1" ht="12.75" customHeight="1">
      <c r="A60" s="1376" t="s">
        <v>471</v>
      </c>
      <c r="B60" s="1390" t="s">
        <v>472</v>
      </c>
      <c r="C60" s="1330">
        <v>28</v>
      </c>
      <c r="D60" s="1330">
        <v>19</v>
      </c>
      <c r="E60" s="1367">
        <v>1581</v>
      </c>
      <c r="F60" s="1367">
        <v>1113</v>
      </c>
      <c r="G60" s="1333">
        <f t="shared" si="2"/>
        <v>1609</v>
      </c>
      <c r="H60" s="1333">
        <f t="shared" si="3"/>
        <v>1132</v>
      </c>
      <c r="I60" s="340"/>
      <c r="J60" s="1"/>
    </row>
    <row r="61" spans="1:18" s="341" customFormat="1" ht="12.75" customHeight="1">
      <c r="A61" s="1350" t="s">
        <v>473</v>
      </c>
      <c r="B61" s="1351" t="s">
        <v>474</v>
      </c>
      <c r="C61" s="1330">
        <v>0</v>
      </c>
      <c r="D61" s="1330">
        <v>0</v>
      </c>
      <c r="E61" s="1367">
        <v>0</v>
      </c>
      <c r="F61" s="1367">
        <v>1</v>
      </c>
      <c r="G61" s="1333">
        <f t="shared" si="2"/>
        <v>0</v>
      </c>
      <c r="H61" s="1333">
        <f t="shared" si="3"/>
        <v>1</v>
      </c>
      <c r="I61" s="340"/>
      <c r="J61" s="1"/>
    </row>
    <row r="62" spans="1:18" s="341" customFormat="1" ht="12.75" customHeight="1">
      <c r="A62" s="1356" t="s">
        <v>479</v>
      </c>
      <c r="B62" s="1357" t="s">
        <v>480</v>
      </c>
      <c r="C62" s="1330">
        <v>0</v>
      </c>
      <c r="D62" s="1330">
        <v>0</v>
      </c>
      <c r="E62" s="1367">
        <v>16</v>
      </c>
      <c r="F62" s="1367">
        <v>10</v>
      </c>
      <c r="G62" s="1333">
        <f t="shared" si="2"/>
        <v>16</v>
      </c>
      <c r="H62" s="1333">
        <f t="shared" si="3"/>
        <v>10</v>
      </c>
      <c r="I62" s="340"/>
      <c r="J62" s="1"/>
    </row>
    <row r="63" spans="1:18" s="341" customFormat="1" ht="12.75" customHeight="1">
      <c r="A63" s="1376" t="s">
        <v>483</v>
      </c>
      <c r="B63" s="1390" t="s">
        <v>484</v>
      </c>
      <c r="C63" s="1330">
        <v>99</v>
      </c>
      <c r="D63" s="1330">
        <v>56</v>
      </c>
      <c r="E63" s="1367">
        <v>952</v>
      </c>
      <c r="F63" s="1367">
        <v>690</v>
      </c>
      <c r="G63" s="1333">
        <f t="shared" si="2"/>
        <v>1051</v>
      </c>
      <c r="H63" s="1333">
        <f t="shared" si="3"/>
        <v>746</v>
      </c>
      <c r="I63" s="340"/>
      <c r="J63" s="1"/>
    </row>
    <row r="64" spans="1:18" s="341" customFormat="1" ht="12.75" customHeight="1">
      <c r="A64" s="1388" t="s">
        <v>705</v>
      </c>
      <c r="B64" s="1389" t="s">
        <v>706</v>
      </c>
      <c r="C64" s="1330">
        <v>0</v>
      </c>
      <c r="D64" s="1330">
        <v>0</v>
      </c>
      <c r="E64" s="1367">
        <v>1</v>
      </c>
      <c r="F64" s="1367">
        <v>2</v>
      </c>
      <c r="G64" s="1333">
        <f t="shared" si="2"/>
        <v>1</v>
      </c>
      <c r="H64" s="1333">
        <f t="shared" si="3"/>
        <v>2</v>
      </c>
      <c r="I64" s="342"/>
      <c r="J64" s="1"/>
    </row>
    <row r="65" spans="1:10" s="341" customFormat="1" ht="12.75" customHeight="1">
      <c r="A65" s="1376" t="s">
        <v>711</v>
      </c>
      <c r="B65" s="1390" t="s">
        <v>712</v>
      </c>
      <c r="C65" s="1330">
        <v>1435</v>
      </c>
      <c r="D65" s="1330">
        <v>1150</v>
      </c>
      <c r="E65" s="1367">
        <v>1056</v>
      </c>
      <c r="F65" s="1367">
        <v>811</v>
      </c>
      <c r="G65" s="1333">
        <f t="shared" si="2"/>
        <v>2491</v>
      </c>
      <c r="H65" s="1333">
        <f t="shared" si="3"/>
        <v>1961</v>
      </c>
      <c r="I65" s="340"/>
      <c r="J65" s="1"/>
    </row>
    <row r="66" spans="1:10" s="341" customFormat="1" ht="12.75" customHeight="1">
      <c r="A66" s="1391" t="s">
        <v>487</v>
      </c>
      <c r="B66" s="1345" t="s">
        <v>488</v>
      </c>
      <c r="C66" s="1330">
        <v>13</v>
      </c>
      <c r="D66" s="1330">
        <v>8</v>
      </c>
      <c r="E66" s="1367">
        <v>696</v>
      </c>
      <c r="F66" s="1367">
        <v>489.00200000000001</v>
      </c>
      <c r="G66" s="1333">
        <f t="shared" si="2"/>
        <v>709</v>
      </c>
      <c r="H66" s="1333">
        <f t="shared" si="3"/>
        <v>497.00200000000001</v>
      </c>
      <c r="I66" s="340"/>
      <c r="J66" s="1"/>
    </row>
    <row r="67" spans="1:10" s="341" customFormat="1" ht="12.75" customHeight="1">
      <c r="A67" s="1350" t="s">
        <v>444</v>
      </c>
      <c r="B67" s="1351" t="s">
        <v>445</v>
      </c>
      <c r="C67" s="1330">
        <v>0</v>
      </c>
      <c r="D67" s="1330">
        <v>0</v>
      </c>
      <c r="E67" s="1367">
        <v>0</v>
      </c>
      <c r="F67" s="1367">
        <v>1</v>
      </c>
      <c r="G67" s="1333">
        <f t="shared" si="2"/>
        <v>0</v>
      </c>
      <c r="H67" s="1333">
        <f t="shared" si="3"/>
        <v>1</v>
      </c>
      <c r="I67" s="340"/>
      <c r="J67" s="1"/>
    </row>
    <row r="68" spans="1:10" s="341" customFormat="1" ht="12.75" customHeight="1">
      <c r="A68" s="1388" t="s">
        <v>517</v>
      </c>
      <c r="B68" s="1389" t="s">
        <v>518</v>
      </c>
      <c r="C68" s="1330">
        <v>0</v>
      </c>
      <c r="D68" s="1330">
        <v>0</v>
      </c>
      <c r="E68" s="1367">
        <v>2</v>
      </c>
      <c r="F68" s="1367">
        <v>2</v>
      </c>
      <c r="G68" s="1333">
        <f t="shared" si="2"/>
        <v>2</v>
      </c>
      <c r="H68" s="1333">
        <f t="shared" si="3"/>
        <v>2</v>
      </c>
      <c r="I68" s="342"/>
      <c r="J68" s="1"/>
    </row>
    <row r="69" spans="1:10" s="341" customFormat="1" ht="12.75" customHeight="1">
      <c r="A69" s="1356" t="s">
        <v>521</v>
      </c>
      <c r="B69" s="1357" t="s">
        <v>522</v>
      </c>
      <c r="C69" s="1330">
        <v>0</v>
      </c>
      <c r="D69" s="1330">
        <v>0</v>
      </c>
      <c r="E69" s="1367">
        <v>2</v>
      </c>
      <c r="F69" s="1367">
        <v>2</v>
      </c>
      <c r="G69" s="1333">
        <f t="shared" si="2"/>
        <v>2</v>
      </c>
      <c r="H69" s="1333">
        <f t="shared" si="3"/>
        <v>2</v>
      </c>
      <c r="I69" s="340"/>
      <c r="J69" s="1"/>
    </row>
    <row r="70" spans="1:10" s="341" customFormat="1" ht="12.75" customHeight="1">
      <c r="A70" s="1350" t="s">
        <v>1901</v>
      </c>
      <c r="B70" s="1351" t="s">
        <v>1902</v>
      </c>
      <c r="C70" s="1330">
        <v>0</v>
      </c>
      <c r="D70" s="1330">
        <v>0</v>
      </c>
      <c r="E70" s="1367">
        <v>1</v>
      </c>
      <c r="F70" s="1367">
        <v>1</v>
      </c>
      <c r="G70" s="1333">
        <f t="shared" si="2"/>
        <v>1</v>
      </c>
      <c r="H70" s="1333">
        <f t="shared" si="3"/>
        <v>1</v>
      </c>
      <c r="I70" s="340"/>
      <c r="J70" s="1"/>
    </row>
    <row r="71" spans="1:10" s="341" customFormat="1" ht="12.75" customHeight="1">
      <c r="A71" s="1352" t="s">
        <v>2362</v>
      </c>
      <c r="B71" s="1353" t="s">
        <v>5406</v>
      </c>
      <c r="C71" s="1330">
        <v>2</v>
      </c>
      <c r="D71" s="1330">
        <v>0</v>
      </c>
      <c r="E71" s="1367">
        <v>1</v>
      </c>
      <c r="F71" s="1367">
        <v>1</v>
      </c>
      <c r="G71" s="1333">
        <f t="shared" si="2"/>
        <v>3</v>
      </c>
      <c r="H71" s="1333">
        <f t="shared" si="3"/>
        <v>1</v>
      </c>
      <c r="I71" s="340"/>
      <c r="J71" s="1"/>
    </row>
    <row r="72" spans="1:10" s="341" customFormat="1" ht="12.75" customHeight="1">
      <c r="A72" s="1376" t="s">
        <v>2364</v>
      </c>
      <c r="B72" s="1663" t="s">
        <v>2365</v>
      </c>
      <c r="C72" s="1330">
        <v>35</v>
      </c>
      <c r="D72" s="1330">
        <v>25</v>
      </c>
      <c r="E72" s="1367">
        <v>46</v>
      </c>
      <c r="F72" s="1367">
        <v>27</v>
      </c>
      <c r="G72" s="1333">
        <f t="shared" si="2"/>
        <v>81</v>
      </c>
      <c r="H72" s="1333">
        <f t="shared" si="3"/>
        <v>52</v>
      </c>
      <c r="I72" s="340"/>
      <c r="J72" s="1"/>
    </row>
    <row r="73" spans="1:10" s="341" customFormat="1" ht="12.75" customHeight="1">
      <c r="A73" s="1388" t="s">
        <v>1372</v>
      </c>
      <c r="B73" s="1389" t="s">
        <v>1373</v>
      </c>
      <c r="C73" s="1330">
        <v>0</v>
      </c>
      <c r="D73" s="1330">
        <v>0</v>
      </c>
      <c r="E73" s="1367">
        <v>0</v>
      </c>
      <c r="F73" s="1367">
        <v>1</v>
      </c>
      <c r="G73" s="1333">
        <f t="shared" ref="G73:G104" si="4">C73+E73</f>
        <v>0</v>
      </c>
      <c r="H73" s="1333">
        <f t="shared" ref="H73:H104" si="5">D73+F73</f>
        <v>1</v>
      </c>
      <c r="I73" s="342"/>
      <c r="J73" s="1"/>
    </row>
    <row r="74" spans="1:10" s="341" customFormat="1" ht="12.75" customHeight="1">
      <c r="A74" s="1388" t="s">
        <v>531</v>
      </c>
      <c r="B74" s="1389" t="s">
        <v>532</v>
      </c>
      <c r="C74" s="1330">
        <v>0</v>
      </c>
      <c r="D74" s="1330">
        <v>0</v>
      </c>
      <c r="E74" s="1367">
        <v>1</v>
      </c>
      <c r="F74" s="1367">
        <v>1</v>
      </c>
      <c r="G74" s="1333">
        <f t="shared" si="4"/>
        <v>1</v>
      </c>
      <c r="H74" s="1333">
        <f t="shared" si="5"/>
        <v>1</v>
      </c>
      <c r="I74" s="342"/>
      <c r="J74" s="1"/>
    </row>
    <row r="75" spans="1:10" s="341" customFormat="1" ht="12.75" customHeight="1">
      <c r="A75" s="1356" t="s">
        <v>535</v>
      </c>
      <c r="B75" s="1357" t="s">
        <v>536</v>
      </c>
      <c r="C75" s="1330">
        <v>0</v>
      </c>
      <c r="D75" s="1330">
        <v>0</v>
      </c>
      <c r="E75" s="1367">
        <v>2</v>
      </c>
      <c r="F75" s="1367">
        <v>2</v>
      </c>
      <c r="G75" s="1333">
        <f t="shared" si="4"/>
        <v>2</v>
      </c>
      <c r="H75" s="1333">
        <f t="shared" si="5"/>
        <v>2</v>
      </c>
      <c r="I75" s="340"/>
      <c r="J75" s="1"/>
    </row>
    <row r="76" spans="1:10" s="341" customFormat="1" ht="12.75" customHeight="1">
      <c r="A76" s="1331" t="s">
        <v>541</v>
      </c>
      <c r="B76" s="1332" t="s">
        <v>542</v>
      </c>
      <c r="C76" s="1330">
        <v>0</v>
      </c>
      <c r="D76" s="1330">
        <v>0</v>
      </c>
      <c r="E76" s="1367">
        <v>2</v>
      </c>
      <c r="F76" s="1367">
        <v>2</v>
      </c>
      <c r="G76" s="1333">
        <f t="shared" si="4"/>
        <v>2</v>
      </c>
      <c r="H76" s="1333">
        <f t="shared" si="5"/>
        <v>2</v>
      </c>
      <c r="I76" s="340"/>
      <c r="J76" s="1"/>
    </row>
    <row r="77" spans="1:10" s="341" customFormat="1" ht="12.75" customHeight="1">
      <c r="A77" s="1356" t="s">
        <v>543</v>
      </c>
      <c r="B77" s="1357" t="s">
        <v>544</v>
      </c>
      <c r="C77" s="1330">
        <v>0</v>
      </c>
      <c r="D77" s="1330">
        <v>0</v>
      </c>
      <c r="E77" s="1367">
        <v>1</v>
      </c>
      <c r="F77" s="1367">
        <v>1</v>
      </c>
      <c r="G77" s="1333">
        <f t="shared" si="4"/>
        <v>1</v>
      </c>
      <c r="H77" s="1333">
        <f t="shared" si="5"/>
        <v>1</v>
      </c>
      <c r="I77" s="340"/>
      <c r="J77" s="1"/>
    </row>
    <row r="78" spans="1:10" s="341" customFormat="1" ht="12.75" customHeight="1">
      <c r="A78" s="1388" t="s">
        <v>777</v>
      </c>
      <c r="B78" s="1389" t="s">
        <v>778</v>
      </c>
      <c r="C78" s="1330">
        <v>22</v>
      </c>
      <c r="D78" s="1330">
        <v>20</v>
      </c>
      <c r="E78" s="1367">
        <v>0</v>
      </c>
      <c r="F78" s="1367">
        <v>0</v>
      </c>
      <c r="G78" s="1333">
        <f t="shared" si="4"/>
        <v>22</v>
      </c>
      <c r="H78" s="1333">
        <f t="shared" si="5"/>
        <v>20</v>
      </c>
      <c r="I78" s="342"/>
      <c r="J78" s="1"/>
    </row>
    <row r="79" spans="1:10" s="341" customFormat="1" ht="12.75" customHeight="1">
      <c r="A79" s="1350" t="s">
        <v>779</v>
      </c>
      <c r="B79" s="1351" t="s">
        <v>780</v>
      </c>
      <c r="C79" s="1330">
        <v>0</v>
      </c>
      <c r="D79" s="1330">
        <v>0</v>
      </c>
      <c r="E79" s="1367">
        <v>0</v>
      </c>
      <c r="F79" s="1367">
        <v>1</v>
      </c>
      <c r="G79" s="1333">
        <f t="shared" si="4"/>
        <v>0</v>
      </c>
      <c r="H79" s="1333">
        <f t="shared" si="5"/>
        <v>1</v>
      </c>
      <c r="I79" s="340"/>
      <c r="J79" s="1"/>
    </row>
    <row r="80" spans="1:10" s="341" customFormat="1" ht="12.75" customHeight="1">
      <c r="A80" s="1391" t="s">
        <v>1472</v>
      </c>
      <c r="B80" s="1390" t="s">
        <v>1473</v>
      </c>
      <c r="C80" s="1330">
        <v>37710</v>
      </c>
      <c r="D80" s="1330">
        <v>27246</v>
      </c>
      <c r="E80" s="1367">
        <v>51101</v>
      </c>
      <c r="F80" s="1367">
        <v>37318</v>
      </c>
      <c r="G80" s="1333">
        <f t="shared" si="4"/>
        <v>88811</v>
      </c>
      <c r="H80" s="1333">
        <f t="shared" si="5"/>
        <v>64564</v>
      </c>
      <c r="I80" s="340"/>
      <c r="J80" s="1"/>
    </row>
    <row r="81" spans="1:18" s="341" customFormat="1" ht="12.75" customHeight="1">
      <c r="A81" s="1388" t="s">
        <v>934</v>
      </c>
      <c r="B81" s="1389" t="s">
        <v>935</v>
      </c>
      <c r="C81" s="1330">
        <v>0</v>
      </c>
      <c r="D81" s="1330">
        <v>0</v>
      </c>
      <c r="E81" s="1367">
        <v>1</v>
      </c>
      <c r="F81" s="1367">
        <v>1</v>
      </c>
      <c r="G81" s="1333">
        <f t="shared" si="4"/>
        <v>1</v>
      </c>
      <c r="H81" s="1333">
        <f t="shared" si="5"/>
        <v>1</v>
      </c>
      <c r="I81" s="342"/>
      <c r="J81" s="1"/>
    </row>
    <row r="82" spans="1:18" s="341" customFormat="1" ht="12.75" customHeight="1">
      <c r="A82" s="1376" t="s">
        <v>5349</v>
      </c>
      <c r="B82" s="1390" t="s">
        <v>5350</v>
      </c>
      <c r="C82" s="1330">
        <v>64</v>
      </c>
      <c r="D82" s="1330">
        <v>24</v>
      </c>
      <c r="E82" s="1367">
        <v>873</v>
      </c>
      <c r="F82" s="1367">
        <v>611</v>
      </c>
      <c r="G82" s="1333">
        <f t="shared" si="4"/>
        <v>937</v>
      </c>
      <c r="H82" s="1333">
        <f t="shared" si="5"/>
        <v>635</v>
      </c>
      <c r="I82" s="340"/>
      <c r="J82" s="1"/>
    </row>
    <row r="83" spans="1:18" s="341" customFormat="1" ht="12.75" customHeight="1">
      <c r="A83" s="1376" t="s">
        <v>1919</v>
      </c>
      <c r="B83" s="1390" t="s">
        <v>1920</v>
      </c>
      <c r="C83" s="1330">
        <v>3717</v>
      </c>
      <c r="D83" s="1330">
        <v>2666</v>
      </c>
      <c r="E83" s="1367">
        <v>3574</v>
      </c>
      <c r="F83" s="1367">
        <v>2594</v>
      </c>
      <c r="G83" s="1333">
        <f t="shared" si="4"/>
        <v>7291</v>
      </c>
      <c r="H83" s="1333">
        <f t="shared" si="5"/>
        <v>5260</v>
      </c>
      <c r="I83" s="340"/>
      <c r="J83" s="1"/>
    </row>
    <row r="84" spans="1:18" s="341" customFormat="1" ht="12.75" customHeight="1">
      <c r="A84" s="1376" t="s">
        <v>5351</v>
      </c>
      <c r="B84" s="1390" t="s">
        <v>5352</v>
      </c>
      <c r="C84" s="1330">
        <v>1</v>
      </c>
      <c r="D84" s="1330">
        <v>1</v>
      </c>
      <c r="E84" s="1367">
        <v>88</v>
      </c>
      <c r="F84" s="1367">
        <v>66</v>
      </c>
      <c r="G84" s="1333">
        <f t="shared" si="4"/>
        <v>89</v>
      </c>
      <c r="H84" s="1333">
        <f t="shared" si="5"/>
        <v>67</v>
      </c>
      <c r="I84" s="340"/>
      <c r="J84" s="1"/>
    </row>
    <row r="85" spans="1:18" s="341" customFormat="1" ht="12.75" customHeight="1">
      <c r="A85" s="1391" t="s">
        <v>4444</v>
      </c>
      <c r="B85" s="1345" t="s">
        <v>5407</v>
      </c>
      <c r="C85" s="1330">
        <v>34</v>
      </c>
      <c r="D85" s="1330">
        <v>23</v>
      </c>
      <c r="E85" s="1367">
        <v>323</v>
      </c>
      <c r="F85" s="1367">
        <v>224</v>
      </c>
      <c r="G85" s="1333">
        <f t="shared" si="4"/>
        <v>357</v>
      </c>
      <c r="H85" s="1333">
        <f t="shared" si="5"/>
        <v>247</v>
      </c>
      <c r="I85" s="340"/>
      <c r="J85" s="1"/>
    </row>
    <row r="86" spans="1:18" s="341" customFormat="1" ht="12.75" customHeight="1">
      <c r="A86" s="1331" t="s">
        <v>5293</v>
      </c>
      <c r="B86" s="1332" t="s">
        <v>5294</v>
      </c>
      <c r="C86" s="1330">
        <v>34</v>
      </c>
      <c r="D86" s="1330">
        <v>23</v>
      </c>
      <c r="E86" s="1367">
        <v>322</v>
      </c>
      <c r="F86" s="1367">
        <v>223</v>
      </c>
      <c r="G86" s="1333">
        <f t="shared" si="4"/>
        <v>356</v>
      </c>
      <c r="H86" s="1333">
        <f t="shared" si="5"/>
        <v>246</v>
      </c>
      <c r="I86" s="340"/>
      <c r="J86" s="1"/>
    </row>
    <row r="87" spans="1:18" s="340" customFormat="1" ht="12.75" customHeight="1">
      <c r="A87" s="1352" t="s">
        <v>4448</v>
      </c>
      <c r="B87" s="1353" t="s">
        <v>4449</v>
      </c>
      <c r="C87" s="1330">
        <v>12</v>
      </c>
      <c r="D87" s="1330">
        <v>8</v>
      </c>
      <c r="E87" s="1367">
        <v>113</v>
      </c>
      <c r="F87" s="1367">
        <v>80</v>
      </c>
      <c r="G87" s="1333">
        <f t="shared" si="4"/>
        <v>125</v>
      </c>
      <c r="H87" s="1333">
        <f t="shared" si="5"/>
        <v>88</v>
      </c>
      <c r="J87" s="1"/>
      <c r="K87" s="341"/>
      <c r="L87" s="341"/>
      <c r="M87" s="341"/>
      <c r="N87" s="341"/>
      <c r="O87" s="341"/>
      <c r="P87" s="341"/>
      <c r="Q87" s="341"/>
      <c r="R87" s="341"/>
    </row>
    <row r="88" spans="1:18" s="340" customFormat="1" ht="12.75" customHeight="1">
      <c r="A88" s="1376" t="s">
        <v>4450</v>
      </c>
      <c r="B88" s="1390" t="s">
        <v>4451</v>
      </c>
      <c r="C88" s="1330">
        <v>13</v>
      </c>
      <c r="D88" s="1330">
        <v>9</v>
      </c>
      <c r="E88" s="1367">
        <v>88</v>
      </c>
      <c r="F88" s="1367">
        <v>54</v>
      </c>
      <c r="G88" s="1333">
        <f t="shared" si="4"/>
        <v>101</v>
      </c>
      <c r="H88" s="1333">
        <f t="shared" si="5"/>
        <v>63</v>
      </c>
      <c r="J88" s="1"/>
      <c r="K88" s="341"/>
      <c r="L88" s="341"/>
      <c r="M88" s="341"/>
      <c r="N88" s="341"/>
      <c r="O88" s="341"/>
      <c r="P88" s="341"/>
      <c r="Q88" s="341"/>
      <c r="R88" s="341"/>
    </row>
    <row r="89" spans="1:18" s="340" customFormat="1" ht="12.75" customHeight="1">
      <c r="A89" s="1376" t="s">
        <v>4452</v>
      </c>
      <c r="B89" s="1390" t="s">
        <v>4453</v>
      </c>
      <c r="C89" s="1330">
        <v>30</v>
      </c>
      <c r="D89" s="1330">
        <v>21</v>
      </c>
      <c r="E89" s="1367">
        <v>211</v>
      </c>
      <c r="F89" s="1367">
        <v>165</v>
      </c>
      <c r="G89" s="1333">
        <f t="shared" si="4"/>
        <v>241</v>
      </c>
      <c r="H89" s="1333">
        <f t="shared" si="5"/>
        <v>186</v>
      </c>
      <c r="J89" s="1"/>
      <c r="K89" s="341"/>
      <c r="L89" s="341"/>
      <c r="M89" s="341"/>
      <c r="N89" s="341"/>
      <c r="O89" s="341"/>
      <c r="P89" s="341"/>
      <c r="Q89" s="341"/>
      <c r="R89" s="341"/>
    </row>
    <row r="90" spans="1:18" s="340" customFormat="1" ht="12.75" customHeight="1">
      <c r="A90" s="1376" t="s">
        <v>4456</v>
      </c>
      <c r="B90" s="1390" t="s">
        <v>4457</v>
      </c>
      <c r="C90" s="1330">
        <v>38</v>
      </c>
      <c r="D90" s="1330">
        <v>25</v>
      </c>
      <c r="E90" s="1367">
        <v>228</v>
      </c>
      <c r="F90" s="1367">
        <v>177</v>
      </c>
      <c r="G90" s="1333">
        <f t="shared" si="4"/>
        <v>266</v>
      </c>
      <c r="H90" s="1333">
        <f t="shared" si="5"/>
        <v>202</v>
      </c>
      <c r="J90" s="1"/>
      <c r="K90" s="341"/>
      <c r="L90" s="341"/>
      <c r="M90" s="341"/>
      <c r="N90" s="341"/>
      <c r="O90" s="341"/>
      <c r="P90" s="341"/>
      <c r="Q90" s="341"/>
      <c r="R90" s="341"/>
    </row>
    <row r="91" spans="1:18" s="340" customFormat="1" ht="12.75" customHeight="1">
      <c r="A91" s="1391" t="s">
        <v>4460</v>
      </c>
      <c r="B91" s="1345" t="s">
        <v>4461</v>
      </c>
      <c r="C91" s="1330">
        <v>34</v>
      </c>
      <c r="D91" s="1330">
        <v>23</v>
      </c>
      <c r="E91" s="1367">
        <v>289</v>
      </c>
      <c r="F91" s="1367">
        <v>206</v>
      </c>
      <c r="G91" s="1333">
        <f t="shared" si="4"/>
        <v>323</v>
      </c>
      <c r="H91" s="1333">
        <f t="shared" si="5"/>
        <v>229</v>
      </c>
      <c r="J91" s="1"/>
      <c r="K91" s="341"/>
      <c r="L91" s="341"/>
      <c r="M91" s="341"/>
      <c r="N91" s="341"/>
      <c r="O91" s="341"/>
      <c r="P91" s="341"/>
      <c r="Q91" s="341"/>
      <c r="R91" s="341"/>
    </row>
    <row r="92" spans="1:18" s="340" customFormat="1" ht="12.75" customHeight="1">
      <c r="A92" s="1352" t="s">
        <v>1596</v>
      </c>
      <c r="B92" s="1353" t="s">
        <v>1597</v>
      </c>
      <c r="C92" s="1330">
        <v>238</v>
      </c>
      <c r="D92" s="1330">
        <v>181</v>
      </c>
      <c r="E92" s="1367">
        <v>373</v>
      </c>
      <c r="F92" s="1367">
        <v>295</v>
      </c>
      <c r="G92" s="1333">
        <f t="shared" si="4"/>
        <v>611</v>
      </c>
      <c r="H92" s="1333">
        <f t="shared" si="5"/>
        <v>476</v>
      </c>
      <c r="J92" s="1"/>
      <c r="K92" s="341"/>
      <c r="L92" s="341"/>
      <c r="M92" s="341"/>
      <c r="N92" s="341"/>
      <c r="O92" s="341"/>
      <c r="P92" s="341"/>
      <c r="Q92" s="341"/>
      <c r="R92" s="341"/>
    </row>
    <row r="93" spans="1:18" s="340" customFormat="1" ht="12.75" customHeight="1">
      <c r="A93" s="1331" t="s">
        <v>3785</v>
      </c>
      <c r="B93" s="1332" t="s">
        <v>3786</v>
      </c>
      <c r="C93" s="1330">
        <v>1</v>
      </c>
      <c r="D93" s="1330">
        <v>0</v>
      </c>
      <c r="E93" s="1367">
        <v>29</v>
      </c>
      <c r="F93" s="1367">
        <v>21</v>
      </c>
      <c r="G93" s="1333">
        <f t="shared" si="4"/>
        <v>30</v>
      </c>
      <c r="H93" s="1333">
        <f t="shared" si="5"/>
        <v>21</v>
      </c>
      <c r="J93" s="1"/>
      <c r="K93" s="341"/>
      <c r="L93" s="341"/>
      <c r="M93" s="341"/>
      <c r="N93" s="341"/>
      <c r="O93" s="341"/>
      <c r="P93" s="341"/>
      <c r="Q93" s="341"/>
      <c r="R93" s="341"/>
    </row>
    <row r="94" spans="1:18" s="340" customFormat="1" ht="12.75" customHeight="1">
      <c r="A94" s="1388" t="s">
        <v>3787</v>
      </c>
      <c r="B94" s="1389" t="s">
        <v>5408</v>
      </c>
      <c r="C94" s="1330">
        <v>0</v>
      </c>
      <c r="D94" s="1330">
        <v>0</v>
      </c>
      <c r="E94" s="1367">
        <v>0</v>
      </c>
      <c r="F94" s="1367">
        <v>1</v>
      </c>
      <c r="G94" s="1333">
        <f t="shared" si="4"/>
        <v>0</v>
      </c>
      <c r="H94" s="1333">
        <f t="shared" si="5"/>
        <v>1</v>
      </c>
      <c r="I94" s="342"/>
      <c r="J94" s="1"/>
      <c r="K94" s="341"/>
      <c r="L94" s="341"/>
      <c r="M94" s="341"/>
      <c r="N94" s="341"/>
      <c r="O94" s="341"/>
      <c r="P94" s="341"/>
      <c r="Q94" s="341"/>
      <c r="R94" s="341"/>
    </row>
    <row r="95" spans="1:18" s="340" customFormat="1" ht="12.75" customHeight="1">
      <c r="A95" s="1391" t="s">
        <v>555</v>
      </c>
      <c r="B95" s="1345" t="s">
        <v>556</v>
      </c>
      <c r="C95" s="1330">
        <v>34</v>
      </c>
      <c r="D95" s="1330">
        <v>23</v>
      </c>
      <c r="E95" s="1367">
        <v>322</v>
      </c>
      <c r="F95" s="1367">
        <v>223</v>
      </c>
      <c r="G95" s="1333">
        <f t="shared" si="4"/>
        <v>356</v>
      </c>
      <c r="H95" s="1333">
        <f t="shared" si="5"/>
        <v>246</v>
      </c>
      <c r="J95" s="1"/>
      <c r="K95" s="341"/>
      <c r="L95" s="341"/>
      <c r="M95" s="341"/>
      <c r="N95" s="341"/>
      <c r="O95" s="341"/>
      <c r="P95" s="341"/>
      <c r="Q95" s="341"/>
      <c r="R95" s="341"/>
    </row>
    <row r="96" spans="1:18" s="340" customFormat="1" ht="12.75" customHeight="1">
      <c r="A96" s="1352" t="s">
        <v>563</v>
      </c>
      <c r="B96" s="1353" t="s">
        <v>564</v>
      </c>
      <c r="C96" s="1330">
        <v>0</v>
      </c>
      <c r="D96" s="1330">
        <v>0</v>
      </c>
      <c r="E96" s="1367">
        <v>2</v>
      </c>
      <c r="F96" s="1367">
        <v>2</v>
      </c>
      <c r="G96" s="1333">
        <f t="shared" si="4"/>
        <v>2</v>
      </c>
      <c r="H96" s="1333">
        <f t="shared" si="5"/>
        <v>2</v>
      </c>
      <c r="J96" s="1"/>
      <c r="K96" s="341"/>
      <c r="L96" s="341"/>
      <c r="M96" s="341"/>
      <c r="N96" s="341"/>
      <c r="O96" s="341"/>
      <c r="P96" s="341"/>
      <c r="Q96" s="341"/>
      <c r="R96" s="341"/>
    </row>
    <row r="97" spans="1:10" s="340" customFormat="1" ht="12.75" customHeight="1">
      <c r="A97" s="1350" t="s">
        <v>5312</v>
      </c>
      <c r="B97" s="1351" t="s">
        <v>5313</v>
      </c>
      <c r="C97" s="1330">
        <v>0</v>
      </c>
      <c r="D97" s="1330">
        <v>0</v>
      </c>
      <c r="E97" s="1367">
        <v>0</v>
      </c>
      <c r="F97" s="1367">
        <v>1</v>
      </c>
      <c r="G97" s="1333">
        <f t="shared" si="4"/>
        <v>0</v>
      </c>
      <c r="H97" s="1333">
        <f t="shared" si="5"/>
        <v>1</v>
      </c>
      <c r="J97" s="1"/>
    </row>
    <row r="98" spans="1:10" s="340" customFormat="1" ht="12.75" customHeight="1">
      <c r="A98" s="1391" t="s">
        <v>5314</v>
      </c>
      <c r="B98" s="1694" t="s">
        <v>5409</v>
      </c>
      <c r="C98" s="1330">
        <v>11</v>
      </c>
      <c r="D98" s="1330">
        <v>10</v>
      </c>
      <c r="E98" s="1367">
        <v>219</v>
      </c>
      <c r="F98" s="1367">
        <v>137</v>
      </c>
      <c r="G98" s="1333">
        <f t="shared" si="4"/>
        <v>230</v>
      </c>
      <c r="H98" s="1333">
        <f t="shared" si="5"/>
        <v>147</v>
      </c>
      <c r="J98" s="1"/>
    </row>
    <row r="99" spans="1:10" s="340" customFormat="1" ht="12.75" customHeight="1">
      <c r="A99" s="1350" t="s">
        <v>5362</v>
      </c>
      <c r="B99" s="1351" t="s">
        <v>5363</v>
      </c>
      <c r="C99" s="1330">
        <v>316</v>
      </c>
      <c r="D99" s="1330">
        <v>230</v>
      </c>
      <c r="E99" s="1367">
        <v>41</v>
      </c>
      <c r="F99" s="1367">
        <v>14</v>
      </c>
      <c r="G99" s="1333">
        <f t="shared" si="4"/>
        <v>357</v>
      </c>
      <c r="H99" s="1333">
        <f t="shared" si="5"/>
        <v>244</v>
      </c>
      <c r="J99" s="1"/>
    </row>
    <row r="100" spans="1:10" s="340" customFormat="1" ht="12.75" customHeight="1">
      <c r="A100" s="1391" t="s">
        <v>5410</v>
      </c>
      <c r="B100" s="1390" t="s">
        <v>5411</v>
      </c>
      <c r="C100" s="1330">
        <v>573</v>
      </c>
      <c r="D100" s="1330">
        <v>419</v>
      </c>
      <c r="E100" s="1367">
        <v>1446</v>
      </c>
      <c r="F100" s="1367">
        <v>1059</v>
      </c>
      <c r="G100" s="1333">
        <f t="shared" si="4"/>
        <v>2019</v>
      </c>
      <c r="H100" s="1333">
        <f t="shared" si="5"/>
        <v>1478</v>
      </c>
      <c r="J100" s="1"/>
    </row>
    <row r="101" spans="1:10" s="340" customFormat="1" ht="12.75" customHeight="1">
      <c r="A101" s="1376" t="s">
        <v>5412</v>
      </c>
      <c r="B101" s="1390" t="s">
        <v>5413</v>
      </c>
      <c r="C101" s="1330">
        <v>567</v>
      </c>
      <c r="D101" s="1330">
        <v>415</v>
      </c>
      <c r="E101" s="1367">
        <v>43</v>
      </c>
      <c r="F101" s="1367">
        <v>14</v>
      </c>
      <c r="G101" s="1333">
        <f t="shared" si="4"/>
        <v>610</v>
      </c>
      <c r="H101" s="1333">
        <f t="shared" si="5"/>
        <v>429</v>
      </c>
      <c r="J101" s="1"/>
    </row>
    <row r="102" spans="1:10" s="340" customFormat="1" ht="12.75" customHeight="1">
      <c r="A102" s="1376" t="s">
        <v>5414</v>
      </c>
      <c r="B102" s="1390" t="s">
        <v>5415</v>
      </c>
      <c r="C102" s="1330">
        <v>567</v>
      </c>
      <c r="D102" s="1330">
        <v>415</v>
      </c>
      <c r="E102" s="1367">
        <v>40</v>
      </c>
      <c r="F102" s="1367">
        <v>14</v>
      </c>
      <c r="G102" s="1333">
        <f t="shared" si="4"/>
        <v>607</v>
      </c>
      <c r="H102" s="1333">
        <f t="shared" si="5"/>
        <v>429</v>
      </c>
      <c r="J102" s="1"/>
    </row>
    <row r="103" spans="1:10" s="340" customFormat="1" ht="12.75" customHeight="1">
      <c r="A103" s="1376" t="s">
        <v>5416</v>
      </c>
      <c r="B103" s="1390" t="s">
        <v>5417</v>
      </c>
      <c r="C103" s="1330">
        <v>17081</v>
      </c>
      <c r="D103" s="1330">
        <v>12534</v>
      </c>
      <c r="E103" s="1367">
        <v>17596</v>
      </c>
      <c r="F103" s="1367">
        <v>13245</v>
      </c>
      <c r="G103" s="1333">
        <f t="shared" si="4"/>
        <v>34677</v>
      </c>
      <c r="H103" s="1333">
        <f t="shared" si="5"/>
        <v>25779</v>
      </c>
      <c r="J103" s="1"/>
    </row>
    <row r="104" spans="1:10" s="340" customFormat="1" ht="12.75" customHeight="1">
      <c r="A104" s="1391" t="s">
        <v>5418</v>
      </c>
      <c r="B104" s="1390" t="s">
        <v>5419</v>
      </c>
      <c r="C104" s="1330">
        <v>16479</v>
      </c>
      <c r="D104" s="1330">
        <v>11693</v>
      </c>
      <c r="E104" s="1367">
        <v>23588</v>
      </c>
      <c r="F104" s="1367">
        <v>17841</v>
      </c>
      <c r="G104" s="1333">
        <f t="shared" si="4"/>
        <v>40067</v>
      </c>
      <c r="H104" s="1333">
        <f t="shared" si="5"/>
        <v>29534</v>
      </c>
      <c r="J104" s="1"/>
    </row>
    <row r="105" spans="1:10" s="340" customFormat="1" ht="12.75" customHeight="1">
      <c r="A105" s="1376" t="s">
        <v>5420</v>
      </c>
      <c r="B105" s="1390" t="s">
        <v>5421</v>
      </c>
      <c r="C105" s="1330">
        <v>23788</v>
      </c>
      <c r="D105" s="1330">
        <v>16959</v>
      </c>
      <c r="E105" s="1367">
        <v>15441</v>
      </c>
      <c r="F105" s="1367">
        <v>11882</v>
      </c>
      <c r="G105" s="1333">
        <f t="shared" ref="G105:G136" si="6">C105+E105</f>
        <v>39229</v>
      </c>
      <c r="H105" s="1333">
        <f t="shared" ref="H105:H136" si="7">D105+F105</f>
        <v>28841</v>
      </c>
      <c r="J105" s="1"/>
    </row>
    <row r="106" spans="1:10" s="340" customFormat="1" ht="12.75" customHeight="1">
      <c r="A106" s="1391" t="s">
        <v>2406</v>
      </c>
      <c r="B106" s="1390" t="s">
        <v>2407</v>
      </c>
      <c r="C106" s="1330">
        <v>22341</v>
      </c>
      <c r="D106" s="1330">
        <v>16394</v>
      </c>
      <c r="E106" s="1367">
        <v>45041</v>
      </c>
      <c r="F106" s="1367">
        <v>32966</v>
      </c>
      <c r="G106" s="1333">
        <f t="shared" si="6"/>
        <v>67382</v>
      </c>
      <c r="H106" s="1333">
        <f t="shared" si="7"/>
        <v>49360</v>
      </c>
      <c r="J106" s="1"/>
    </row>
    <row r="107" spans="1:10" s="340" customFormat="1" ht="12.75" customHeight="1">
      <c r="A107" s="1376" t="s">
        <v>5422</v>
      </c>
      <c r="B107" s="1390" t="s">
        <v>5423</v>
      </c>
      <c r="C107" s="1330">
        <v>3851</v>
      </c>
      <c r="D107" s="1330">
        <v>2984</v>
      </c>
      <c r="E107" s="1367">
        <v>5105</v>
      </c>
      <c r="F107" s="1367">
        <v>3675</v>
      </c>
      <c r="G107" s="1333">
        <f t="shared" si="6"/>
        <v>8956</v>
      </c>
      <c r="H107" s="1333">
        <f t="shared" si="7"/>
        <v>6659</v>
      </c>
      <c r="J107" s="1"/>
    </row>
    <row r="108" spans="1:10" s="340" customFormat="1" ht="12.75" customHeight="1">
      <c r="A108" s="1376" t="s">
        <v>5424</v>
      </c>
      <c r="B108" s="1390" t="s">
        <v>5425</v>
      </c>
      <c r="C108" s="1330">
        <v>8104</v>
      </c>
      <c r="D108" s="1330">
        <v>6148</v>
      </c>
      <c r="E108" s="1367">
        <v>8837</v>
      </c>
      <c r="F108" s="1367">
        <v>6551</v>
      </c>
      <c r="G108" s="1333">
        <f t="shared" si="6"/>
        <v>16941</v>
      </c>
      <c r="H108" s="1333">
        <f t="shared" si="7"/>
        <v>12699</v>
      </c>
      <c r="J108" s="1"/>
    </row>
    <row r="109" spans="1:10" s="340" customFormat="1" ht="12.75" customHeight="1">
      <c r="A109" s="1376" t="s">
        <v>2386</v>
      </c>
      <c r="B109" s="1390" t="s">
        <v>2387</v>
      </c>
      <c r="C109" s="1330">
        <v>22231</v>
      </c>
      <c r="D109" s="1330">
        <v>15755</v>
      </c>
      <c r="E109" s="1367">
        <v>26969</v>
      </c>
      <c r="F109" s="1367">
        <v>20210</v>
      </c>
      <c r="G109" s="1333">
        <f t="shared" si="6"/>
        <v>49200</v>
      </c>
      <c r="H109" s="1333">
        <f t="shared" si="7"/>
        <v>35965</v>
      </c>
      <c r="J109" s="1"/>
    </row>
    <row r="110" spans="1:10" s="340" customFormat="1" ht="12.75" customHeight="1">
      <c r="A110" s="1376" t="s">
        <v>5426</v>
      </c>
      <c r="B110" s="1390" t="s">
        <v>5427</v>
      </c>
      <c r="C110" s="1330">
        <v>7036</v>
      </c>
      <c r="D110" s="1330">
        <v>5027</v>
      </c>
      <c r="E110" s="1367">
        <v>26593</v>
      </c>
      <c r="F110" s="1367">
        <v>19950</v>
      </c>
      <c r="G110" s="1333">
        <f t="shared" si="6"/>
        <v>33629</v>
      </c>
      <c r="H110" s="1333">
        <f t="shared" si="7"/>
        <v>24977</v>
      </c>
      <c r="J110" s="1"/>
    </row>
    <row r="111" spans="1:10" s="340" customFormat="1" ht="12.75" customHeight="1">
      <c r="A111" s="1391" t="s">
        <v>2388</v>
      </c>
      <c r="B111" s="1390" t="s">
        <v>2389</v>
      </c>
      <c r="C111" s="1330">
        <v>27949</v>
      </c>
      <c r="D111" s="1330">
        <v>19900</v>
      </c>
      <c r="E111" s="1367">
        <v>54526</v>
      </c>
      <c r="F111" s="1367">
        <v>39961</v>
      </c>
      <c r="G111" s="1333">
        <f t="shared" si="6"/>
        <v>82475</v>
      </c>
      <c r="H111" s="1333">
        <f t="shared" si="7"/>
        <v>59861</v>
      </c>
      <c r="J111" s="1"/>
    </row>
    <row r="112" spans="1:10" s="340" customFormat="1" ht="12.75" customHeight="1">
      <c r="A112" s="1376" t="s">
        <v>5428</v>
      </c>
      <c r="B112" s="1390" t="s">
        <v>5429</v>
      </c>
      <c r="C112" s="1330">
        <v>10543</v>
      </c>
      <c r="D112" s="1330">
        <v>7624</v>
      </c>
      <c r="E112" s="1367">
        <v>28638</v>
      </c>
      <c r="F112" s="1367">
        <v>21421</v>
      </c>
      <c r="G112" s="1333">
        <f t="shared" si="6"/>
        <v>39181</v>
      </c>
      <c r="H112" s="1333">
        <f t="shared" si="7"/>
        <v>29045</v>
      </c>
      <c r="J112" s="1"/>
    </row>
    <row r="113" spans="1:18" s="340" customFormat="1" ht="12.75" customHeight="1">
      <c r="A113" s="1376" t="s">
        <v>5430</v>
      </c>
      <c r="B113" s="1390" t="s">
        <v>5431</v>
      </c>
      <c r="C113" s="1330">
        <v>23057</v>
      </c>
      <c r="D113" s="1330">
        <v>16294</v>
      </c>
      <c r="E113" s="1367">
        <v>27477</v>
      </c>
      <c r="F113" s="1367">
        <v>20579</v>
      </c>
      <c r="G113" s="1333">
        <f t="shared" si="6"/>
        <v>50534</v>
      </c>
      <c r="H113" s="1333">
        <f t="shared" si="7"/>
        <v>36873</v>
      </c>
      <c r="J113" s="1"/>
    </row>
    <row r="114" spans="1:18" s="340" customFormat="1" ht="12.75" customHeight="1">
      <c r="A114" s="1391" t="s">
        <v>5432</v>
      </c>
      <c r="B114" s="1390" t="s">
        <v>5433</v>
      </c>
      <c r="C114" s="1330">
        <v>25488</v>
      </c>
      <c r="D114" s="1330">
        <v>18557</v>
      </c>
      <c r="E114" s="1367">
        <v>50722</v>
      </c>
      <c r="F114" s="1367">
        <v>37370</v>
      </c>
      <c r="G114" s="1333">
        <f t="shared" si="6"/>
        <v>76210</v>
      </c>
      <c r="H114" s="1333">
        <f t="shared" si="7"/>
        <v>55927</v>
      </c>
      <c r="J114" s="1"/>
    </row>
    <row r="115" spans="1:18" s="340" customFormat="1" ht="12.75" customHeight="1">
      <c r="A115" s="1391" t="s">
        <v>2390</v>
      </c>
      <c r="B115" s="1390" t="s">
        <v>5434</v>
      </c>
      <c r="C115" s="1330">
        <v>140</v>
      </c>
      <c r="D115" s="1330">
        <v>101</v>
      </c>
      <c r="E115" s="1367">
        <v>36521</v>
      </c>
      <c r="F115" s="1367">
        <v>26503</v>
      </c>
      <c r="G115" s="1333">
        <f t="shared" si="6"/>
        <v>36661</v>
      </c>
      <c r="H115" s="1333">
        <f t="shared" si="7"/>
        <v>26604</v>
      </c>
      <c r="J115" s="1"/>
    </row>
    <row r="116" spans="1:18" s="340" customFormat="1" ht="12.75" customHeight="1">
      <c r="A116" s="1376" t="s">
        <v>5435</v>
      </c>
      <c r="B116" s="1390" t="s">
        <v>5436</v>
      </c>
      <c r="C116" s="1330">
        <v>124</v>
      </c>
      <c r="D116" s="1330">
        <v>90</v>
      </c>
      <c r="E116" s="1367">
        <v>11256</v>
      </c>
      <c r="F116" s="1367">
        <v>8318</v>
      </c>
      <c r="G116" s="1333">
        <f t="shared" si="6"/>
        <v>11380</v>
      </c>
      <c r="H116" s="1333">
        <f t="shared" si="7"/>
        <v>8408</v>
      </c>
      <c r="J116" s="1"/>
    </row>
    <row r="117" spans="1:18" s="340" customFormat="1" ht="12.75" customHeight="1">
      <c r="A117" s="1352" t="s">
        <v>4486</v>
      </c>
      <c r="B117" s="1353" t="s">
        <v>4487</v>
      </c>
      <c r="C117" s="1330">
        <v>0</v>
      </c>
      <c r="D117" s="1330">
        <v>0</v>
      </c>
      <c r="E117" s="1367">
        <v>0</v>
      </c>
      <c r="F117" s="1367">
        <v>1</v>
      </c>
      <c r="G117" s="1333">
        <f t="shared" si="6"/>
        <v>0</v>
      </c>
      <c r="H117" s="1333">
        <f t="shared" si="7"/>
        <v>1</v>
      </c>
      <c r="J117" s="1"/>
    </row>
    <row r="118" spans="1:18" s="340" customFormat="1" ht="12.75" customHeight="1">
      <c r="A118" s="1376" t="s">
        <v>4488</v>
      </c>
      <c r="B118" s="1390" t="s">
        <v>5437</v>
      </c>
      <c r="C118" s="1330">
        <v>3</v>
      </c>
      <c r="D118" s="1330">
        <v>3</v>
      </c>
      <c r="E118" s="1367">
        <v>5</v>
      </c>
      <c r="F118" s="1367">
        <v>5</v>
      </c>
      <c r="G118" s="1333">
        <f t="shared" si="6"/>
        <v>8</v>
      </c>
      <c r="H118" s="1333">
        <f t="shared" si="7"/>
        <v>8</v>
      </c>
      <c r="J118" s="1"/>
    </row>
    <row r="119" spans="1:18" s="341" customFormat="1" ht="12.75" customHeight="1">
      <c r="A119" s="1376" t="s">
        <v>4490</v>
      </c>
      <c r="B119" s="1390" t="s">
        <v>5438</v>
      </c>
      <c r="C119" s="1330">
        <v>169</v>
      </c>
      <c r="D119" s="1330">
        <v>130</v>
      </c>
      <c r="E119" s="1367">
        <v>248</v>
      </c>
      <c r="F119" s="1367">
        <v>193</v>
      </c>
      <c r="G119" s="1333">
        <f t="shared" si="6"/>
        <v>417</v>
      </c>
      <c r="H119" s="1333">
        <f t="shared" si="7"/>
        <v>323</v>
      </c>
      <c r="I119" s="340"/>
      <c r="J119" s="1"/>
      <c r="K119" s="340"/>
      <c r="L119" s="340"/>
      <c r="M119" s="340"/>
      <c r="N119" s="340"/>
      <c r="O119" s="340"/>
      <c r="P119" s="340"/>
      <c r="Q119" s="340"/>
      <c r="R119" s="340"/>
    </row>
    <row r="120" spans="1:18" s="341" customFormat="1" ht="12.75" customHeight="1">
      <c r="A120" s="1376" t="s">
        <v>4492</v>
      </c>
      <c r="B120" s="1390" t="s">
        <v>4493</v>
      </c>
      <c r="C120" s="1330">
        <v>29</v>
      </c>
      <c r="D120" s="1330">
        <v>23</v>
      </c>
      <c r="E120" s="1367">
        <v>150</v>
      </c>
      <c r="F120" s="1367">
        <v>126</v>
      </c>
      <c r="G120" s="1333">
        <f t="shared" si="6"/>
        <v>179</v>
      </c>
      <c r="H120" s="1333">
        <f t="shared" si="7"/>
        <v>149</v>
      </c>
      <c r="I120" s="340"/>
      <c r="J120" s="1"/>
      <c r="K120" s="340"/>
      <c r="L120" s="340"/>
      <c r="M120" s="340"/>
      <c r="N120" s="340"/>
      <c r="O120" s="340"/>
      <c r="P120" s="340"/>
      <c r="Q120" s="340"/>
      <c r="R120" s="340"/>
    </row>
    <row r="121" spans="1:18" s="341" customFormat="1" ht="12.75" customHeight="1">
      <c r="A121" s="1376" t="s">
        <v>4494</v>
      </c>
      <c r="B121" s="1390" t="s">
        <v>5439</v>
      </c>
      <c r="C121" s="1330">
        <v>219</v>
      </c>
      <c r="D121" s="1330">
        <v>176</v>
      </c>
      <c r="E121" s="1367">
        <v>228</v>
      </c>
      <c r="F121" s="1367">
        <v>184</v>
      </c>
      <c r="G121" s="1333">
        <f t="shared" si="6"/>
        <v>447</v>
      </c>
      <c r="H121" s="1333">
        <f t="shared" si="7"/>
        <v>360</v>
      </c>
      <c r="I121" s="340"/>
      <c r="J121" s="1"/>
      <c r="K121" s="340"/>
      <c r="L121" s="340"/>
      <c r="M121" s="340"/>
      <c r="N121" s="340"/>
      <c r="O121" s="340"/>
      <c r="P121" s="340"/>
      <c r="Q121" s="340"/>
      <c r="R121" s="340"/>
    </row>
    <row r="122" spans="1:18" s="341" customFormat="1" ht="12.75" customHeight="1">
      <c r="A122" s="1350" t="s">
        <v>966</v>
      </c>
      <c r="B122" s="1351" t="s">
        <v>967</v>
      </c>
      <c r="C122" s="1330">
        <v>8352</v>
      </c>
      <c r="D122" s="1330">
        <v>6056</v>
      </c>
      <c r="E122" s="1367">
        <v>18367</v>
      </c>
      <c r="F122" s="1367">
        <v>13174</v>
      </c>
      <c r="G122" s="1333">
        <f t="shared" si="6"/>
        <v>26719</v>
      </c>
      <c r="H122" s="1333">
        <f t="shared" si="7"/>
        <v>19230</v>
      </c>
      <c r="I122" s="340"/>
      <c r="J122" s="1"/>
      <c r="K122" s="340"/>
      <c r="L122" s="340"/>
      <c r="M122" s="340"/>
      <c r="N122" s="340"/>
      <c r="O122" s="340"/>
      <c r="P122" s="340"/>
      <c r="Q122" s="340"/>
      <c r="R122" s="340"/>
    </row>
    <row r="123" spans="1:18" s="341" customFormat="1" ht="12.75" customHeight="1">
      <c r="A123" s="1350" t="s">
        <v>5440</v>
      </c>
      <c r="B123" s="1351" t="s">
        <v>5441</v>
      </c>
      <c r="C123" s="1330">
        <v>565</v>
      </c>
      <c r="D123" s="1330">
        <v>401</v>
      </c>
      <c r="E123" s="1367">
        <v>26101</v>
      </c>
      <c r="F123" s="1367">
        <v>19532</v>
      </c>
      <c r="G123" s="1333">
        <f t="shared" si="6"/>
        <v>26666</v>
      </c>
      <c r="H123" s="1333">
        <f t="shared" si="7"/>
        <v>19933</v>
      </c>
      <c r="I123" s="340"/>
      <c r="J123" s="1"/>
      <c r="K123" s="340"/>
      <c r="L123" s="340"/>
      <c r="M123" s="340"/>
      <c r="N123" s="340"/>
      <c r="O123" s="340"/>
      <c r="P123" s="340"/>
      <c r="Q123" s="340"/>
      <c r="R123" s="340"/>
    </row>
    <row r="124" spans="1:18" s="341" customFormat="1" ht="12.75" customHeight="1">
      <c r="A124" s="1350" t="s">
        <v>4028</v>
      </c>
      <c r="B124" s="1351" t="s">
        <v>4029</v>
      </c>
      <c r="C124" s="1330">
        <v>0</v>
      </c>
      <c r="D124" s="1330">
        <v>0</v>
      </c>
      <c r="E124" s="1367">
        <v>25</v>
      </c>
      <c r="F124" s="1367">
        <v>20</v>
      </c>
      <c r="G124" s="1333">
        <f t="shared" si="6"/>
        <v>25</v>
      </c>
      <c r="H124" s="1333">
        <f t="shared" si="7"/>
        <v>20</v>
      </c>
      <c r="I124" s="340"/>
      <c r="J124" s="1"/>
      <c r="K124" s="340"/>
      <c r="L124" s="340"/>
      <c r="M124" s="340"/>
      <c r="N124" s="340"/>
      <c r="O124" s="340"/>
      <c r="P124" s="340"/>
      <c r="Q124" s="340"/>
      <c r="R124" s="340"/>
    </row>
    <row r="125" spans="1:18" s="341" customFormat="1" ht="12.75" customHeight="1">
      <c r="A125" s="1350" t="s">
        <v>4030</v>
      </c>
      <c r="B125" s="1351" t="s">
        <v>4031</v>
      </c>
      <c r="C125" s="1330">
        <v>0</v>
      </c>
      <c r="D125" s="1330">
        <v>0</v>
      </c>
      <c r="E125" s="1367">
        <v>0</v>
      </c>
      <c r="F125" s="1367">
        <v>1</v>
      </c>
      <c r="G125" s="1333">
        <f t="shared" si="6"/>
        <v>0</v>
      </c>
      <c r="H125" s="1333">
        <f t="shared" si="7"/>
        <v>1</v>
      </c>
      <c r="I125" s="340"/>
      <c r="J125" s="1"/>
      <c r="K125" s="340"/>
      <c r="L125" s="340"/>
      <c r="M125" s="340"/>
      <c r="N125" s="340"/>
      <c r="O125" s="340"/>
      <c r="P125" s="340"/>
      <c r="Q125" s="340"/>
      <c r="R125" s="340"/>
    </row>
    <row r="126" spans="1:18" s="341" customFormat="1" ht="12.75" customHeight="1">
      <c r="A126" s="1391" t="s">
        <v>2392</v>
      </c>
      <c r="B126" s="1390" t="s">
        <v>5442</v>
      </c>
      <c r="C126" s="1330">
        <v>113</v>
      </c>
      <c r="D126" s="1330">
        <v>78</v>
      </c>
      <c r="E126" s="1367">
        <v>22545</v>
      </c>
      <c r="F126" s="1367">
        <v>16743</v>
      </c>
      <c r="G126" s="1333">
        <f t="shared" si="6"/>
        <v>22658</v>
      </c>
      <c r="H126" s="1333">
        <f t="shared" si="7"/>
        <v>16821</v>
      </c>
      <c r="I126" s="340"/>
      <c r="J126" s="1"/>
      <c r="K126" s="340"/>
      <c r="L126" s="340"/>
      <c r="M126" s="340"/>
      <c r="N126" s="340"/>
      <c r="O126" s="340"/>
      <c r="P126" s="340"/>
      <c r="Q126" s="340"/>
      <c r="R126" s="340"/>
    </row>
    <row r="127" spans="1:18" s="341" customFormat="1" ht="12.75" customHeight="1">
      <c r="A127" s="1350" t="s">
        <v>5443</v>
      </c>
      <c r="B127" s="1351" t="s">
        <v>5444</v>
      </c>
      <c r="C127" s="1330">
        <v>2336</v>
      </c>
      <c r="D127" s="1330">
        <v>1750</v>
      </c>
      <c r="E127" s="1367">
        <v>29584</v>
      </c>
      <c r="F127" s="1367">
        <v>21956</v>
      </c>
      <c r="G127" s="1333">
        <f t="shared" si="6"/>
        <v>31920</v>
      </c>
      <c r="H127" s="1333">
        <f t="shared" si="7"/>
        <v>23706</v>
      </c>
      <c r="I127" s="340"/>
      <c r="J127" s="1"/>
      <c r="K127" s="340"/>
      <c r="L127" s="340"/>
      <c r="M127" s="340"/>
      <c r="N127" s="340"/>
      <c r="O127" s="340"/>
      <c r="P127" s="340"/>
      <c r="Q127" s="340"/>
      <c r="R127" s="340"/>
    </row>
    <row r="128" spans="1:18" s="341" customFormat="1" ht="12.75" customHeight="1">
      <c r="A128" s="1350" t="s">
        <v>5366</v>
      </c>
      <c r="B128" s="1351" t="s">
        <v>5367</v>
      </c>
      <c r="C128" s="1330">
        <v>818</v>
      </c>
      <c r="D128" s="1330">
        <v>300</v>
      </c>
      <c r="E128" s="1367">
        <v>10366</v>
      </c>
      <c r="F128" s="1367">
        <v>7712</v>
      </c>
      <c r="G128" s="1333">
        <f t="shared" si="6"/>
        <v>11184</v>
      </c>
      <c r="H128" s="1333">
        <f t="shared" si="7"/>
        <v>8012</v>
      </c>
      <c r="I128" s="340"/>
      <c r="J128" s="1"/>
      <c r="K128" s="340"/>
      <c r="L128" s="340"/>
      <c r="M128" s="340"/>
      <c r="N128" s="340"/>
      <c r="O128" s="340"/>
      <c r="P128" s="340"/>
      <c r="Q128" s="340"/>
      <c r="R128" s="340"/>
    </row>
    <row r="129" spans="1:10" s="341" customFormat="1" ht="12.75" customHeight="1">
      <c r="A129" s="1071" t="s">
        <v>4032</v>
      </c>
      <c r="B129" s="1033" t="s">
        <v>4033</v>
      </c>
      <c r="C129" s="1330">
        <v>825</v>
      </c>
      <c r="D129" s="1330">
        <v>303</v>
      </c>
      <c r="E129" s="1367">
        <v>18864</v>
      </c>
      <c r="F129" s="1367">
        <v>11035</v>
      </c>
      <c r="G129" s="1333">
        <f t="shared" si="6"/>
        <v>19689</v>
      </c>
      <c r="H129" s="1333">
        <f t="shared" si="7"/>
        <v>11338</v>
      </c>
      <c r="I129" s="340"/>
      <c r="J129" s="1"/>
    </row>
    <row r="130" spans="1:10" s="341" customFormat="1" ht="12.75" customHeight="1">
      <c r="A130" s="496" t="s">
        <v>5445</v>
      </c>
      <c r="B130" s="492" t="s">
        <v>5446</v>
      </c>
      <c r="C130" s="1330">
        <v>0</v>
      </c>
      <c r="D130" s="1330">
        <v>10</v>
      </c>
      <c r="E130" s="1367">
        <v>407</v>
      </c>
      <c r="F130" s="1367">
        <v>210</v>
      </c>
      <c r="G130" s="1333">
        <f t="shared" si="6"/>
        <v>407</v>
      </c>
      <c r="H130" s="1333">
        <f t="shared" si="7"/>
        <v>220</v>
      </c>
      <c r="I130" s="340"/>
      <c r="J130" s="1"/>
    </row>
    <row r="131" spans="1:10" s="341" customFormat="1" ht="12.75" customHeight="1">
      <c r="A131" s="1376" t="s">
        <v>3999</v>
      </c>
      <c r="B131" s="1390" t="s">
        <v>4000</v>
      </c>
      <c r="C131" s="1330">
        <v>11001</v>
      </c>
      <c r="D131" s="1330">
        <v>7659</v>
      </c>
      <c r="E131" s="1367">
        <v>1165</v>
      </c>
      <c r="F131" s="1367">
        <v>880</v>
      </c>
      <c r="G131" s="1333">
        <f t="shared" si="6"/>
        <v>12166</v>
      </c>
      <c r="H131" s="1333">
        <f t="shared" si="7"/>
        <v>8539</v>
      </c>
      <c r="I131" s="340"/>
      <c r="J131" s="1"/>
    </row>
    <row r="132" spans="1:10" s="341" customFormat="1" ht="12.75" customHeight="1">
      <c r="A132" s="1391" t="s">
        <v>3840</v>
      </c>
      <c r="B132" s="1390" t="s">
        <v>3841</v>
      </c>
      <c r="C132" s="1330">
        <v>16659</v>
      </c>
      <c r="D132" s="1330">
        <v>11841</v>
      </c>
      <c r="E132" s="1367">
        <v>39369</v>
      </c>
      <c r="F132" s="1367">
        <v>28962</v>
      </c>
      <c r="G132" s="1333">
        <f t="shared" si="6"/>
        <v>56028</v>
      </c>
      <c r="H132" s="1333">
        <f t="shared" si="7"/>
        <v>40803</v>
      </c>
      <c r="I132" s="340"/>
      <c r="J132" s="1"/>
    </row>
    <row r="133" spans="1:10" s="341" customFormat="1" ht="12.75" customHeight="1">
      <c r="A133" s="1350" t="s">
        <v>565</v>
      </c>
      <c r="B133" s="1351" t="s">
        <v>566</v>
      </c>
      <c r="C133" s="1330">
        <v>0</v>
      </c>
      <c r="D133" s="1330">
        <v>0</v>
      </c>
      <c r="E133" s="1367">
        <v>1</v>
      </c>
      <c r="F133" s="1367">
        <v>1</v>
      </c>
      <c r="G133" s="1333">
        <f t="shared" si="6"/>
        <v>1</v>
      </c>
      <c r="H133" s="1333">
        <f t="shared" si="7"/>
        <v>1</v>
      </c>
      <c r="I133" s="340"/>
      <c r="J133" s="1"/>
    </row>
    <row r="134" spans="1:10" s="341" customFormat="1" ht="12.75" customHeight="1">
      <c r="A134" s="1391" t="s">
        <v>968</v>
      </c>
      <c r="B134" s="1345" t="s">
        <v>5447</v>
      </c>
      <c r="C134" s="1330">
        <v>8447</v>
      </c>
      <c r="D134" s="1330">
        <v>6083</v>
      </c>
      <c r="E134" s="1367">
        <v>3309</v>
      </c>
      <c r="F134" s="1367">
        <v>2384</v>
      </c>
      <c r="G134" s="1333">
        <f t="shared" si="6"/>
        <v>11756</v>
      </c>
      <c r="H134" s="1333">
        <f t="shared" si="7"/>
        <v>8467</v>
      </c>
      <c r="I134" s="340"/>
      <c r="J134" s="1"/>
    </row>
    <row r="135" spans="1:10" s="341" customFormat="1" ht="12.75" customHeight="1">
      <c r="A135" s="1376" t="s">
        <v>5448</v>
      </c>
      <c r="B135" s="1390" t="s">
        <v>5449</v>
      </c>
      <c r="C135" s="1330">
        <v>87</v>
      </c>
      <c r="D135" s="1330">
        <v>70</v>
      </c>
      <c r="E135" s="1367">
        <v>0</v>
      </c>
      <c r="F135" s="1367">
        <v>0</v>
      </c>
      <c r="G135" s="1333">
        <f t="shared" si="6"/>
        <v>87</v>
      </c>
      <c r="H135" s="1333">
        <f t="shared" si="7"/>
        <v>70</v>
      </c>
      <c r="I135" s="340"/>
      <c r="J135" s="1"/>
    </row>
    <row r="136" spans="1:10" s="341" customFormat="1" ht="12.75" customHeight="1">
      <c r="A136" s="1376" t="s">
        <v>5450</v>
      </c>
      <c r="B136" s="1390" t="s">
        <v>5451</v>
      </c>
      <c r="C136" s="1330">
        <v>213</v>
      </c>
      <c r="D136" s="1330">
        <v>185</v>
      </c>
      <c r="E136" s="1367">
        <v>5</v>
      </c>
      <c r="F136" s="1367">
        <v>5</v>
      </c>
      <c r="G136" s="1333">
        <f t="shared" si="6"/>
        <v>218</v>
      </c>
      <c r="H136" s="1333">
        <f t="shared" si="7"/>
        <v>190</v>
      </c>
      <c r="I136" s="340"/>
      <c r="J136" s="1"/>
    </row>
    <row r="137" spans="1:10" s="341" customFormat="1" ht="12.75" customHeight="1">
      <c r="A137" s="496" t="s">
        <v>3985</v>
      </c>
      <c r="B137" s="492" t="s">
        <v>3986</v>
      </c>
      <c r="C137" s="1330">
        <v>12</v>
      </c>
      <c r="D137" s="1330">
        <v>9</v>
      </c>
      <c r="E137" s="1367">
        <v>4262</v>
      </c>
      <c r="F137" s="1367">
        <v>3170</v>
      </c>
      <c r="G137" s="1333">
        <f t="shared" ref="G137:G171" si="8">C137+E137</f>
        <v>4274</v>
      </c>
      <c r="H137" s="1333">
        <f t="shared" ref="H137:H171" si="9">D137+F137</f>
        <v>3179</v>
      </c>
      <c r="I137" s="340"/>
      <c r="J137" s="1"/>
    </row>
    <row r="138" spans="1:10" s="341" customFormat="1" ht="12.75" customHeight="1">
      <c r="A138" s="496" t="s">
        <v>5452</v>
      </c>
      <c r="B138" s="492" t="s">
        <v>5453</v>
      </c>
      <c r="C138" s="1330">
        <v>119</v>
      </c>
      <c r="D138" s="1330">
        <v>81</v>
      </c>
      <c r="E138" s="1367">
        <v>7950</v>
      </c>
      <c r="F138" s="1367">
        <v>6024</v>
      </c>
      <c r="G138" s="1333">
        <f t="shared" si="8"/>
        <v>8069</v>
      </c>
      <c r="H138" s="1333">
        <f t="shared" si="9"/>
        <v>6105</v>
      </c>
      <c r="I138" s="340"/>
      <c r="J138" s="1"/>
    </row>
    <row r="139" spans="1:10" s="341" customFormat="1" ht="12.75" customHeight="1">
      <c r="A139" s="496" t="s">
        <v>4036</v>
      </c>
      <c r="B139" s="492" t="s">
        <v>5454</v>
      </c>
      <c r="C139" s="1330">
        <v>866</v>
      </c>
      <c r="D139" s="1330">
        <v>671</v>
      </c>
      <c r="E139" s="1367">
        <v>23080</v>
      </c>
      <c r="F139" s="1367">
        <v>16864</v>
      </c>
      <c r="G139" s="1333">
        <f t="shared" si="8"/>
        <v>23946</v>
      </c>
      <c r="H139" s="1333">
        <f t="shared" si="9"/>
        <v>17535</v>
      </c>
      <c r="I139" s="340"/>
      <c r="J139" s="1"/>
    </row>
    <row r="140" spans="1:10" s="341" customFormat="1" ht="12.75" customHeight="1">
      <c r="A140" s="496" t="s">
        <v>4038</v>
      </c>
      <c r="B140" s="492" t="s">
        <v>4039</v>
      </c>
      <c r="C140" s="1330">
        <v>106</v>
      </c>
      <c r="D140" s="1330">
        <v>73</v>
      </c>
      <c r="E140" s="1367">
        <v>7610</v>
      </c>
      <c r="F140" s="1367">
        <v>5666</v>
      </c>
      <c r="G140" s="1333">
        <f t="shared" si="8"/>
        <v>7716</v>
      </c>
      <c r="H140" s="1333">
        <f t="shared" si="9"/>
        <v>5739</v>
      </c>
      <c r="I140" s="340"/>
      <c r="J140" s="1"/>
    </row>
    <row r="141" spans="1:10" s="341" customFormat="1" ht="12.75" customHeight="1">
      <c r="A141" s="1391" t="s">
        <v>4495</v>
      </c>
      <c r="B141" s="1345" t="s">
        <v>4496</v>
      </c>
      <c r="C141" s="1330">
        <v>34</v>
      </c>
      <c r="D141" s="1330">
        <v>23</v>
      </c>
      <c r="E141" s="1367">
        <v>289</v>
      </c>
      <c r="F141" s="1367">
        <v>206</v>
      </c>
      <c r="G141" s="1333">
        <f t="shared" si="8"/>
        <v>323</v>
      </c>
      <c r="H141" s="1333">
        <f t="shared" si="9"/>
        <v>229</v>
      </c>
      <c r="I141" s="340"/>
      <c r="J141" s="1"/>
    </row>
    <row r="142" spans="1:10" s="341" customFormat="1" ht="12.75" customHeight="1">
      <c r="A142" s="1352" t="s">
        <v>567</v>
      </c>
      <c r="B142" s="1353" t="s">
        <v>568</v>
      </c>
      <c r="C142" s="1330">
        <v>1</v>
      </c>
      <c r="D142" s="1330">
        <v>1</v>
      </c>
      <c r="E142" s="1367">
        <v>1</v>
      </c>
      <c r="F142" s="1367">
        <v>1</v>
      </c>
      <c r="G142" s="1333">
        <f t="shared" si="8"/>
        <v>2</v>
      </c>
      <c r="H142" s="1333">
        <f t="shared" si="9"/>
        <v>2</v>
      </c>
      <c r="I142" s="340"/>
      <c r="J142" s="1"/>
    </row>
    <row r="143" spans="1:10" s="341" customFormat="1" ht="12.75" customHeight="1">
      <c r="A143" s="1391" t="s">
        <v>4499</v>
      </c>
      <c r="B143" s="1345" t="s">
        <v>4500</v>
      </c>
      <c r="C143" s="1330">
        <v>34</v>
      </c>
      <c r="D143" s="1330">
        <v>23</v>
      </c>
      <c r="E143" s="1367">
        <v>322</v>
      </c>
      <c r="F143" s="1367">
        <v>223</v>
      </c>
      <c r="G143" s="1333">
        <f t="shared" si="8"/>
        <v>356</v>
      </c>
      <c r="H143" s="1333">
        <f t="shared" si="9"/>
        <v>246</v>
      </c>
      <c r="I143" s="340"/>
      <c r="J143" s="1"/>
    </row>
    <row r="144" spans="1:10" s="341" customFormat="1" ht="12.75" customHeight="1">
      <c r="A144" s="1388" t="s">
        <v>571</v>
      </c>
      <c r="B144" s="1389" t="s">
        <v>572</v>
      </c>
      <c r="C144" s="1330">
        <v>0</v>
      </c>
      <c r="D144" s="1330">
        <v>0</v>
      </c>
      <c r="E144" s="1367">
        <v>3</v>
      </c>
      <c r="F144" s="1367">
        <v>3</v>
      </c>
      <c r="G144" s="1333">
        <f t="shared" si="8"/>
        <v>3</v>
      </c>
      <c r="H144" s="1333">
        <f t="shared" si="9"/>
        <v>3</v>
      </c>
      <c r="I144" s="342"/>
      <c r="J144" s="1"/>
    </row>
    <row r="145" spans="1:18" s="341" customFormat="1" ht="12.75" customHeight="1">
      <c r="A145" s="1350" t="s">
        <v>573</v>
      </c>
      <c r="B145" s="1351" t="s">
        <v>574</v>
      </c>
      <c r="C145" s="1330">
        <v>2</v>
      </c>
      <c r="D145" s="1330">
        <v>2</v>
      </c>
      <c r="E145" s="1367">
        <v>0</v>
      </c>
      <c r="F145" s="1367">
        <v>1</v>
      </c>
      <c r="G145" s="1333">
        <f t="shared" si="8"/>
        <v>2</v>
      </c>
      <c r="H145" s="1333">
        <f t="shared" si="9"/>
        <v>3</v>
      </c>
      <c r="I145" s="340"/>
      <c r="J145" s="1"/>
    </row>
    <row r="146" spans="1:18" s="341" customFormat="1" ht="12.75" customHeight="1">
      <c r="A146" s="1356" t="s">
        <v>577</v>
      </c>
      <c r="B146" s="1662" t="s">
        <v>578</v>
      </c>
      <c r="C146" s="1330">
        <v>61</v>
      </c>
      <c r="D146" s="1330">
        <v>38</v>
      </c>
      <c r="E146" s="1367">
        <v>297</v>
      </c>
      <c r="F146" s="1367">
        <v>166</v>
      </c>
      <c r="G146" s="1333">
        <f t="shared" si="8"/>
        <v>358</v>
      </c>
      <c r="H146" s="1333">
        <f t="shared" si="9"/>
        <v>204</v>
      </c>
      <c r="I146" s="340"/>
      <c r="J146" s="1"/>
    </row>
    <row r="147" spans="1:18" s="341" customFormat="1" ht="12.75" customHeight="1">
      <c r="A147" s="1350" t="s">
        <v>579</v>
      </c>
      <c r="B147" s="1351" t="s">
        <v>580</v>
      </c>
      <c r="C147" s="1330">
        <v>0</v>
      </c>
      <c r="D147" s="1330">
        <v>0</v>
      </c>
      <c r="E147" s="1367">
        <v>0</v>
      </c>
      <c r="F147" s="1367">
        <v>1</v>
      </c>
      <c r="G147" s="1333">
        <f t="shared" si="8"/>
        <v>0</v>
      </c>
      <c r="H147" s="1333">
        <f t="shared" si="9"/>
        <v>1</v>
      </c>
      <c r="I147" s="340"/>
      <c r="J147" s="1"/>
    </row>
    <row r="148" spans="1:18" s="341" customFormat="1" ht="12.75" customHeight="1">
      <c r="A148" s="1388" t="s">
        <v>579</v>
      </c>
      <c r="B148" s="1389" t="s">
        <v>5455</v>
      </c>
      <c r="C148" s="1330">
        <v>0</v>
      </c>
      <c r="D148" s="1330">
        <v>0</v>
      </c>
      <c r="E148" s="1367">
        <v>0</v>
      </c>
      <c r="F148" s="1367">
        <v>1</v>
      </c>
      <c r="G148" s="1333">
        <f t="shared" si="8"/>
        <v>0</v>
      </c>
      <c r="H148" s="1333">
        <f t="shared" si="9"/>
        <v>1</v>
      </c>
      <c r="I148" s="342"/>
      <c r="J148" s="1"/>
    </row>
    <row r="149" spans="1:18" s="341" customFormat="1" ht="12.75" customHeight="1">
      <c r="A149" s="1356" t="s">
        <v>583</v>
      </c>
      <c r="B149" s="1357" t="s">
        <v>584</v>
      </c>
      <c r="C149" s="1330">
        <v>0</v>
      </c>
      <c r="D149" s="1330">
        <v>0</v>
      </c>
      <c r="E149" s="1367">
        <v>68</v>
      </c>
      <c r="F149" s="1367">
        <v>58</v>
      </c>
      <c r="G149" s="1333">
        <f t="shared" si="8"/>
        <v>68</v>
      </c>
      <c r="H149" s="1333">
        <f t="shared" si="9"/>
        <v>58</v>
      </c>
      <c r="I149" s="340"/>
      <c r="J149" s="1"/>
    </row>
    <row r="150" spans="1:18" s="341" customFormat="1" ht="12.75" customHeight="1">
      <c r="A150" s="1356" t="s">
        <v>591</v>
      </c>
      <c r="B150" s="1357" t="s">
        <v>592</v>
      </c>
      <c r="C150" s="1330">
        <v>0</v>
      </c>
      <c r="D150" s="1330">
        <v>0</v>
      </c>
      <c r="E150" s="1367">
        <v>8</v>
      </c>
      <c r="F150" s="1367">
        <v>7</v>
      </c>
      <c r="G150" s="1333">
        <f t="shared" si="8"/>
        <v>8</v>
      </c>
      <c r="H150" s="1333">
        <f t="shared" si="9"/>
        <v>7</v>
      </c>
      <c r="I150" s="340"/>
      <c r="J150" s="1"/>
    </row>
    <row r="151" spans="1:18" ht="12.75" customHeight="1">
      <c r="A151" s="1356" t="s">
        <v>593</v>
      </c>
      <c r="B151" s="1357" t="s">
        <v>594</v>
      </c>
      <c r="C151" s="1330">
        <v>1</v>
      </c>
      <c r="D151" s="1330">
        <v>1</v>
      </c>
      <c r="E151" s="1367">
        <v>15</v>
      </c>
      <c r="F151" s="1367">
        <v>14</v>
      </c>
      <c r="G151" s="1333">
        <f t="shared" si="8"/>
        <v>16</v>
      </c>
      <c r="H151" s="1333">
        <f t="shared" si="9"/>
        <v>15</v>
      </c>
      <c r="K151" s="341"/>
      <c r="L151" s="341"/>
      <c r="M151" s="341"/>
      <c r="N151" s="341"/>
      <c r="O151" s="341"/>
      <c r="P151" s="341"/>
      <c r="Q151" s="341"/>
      <c r="R151" s="341"/>
    </row>
    <row r="152" spans="1:18" ht="12.75" customHeight="1">
      <c r="A152" s="1391" t="s">
        <v>595</v>
      </c>
      <c r="B152" s="2593" t="s">
        <v>596</v>
      </c>
      <c r="C152" s="1330">
        <v>3</v>
      </c>
      <c r="D152" s="1330">
        <v>3</v>
      </c>
      <c r="E152" s="1367">
        <v>1233</v>
      </c>
      <c r="F152" s="1367">
        <v>814</v>
      </c>
      <c r="G152" s="1333">
        <f t="shared" si="8"/>
        <v>1236</v>
      </c>
      <c r="H152" s="1333">
        <f t="shared" si="9"/>
        <v>817</v>
      </c>
      <c r="K152" s="341"/>
      <c r="L152" s="341"/>
      <c r="M152" s="341"/>
      <c r="N152" s="341"/>
      <c r="O152" s="341"/>
      <c r="P152" s="341"/>
      <c r="Q152" s="341"/>
      <c r="R152" s="341"/>
    </row>
    <row r="153" spans="1:18" ht="12.75" customHeight="1">
      <c r="A153" s="1338" t="s">
        <v>597</v>
      </c>
      <c r="B153" s="1401" t="s">
        <v>598</v>
      </c>
      <c r="C153" s="1330">
        <v>0</v>
      </c>
      <c r="D153" s="1330">
        <v>0</v>
      </c>
      <c r="E153" s="1367">
        <v>1034</v>
      </c>
      <c r="F153" s="1367">
        <v>804</v>
      </c>
      <c r="G153" s="1333">
        <f t="shared" si="8"/>
        <v>1034</v>
      </c>
      <c r="H153" s="1333">
        <f t="shared" si="9"/>
        <v>804</v>
      </c>
      <c r="K153" s="341"/>
      <c r="L153" s="341"/>
      <c r="M153" s="341"/>
      <c r="N153" s="341"/>
      <c r="O153" s="341"/>
      <c r="P153" s="341"/>
      <c r="Q153" s="341"/>
      <c r="R153" s="341"/>
    </row>
    <row r="154" spans="1:18" ht="12.75" customHeight="1">
      <c r="A154" s="1350" t="s">
        <v>601</v>
      </c>
      <c r="B154" s="1351" t="s">
        <v>602</v>
      </c>
      <c r="C154" s="1330">
        <v>0</v>
      </c>
      <c r="D154" s="1330">
        <v>0</v>
      </c>
      <c r="E154" s="1367">
        <v>0</v>
      </c>
      <c r="F154" s="1367">
        <v>1</v>
      </c>
      <c r="G154" s="1333">
        <f t="shared" si="8"/>
        <v>0</v>
      </c>
      <c r="H154" s="1333">
        <f t="shared" si="9"/>
        <v>1</v>
      </c>
      <c r="K154" s="341"/>
      <c r="L154" s="341"/>
      <c r="M154" s="341"/>
      <c r="N154" s="341"/>
      <c r="O154" s="341"/>
      <c r="P154" s="341"/>
      <c r="Q154" s="341"/>
      <c r="R154" s="341"/>
    </row>
    <row r="155" spans="1:18" ht="12.75" customHeight="1">
      <c r="A155" s="1338" t="s">
        <v>976</v>
      </c>
      <c r="B155" s="1401" t="s">
        <v>977</v>
      </c>
      <c r="C155" s="1330">
        <v>0</v>
      </c>
      <c r="D155" s="1330">
        <v>0</v>
      </c>
      <c r="E155" s="1367">
        <v>284</v>
      </c>
      <c r="F155" s="1367">
        <v>192</v>
      </c>
      <c r="G155" s="1333">
        <f t="shared" si="8"/>
        <v>284</v>
      </c>
      <c r="H155" s="1333">
        <f t="shared" si="9"/>
        <v>192</v>
      </c>
      <c r="K155" s="341"/>
      <c r="L155" s="341"/>
      <c r="M155" s="341"/>
      <c r="N155" s="341"/>
      <c r="O155" s="341"/>
      <c r="P155" s="341"/>
      <c r="Q155" s="341"/>
      <c r="R155" s="341"/>
    </row>
    <row r="156" spans="1:18" ht="12.75" customHeight="1">
      <c r="A156" s="1356" t="s">
        <v>605</v>
      </c>
      <c r="B156" s="1662" t="s">
        <v>606</v>
      </c>
      <c r="C156" s="1330">
        <v>1</v>
      </c>
      <c r="D156" s="1330">
        <v>1</v>
      </c>
      <c r="E156" s="1367">
        <v>1479</v>
      </c>
      <c r="F156" s="1367">
        <v>1045</v>
      </c>
      <c r="G156" s="1333">
        <f t="shared" si="8"/>
        <v>1480</v>
      </c>
      <c r="H156" s="1333">
        <f t="shared" si="9"/>
        <v>1046</v>
      </c>
      <c r="K156" s="341"/>
      <c r="L156" s="341"/>
      <c r="M156" s="341"/>
      <c r="N156" s="341"/>
      <c r="O156" s="341"/>
      <c r="P156" s="341"/>
      <c r="Q156" s="341"/>
      <c r="R156" s="341"/>
    </row>
    <row r="157" spans="1:18" ht="12.75" customHeight="1">
      <c r="A157" s="1350" t="s">
        <v>609</v>
      </c>
      <c r="B157" s="1351" t="s">
        <v>610</v>
      </c>
      <c r="C157" s="1330">
        <v>0</v>
      </c>
      <c r="D157" s="1330">
        <v>0</v>
      </c>
      <c r="E157" s="1367">
        <v>1</v>
      </c>
      <c r="F157" s="1367">
        <v>1</v>
      </c>
      <c r="G157" s="1333">
        <f t="shared" si="8"/>
        <v>1</v>
      </c>
      <c r="H157" s="1333">
        <f t="shared" si="9"/>
        <v>1</v>
      </c>
      <c r="K157" s="341"/>
      <c r="L157" s="341"/>
      <c r="M157" s="341"/>
      <c r="N157" s="341"/>
      <c r="O157" s="341"/>
      <c r="P157" s="341"/>
      <c r="Q157" s="341"/>
      <c r="R157" s="341"/>
    </row>
    <row r="158" spans="1:18" ht="12.75" customHeight="1">
      <c r="A158" s="1350" t="s">
        <v>611</v>
      </c>
      <c r="B158" s="1351" t="s">
        <v>612</v>
      </c>
      <c r="C158" s="1330">
        <v>0</v>
      </c>
      <c r="D158" s="1330">
        <v>0</v>
      </c>
      <c r="E158" s="1367">
        <v>3</v>
      </c>
      <c r="F158" s="1367">
        <v>3</v>
      </c>
      <c r="G158" s="1333">
        <f t="shared" si="8"/>
        <v>3</v>
      </c>
      <c r="H158" s="1333">
        <f t="shared" si="9"/>
        <v>3</v>
      </c>
      <c r="K158" s="341"/>
      <c r="L158" s="341"/>
      <c r="M158" s="341"/>
      <c r="N158" s="341"/>
      <c r="O158" s="341"/>
      <c r="P158" s="341"/>
      <c r="Q158" s="341"/>
      <c r="R158" s="341"/>
    </row>
    <row r="159" spans="1:18" ht="12.75" customHeight="1">
      <c r="A159" s="1350" t="s">
        <v>613</v>
      </c>
      <c r="B159" s="1351" t="s">
        <v>614</v>
      </c>
      <c r="C159" s="1330">
        <v>0</v>
      </c>
      <c r="D159" s="1330">
        <v>0</v>
      </c>
      <c r="E159" s="1367">
        <v>1</v>
      </c>
      <c r="F159" s="1367">
        <v>1</v>
      </c>
      <c r="G159" s="1333">
        <f t="shared" si="8"/>
        <v>1</v>
      </c>
      <c r="H159" s="1333">
        <f t="shared" si="9"/>
        <v>1</v>
      </c>
      <c r="K159" s="341"/>
      <c r="L159" s="341"/>
      <c r="M159" s="341"/>
      <c r="N159" s="341"/>
      <c r="O159" s="341"/>
      <c r="P159" s="341"/>
      <c r="Q159" s="341"/>
      <c r="R159" s="341"/>
    </row>
    <row r="160" spans="1:18" ht="12.75" customHeight="1">
      <c r="A160" s="1350" t="s">
        <v>615</v>
      </c>
      <c r="B160" s="1351" t="s">
        <v>616</v>
      </c>
      <c r="C160" s="1330">
        <v>0</v>
      </c>
      <c r="D160" s="1330">
        <v>0</v>
      </c>
      <c r="E160" s="1367">
        <v>16</v>
      </c>
      <c r="F160" s="1367">
        <v>13</v>
      </c>
      <c r="G160" s="1333">
        <f t="shared" si="8"/>
        <v>16</v>
      </c>
      <c r="H160" s="1333">
        <f t="shared" si="9"/>
        <v>13</v>
      </c>
      <c r="K160" s="341"/>
      <c r="L160" s="341"/>
      <c r="M160" s="341"/>
      <c r="N160" s="341"/>
      <c r="O160" s="341"/>
      <c r="P160" s="341"/>
      <c r="Q160" s="341"/>
      <c r="R160" s="341"/>
    </row>
    <row r="161" spans="1:9" ht="12.75" customHeight="1">
      <c r="A161" s="1350" t="s">
        <v>2398</v>
      </c>
      <c r="B161" s="1351" t="s">
        <v>2399</v>
      </c>
      <c r="C161" s="1330">
        <v>0</v>
      </c>
      <c r="D161" s="1330">
        <v>0</v>
      </c>
      <c r="E161" s="1367">
        <v>0</v>
      </c>
      <c r="F161" s="1367">
        <v>1</v>
      </c>
      <c r="G161" s="1333">
        <f t="shared" si="8"/>
        <v>0</v>
      </c>
      <c r="H161" s="1333">
        <f t="shared" si="9"/>
        <v>1</v>
      </c>
    </row>
    <row r="162" spans="1:9" ht="12.75" customHeight="1">
      <c r="A162" s="1350" t="s">
        <v>617</v>
      </c>
      <c r="B162" s="1351" t="s">
        <v>618</v>
      </c>
      <c r="C162" s="1330">
        <v>0</v>
      </c>
      <c r="D162" s="1330">
        <v>0</v>
      </c>
      <c r="E162" s="1367">
        <v>1</v>
      </c>
      <c r="F162" s="1367">
        <v>1</v>
      </c>
      <c r="G162" s="1333">
        <f t="shared" si="8"/>
        <v>1</v>
      </c>
      <c r="H162" s="1333">
        <f t="shared" si="9"/>
        <v>1</v>
      </c>
    </row>
    <row r="163" spans="1:9" ht="12.75" customHeight="1">
      <c r="A163" s="1350" t="s">
        <v>619</v>
      </c>
      <c r="B163" s="1351" t="s">
        <v>620</v>
      </c>
      <c r="C163" s="1330">
        <v>0</v>
      </c>
      <c r="D163" s="1330">
        <v>0</v>
      </c>
      <c r="E163" s="1367">
        <v>0</v>
      </c>
      <c r="F163" s="1367">
        <v>1</v>
      </c>
      <c r="G163" s="1333">
        <f t="shared" si="8"/>
        <v>0</v>
      </c>
      <c r="H163" s="1333">
        <f t="shared" si="9"/>
        <v>1</v>
      </c>
    </row>
    <row r="164" spans="1:9" ht="12.75" customHeight="1">
      <c r="A164" s="1356" t="s">
        <v>621</v>
      </c>
      <c r="B164" s="1357" t="s">
        <v>622</v>
      </c>
      <c r="C164" s="1330">
        <v>2</v>
      </c>
      <c r="D164" s="1330">
        <v>1</v>
      </c>
      <c r="E164" s="1367">
        <v>11927</v>
      </c>
      <c r="F164" s="1367">
        <v>8965</v>
      </c>
      <c r="G164" s="1333">
        <f t="shared" si="8"/>
        <v>11929</v>
      </c>
      <c r="H164" s="1333">
        <f t="shared" si="9"/>
        <v>8966</v>
      </c>
    </row>
    <row r="165" spans="1:9" ht="12.75" customHeight="1">
      <c r="A165" s="1388" t="s">
        <v>994</v>
      </c>
      <c r="B165" s="1389" t="s">
        <v>5456</v>
      </c>
      <c r="C165" s="1330">
        <v>0</v>
      </c>
      <c r="D165" s="1330">
        <v>0</v>
      </c>
      <c r="E165" s="1367">
        <v>0</v>
      </c>
      <c r="F165" s="1367">
        <v>1</v>
      </c>
      <c r="G165" s="1333">
        <f t="shared" si="8"/>
        <v>0</v>
      </c>
      <c r="H165" s="1333">
        <f t="shared" si="9"/>
        <v>1</v>
      </c>
      <c r="I165" s="342"/>
    </row>
    <row r="166" spans="1:9" ht="12.75" customHeight="1">
      <c r="A166" s="1350" t="s">
        <v>4582</v>
      </c>
      <c r="B166" s="1351" t="s">
        <v>4583</v>
      </c>
      <c r="C166" s="1330">
        <v>17</v>
      </c>
      <c r="D166" s="1330">
        <v>15</v>
      </c>
      <c r="E166" s="1367">
        <v>171</v>
      </c>
      <c r="F166" s="1367">
        <v>132</v>
      </c>
      <c r="G166" s="1333">
        <f t="shared" si="8"/>
        <v>188</v>
      </c>
      <c r="H166" s="1333">
        <f t="shared" si="9"/>
        <v>147</v>
      </c>
    </row>
    <row r="167" spans="1:9" ht="12.75" customHeight="1">
      <c r="A167" s="1331" t="s">
        <v>4584</v>
      </c>
      <c r="B167" s="1332" t="s">
        <v>4585</v>
      </c>
      <c r="C167" s="1330">
        <v>49</v>
      </c>
      <c r="D167" s="1330">
        <v>35</v>
      </c>
      <c r="E167" s="1367">
        <v>319</v>
      </c>
      <c r="F167" s="1367">
        <v>252</v>
      </c>
      <c r="G167" s="1333">
        <f t="shared" si="8"/>
        <v>368</v>
      </c>
      <c r="H167" s="1333">
        <f t="shared" si="9"/>
        <v>287</v>
      </c>
    </row>
    <row r="168" spans="1:9" ht="12.75" customHeight="1">
      <c r="A168" s="1350" t="s">
        <v>4586</v>
      </c>
      <c r="B168" s="1351" t="s">
        <v>4587</v>
      </c>
      <c r="C168" s="1330">
        <v>5</v>
      </c>
      <c r="D168" s="1330">
        <v>5</v>
      </c>
      <c r="E168" s="1367">
        <v>33</v>
      </c>
      <c r="F168" s="1367">
        <v>30</v>
      </c>
      <c r="G168" s="1333">
        <f t="shared" si="8"/>
        <v>38</v>
      </c>
      <c r="H168" s="1333">
        <f t="shared" si="9"/>
        <v>35</v>
      </c>
    </row>
    <row r="169" spans="1:9" ht="12.75" customHeight="1">
      <c r="A169" s="1371" t="s">
        <v>4588</v>
      </c>
      <c r="B169" s="1369" t="s">
        <v>4589</v>
      </c>
      <c r="C169" s="1348">
        <v>0</v>
      </c>
      <c r="D169" s="1348">
        <v>0</v>
      </c>
      <c r="E169" s="1370">
        <v>0</v>
      </c>
      <c r="F169" s="1370">
        <v>1</v>
      </c>
      <c r="G169" s="1349">
        <f t="shared" si="8"/>
        <v>0</v>
      </c>
      <c r="H169" s="1349">
        <f t="shared" si="9"/>
        <v>1</v>
      </c>
    </row>
    <row r="170" spans="1:9" ht="12.75" customHeight="1">
      <c r="A170" s="1371" t="s">
        <v>4614</v>
      </c>
      <c r="B170" s="1369" t="s">
        <v>4615</v>
      </c>
      <c r="C170" s="1348">
        <v>27</v>
      </c>
      <c r="D170" s="1348">
        <v>19</v>
      </c>
      <c r="E170" s="1370">
        <v>221</v>
      </c>
      <c r="F170" s="1370">
        <v>170</v>
      </c>
      <c r="G170" s="1349">
        <f t="shared" si="8"/>
        <v>248</v>
      </c>
      <c r="H170" s="1349">
        <f t="shared" si="9"/>
        <v>189</v>
      </c>
    </row>
    <row r="171" spans="1:9" ht="12.75" customHeight="1">
      <c r="A171" s="1371" t="s">
        <v>4616</v>
      </c>
      <c r="B171" s="1369" t="s">
        <v>4617</v>
      </c>
      <c r="C171" s="1348">
        <v>183</v>
      </c>
      <c r="D171" s="1348">
        <v>160</v>
      </c>
      <c r="E171" s="1370">
        <v>69</v>
      </c>
      <c r="F171" s="1370">
        <v>56</v>
      </c>
      <c r="G171" s="1349">
        <f t="shared" si="8"/>
        <v>252</v>
      </c>
      <c r="H171" s="1349">
        <f t="shared" si="9"/>
        <v>216</v>
      </c>
    </row>
    <row r="172" spans="1:9">
      <c r="A172" s="1371"/>
      <c r="B172" s="1369"/>
      <c r="C172" s="1348"/>
      <c r="D172" s="1348"/>
      <c r="E172" s="1370"/>
      <c r="F172" s="1370"/>
      <c r="G172" s="1349"/>
      <c r="H172" s="1349"/>
    </row>
    <row r="173" spans="1:9">
      <c r="A173" s="1361"/>
      <c r="B173" s="1362" t="s">
        <v>627</v>
      </c>
      <c r="C173" s="1363">
        <f t="shared" ref="C173:H173" si="10">SUM(C9:C172)</f>
        <v>731146</v>
      </c>
      <c r="D173" s="1363">
        <f t="shared" si="10"/>
        <v>524693</v>
      </c>
      <c r="E173" s="1363">
        <f t="shared" si="10"/>
        <v>1095434</v>
      </c>
      <c r="F173" s="1363">
        <f t="shared" si="10"/>
        <v>894326.00199999998</v>
      </c>
      <c r="G173" s="1363">
        <f t="shared" si="10"/>
        <v>1826580</v>
      </c>
      <c r="H173" s="1363">
        <f t="shared" si="10"/>
        <v>1419019.0019999999</v>
      </c>
    </row>
    <row r="174" spans="1:9">
      <c r="A174" s="3266" t="s">
        <v>628</v>
      </c>
      <c r="B174" s="3266"/>
      <c r="C174" s="1086"/>
      <c r="D174" s="1086"/>
      <c r="E174" s="1086"/>
      <c r="F174" s="1086"/>
      <c r="G174" s="1086"/>
      <c r="H174" s="1086"/>
    </row>
    <row r="175" spans="1:9">
      <c r="A175" s="1143" t="s">
        <v>629</v>
      </c>
      <c r="B175" s="1365" t="s">
        <v>630</v>
      </c>
      <c r="C175" s="1086"/>
      <c r="D175" s="1086"/>
      <c r="E175" s="1086"/>
      <c r="F175" s="1086"/>
      <c r="G175" s="1086"/>
      <c r="H175" s="1086"/>
    </row>
    <row r="176" spans="1:9">
      <c r="A176" s="1143" t="s">
        <v>631</v>
      </c>
      <c r="B176" s="1365" t="s">
        <v>632</v>
      </c>
      <c r="C176" s="1086"/>
      <c r="D176" s="1086"/>
      <c r="E176" s="1086"/>
      <c r="F176" s="1086"/>
      <c r="G176" s="1086"/>
      <c r="H176" s="1086"/>
    </row>
    <row r="177" spans="1:15">
      <c r="A177" s="1143" t="s">
        <v>633</v>
      </c>
      <c r="B177" s="1365" t="s">
        <v>634</v>
      </c>
      <c r="C177" s="1086"/>
      <c r="D177" s="1086"/>
      <c r="E177" s="1086"/>
      <c r="F177" s="1086"/>
      <c r="G177" s="1086"/>
      <c r="H177" s="1086"/>
    </row>
    <row r="178" spans="1:15">
      <c r="A178" s="1143" t="s">
        <v>635</v>
      </c>
      <c r="B178" s="1365" t="s">
        <v>636</v>
      </c>
      <c r="C178" s="1086"/>
      <c r="D178" s="1086"/>
      <c r="E178" s="1086"/>
      <c r="F178" s="1086"/>
      <c r="G178" s="1086"/>
      <c r="H178" s="1086"/>
    </row>
    <row r="179" spans="1:15">
      <c r="A179" s="1143" t="s">
        <v>637</v>
      </c>
      <c r="B179" s="1365" t="s">
        <v>638</v>
      </c>
      <c r="C179" s="1086"/>
      <c r="D179" s="1086"/>
      <c r="E179" s="1086"/>
      <c r="F179" s="1086"/>
      <c r="G179" s="1086"/>
      <c r="H179" s="1086"/>
    </row>
    <row r="180" spans="1:15">
      <c r="A180" s="1143" t="s">
        <v>639</v>
      </c>
      <c r="B180" s="1365" t="s">
        <v>640</v>
      </c>
      <c r="C180" s="1086"/>
      <c r="D180" s="1086"/>
      <c r="E180" s="1086"/>
      <c r="F180" s="1086"/>
      <c r="G180" s="1086"/>
      <c r="H180" s="1086"/>
    </row>
    <row r="181" spans="1:15" ht="24">
      <c r="A181" s="1143" t="s">
        <v>641</v>
      </c>
      <c r="B181" s="1402" t="s">
        <v>642</v>
      </c>
      <c r="C181" s="1086"/>
      <c r="D181" s="1086"/>
      <c r="E181" s="1086"/>
      <c r="F181" s="1086"/>
      <c r="G181" s="1086"/>
      <c r="H181" s="1086"/>
    </row>
    <row r="182" spans="1:15" ht="36">
      <c r="A182" s="1143" t="s">
        <v>643</v>
      </c>
      <c r="B182" s="1402" t="s">
        <v>644</v>
      </c>
      <c r="C182" s="1086"/>
      <c r="D182" s="1086"/>
      <c r="E182" s="1086"/>
      <c r="F182" s="1086"/>
      <c r="G182" s="1086"/>
      <c r="H182" s="1086"/>
    </row>
    <row r="183" spans="1:15" s="340" customFormat="1">
      <c r="A183" s="3267" t="s">
        <v>645</v>
      </c>
      <c r="B183" s="3267"/>
      <c r="C183" s="1086"/>
      <c r="D183" s="1086"/>
      <c r="E183" s="1086"/>
      <c r="F183" s="1086"/>
      <c r="G183" s="1086"/>
      <c r="H183" s="1086"/>
    </row>
    <row r="184" spans="1:15" s="340" customFormat="1">
      <c r="A184" s="3290" t="s">
        <v>646</v>
      </c>
      <c r="B184" s="3290"/>
      <c r="C184" s="1366">
        <f t="shared" ref="C184:H184" si="11">C173</f>
        <v>731146</v>
      </c>
      <c r="D184" s="1366">
        <f t="shared" si="11"/>
        <v>524693</v>
      </c>
      <c r="E184" s="1366">
        <f t="shared" si="11"/>
        <v>1095434</v>
      </c>
      <c r="F184" s="1366">
        <f t="shared" si="11"/>
        <v>894326.00199999998</v>
      </c>
      <c r="G184" s="1366">
        <f t="shared" si="11"/>
        <v>1826580</v>
      </c>
      <c r="H184" s="1366">
        <f t="shared" si="11"/>
        <v>1419019.0019999999</v>
      </c>
    </row>
    <row r="185" spans="1:15" s="696" customFormat="1">
      <c r="B185" s="865" t="s">
        <v>1000</v>
      </c>
      <c r="C185" s="866"/>
      <c r="D185" s="866"/>
      <c r="E185" s="867"/>
      <c r="F185" s="867"/>
      <c r="G185" s="945"/>
      <c r="H185" s="945"/>
      <c r="J185" s="946"/>
    </row>
    <row r="186" spans="1:15" s="723" customFormat="1" ht="27" customHeight="1">
      <c r="A186" s="869"/>
      <c r="B186" s="3289" t="s">
        <v>13386</v>
      </c>
      <c r="C186" s="3289"/>
      <c r="D186" s="3289"/>
      <c r="E186" s="3289"/>
      <c r="F186" s="3289"/>
      <c r="G186" s="3289"/>
      <c r="H186" s="3289"/>
    </row>
    <row r="187" spans="1:15" s="723" customFormat="1">
      <c r="A187" s="869"/>
      <c r="B187" s="2914"/>
      <c r="C187" s="2914"/>
      <c r="D187" s="2914"/>
      <c r="E187" s="2914"/>
      <c r="F187" s="2914"/>
      <c r="G187" s="2914"/>
      <c r="H187" s="2914"/>
    </row>
    <row r="188" spans="1:15">
      <c r="K188" s="341"/>
      <c r="N188" s="340"/>
      <c r="O188" s="340"/>
    </row>
  </sheetData>
  <sortState ref="A9:R171">
    <sortCondition ref="A9:A171"/>
  </sortState>
  <mergeCells count="10">
    <mergeCell ref="B186:H186"/>
    <mergeCell ref="G6:H6"/>
    <mergeCell ref="A8:B8"/>
    <mergeCell ref="A174:B174"/>
    <mergeCell ref="A183:B183"/>
    <mergeCell ref="A184:B184"/>
    <mergeCell ref="A6:A7"/>
    <mergeCell ref="B6:B7"/>
    <mergeCell ref="C6:D6"/>
    <mergeCell ref="E6:F6"/>
  </mergeCells>
  <conditionalFormatting sqref="A174">
    <cfRule type="duplicateValues" dxfId="214" priority="1"/>
    <cfRule type="duplicateValues" dxfId="213" priority="2"/>
  </conditionalFormatting>
  <conditionalFormatting sqref="A175:A182">
    <cfRule type="duplicateValues" dxfId="212" priority="5"/>
    <cfRule type="duplicateValues" dxfId="211" priority="6"/>
  </conditionalFormatting>
  <conditionalFormatting sqref="A183">
    <cfRule type="duplicateValues" dxfId="210" priority="3"/>
    <cfRule type="duplicateValues" dxfId="209" priority="4"/>
  </conditionalFormatting>
  <printOptions horizontalCentered="1"/>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7"/>
  <sheetViews>
    <sheetView zoomScaleNormal="100" workbookViewId="0">
      <pane ySplit="7" topLeftCell="A8" activePane="bottomLeft" state="frozen"/>
      <selection activeCell="F27" sqref="F27"/>
      <selection pane="bottomLeft" activeCell="L25" sqref="L25"/>
    </sheetView>
  </sheetViews>
  <sheetFormatPr defaultRowHeight="15"/>
  <cols>
    <col min="1" max="1" width="9.140625" style="33"/>
    <col min="2" max="2" width="77.28515625" style="33" customWidth="1"/>
    <col min="3" max="8" width="8.28515625" style="33" customWidth="1"/>
    <col min="9" max="9" width="9.140625" style="197"/>
    <col min="10" max="16384" width="9.140625" style="33"/>
  </cols>
  <sheetData>
    <row r="1" spans="1:8">
      <c r="A1" s="215"/>
      <c r="B1" s="25" t="s">
        <v>0</v>
      </c>
      <c r="C1" s="201" t="s">
        <v>3795</v>
      </c>
      <c r="D1" s="167"/>
      <c r="E1" s="167"/>
      <c r="F1" s="167"/>
      <c r="G1" s="167"/>
      <c r="H1" s="167"/>
    </row>
    <row r="2" spans="1:8">
      <c r="A2" s="215"/>
      <c r="B2" s="25" t="s">
        <v>2</v>
      </c>
      <c r="C2" s="268" t="s">
        <v>3</v>
      </c>
      <c r="D2" s="167"/>
      <c r="E2" s="167"/>
      <c r="F2" s="167"/>
      <c r="G2" s="167"/>
      <c r="H2" s="167"/>
    </row>
    <row r="3" spans="1:8">
      <c r="A3" s="215"/>
      <c r="B3" s="25" t="s">
        <v>62</v>
      </c>
      <c r="C3" s="34" t="s">
        <v>63</v>
      </c>
      <c r="D3" s="27"/>
      <c r="E3" s="27"/>
      <c r="F3" s="27"/>
      <c r="G3" s="27"/>
      <c r="H3" s="27"/>
    </row>
    <row r="4" spans="1:8">
      <c r="A4" s="215"/>
      <c r="B4" s="25" t="s">
        <v>1661</v>
      </c>
      <c r="C4" s="237" t="s">
        <v>5214</v>
      </c>
      <c r="D4" s="28"/>
      <c r="E4" s="28"/>
      <c r="F4" s="28"/>
      <c r="G4" s="28"/>
      <c r="H4" s="28"/>
    </row>
    <row r="5" spans="1:8">
      <c r="A5" s="168"/>
      <c r="B5" s="201"/>
      <c r="C5" s="167"/>
      <c r="D5" s="167"/>
      <c r="E5" s="167"/>
      <c r="F5" s="167"/>
      <c r="G5" s="167"/>
      <c r="H5" s="167"/>
    </row>
    <row r="6" spans="1:8">
      <c r="A6" s="3032" t="s">
        <v>90</v>
      </c>
      <c r="B6" s="3032" t="s">
        <v>91</v>
      </c>
      <c r="C6" s="3250" t="s">
        <v>8</v>
      </c>
      <c r="D6" s="3250"/>
      <c r="E6" s="3251" t="s">
        <v>9</v>
      </c>
      <c r="F6" s="3251"/>
      <c r="G6" s="3146" t="s">
        <v>10</v>
      </c>
      <c r="H6" s="3146"/>
    </row>
    <row r="7" spans="1:8" ht="22.5">
      <c r="A7" s="3032"/>
      <c r="B7" s="3032"/>
      <c r="C7" s="335" t="s">
        <v>75</v>
      </c>
      <c r="D7" s="335" t="s">
        <v>76</v>
      </c>
      <c r="E7" s="335" t="s">
        <v>75</v>
      </c>
      <c r="F7" s="335" t="s">
        <v>76</v>
      </c>
      <c r="G7" s="335" t="s">
        <v>75</v>
      </c>
      <c r="H7" s="335" t="s">
        <v>76</v>
      </c>
    </row>
    <row r="8" spans="1:8">
      <c r="A8" s="3245" t="s">
        <v>458</v>
      </c>
      <c r="B8" s="3245"/>
      <c r="C8" s="3292"/>
      <c r="D8" s="3292"/>
      <c r="E8" s="3292"/>
      <c r="F8" s="3292"/>
      <c r="G8" s="3292"/>
      <c r="H8" s="3292"/>
    </row>
    <row r="9" spans="1:8" ht="12" customHeight="1">
      <c r="A9" s="1342" t="s">
        <v>5215</v>
      </c>
      <c r="B9" s="1343" t="s">
        <v>5216</v>
      </c>
      <c r="C9" s="1367">
        <v>0</v>
      </c>
      <c r="D9" s="1367">
        <v>1</v>
      </c>
      <c r="E9" s="1367">
        <v>0</v>
      </c>
      <c r="F9" s="1367">
        <v>1</v>
      </c>
      <c r="G9" s="1330">
        <f t="shared" ref="G9:H67" si="0">C9+E9</f>
        <v>0</v>
      </c>
      <c r="H9" s="1330">
        <f t="shared" si="0"/>
        <v>2</v>
      </c>
    </row>
    <row r="10" spans="1:8" ht="12" customHeight="1">
      <c r="A10" s="1334" t="s">
        <v>4006</v>
      </c>
      <c r="B10" s="1332" t="s">
        <v>4007</v>
      </c>
      <c r="C10" s="1367">
        <v>6</v>
      </c>
      <c r="D10" s="1367">
        <v>10</v>
      </c>
      <c r="E10" s="1367">
        <v>1815</v>
      </c>
      <c r="F10" s="1367">
        <v>1800</v>
      </c>
      <c r="G10" s="1330">
        <f t="shared" si="0"/>
        <v>1821</v>
      </c>
      <c r="H10" s="1330">
        <f t="shared" si="0"/>
        <v>1810</v>
      </c>
    </row>
    <row r="11" spans="1:8" ht="12" customHeight="1">
      <c r="A11" s="1334" t="s">
        <v>5217</v>
      </c>
      <c r="B11" s="1332" t="s">
        <v>5218</v>
      </c>
      <c r="C11" s="1367">
        <v>0</v>
      </c>
      <c r="D11" s="1367">
        <v>5</v>
      </c>
      <c r="E11" s="1367">
        <v>0</v>
      </c>
      <c r="F11" s="1367">
        <v>1</v>
      </c>
      <c r="G11" s="1330">
        <f t="shared" si="0"/>
        <v>0</v>
      </c>
      <c r="H11" s="1330">
        <f t="shared" si="0"/>
        <v>6</v>
      </c>
    </row>
    <row r="12" spans="1:8" ht="12" customHeight="1">
      <c r="A12" s="1331" t="s">
        <v>5219</v>
      </c>
      <c r="B12" s="1332" t="s">
        <v>5220</v>
      </c>
      <c r="C12" s="1367">
        <v>2006</v>
      </c>
      <c r="D12" s="1367">
        <v>2000</v>
      </c>
      <c r="E12" s="1367">
        <v>773</v>
      </c>
      <c r="F12" s="1367">
        <v>700</v>
      </c>
      <c r="G12" s="1330">
        <f t="shared" si="0"/>
        <v>2779</v>
      </c>
      <c r="H12" s="1330">
        <f t="shared" si="0"/>
        <v>2700</v>
      </c>
    </row>
    <row r="13" spans="1:8" ht="12" customHeight="1">
      <c r="A13" s="1331" t="s">
        <v>5221</v>
      </c>
      <c r="B13" s="1332" t="s">
        <v>5222</v>
      </c>
      <c r="C13" s="1367">
        <v>1908</v>
      </c>
      <c r="D13" s="1367">
        <v>1900</v>
      </c>
      <c r="E13" s="1367">
        <v>286</v>
      </c>
      <c r="F13" s="1367">
        <v>280</v>
      </c>
      <c r="G13" s="1330">
        <f t="shared" si="0"/>
        <v>2194</v>
      </c>
      <c r="H13" s="1330">
        <f t="shared" si="0"/>
        <v>2180</v>
      </c>
    </row>
    <row r="14" spans="1:8" ht="12" customHeight="1">
      <c r="A14" s="1331" t="s">
        <v>5223</v>
      </c>
      <c r="B14" s="1332" t="s">
        <v>5224</v>
      </c>
      <c r="C14" s="1367">
        <v>141</v>
      </c>
      <c r="D14" s="1367">
        <v>150</v>
      </c>
      <c r="E14" s="1367">
        <v>85</v>
      </c>
      <c r="F14" s="1367">
        <v>90</v>
      </c>
      <c r="G14" s="1330">
        <f t="shared" si="0"/>
        <v>226</v>
      </c>
      <c r="H14" s="1330">
        <f t="shared" si="0"/>
        <v>240</v>
      </c>
    </row>
    <row r="15" spans="1:8" ht="12" customHeight="1">
      <c r="A15" s="1331" t="s">
        <v>5225</v>
      </c>
      <c r="B15" s="1332" t="s">
        <v>5226</v>
      </c>
      <c r="C15" s="1367">
        <v>44</v>
      </c>
      <c r="D15" s="1367">
        <v>50</v>
      </c>
      <c r="E15" s="1367">
        <v>29</v>
      </c>
      <c r="F15" s="1367">
        <v>30</v>
      </c>
      <c r="G15" s="1330">
        <f t="shared" si="0"/>
        <v>73</v>
      </c>
      <c r="H15" s="1330">
        <f t="shared" si="0"/>
        <v>80</v>
      </c>
    </row>
    <row r="16" spans="1:8" ht="12" customHeight="1">
      <c r="A16" s="1339" t="s">
        <v>5227</v>
      </c>
      <c r="B16" s="1360" t="s">
        <v>5228</v>
      </c>
      <c r="C16" s="1367">
        <v>0</v>
      </c>
      <c r="D16" s="1367">
        <v>5</v>
      </c>
      <c r="E16" s="1367">
        <v>0</v>
      </c>
      <c r="F16" s="1367">
        <v>5</v>
      </c>
      <c r="G16" s="1330">
        <f t="shared" si="0"/>
        <v>0</v>
      </c>
      <c r="H16" s="1330">
        <f t="shared" si="0"/>
        <v>10</v>
      </c>
    </row>
    <row r="17" spans="1:10" s="197" customFormat="1" ht="12" customHeight="1">
      <c r="A17" s="1339" t="s">
        <v>5229</v>
      </c>
      <c r="B17" s="1360" t="s">
        <v>5230</v>
      </c>
      <c r="C17" s="1367">
        <v>0</v>
      </c>
      <c r="D17" s="1367">
        <v>5</v>
      </c>
      <c r="E17" s="1367">
        <v>0</v>
      </c>
      <c r="F17" s="1367">
        <v>1</v>
      </c>
      <c r="G17" s="1330">
        <f t="shared" si="0"/>
        <v>0</v>
      </c>
      <c r="H17" s="1330">
        <f t="shared" si="0"/>
        <v>6</v>
      </c>
      <c r="J17" s="33"/>
    </row>
    <row r="18" spans="1:10" s="197" customFormat="1" ht="12" customHeight="1">
      <c r="A18" s="1331" t="s">
        <v>5231</v>
      </c>
      <c r="B18" s="1332" t="s">
        <v>5232</v>
      </c>
      <c r="C18" s="1367">
        <v>82</v>
      </c>
      <c r="D18" s="1367">
        <v>80</v>
      </c>
      <c r="E18" s="1367">
        <v>72</v>
      </c>
      <c r="F18" s="1367">
        <v>70</v>
      </c>
      <c r="G18" s="1330">
        <f t="shared" si="0"/>
        <v>154</v>
      </c>
      <c r="H18" s="1330">
        <f t="shared" si="0"/>
        <v>150</v>
      </c>
      <c r="J18" s="33"/>
    </row>
    <row r="19" spans="1:10" s="197" customFormat="1" ht="12" customHeight="1">
      <c r="A19" s="1339" t="s">
        <v>5233</v>
      </c>
      <c r="B19" s="1360" t="s">
        <v>5234</v>
      </c>
      <c r="C19" s="1367">
        <v>5</v>
      </c>
      <c r="D19" s="1367">
        <v>10</v>
      </c>
      <c r="E19" s="1367">
        <v>1878</v>
      </c>
      <c r="F19" s="1367">
        <v>1900</v>
      </c>
      <c r="G19" s="1330">
        <f t="shared" si="0"/>
        <v>1883</v>
      </c>
      <c r="H19" s="1330">
        <f t="shared" si="0"/>
        <v>1910</v>
      </c>
      <c r="J19" s="33"/>
    </row>
    <row r="20" spans="1:10" s="197" customFormat="1" ht="12" customHeight="1">
      <c r="A20" s="1339" t="s">
        <v>5235</v>
      </c>
      <c r="B20" s="1360" t="s">
        <v>5236</v>
      </c>
      <c r="C20" s="1367">
        <v>0</v>
      </c>
      <c r="D20" s="1367">
        <v>10</v>
      </c>
      <c r="E20" s="1367">
        <v>0</v>
      </c>
      <c r="F20" s="1367">
        <v>180</v>
      </c>
      <c r="G20" s="1330">
        <f t="shared" si="0"/>
        <v>0</v>
      </c>
      <c r="H20" s="1330">
        <f t="shared" si="0"/>
        <v>190</v>
      </c>
      <c r="J20" s="33"/>
    </row>
    <row r="21" spans="1:10" s="197" customFormat="1" ht="12" customHeight="1">
      <c r="A21" s="1339" t="s">
        <v>5237</v>
      </c>
      <c r="B21" s="1360" t="s">
        <v>5238</v>
      </c>
      <c r="C21" s="1367">
        <v>0</v>
      </c>
      <c r="D21" s="1367">
        <v>5</v>
      </c>
      <c r="E21" s="1367">
        <v>0</v>
      </c>
      <c r="F21" s="1367">
        <v>1</v>
      </c>
      <c r="G21" s="1330">
        <f t="shared" si="0"/>
        <v>0</v>
      </c>
      <c r="H21" s="1330">
        <f t="shared" si="0"/>
        <v>6</v>
      </c>
      <c r="J21" s="33"/>
    </row>
    <row r="22" spans="1:10" s="197" customFormat="1" ht="12" customHeight="1">
      <c r="A22" s="1339" t="s">
        <v>5239</v>
      </c>
      <c r="B22" s="1332" t="s">
        <v>5240</v>
      </c>
      <c r="C22" s="1367">
        <v>0</v>
      </c>
      <c r="D22" s="1367">
        <v>1</v>
      </c>
      <c r="E22" s="1367">
        <v>0</v>
      </c>
      <c r="F22" s="1367">
        <v>0</v>
      </c>
      <c r="G22" s="1330">
        <f t="shared" si="0"/>
        <v>0</v>
      </c>
      <c r="H22" s="1330">
        <f t="shared" si="0"/>
        <v>1</v>
      </c>
      <c r="J22" s="33"/>
    </row>
    <row r="23" spans="1:10" s="197" customFormat="1" ht="12" customHeight="1">
      <c r="A23" s="1339" t="s">
        <v>659</v>
      </c>
      <c r="B23" s="1332" t="s">
        <v>660</v>
      </c>
      <c r="C23" s="1367">
        <v>6</v>
      </c>
      <c r="D23" s="1367">
        <v>10</v>
      </c>
      <c r="E23" s="1367">
        <v>3446</v>
      </c>
      <c r="F23" s="1367">
        <v>3400</v>
      </c>
      <c r="G23" s="1330">
        <f t="shared" si="0"/>
        <v>3452</v>
      </c>
      <c r="H23" s="1330">
        <f t="shared" si="0"/>
        <v>3410</v>
      </c>
      <c r="J23" s="33"/>
    </row>
    <row r="24" spans="1:10" s="197" customFormat="1" ht="12" customHeight="1">
      <c r="A24" s="1339" t="s">
        <v>663</v>
      </c>
      <c r="B24" s="1332" t="s">
        <v>664</v>
      </c>
      <c r="C24" s="1367">
        <v>27</v>
      </c>
      <c r="D24" s="1367">
        <v>25</v>
      </c>
      <c r="E24" s="1367">
        <v>819</v>
      </c>
      <c r="F24" s="1367">
        <v>800</v>
      </c>
      <c r="G24" s="1330">
        <f t="shared" si="0"/>
        <v>846</v>
      </c>
      <c r="H24" s="1330">
        <f t="shared" si="0"/>
        <v>825</v>
      </c>
      <c r="J24" s="33"/>
    </row>
    <row r="25" spans="1:10" s="197" customFormat="1" ht="12" customHeight="1">
      <c r="A25" s="1331" t="s">
        <v>5241</v>
      </c>
      <c r="B25" s="1332" t="s">
        <v>4382</v>
      </c>
      <c r="C25" s="1367">
        <v>449</v>
      </c>
      <c r="D25" s="1367">
        <v>450</v>
      </c>
      <c r="E25" s="1367">
        <v>19</v>
      </c>
      <c r="F25" s="1367">
        <v>15</v>
      </c>
      <c r="G25" s="1330">
        <f t="shared" si="0"/>
        <v>468</v>
      </c>
      <c r="H25" s="1330">
        <f t="shared" si="0"/>
        <v>465</v>
      </c>
      <c r="J25" s="33"/>
    </row>
    <row r="26" spans="1:10" s="197" customFormat="1" ht="12" customHeight="1">
      <c r="A26" s="1339" t="s">
        <v>5242</v>
      </c>
      <c r="B26" s="1332" t="s">
        <v>5243</v>
      </c>
      <c r="C26" s="1367">
        <v>391</v>
      </c>
      <c r="D26" s="1367">
        <v>450</v>
      </c>
      <c r="E26" s="1367">
        <v>5</v>
      </c>
      <c r="F26" s="1367">
        <v>10</v>
      </c>
      <c r="G26" s="1330">
        <f t="shared" si="0"/>
        <v>396</v>
      </c>
      <c r="H26" s="1330">
        <f t="shared" si="0"/>
        <v>460</v>
      </c>
      <c r="J26" s="33"/>
    </row>
    <row r="27" spans="1:10" s="197" customFormat="1" ht="12" customHeight="1">
      <c r="A27" s="1339" t="s">
        <v>5244</v>
      </c>
      <c r="B27" s="1332" t="s">
        <v>5245</v>
      </c>
      <c r="C27" s="1367">
        <v>394</v>
      </c>
      <c r="D27" s="1367">
        <v>420</v>
      </c>
      <c r="E27" s="1367">
        <v>4</v>
      </c>
      <c r="F27" s="1367">
        <v>10</v>
      </c>
      <c r="G27" s="1330">
        <f t="shared" si="0"/>
        <v>398</v>
      </c>
      <c r="H27" s="1330">
        <f t="shared" si="0"/>
        <v>430</v>
      </c>
      <c r="J27" s="33"/>
    </row>
    <row r="28" spans="1:10" s="197" customFormat="1" ht="12" customHeight="1">
      <c r="A28" s="1331" t="s">
        <v>5246</v>
      </c>
      <c r="B28" s="1332" t="s">
        <v>5247</v>
      </c>
      <c r="C28" s="1367">
        <v>391</v>
      </c>
      <c r="D28" s="1367">
        <v>420</v>
      </c>
      <c r="E28" s="1367">
        <v>2</v>
      </c>
      <c r="F28" s="1367">
        <v>2</v>
      </c>
      <c r="G28" s="1330">
        <f t="shared" si="0"/>
        <v>393</v>
      </c>
      <c r="H28" s="1330">
        <f t="shared" si="0"/>
        <v>422</v>
      </c>
      <c r="J28" s="33"/>
    </row>
    <row r="29" spans="1:10" s="197" customFormat="1" ht="12" customHeight="1">
      <c r="A29" s="1331" t="s">
        <v>5248</v>
      </c>
      <c r="B29" s="1332" t="s">
        <v>5249</v>
      </c>
      <c r="C29" s="1367">
        <v>389</v>
      </c>
      <c r="D29" s="1367">
        <v>420</v>
      </c>
      <c r="E29" s="1367">
        <v>2</v>
      </c>
      <c r="F29" s="1367">
        <v>2</v>
      </c>
      <c r="G29" s="1330">
        <f t="shared" si="0"/>
        <v>391</v>
      </c>
      <c r="H29" s="1330">
        <f t="shared" si="0"/>
        <v>422</v>
      </c>
      <c r="J29" s="33"/>
    </row>
    <row r="30" spans="1:10" s="197" customFormat="1" ht="12" customHeight="1">
      <c r="A30" s="1331" t="s">
        <v>5250</v>
      </c>
      <c r="B30" s="1332" t="s">
        <v>5251</v>
      </c>
      <c r="C30" s="1367">
        <v>161</v>
      </c>
      <c r="D30" s="1367">
        <v>220</v>
      </c>
      <c r="E30" s="1367">
        <v>6</v>
      </c>
      <c r="F30" s="1367">
        <v>5</v>
      </c>
      <c r="G30" s="1330">
        <f t="shared" si="0"/>
        <v>167</v>
      </c>
      <c r="H30" s="1330">
        <f t="shared" si="0"/>
        <v>225</v>
      </c>
      <c r="J30" s="33"/>
    </row>
    <row r="31" spans="1:10" s="197" customFormat="1" ht="12" customHeight="1">
      <c r="A31" s="1331" t="s">
        <v>5252</v>
      </c>
      <c r="B31" s="1332" t="s">
        <v>1885</v>
      </c>
      <c r="C31" s="1367">
        <v>447</v>
      </c>
      <c r="D31" s="1367">
        <v>450</v>
      </c>
      <c r="E31" s="1367">
        <v>23</v>
      </c>
      <c r="F31" s="1367">
        <v>20</v>
      </c>
      <c r="G31" s="1330">
        <f t="shared" si="0"/>
        <v>470</v>
      </c>
      <c r="H31" s="1330">
        <f t="shared" si="0"/>
        <v>470</v>
      </c>
      <c r="J31" s="33"/>
    </row>
    <row r="32" spans="1:10" s="197" customFormat="1" ht="12" customHeight="1">
      <c r="A32" s="1368" t="s">
        <v>5253</v>
      </c>
      <c r="B32" s="1369" t="s">
        <v>5254</v>
      </c>
      <c r="C32" s="1370">
        <v>393</v>
      </c>
      <c r="D32" s="1370">
        <v>420</v>
      </c>
      <c r="E32" s="1370">
        <v>5</v>
      </c>
      <c r="F32" s="1370">
        <v>5</v>
      </c>
      <c r="G32" s="1348">
        <f t="shared" si="0"/>
        <v>398</v>
      </c>
      <c r="H32" s="1348">
        <f t="shared" si="0"/>
        <v>425</v>
      </c>
      <c r="J32" s="33"/>
    </row>
    <row r="33" spans="1:10" s="197" customFormat="1" ht="12" customHeight="1">
      <c r="A33" s="1371" t="s">
        <v>665</v>
      </c>
      <c r="B33" s="1369" t="s">
        <v>666</v>
      </c>
      <c r="C33" s="1370">
        <v>0</v>
      </c>
      <c r="D33" s="1370">
        <v>0</v>
      </c>
      <c r="E33" s="1370">
        <v>29440</v>
      </c>
      <c r="F33" s="1370">
        <v>29300</v>
      </c>
      <c r="G33" s="1348">
        <f t="shared" si="0"/>
        <v>29440</v>
      </c>
      <c r="H33" s="1348">
        <f t="shared" si="0"/>
        <v>29300</v>
      </c>
      <c r="J33" s="33"/>
    </row>
    <row r="34" spans="1:10" s="197" customFormat="1" ht="12" customHeight="1">
      <c r="A34" s="1371" t="s">
        <v>667</v>
      </c>
      <c r="B34" s="1369" t="s">
        <v>668</v>
      </c>
      <c r="C34" s="1370">
        <v>0</v>
      </c>
      <c r="D34" s="1370">
        <v>0</v>
      </c>
      <c r="E34" s="1370">
        <v>44564</v>
      </c>
      <c r="F34" s="1370">
        <v>44500</v>
      </c>
      <c r="G34" s="1348">
        <f t="shared" si="0"/>
        <v>44564</v>
      </c>
      <c r="H34" s="1348">
        <f t="shared" si="0"/>
        <v>44500</v>
      </c>
      <c r="J34" s="33"/>
    </row>
    <row r="35" spans="1:10" s="197" customFormat="1" ht="12" customHeight="1">
      <c r="A35" s="1372" t="s">
        <v>5256</v>
      </c>
      <c r="B35" s="1373" t="s">
        <v>5257</v>
      </c>
      <c r="C35" s="1370">
        <v>2005</v>
      </c>
      <c r="D35" s="1370">
        <v>2000</v>
      </c>
      <c r="E35" s="1370">
        <v>751</v>
      </c>
      <c r="F35" s="1370">
        <v>700</v>
      </c>
      <c r="G35" s="1348">
        <f t="shared" si="0"/>
        <v>2756</v>
      </c>
      <c r="H35" s="1348">
        <f t="shared" si="0"/>
        <v>2700</v>
      </c>
      <c r="J35" s="33"/>
    </row>
    <row r="36" spans="1:10" s="197" customFormat="1" ht="12" customHeight="1">
      <c r="A36" s="471" t="s">
        <v>5258</v>
      </c>
      <c r="B36" s="492" t="s">
        <v>5259</v>
      </c>
      <c r="C36" s="1367">
        <v>0</v>
      </c>
      <c r="D36" s="1367">
        <v>3</v>
      </c>
      <c r="E36" s="1367">
        <v>0</v>
      </c>
      <c r="F36" s="1367">
        <v>2</v>
      </c>
      <c r="G36" s="1330">
        <f t="shared" si="0"/>
        <v>0</v>
      </c>
      <c r="H36" s="1330">
        <f t="shared" si="0"/>
        <v>5</v>
      </c>
      <c r="J36" s="33"/>
    </row>
    <row r="37" spans="1:10" s="197" customFormat="1" ht="12" customHeight="1">
      <c r="A37" s="471" t="s">
        <v>5260</v>
      </c>
      <c r="B37" s="492" t="s">
        <v>5261</v>
      </c>
      <c r="C37" s="1367">
        <v>0</v>
      </c>
      <c r="D37" s="1367">
        <v>1</v>
      </c>
      <c r="E37" s="1367">
        <v>0</v>
      </c>
      <c r="F37" s="1367">
        <v>1</v>
      </c>
      <c r="G37" s="1330">
        <f t="shared" si="0"/>
        <v>0</v>
      </c>
      <c r="H37" s="1330">
        <f t="shared" si="0"/>
        <v>2</v>
      </c>
      <c r="J37" s="33"/>
    </row>
    <row r="38" spans="1:10" s="197" customFormat="1" ht="12" customHeight="1">
      <c r="A38" s="444" t="s">
        <v>5262</v>
      </c>
      <c r="B38" s="1337" t="s">
        <v>5263</v>
      </c>
      <c r="C38" s="1367">
        <v>0</v>
      </c>
      <c r="D38" s="1367">
        <v>1</v>
      </c>
      <c r="E38" s="1367">
        <v>0</v>
      </c>
      <c r="F38" s="1367">
        <v>1</v>
      </c>
      <c r="G38" s="1330">
        <f t="shared" si="0"/>
        <v>0</v>
      </c>
      <c r="H38" s="1330">
        <f t="shared" si="0"/>
        <v>2</v>
      </c>
      <c r="J38" s="33"/>
    </row>
    <row r="39" spans="1:10" s="197" customFormat="1" ht="12" customHeight="1">
      <c r="A39" s="444" t="s">
        <v>5264</v>
      </c>
      <c r="B39" s="1337" t="s">
        <v>5265</v>
      </c>
      <c r="C39" s="1367">
        <v>0</v>
      </c>
      <c r="D39" s="1367">
        <v>1</v>
      </c>
      <c r="E39" s="1367">
        <v>0</v>
      </c>
      <c r="F39" s="1367">
        <v>1</v>
      </c>
      <c r="G39" s="1330">
        <f t="shared" si="0"/>
        <v>0</v>
      </c>
      <c r="H39" s="1330">
        <f t="shared" si="0"/>
        <v>2</v>
      </c>
      <c r="J39" s="33"/>
    </row>
    <row r="40" spans="1:10" s="197" customFormat="1" ht="12" customHeight="1">
      <c r="A40" s="444" t="s">
        <v>5266</v>
      </c>
      <c r="B40" s="1337" t="s">
        <v>5267</v>
      </c>
      <c r="C40" s="1367">
        <v>0</v>
      </c>
      <c r="D40" s="1367">
        <v>1</v>
      </c>
      <c r="E40" s="1367">
        <v>0</v>
      </c>
      <c r="F40" s="1367">
        <v>1</v>
      </c>
      <c r="G40" s="1330">
        <f t="shared" si="0"/>
        <v>0</v>
      </c>
      <c r="H40" s="1330">
        <f t="shared" si="0"/>
        <v>2</v>
      </c>
      <c r="J40" s="33"/>
    </row>
    <row r="41" spans="1:10" s="197" customFormat="1" ht="12" customHeight="1">
      <c r="A41" s="1340" t="s">
        <v>5268</v>
      </c>
      <c r="B41" s="1345" t="s">
        <v>5269</v>
      </c>
      <c r="C41" s="1367">
        <v>620</v>
      </c>
      <c r="D41" s="1367">
        <v>500</v>
      </c>
      <c r="E41" s="1367">
        <v>57</v>
      </c>
      <c r="F41" s="1367">
        <v>50</v>
      </c>
      <c r="G41" s="1330">
        <f t="shared" si="0"/>
        <v>677</v>
      </c>
      <c r="H41" s="1330">
        <f t="shared" si="0"/>
        <v>550</v>
      </c>
      <c r="J41" s="33"/>
    </row>
    <row r="42" spans="1:10" s="197" customFormat="1" ht="12" customHeight="1">
      <c r="A42" s="444" t="s">
        <v>5270</v>
      </c>
      <c r="B42" s="1337" t="s">
        <v>5271</v>
      </c>
      <c r="C42" s="1367">
        <v>0</v>
      </c>
      <c r="D42" s="1367">
        <v>1</v>
      </c>
      <c r="E42" s="1367">
        <v>0</v>
      </c>
      <c r="F42" s="1367">
        <v>1</v>
      </c>
      <c r="G42" s="1330">
        <f t="shared" si="0"/>
        <v>0</v>
      </c>
      <c r="H42" s="1330">
        <f t="shared" si="0"/>
        <v>2</v>
      </c>
      <c r="J42" s="33"/>
    </row>
    <row r="43" spans="1:10" s="197" customFormat="1" ht="12" customHeight="1">
      <c r="A43" s="1340" t="s">
        <v>5272</v>
      </c>
      <c r="B43" s="1345" t="s">
        <v>5273</v>
      </c>
      <c r="C43" s="1367">
        <v>1287</v>
      </c>
      <c r="D43" s="1367">
        <v>1200</v>
      </c>
      <c r="E43" s="1367">
        <v>222</v>
      </c>
      <c r="F43" s="1367">
        <v>220</v>
      </c>
      <c r="G43" s="1330">
        <f t="shared" si="0"/>
        <v>1509</v>
      </c>
      <c r="H43" s="1330">
        <f t="shared" si="0"/>
        <v>1420</v>
      </c>
      <c r="J43" s="33"/>
    </row>
    <row r="44" spans="1:10" s="197" customFormat="1" ht="12" customHeight="1">
      <c r="A44" s="1340" t="s">
        <v>5274</v>
      </c>
      <c r="B44" s="1345" t="s">
        <v>5275</v>
      </c>
      <c r="C44" s="1367">
        <v>0</v>
      </c>
      <c r="D44" s="1367">
        <v>1</v>
      </c>
      <c r="E44" s="1367">
        <v>0</v>
      </c>
      <c r="F44" s="1367">
        <v>1</v>
      </c>
      <c r="G44" s="1330">
        <f t="shared" si="0"/>
        <v>0</v>
      </c>
      <c r="H44" s="1330">
        <f t="shared" si="0"/>
        <v>2</v>
      </c>
      <c r="J44" s="33"/>
    </row>
    <row r="45" spans="1:10" s="197" customFormat="1" ht="12" customHeight="1">
      <c r="A45" s="444" t="s">
        <v>5276</v>
      </c>
      <c r="B45" s="1337" t="s">
        <v>5277</v>
      </c>
      <c r="C45" s="1367">
        <v>0</v>
      </c>
      <c r="D45" s="1367">
        <v>1</v>
      </c>
      <c r="E45" s="1367">
        <v>0</v>
      </c>
      <c r="F45" s="1367">
        <v>1</v>
      </c>
      <c r="G45" s="1330">
        <f t="shared" si="0"/>
        <v>0</v>
      </c>
      <c r="H45" s="1330">
        <f t="shared" si="0"/>
        <v>2</v>
      </c>
      <c r="J45" s="33"/>
    </row>
    <row r="46" spans="1:10" s="197" customFormat="1" ht="12" customHeight="1">
      <c r="A46" s="444" t="s">
        <v>5278</v>
      </c>
      <c r="B46" s="1337" t="s">
        <v>5279</v>
      </c>
      <c r="C46" s="1367">
        <v>13</v>
      </c>
      <c r="D46" s="1367">
        <v>15</v>
      </c>
      <c r="E46" s="1367">
        <v>6</v>
      </c>
      <c r="F46" s="1367">
        <v>7</v>
      </c>
      <c r="G46" s="1330">
        <f t="shared" si="0"/>
        <v>19</v>
      </c>
      <c r="H46" s="1330">
        <f t="shared" si="0"/>
        <v>22</v>
      </c>
      <c r="J46" s="33"/>
    </row>
    <row r="47" spans="1:10" s="197" customFormat="1" ht="12" customHeight="1">
      <c r="A47" s="444" t="s">
        <v>1888</v>
      </c>
      <c r="B47" s="1345" t="s">
        <v>1889</v>
      </c>
      <c r="C47" s="1367">
        <v>0</v>
      </c>
      <c r="D47" s="1367">
        <v>1</v>
      </c>
      <c r="E47" s="1367">
        <v>0</v>
      </c>
      <c r="F47" s="1367">
        <v>1</v>
      </c>
      <c r="G47" s="1330">
        <f t="shared" si="0"/>
        <v>0</v>
      </c>
      <c r="H47" s="1330">
        <f t="shared" si="0"/>
        <v>2</v>
      </c>
      <c r="J47" s="33"/>
    </row>
    <row r="48" spans="1:10" s="197" customFormat="1" ht="12" customHeight="1">
      <c r="A48" s="444" t="s">
        <v>1890</v>
      </c>
      <c r="B48" s="1337" t="s">
        <v>1891</v>
      </c>
      <c r="C48" s="1367">
        <v>61</v>
      </c>
      <c r="D48" s="1367">
        <v>50</v>
      </c>
      <c r="E48" s="1367">
        <v>21</v>
      </c>
      <c r="F48" s="1367">
        <v>18</v>
      </c>
      <c r="G48" s="1330">
        <f t="shared" si="0"/>
        <v>82</v>
      </c>
      <c r="H48" s="1330">
        <f t="shared" si="0"/>
        <v>68</v>
      </c>
      <c r="J48" s="33"/>
    </row>
    <row r="49" spans="1:10" s="197" customFormat="1" ht="12" customHeight="1">
      <c r="A49" s="444" t="s">
        <v>5280</v>
      </c>
      <c r="B49" s="1337" t="s">
        <v>5281</v>
      </c>
      <c r="C49" s="1367">
        <v>43</v>
      </c>
      <c r="D49" s="1367">
        <v>30</v>
      </c>
      <c r="E49" s="1367">
        <v>26</v>
      </c>
      <c r="F49" s="1367">
        <v>15</v>
      </c>
      <c r="G49" s="1330">
        <f t="shared" si="0"/>
        <v>69</v>
      </c>
      <c r="H49" s="1330">
        <f t="shared" si="0"/>
        <v>45</v>
      </c>
      <c r="J49" s="33"/>
    </row>
    <row r="50" spans="1:10" s="197" customFormat="1" ht="12" customHeight="1">
      <c r="A50" s="1338" t="s">
        <v>4385</v>
      </c>
      <c r="B50" s="1374" t="s">
        <v>4386</v>
      </c>
      <c r="C50" s="1367">
        <v>0</v>
      </c>
      <c r="D50" s="1367">
        <v>1</v>
      </c>
      <c r="E50" s="1367">
        <v>0</v>
      </c>
      <c r="F50" s="1367">
        <v>1</v>
      </c>
      <c r="G50" s="1330">
        <f t="shared" si="0"/>
        <v>0</v>
      </c>
      <c r="H50" s="1330">
        <f t="shared" si="0"/>
        <v>2</v>
      </c>
      <c r="J50" s="33"/>
    </row>
    <row r="51" spans="1:10" s="197" customFormat="1" ht="12" customHeight="1">
      <c r="A51" s="1338" t="s">
        <v>4387</v>
      </c>
      <c r="B51" s="1374" t="s">
        <v>4388</v>
      </c>
      <c r="C51" s="1367">
        <v>0</v>
      </c>
      <c r="D51" s="1367">
        <v>1</v>
      </c>
      <c r="E51" s="1367">
        <v>0</v>
      </c>
      <c r="F51" s="1367">
        <v>1</v>
      </c>
      <c r="G51" s="1330">
        <f t="shared" si="0"/>
        <v>0</v>
      </c>
      <c r="H51" s="1330">
        <f t="shared" si="0"/>
        <v>2</v>
      </c>
      <c r="J51" s="33"/>
    </row>
    <row r="52" spans="1:10" s="197" customFormat="1" ht="12" customHeight="1">
      <c r="A52" s="1350" t="s">
        <v>465</v>
      </c>
      <c r="B52" s="1351" t="s">
        <v>466</v>
      </c>
      <c r="C52" s="1367">
        <v>0</v>
      </c>
      <c r="D52" s="1367">
        <v>0</v>
      </c>
      <c r="E52" s="1367">
        <v>5</v>
      </c>
      <c r="F52" s="1367">
        <v>5</v>
      </c>
      <c r="G52" s="1330">
        <f t="shared" si="0"/>
        <v>5</v>
      </c>
      <c r="H52" s="1330">
        <f t="shared" si="0"/>
        <v>5</v>
      </c>
      <c r="J52" s="33"/>
    </row>
    <row r="53" spans="1:10" s="197" customFormat="1" ht="12" customHeight="1">
      <c r="A53" s="1342" t="s">
        <v>469</v>
      </c>
      <c r="B53" s="1343" t="s">
        <v>470</v>
      </c>
      <c r="C53" s="1367">
        <v>4</v>
      </c>
      <c r="D53" s="1367">
        <v>5</v>
      </c>
      <c r="E53" s="1367">
        <v>1982</v>
      </c>
      <c r="F53" s="1367">
        <v>2000</v>
      </c>
      <c r="G53" s="1330">
        <f t="shared" si="0"/>
        <v>1986</v>
      </c>
      <c r="H53" s="1330">
        <f t="shared" si="0"/>
        <v>2005</v>
      </c>
      <c r="J53" s="33"/>
    </row>
    <row r="54" spans="1:10" s="197" customFormat="1" ht="12" customHeight="1">
      <c r="A54" s="444" t="s">
        <v>1001</v>
      </c>
      <c r="B54" s="1337" t="s">
        <v>1002</v>
      </c>
      <c r="C54" s="1367">
        <v>778</v>
      </c>
      <c r="D54" s="1367">
        <v>700</v>
      </c>
      <c r="E54" s="1367">
        <v>308</v>
      </c>
      <c r="F54" s="1367">
        <v>300</v>
      </c>
      <c r="G54" s="1330">
        <f t="shared" si="0"/>
        <v>1086</v>
      </c>
      <c r="H54" s="1330">
        <f t="shared" si="0"/>
        <v>1000</v>
      </c>
      <c r="J54" s="33"/>
    </row>
    <row r="55" spans="1:10" s="197" customFormat="1" ht="12" customHeight="1">
      <c r="A55" s="1339" t="s">
        <v>675</v>
      </c>
      <c r="B55" s="1332" t="s">
        <v>676</v>
      </c>
      <c r="C55" s="1367">
        <v>5</v>
      </c>
      <c r="D55" s="1367">
        <v>10</v>
      </c>
      <c r="E55" s="1367">
        <v>2718</v>
      </c>
      <c r="F55" s="1367">
        <v>2700</v>
      </c>
      <c r="G55" s="1330">
        <f t="shared" si="0"/>
        <v>2723</v>
      </c>
      <c r="H55" s="1330">
        <f t="shared" si="0"/>
        <v>2710</v>
      </c>
      <c r="J55" s="33"/>
    </row>
    <row r="56" spans="1:10" s="197" customFormat="1" ht="12" customHeight="1">
      <c r="A56" s="1339" t="s">
        <v>471</v>
      </c>
      <c r="B56" s="1332" t="s">
        <v>472</v>
      </c>
      <c r="C56" s="1367">
        <v>4</v>
      </c>
      <c r="D56" s="1367">
        <v>10</v>
      </c>
      <c r="E56" s="1367">
        <v>2736</v>
      </c>
      <c r="F56" s="1367">
        <v>2700</v>
      </c>
      <c r="G56" s="1330">
        <f t="shared" si="0"/>
        <v>2740</v>
      </c>
      <c r="H56" s="1330">
        <f t="shared" si="0"/>
        <v>2710</v>
      </c>
      <c r="J56" s="33"/>
    </row>
    <row r="57" spans="1:10" s="197" customFormat="1" ht="12" customHeight="1">
      <c r="A57" s="1340" t="s">
        <v>1505</v>
      </c>
      <c r="B57" s="1345" t="s">
        <v>5282</v>
      </c>
      <c r="C57" s="1367">
        <v>0</v>
      </c>
      <c r="D57" s="1367">
        <v>0</v>
      </c>
      <c r="E57" s="1367">
        <v>0</v>
      </c>
      <c r="F57" s="1367">
        <v>1</v>
      </c>
      <c r="G57" s="1330">
        <f t="shared" si="0"/>
        <v>0</v>
      </c>
      <c r="H57" s="1330">
        <f t="shared" si="0"/>
        <v>1</v>
      </c>
      <c r="J57" s="33"/>
    </row>
    <row r="58" spans="1:10" s="197" customFormat="1" ht="12" customHeight="1">
      <c r="A58" s="1340" t="s">
        <v>473</v>
      </c>
      <c r="B58" s="1337" t="s">
        <v>474</v>
      </c>
      <c r="C58" s="1367">
        <v>0</v>
      </c>
      <c r="D58" s="1367">
        <v>1</v>
      </c>
      <c r="E58" s="1367">
        <v>64</v>
      </c>
      <c r="F58" s="1367">
        <v>70</v>
      </c>
      <c r="G58" s="1330">
        <f t="shared" si="0"/>
        <v>64</v>
      </c>
      <c r="H58" s="1330">
        <f t="shared" si="0"/>
        <v>71</v>
      </c>
      <c r="J58" s="33"/>
    </row>
    <row r="59" spans="1:10" s="197" customFormat="1" ht="12" customHeight="1">
      <c r="A59" s="1375" t="s">
        <v>477</v>
      </c>
      <c r="B59" s="1375" t="s">
        <v>478</v>
      </c>
      <c r="C59" s="1367">
        <v>0</v>
      </c>
      <c r="D59" s="1367">
        <v>0</v>
      </c>
      <c r="E59" s="1367">
        <v>3</v>
      </c>
      <c r="F59" s="1367">
        <v>5</v>
      </c>
      <c r="G59" s="1330">
        <f t="shared" si="0"/>
        <v>3</v>
      </c>
      <c r="H59" s="1330">
        <f t="shared" si="0"/>
        <v>5</v>
      </c>
      <c r="J59" s="33"/>
    </row>
    <row r="60" spans="1:10" s="197" customFormat="1" ht="12" customHeight="1">
      <c r="A60" s="444" t="s">
        <v>679</v>
      </c>
      <c r="B60" s="1337" t="s">
        <v>3871</v>
      </c>
      <c r="C60" s="1367">
        <v>0</v>
      </c>
      <c r="D60" s="1367">
        <v>0</v>
      </c>
      <c r="E60" s="1367">
        <v>1</v>
      </c>
      <c r="F60" s="1367">
        <v>2</v>
      </c>
      <c r="G60" s="1330">
        <f t="shared" si="0"/>
        <v>1</v>
      </c>
      <c r="H60" s="1330">
        <f t="shared" si="0"/>
        <v>2</v>
      </c>
      <c r="J60" s="33"/>
    </row>
    <row r="61" spans="1:10" s="197" customFormat="1" ht="12" customHeight="1">
      <c r="A61" s="444" t="s">
        <v>479</v>
      </c>
      <c r="B61" s="1337" t="s">
        <v>3872</v>
      </c>
      <c r="C61" s="1367">
        <v>0</v>
      </c>
      <c r="D61" s="1367">
        <v>0</v>
      </c>
      <c r="E61" s="1367">
        <v>32</v>
      </c>
      <c r="F61" s="1367">
        <v>35</v>
      </c>
      <c r="G61" s="1330">
        <f t="shared" si="0"/>
        <v>32</v>
      </c>
      <c r="H61" s="1330">
        <f t="shared" si="0"/>
        <v>35</v>
      </c>
      <c r="J61" s="33"/>
    </row>
    <row r="62" spans="1:10" s="197" customFormat="1" ht="12" customHeight="1">
      <c r="A62" s="1342" t="s">
        <v>481</v>
      </c>
      <c r="B62" s="1343" t="s">
        <v>482</v>
      </c>
      <c r="C62" s="1367">
        <v>0</v>
      </c>
      <c r="D62" s="1367">
        <v>0</v>
      </c>
      <c r="E62" s="1367">
        <v>0</v>
      </c>
      <c r="F62" s="1367">
        <v>1</v>
      </c>
      <c r="G62" s="1330">
        <f t="shared" si="0"/>
        <v>0</v>
      </c>
      <c r="H62" s="1330">
        <f t="shared" si="0"/>
        <v>1</v>
      </c>
      <c r="J62" s="33"/>
    </row>
    <row r="63" spans="1:10" s="197" customFormat="1" ht="12" customHeight="1">
      <c r="A63" s="1350" t="s">
        <v>681</v>
      </c>
      <c r="B63" s="1351" t="s">
        <v>682</v>
      </c>
      <c r="C63" s="1367">
        <v>0</v>
      </c>
      <c r="D63" s="1367">
        <v>0</v>
      </c>
      <c r="E63" s="1367">
        <v>51</v>
      </c>
      <c r="F63" s="1367">
        <v>30</v>
      </c>
      <c r="G63" s="1330">
        <f t="shared" si="0"/>
        <v>51</v>
      </c>
      <c r="H63" s="1330">
        <f t="shared" si="0"/>
        <v>30</v>
      </c>
      <c r="J63" s="33"/>
    </row>
    <row r="64" spans="1:10" s="197" customFormat="1" ht="12" customHeight="1">
      <c r="A64" s="1376" t="s">
        <v>3970</v>
      </c>
      <c r="B64" s="1337" t="s">
        <v>3971</v>
      </c>
      <c r="C64" s="1367">
        <v>0</v>
      </c>
      <c r="D64" s="1367">
        <v>0</v>
      </c>
      <c r="E64" s="1367">
        <v>220</v>
      </c>
      <c r="F64" s="1367">
        <v>220</v>
      </c>
      <c r="G64" s="1330">
        <f t="shared" si="0"/>
        <v>220</v>
      </c>
      <c r="H64" s="1330">
        <f t="shared" si="0"/>
        <v>220</v>
      </c>
      <c r="J64" s="33"/>
    </row>
    <row r="65" spans="1:10" s="197" customFormat="1" ht="12" customHeight="1">
      <c r="A65" s="1356" t="s">
        <v>683</v>
      </c>
      <c r="B65" s="1357" t="s">
        <v>684</v>
      </c>
      <c r="C65" s="1367">
        <v>0</v>
      </c>
      <c r="D65" s="1367">
        <v>0</v>
      </c>
      <c r="E65" s="1367">
        <v>1</v>
      </c>
      <c r="F65" s="1367">
        <v>1</v>
      </c>
      <c r="G65" s="1330">
        <f t="shared" si="0"/>
        <v>1</v>
      </c>
      <c r="H65" s="1330">
        <f t="shared" si="0"/>
        <v>1</v>
      </c>
      <c r="J65" s="33"/>
    </row>
    <row r="66" spans="1:10" s="197" customFormat="1" ht="12" customHeight="1">
      <c r="A66" s="1339" t="s">
        <v>483</v>
      </c>
      <c r="B66" s="1332" t="s">
        <v>484</v>
      </c>
      <c r="C66" s="1367">
        <v>240</v>
      </c>
      <c r="D66" s="1367">
        <v>220</v>
      </c>
      <c r="E66" s="1367">
        <v>3703</v>
      </c>
      <c r="F66" s="1367">
        <v>3700</v>
      </c>
      <c r="G66" s="1330">
        <f t="shared" si="0"/>
        <v>3943</v>
      </c>
      <c r="H66" s="1330">
        <f t="shared" si="0"/>
        <v>3920</v>
      </c>
      <c r="J66" s="33"/>
    </row>
    <row r="67" spans="1:10" s="197" customFormat="1" ht="12" customHeight="1">
      <c r="A67" s="1331" t="s">
        <v>485</v>
      </c>
      <c r="B67" s="1332" t="s">
        <v>486</v>
      </c>
      <c r="C67" s="1367">
        <v>0</v>
      </c>
      <c r="D67" s="1367">
        <v>0</v>
      </c>
      <c r="E67" s="1367">
        <v>13</v>
      </c>
      <c r="F67" s="1367">
        <v>15</v>
      </c>
      <c r="G67" s="1330">
        <f t="shared" si="0"/>
        <v>13</v>
      </c>
      <c r="H67" s="1330">
        <f t="shared" si="0"/>
        <v>15</v>
      </c>
      <c r="J67" s="33"/>
    </row>
    <row r="68" spans="1:10" s="197" customFormat="1" ht="12" customHeight="1">
      <c r="A68" s="1331" t="s">
        <v>687</v>
      </c>
      <c r="B68" s="1332" t="s">
        <v>5283</v>
      </c>
      <c r="C68" s="1367">
        <v>0</v>
      </c>
      <c r="D68" s="1367">
        <v>0</v>
      </c>
      <c r="E68" s="1367">
        <v>1</v>
      </c>
      <c r="F68" s="1367">
        <v>1</v>
      </c>
      <c r="G68" s="1330">
        <f t="shared" ref="G68:H131" si="1">C68+E68</f>
        <v>1</v>
      </c>
      <c r="H68" s="1330">
        <f t="shared" si="1"/>
        <v>1</v>
      </c>
      <c r="J68" s="33"/>
    </row>
    <row r="69" spans="1:10" s="197" customFormat="1" ht="12" customHeight="1">
      <c r="A69" s="1342" t="s">
        <v>689</v>
      </c>
      <c r="B69" s="1343" t="s">
        <v>4010</v>
      </c>
      <c r="C69" s="1367">
        <v>0</v>
      </c>
      <c r="D69" s="1367">
        <v>0</v>
      </c>
      <c r="E69" s="1367">
        <v>0</v>
      </c>
      <c r="F69" s="1367">
        <v>1</v>
      </c>
      <c r="G69" s="1330">
        <f t="shared" si="1"/>
        <v>0</v>
      </c>
      <c r="H69" s="1330">
        <f t="shared" si="1"/>
        <v>1</v>
      </c>
      <c r="J69" s="33"/>
    </row>
    <row r="70" spans="1:10" s="197" customFormat="1" ht="12" customHeight="1">
      <c r="A70" s="1331" t="s">
        <v>691</v>
      </c>
      <c r="B70" s="1332" t="s">
        <v>1894</v>
      </c>
      <c r="C70" s="1367">
        <v>0</v>
      </c>
      <c r="D70" s="1367">
        <v>0</v>
      </c>
      <c r="E70" s="1367">
        <v>0</v>
      </c>
      <c r="F70" s="1367">
        <v>1</v>
      </c>
      <c r="G70" s="1330">
        <f t="shared" si="1"/>
        <v>0</v>
      </c>
      <c r="H70" s="1330">
        <f t="shared" si="1"/>
        <v>1</v>
      </c>
      <c r="J70" s="33"/>
    </row>
    <row r="71" spans="1:10" s="197" customFormat="1" ht="12" customHeight="1">
      <c r="A71" s="1356" t="s">
        <v>1895</v>
      </c>
      <c r="B71" s="1357" t="s">
        <v>1896</v>
      </c>
      <c r="C71" s="1367">
        <v>0</v>
      </c>
      <c r="D71" s="1367">
        <v>0</v>
      </c>
      <c r="E71" s="1367">
        <v>0</v>
      </c>
      <c r="F71" s="1367">
        <v>1</v>
      </c>
      <c r="G71" s="1330">
        <f t="shared" si="1"/>
        <v>0</v>
      </c>
      <c r="H71" s="1330">
        <f t="shared" si="1"/>
        <v>1</v>
      </c>
      <c r="J71" s="33"/>
    </row>
    <row r="72" spans="1:10" s="197" customFormat="1" ht="12" customHeight="1">
      <c r="A72" s="471" t="s">
        <v>693</v>
      </c>
      <c r="B72" s="492" t="s">
        <v>5284</v>
      </c>
      <c r="C72" s="1367">
        <v>0</v>
      </c>
      <c r="D72" s="1367">
        <v>0</v>
      </c>
      <c r="E72" s="1367">
        <v>0</v>
      </c>
      <c r="F72" s="1367">
        <v>1</v>
      </c>
      <c r="G72" s="1330">
        <f t="shared" si="1"/>
        <v>0</v>
      </c>
      <c r="H72" s="1330">
        <f t="shared" si="1"/>
        <v>1</v>
      </c>
      <c r="J72" s="33"/>
    </row>
    <row r="73" spans="1:10" s="197" customFormat="1" ht="12" customHeight="1">
      <c r="A73" s="471" t="s">
        <v>5285</v>
      </c>
      <c r="B73" s="492" t="s">
        <v>5286</v>
      </c>
      <c r="C73" s="1367">
        <v>0</v>
      </c>
      <c r="D73" s="1367">
        <v>0</v>
      </c>
      <c r="E73" s="1367">
        <v>0</v>
      </c>
      <c r="F73" s="1367">
        <v>1</v>
      </c>
      <c r="G73" s="1330">
        <f t="shared" si="1"/>
        <v>0</v>
      </c>
      <c r="H73" s="1330">
        <f t="shared" si="1"/>
        <v>1</v>
      </c>
      <c r="J73" s="33"/>
    </row>
    <row r="74" spans="1:10" s="197" customFormat="1" ht="12" customHeight="1">
      <c r="A74" s="471" t="s">
        <v>4405</v>
      </c>
      <c r="B74" s="492" t="s">
        <v>4406</v>
      </c>
      <c r="C74" s="1367">
        <v>0</v>
      </c>
      <c r="D74" s="1367">
        <v>50</v>
      </c>
      <c r="E74" s="1367">
        <v>532</v>
      </c>
      <c r="F74" s="1367">
        <v>530</v>
      </c>
      <c r="G74" s="1330">
        <f t="shared" si="1"/>
        <v>532</v>
      </c>
      <c r="H74" s="1330">
        <f t="shared" si="1"/>
        <v>580</v>
      </c>
      <c r="J74" s="33"/>
    </row>
    <row r="75" spans="1:10" s="197" customFormat="1" ht="12" customHeight="1">
      <c r="A75" s="471" t="s">
        <v>5287</v>
      </c>
      <c r="B75" s="492" t="s">
        <v>5288</v>
      </c>
      <c r="C75" s="1367">
        <v>0</v>
      </c>
      <c r="D75" s="1367">
        <v>0</v>
      </c>
      <c r="E75" s="1367">
        <v>0</v>
      </c>
      <c r="F75" s="1367">
        <v>1</v>
      </c>
      <c r="G75" s="1330">
        <f t="shared" si="1"/>
        <v>0</v>
      </c>
      <c r="H75" s="1330">
        <f t="shared" si="1"/>
        <v>1</v>
      </c>
      <c r="J75" s="33"/>
    </row>
    <row r="76" spans="1:10" s="197" customFormat="1" ht="12" customHeight="1">
      <c r="A76" s="1331" t="s">
        <v>707</v>
      </c>
      <c r="B76" s="1332" t="s">
        <v>708</v>
      </c>
      <c r="C76" s="1367">
        <v>0</v>
      </c>
      <c r="D76" s="1367">
        <v>0</v>
      </c>
      <c r="E76" s="1367">
        <v>0</v>
      </c>
      <c r="F76" s="1367">
        <v>1</v>
      </c>
      <c r="G76" s="1330">
        <f t="shared" si="1"/>
        <v>0</v>
      </c>
      <c r="H76" s="1330">
        <f t="shared" si="1"/>
        <v>1</v>
      </c>
      <c r="J76" s="33"/>
    </row>
    <row r="77" spans="1:10" s="197" customFormat="1" ht="12" customHeight="1">
      <c r="A77" s="444" t="s">
        <v>487</v>
      </c>
      <c r="B77" s="1337" t="s">
        <v>488</v>
      </c>
      <c r="C77" s="1367">
        <v>0</v>
      </c>
      <c r="D77" s="1367">
        <v>0</v>
      </c>
      <c r="E77" s="1367">
        <v>488</v>
      </c>
      <c r="F77" s="1367">
        <v>500</v>
      </c>
      <c r="G77" s="1330">
        <f t="shared" si="1"/>
        <v>488</v>
      </c>
      <c r="H77" s="1330">
        <f t="shared" si="1"/>
        <v>500</v>
      </c>
      <c r="J77" s="33"/>
    </row>
    <row r="78" spans="1:10" s="197" customFormat="1" ht="12" customHeight="1">
      <c r="A78" s="1350" t="s">
        <v>3980</v>
      </c>
      <c r="B78" s="1351" t="s">
        <v>3981</v>
      </c>
      <c r="C78" s="1367">
        <v>0</v>
      </c>
      <c r="D78" s="1367">
        <v>0</v>
      </c>
      <c r="E78" s="1367">
        <v>0</v>
      </c>
      <c r="F78" s="1367">
        <v>1</v>
      </c>
      <c r="G78" s="1330">
        <f t="shared" si="1"/>
        <v>0</v>
      </c>
      <c r="H78" s="1330">
        <f t="shared" si="1"/>
        <v>1</v>
      </c>
      <c r="J78" s="33"/>
    </row>
    <row r="79" spans="1:10" s="197" customFormat="1" ht="12" customHeight="1">
      <c r="A79" s="1331" t="s">
        <v>3907</v>
      </c>
      <c r="B79" s="1332" t="s">
        <v>3908</v>
      </c>
      <c r="C79" s="1367">
        <v>0</v>
      </c>
      <c r="D79" s="1367">
        <v>0</v>
      </c>
      <c r="E79" s="1367">
        <v>0</v>
      </c>
      <c r="F79" s="1367">
        <v>1</v>
      </c>
      <c r="G79" s="1330">
        <f t="shared" si="1"/>
        <v>0</v>
      </c>
      <c r="H79" s="1330">
        <f t="shared" si="1"/>
        <v>1</v>
      </c>
      <c r="J79" s="33"/>
    </row>
    <row r="80" spans="1:10" s="197" customFormat="1" ht="12" customHeight="1">
      <c r="A80" s="1350" t="s">
        <v>241</v>
      </c>
      <c r="B80" s="1351" t="s">
        <v>242</v>
      </c>
      <c r="C80" s="1367">
        <v>0</v>
      </c>
      <c r="D80" s="1367">
        <v>0</v>
      </c>
      <c r="E80" s="1367">
        <v>0</v>
      </c>
      <c r="F80" s="1367">
        <v>1</v>
      </c>
      <c r="G80" s="1330">
        <f t="shared" si="1"/>
        <v>0</v>
      </c>
      <c r="H80" s="1330">
        <f t="shared" si="1"/>
        <v>1</v>
      </c>
      <c r="J80" s="33"/>
    </row>
    <row r="81" spans="1:10" s="197" customFormat="1" ht="12" customHeight="1">
      <c r="A81" s="1331" t="s">
        <v>517</v>
      </c>
      <c r="B81" s="1332" t="s">
        <v>518</v>
      </c>
      <c r="C81" s="1367">
        <v>0</v>
      </c>
      <c r="D81" s="1367">
        <v>0</v>
      </c>
      <c r="E81" s="1367">
        <v>5</v>
      </c>
      <c r="F81" s="1367">
        <v>5</v>
      </c>
      <c r="G81" s="1330">
        <f t="shared" si="1"/>
        <v>5</v>
      </c>
      <c r="H81" s="1330">
        <f t="shared" si="1"/>
        <v>5</v>
      </c>
      <c r="J81" s="33"/>
    </row>
    <row r="82" spans="1:10" s="197" customFormat="1" ht="12" customHeight="1">
      <c r="A82" s="1339" t="s">
        <v>521</v>
      </c>
      <c r="B82" s="1332" t="s">
        <v>522</v>
      </c>
      <c r="C82" s="1367">
        <v>0</v>
      </c>
      <c r="D82" s="1367">
        <v>0</v>
      </c>
      <c r="E82" s="1367">
        <v>219</v>
      </c>
      <c r="F82" s="1367">
        <v>190</v>
      </c>
      <c r="G82" s="1330">
        <f t="shared" si="1"/>
        <v>219</v>
      </c>
      <c r="H82" s="1330">
        <f t="shared" si="1"/>
        <v>190</v>
      </c>
      <c r="J82" s="33"/>
    </row>
    <row r="83" spans="1:10" s="197" customFormat="1" ht="12" customHeight="1">
      <c r="A83" s="1350" t="s">
        <v>1901</v>
      </c>
      <c r="B83" s="1351" t="s">
        <v>1902</v>
      </c>
      <c r="C83" s="1367">
        <v>0</v>
      </c>
      <c r="D83" s="1367">
        <v>0</v>
      </c>
      <c r="E83" s="1367">
        <v>0</v>
      </c>
      <c r="F83" s="1367">
        <v>1</v>
      </c>
      <c r="G83" s="1330">
        <f t="shared" si="1"/>
        <v>0</v>
      </c>
      <c r="H83" s="1330">
        <f t="shared" si="1"/>
        <v>1</v>
      </c>
      <c r="J83" s="33"/>
    </row>
    <row r="84" spans="1:10" s="197" customFormat="1" ht="12" customHeight="1">
      <c r="A84" s="1350" t="s">
        <v>948</v>
      </c>
      <c r="B84" s="1351" t="s">
        <v>949</v>
      </c>
      <c r="C84" s="1367">
        <v>0</v>
      </c>
      <c r="D84" s="1367">
        <v>0</v>
      </c>
      <c r="E84" s="1367">
        <v>0</v>
      </c>
      <c r="F84" s="1367">
        <v>1</v>
      </c>
      <c r="G84" s="1330">
        <f t="shared" si="1"/>
        <v>0</v>
      </c>
      <c r="H84" s="1330">
        <f t="shared" si="1"/>
        <v>1</v>
      </c>
      <c r="J84" s="33"/>
    </row>
    <row r="85" spans="1:10" s="197" customFormat="1" ht="12" customHeight="1">
      <c r="A85" s="444" t="s">
        <v>1905</v>
      </c>
      <c r="B85" s="1337" t="s">
        <v>1906</v>
      </c>
      <c r="C85" s="1367">
        <v>0</v>
      </c>
      <c r="D85" s="1367">
        <v>0</v>
      </c>
      <c r="E85" s="1367">
        <v>265</v>
      </c>
      <c r="F85" s="1367">
        <v>210</v>
      </c>
      <c r="G85" s="1330">
        <f t="shared" si="1"/>
        <v>265</v>
      </c>
      <c r="H85" s="1330">
        <f t="shared" si="1"/>
        <v>210</v>
      </c>
      <c r="J85" s="33"/>
    </row>
    <row r="86" spans="1:10" s="197" customFormat="1" ht="12" customHeight="1">
      <c r="A86" s="1356" t="s">
        <v>1174</v>
      </c>
      <c r="B86" s="1357" t="s">
        <v>1175</v>
      </c>
      <c r="C86" s="1367">
        <v>0</v>
      </c>
      <c r="D86" s="1367">
        <v>0</v>
      </c>
      <c r="E86" s="1367">
        <v>5</v>
      </c>
      <c r="F86" s="1367">
        <v>5</v>
      </c>
      <c r="G86" s="1330">
        <f t="shared" si="1"/>
        <v>5</v>
      </c>
      <c r="H86" s="1330">
        <f t="shared" si="1"/>
        <v>5</v>
      </c>
      <c r="J86" s="33"/>
    </row>
    <row r="87" spans="1:10" s="197" customFormat="1" ht="12" customHeight="1">
      <c r="A87" s="1350" t="s">
        <v>1176</v>
      </c>
      <c r="B87" s="1351" t="s">
        <v>1177</v>
      </c>
      <c r="C87" s="1367">
        <v>0</v>
      </c>
      <c r="D87" s="1367">
        <v>0</v>
      </c>
      <c r="E87" s="1367">
        <v>0</v>
      </c>
      <c r="F87" s="1367">
        <v>1</v>
      </c>
      <c r="G87" s="1330">
        <f t="shared" si="1"/>
        <v>0</v>
      </c>
      <c r="H87" s="1330">
        <f t="shared" si="1"/>
        <v>1</v>
      </c>
      <c r="J87" s="33"/>
    </row>
    <row r="88" spans="1:10" s="197" customFormat="1" ht="12" customHeight="1">
      <c r="A88" s="1339" t="s">
        <v>737</v>
      </c>
      <c r="B88" s="1332" t="s">
        <v>738</v>
      </c>
      <c r="C88" s="1367">
        <v>0</v>
      </c>
      <c r="D88" s="1367">
        <v>0</v>
      </c>
      <c r="E88" s="1367">
        <v>0</v>
      </c>
      <c r="F88" s="1367">
        <v>2</v>
      </c>
      <c r="G88" s="1330">
        <f t="shared" si="1"/>
        <v>0</v>
      </c>
      <c r="H88" s="1330">
        <f t="shared" si="1"/>
        <v>2</v>
      </c>
      <c r="J88" s="33"/>
    </row>
    <row r="89" spans="1:10" s="197" customFormat="1" ht="12" customHeight="1">
      <c r="A89" s="1339" t="s">
        <v>527</v>
      </c>
      <c r="B89" s="1332" t="s">
        <v>528</v>
      </c>
      <c r="C89" s="1367">
        <v>0</v>
      </c>
      <c r="D89" s="1367">
        <v>0</v>
      </c>
      <c r="E89" s="1367">
        <v>5436</v>
      </c>
      <c r="F89" s="1367">
        <v>5400</v>
      </c>
      <c r="G89" s="1330">
        <f t="shared" si="1"/>
        <v>5436</v>
      </c>
      <c r="H89" s="1330">
        <f t="shared" si="1"/>
        <v>5400</v>
      </c>
      <c r="J89" s="33"/>
    </row>
    <row r="90" spans="1:10" s="197" customFormat="1" ht="12" customHeight="1">
      <c r="A90" s="1340" t="s">
        <v>1589</v>
      </c>
      <c r="B90" s="1345" t="s">
        <v>1590</v>
      </c>
      <c r="C90" s="1367">
        <v>0</v>
      </c>
      <c r="D90" s="1367">
        <v>0</v>
      </c>
      <c r="E90" s="1367">
        <v>0</v>
      </c>
      <c r="F90" s="1367">
        <v>1</v>
      </c>
      <c r="G90" s="1330">
        <f t="shared" si="1"/>
        <v>0</v>
      </c>
      <c r="H90" s="1330">
        <f t="shared" si="1"/>
        <v>1</v>
      </c>
      <c r="J90" s="33"/>
    </row>
    <row r="91" spans="1:10" s="197" customFormat="1" ht="12" customHeight="1">
      <c r="A91" s="471" t="s">
        <v>5289</v>
      </c>
      <c r="B91" s="492" t="s">
        <v>5290</v>
      </c>
      <c r="C91" s="1367">
        <v>1</v>
      </c>
      <c r="D91" s="1367">
        <v>3</v>
      </c>
      <c r="E91" s="1367">
        <v>25</v>
      </c>
      <c r="F91" s="1367">
        <v>20</v>
      </c>
      <c r="G91" s="1330">
        <f t="shared" si="1"/>
        <v>26</v>
      </c>
      <c r="H91" s="1330">
        <f t="shared" si="1"/>
        <v>23</v>
      </c>
      <c r="J91" s="33"/>
    </row>
    <row r="92" spans="1:10" s="197" customFormat="1" ht="12" customHeight="1">
      <c r="A92" s="444" t="s">
        <v>5291</v>
      </c>
      <c r="B92" s="1337" t="s">
        <v>5292</v>
      </c>
      <c r="C92" s="1367">
        <v>138</v>
      </c>
      <c r="D92" s="1367">
        <v>140</v>
      </c>
      <c r="E92" s="1367">
        <v>85</v>
      </c>
      <c r="F92" s="1367">
        <v>80</v>
      </c>
      <c r="G92" s="1330">
        <f t="shared" si="1"/>
        <v>223</v>
      </c>
      <c r="H92" s="1330">
        <f t="shared" si="1"/>
        <v>220</v>
      </c>
      <c r="J92" s="33"/>
    </row>
    <row r="93" spans="1:10" s="197" customFormat="1" ht="12" customHeight="1">
      <c r="A93" s="1331" t="s">
        <v>4780</v>
      </c>
      <c r="B93" s="1332" t="s">
        <v>4781</v>
      </c>
      <c r="C93" s="1367">
        <v>0</v>
      </c>
      <c r="D93" s="1367">
        <v>0</v>
      </c>
      <c r="E93" s="1367">
        <v>0</v>
      </c>
      <c r="F93" s="1367">
        <v>1</v>
      </c>
      <c r="G93" s="1330">
        <f t="shared" si="1"/>
        <v>0</v>
      </c>
      <c r="H93" s="1330">
        <f t="shared" si="1"/>
        <v>1</v>
      </c>
      <c r="J93" s="33"/>
    </row>
    <row r="94" spans="1:10" s="197" customFormat="1" ht="12" customHeight="1">
      <c r="A94" s="1331" t="s">
        <v>531</v>
      </c>
      <c r="B94" s="1332" t="s">
        <v>532</v>
      </c>
      <c r="C94" s="1367">
        <v>0</v>
      </c>
      <c r="D94" s="1367">
        <v>0</v>
      </c>
      <c r="E94" s="1367">
        <v>137</v>
      </c>
      <c r="F94" s="1367">
        <v>120</v>
      </c>
      <c r="G94" s="1330">
        <f t="shared" si="1"/>
        <v>137</v>
      </c>
      <c r="H94" s="1330">
        <f t="shared" si="1"/>
        <v>120</v>
      </c>
      <c r="J94" s="33"/>
    </row>
    <row r="95" spans="1:10" s="197" customFormat="1" ht="12" customHeight="1">
      <c r="A95" s="1339" t="s">
        <v>745</v>
      </c>
      <c r="B95" s="1332" t="s">
        <v>746</v>
      </c>
      <c r="C95" s="1367">
        <v>0</v>
      </c>
      <c r="D95" s="1367">
        <v>0</v>
      </c>
      <c r="E95" s="1367">
        <v>10</v>
      </c>
      <c r="F95" s="1367">
        <v>5</v>
      </c>
      <c r="G95" s="1330">
        <f t="shared" si="1"/>
        <v>10</v>
      </c>
      <c r="H95" s="1330">
        <f t="shared" si="1"/>
        <v>5</v>
      </c>
      <c r="J95" s="33"/>
    </row>
    <row r="96" spans="1:10" s="197" customFormat="1" ht="12" customHeight="1">
      <c r="A96" s="1339" t="s">
        <v>533</v>
      </c>
      <c r="B96" s="1332" t="s">
        <v>534</v>
      </c>
      <c r="C96" s="1367">
        <v>0</v>
      </c>
      <c r="D96" s="1367">
        <v>0</v>
      </c>
      <c r="E96" s="1367">
        <v>2438</v>
      </c>
      <c r="F96" s="1367">
        <v>2500</v>
      </c>
      <c r="G96" s="1330">
        <f t="shared" si="1"/>
        <v>2438</v>
      </c>
      <c r="H96" s="1330">
        <f t="shared" si="1"/>
        <v>2500</v>
      </c>
      <c r="J96" s="33"/>
    </row>
    <row r="97" spans="1:10" s="197" customFormat="1" ht="12" customHeight="1">
      <c r="A97" s="1339" t="s">
        <v>535</v>
      </c>
      <c r="B97" s="1332" t="s">
        <v>536</v>
      </c>
      <c r="C97" s="1367">
        <v>0</v>
      </c>
      <c r="D97" s="1367">
        <v>0</v>
      </c>
      <c r="E97" s="1367">
        <v>284</v>
      </c>
      <c r="F97" s="1367">
        <v>400</v>
      </c>
      <c r="G97" s="1330">
        <f t="shared" si="1"/>
        <v>284</v>
      </c>
      <c r="H97" s="1330">
        <f t="shared" si="1"/>
        <v>400</v>
      </c>
      <c r="J97" s="33"/>
    </row>
    <row r="98" spans="1:10" s="197" customFormat="1" ht="12" customHeight="1">
      <c r="A98" s="1350" t="s">
        <v>537</v>
      </c>
      <c r="B98" s="1351" t="s">
        <v>538</v>
      </c>
      <c r="C98" s="1367">
        <v>0</v>
      </c>
      <c r="D98" s="1367">
        <v>0</v>
      </c>
      <c r="E98" s="1367">
        <v>2</v>
      </c>
      <c r="F98" s="1367">
        <v>1</v>
      </c>
      <c r="G98" s="1330">
        <f t="shared" si="1"/>
        <v>2</v>
      </c>
      <c r="H98" s="1330">
        <f t="shared" si="1"/>
        <v>1</v>
      </c>
      <c r="J98" s="33"/>
    </row>
    <row r="99" spans="1:10" s="197" customFormat="1" ht="12" customHeight="1">
      <c r="A99" s="1338" t="s">
        <v>755</v>
      </c>
      <c r="B99" s="1374" t="s">
        <v>756</v>
      </c>
      <c r="C99" s="1367">
        <v>0</v>
      </c>
      <c r="D99" s="1367">
        <v>0</v>
      </c>
      <c r="E99" s="1367">
        <v>0</v>
      </c>
      <c r="F99" s="1367">
        <v>1</v>
      </c>
      <c r="G99" s="1330">
        <f t="shared" si="1"/>
        <v>0</v>
      </c>
      <c r="H99" s="1330">
        <f t="shared" si="1"/>
        <v>1</v>
      </c>
      <c r="J99" s="33"/>
    </row>
    <row r="100" spans="1:10" s="197" customFormat="1" ht="12" customHeight="1">
      <c r="A100" s="1340" t="s">
        <v>757</v>
      </c>
      <c r="B100" s="1377" t="s">
        <v>758</v>
      </c>
      <c r="C100" s="1367">
        <v>0</v>
      </c>
      <c r="D100" s="1367">
        <v>0</v>
      </c>
      <c r="E100" s="1367">
        <v>0</v>
      </c>
      <c r="F100" s="1367">
        <v>1</v>
      </c>
      <c r="G100" s="1330">
        <f t="shared" si="1"/>
        <v>0</v>
      </c>
      <c r="H100" s="1330">
        <f t="shared" si="1"/>
        <v>1</v>
      </c>
      <c r="J100" s="33"/>
    </row>
    <row r="101" spans="1:10" s="197" customFormat="1" ht="12" customHeight="1">
      <c r="A101" s="1331" t="s">
        <v>759</v>
      </c>
      <c r="B101" s="1332" t="s">
        <v>760</v>
      </c>
      <c r="C101" s="1367">
        <v>0</v>
      </c>
      <c r="D101" s="1367">
        <v>0</v>
      </c>
      <c r="E101" s="1367">
        <v>0</v>
      </c>
      <c r="F101" s="1367">
        <v>1</v>
      </c>
      <c r="G101" s="1330">
        <f t="shared" si="1"/>
        <v>0</v>
      </c>
      <c r="H101" s="1330">
        <f t="shared" si="1"/>
        <v>1</v>
      </c>
      <c r="J101" s="33"/>
    </row>
    <row r="102" spans="1:10" s="197" customFormat="1" ht="12" customHeight="1">
      <c r="A102" s="1350" t="s">
        <v>539</v>
      </c>
      <c r="B102" s="1351" t="s">
        <v>540</v>
      </c>
      <c r="C102" s="1367">
        <v>0</v>
      </c>
      <c r="D102" s="1367">
        <v>0</v>
      </c>
      <c r="E102" s="1367">
        <v>0</v>
      </c>
      <c r="F102" s="1367">
        <v>1</v>
      </c>
      <c r="G102" s="1330">
        <f t="shared" si="1"/>
        <v>0</v>
      </c>
      <c r="H102" s="1330">
        <f t="shared" si="1"/>
        <v>1</v>
      </c>
      <c r="J102" s="33"/>
    </row>
    <row r="103" spans="1:10" s="197" customFormat="1" ht="12" customHeight="1">
      <c r="A103" s="1378" t="s">
        <v>541</v>
      </c>
      <c r="B103" s="1379" t="s">
        <v>542</v>
      </c>
      <c r="C103" s="1367">
        <v>0</v>
      </c>
      <c r="D103" s="1367">
        <v>0</v>
      </c>
      <c r="E103" s="1367">
        <v>561</v>
      </c>
      <c r="F103" s="1367">
        <v>550</v>
      </c>
      <c r="G103" s="1330">
        <f t="shared" si="1"/>
        <v>561</v>
      </c>
      <c r="H103" s="1330">
        <f t="shared" si="1"/>
        <v>550</v>
      </c>
      <c r="J103" s="33"/>
    </row>
    <row r="104" spans="1:10" s="197" customFormat="1" ht="12" customHeight="1">
      <c r="A104" s="1339" t="s">
        <v>763</v>
      </c>
      <c r="B104" s="1332" t="s">
        <v>764</v>
      </c>
      <c r="C104" s="1367">
        <v>0</v>
      </c>
      <c r="D104" s="1367">
        <v>0</v>
      </c>
      <c r="E104" s="1367">
        <v>0</v>
      </c>
      <c r="F104" s="1367">
        <v>1</v>
      </c>
      <c r="G104" s="1330">
        <f t="shared" si="1"/>
        <v>0</v>
      </c>
      <c r="H104" s="1330">
        <f t="shared" si="1"/>
        <v>1</v>
      </c>
      <c r="J104" s="33"/>
    </row>
    <row r="105" spans="1:10" s="197" customFormat="1" ht="12" customHeight="1">
      <c r="A105" s="444" t="s">
        <v>543</v>
      </c>
      <c r="B105" s="1337" t="s">
        <v>544</v>
      </c>
      <c r="C105" s="1367">
        <v>0</v>
      </c>
      <c r="D105" s="1367">
        <v>0</v>
      </c>
      <c r="E105" s="1367">
        <v>295</v>
      </c>
      <c r="F105" s="1367">
        <v>300</v>
      </c>
      <c r="G105" s="1330">
        <f t="shared" si="1"/>
        <v>295</v>
      </c>
      <c r="H105" s="1330">
        <f t="shared" si="1"/>
        <v>300</v>
      </c>
      <c r="J105" s="33"/>
    </row>
    <row r="106" spans="1:10" s="197" customFormat="1" ht="12" customHeight="1">
      <c r="A106" s="1375" t="s">
        <v>958</v>
      </c>
      <c r="B106" s="1375" t="s">
        <v>959</v>
      </c>
      <c r="C106" s="1367">
        <v>0</v>
      </c>
      <c r="D106" s="1367">
        <v>0</v>
      </c>
      <c r="E106" s="1367">
        <v>1</v>
      </c>
      <c r="F106" s="1367">
        <v>5</v>
      </c>
      <c r="G106" s="1330">
        <f t="shared" si="1"/>
        <v>1</v>
      </c>
      <c r="H106" s="1330">
        <f t="shared" si="1"/>
        <v>5</v>
      </c>
      <c r="J106" s="33"/>
    </row>
    <row r="107" spans="1:10" s="197" customFormat="1" ht="12" customHeight="1">
      <c r="A107" s="1375" t="s">
        <v>1917</v>
      </c>
      <c r="B107" s="1375" t="s">
        <v>1918</v>
      </c>
      <c r="C107" s="1367">
        <v>0</v>
      </c>
      <c r="D107" s="1367">
        <v>0</v>
      </c>
      <c r="E107" s="1367">
        <v>2</v>
      </c>
      <c r="F107" s="1367">
        <v>5</v>
      </c>
      <c r="G107" s="1330">
        <f t="shared" si="1"/>
        <v>2</v>
      </c>
      <c r="H107" s="1330">
        <f t="shared" si="1"/>
        <v>5</v>
      </c>
      <c r="J107" s="33"/>
    </row>
    <row r="108" spans="1:10" s="197" customFormat="1" ht="12" customHeight="1">
      <c r="A108" s="1342" t="s">
        <v>779</v>
      </c>
      <c r="B108" s="1343" t="s">
        <v>780</v>
      </c>
      <c r="C108" s="1367">
        <v>0</v>
      </c>
      <c r="D108" s="1367">
        <v>0</v>
      </c>
      <c r="E108" s="1367">
        <v>0</v>
      </c>
      <c r="F108" s="1367">
        <v>1</v>
      </c>
      <c r="G108" s="1330">
        <f t="shared" si="1"/>
        <v>0</v>
      </c>
      <c r="H108" s="1330">
        <f t="shared" si="1"/>
        <v>1</v>
      </c>
      <c r="J108" s="33"/>
    </row>
    <row r="109" spans="1:10" s="197" customFormat="1" ht="12" customHeight="1">
      <c r="A109" s="1331" t="s">
        <v>3779</v>
      </c>
      <c r="B109" s="1332" t="s">
        <v>3780</v>
      </c>
      <c r="C109" s="1367">
        <v>0</v>
      </c>
      <c r="D109" s="1367">
        <v>0</v>
      </c>
      <c r="E109" s="1367">
        <v>0</v>
      </c>
      <c r="F109" s="1367">
        <v>1</v>
      </c>
      <c r="G109" s="1330">
        <f t="shared" si="1"/>
        <v>0</v>
      </c>
      <c r="H109" s="1330">
        <f t="shared" si="1"/>
        <v>1</v>
      </c>
      <c r="J109" s="33"/>
    </row>
    <row r="110" spans="1:10" s="197" customFormat="1" ht="12" customHeight="1">
      <c r="A110" s="1331" t="s">
        <v>1472</v>
      </c>
      <c r="B110" s="1332" t="s">
        <v>1473</v>
      </c>
      <c r="C110" s="1367">
        <v>0</v>
      </c>
      <c r="D110" s="1367">
        <v>0</v>
      </c>
      <c r="E110" s="1367">
        <v>0</v>
      </c>
      <c r="F110" s="1367">
        <v>1</v>
      </c>
      <c r="G110" s="1330">
        <f t="shared" si="1"/>
        <v>0</v>
      </c>
      <c r="H110" s="1330">
        <f t="shared" si="1"/>
        <v>1</v>
      </c>
      <c r="J110" s="33"/>
    </row>
    <row r="111" spans="1:10" s="197" customFormat="1" ht="12" customHeight="1">
      <c r="A111" s="1331" t="s">
        <v>781</v>
      </c>
      <c r="B111" s="1332" t="s">
        <v>782</v>
      </c>
      <c r="C111" s="1367">
        <v>0</v>
      </c>
      <c r="D111" s="1367">
        <v>0</v>
      </c>
      <c r="E111" s="1367">
        <v>0</v>
      </c>
      <c r="F111" s="1367">
        <v>1</v>
      </c>
      <c r="G111" s="1330">
        <f t="shared" si="1"/>
        <v>0</v>
      </c>
      <c r="H111" s="1330">
        <f t="shared" si="1"/>
        <v>1</v>
      </c>
      <c r="J111" s="33"/>
    </row>
    <row r="112" spans="1:10" s="197" customFormat="1" ht="12" customHeight="1">
      <c r="A112" s="1342" t="s">
        <v>791</v>
      </c>
      <c r="B112" s="1343" t="s">
        <v>792</v>
      </c>
      <c r="C112" s="1367">
        <v>0</v>
      </c>
      <c r="D112" s="1367">
        <v>0</v>
      </c>
      <c r="E112" s="1367">
        <v>0</v>
      </c>
      <c r="F112" s="1367">
        <v>1</v>
      </c>
      <c r="G112" s="1330">
        <f t="shared" si="1"/>
        <v>0</v>
      </c>
      <c r="H112" s="1330">
        <f t="shared" si="1"/>
        <v>1</v>
      </c>
      <c r="J112" s="33"/>
    </row>
    <row r="113" spans="1:10" s="197" customFormat="1" ht="12" customHeight="1">
      <c r="A113" s="1342" t="s">
        <v>960</v>
      </c>
      <c r="B113" s="1343" t="s">
        <v>961</v>
      </c>
      <c r="C113" s="1367">
        <v>0</v>
      </c>
      <c r="D113" s="1367">
        <v>0</v>
      </c>
      <c r="E113" s="1367">
        <v>0</v>
      </c>
      <c r="F113" s="1367">
        <v>1</v>
      </c>
      <c r="G113" s="1330">
        <f t="shared" si="1"/>
        <v>0</v>
      </c>
      <c r="H113" s="1330">
        <f t="shared" si="1"/>
        <v>1</v>
      </c>
      <c r="J113" s="33"/>
    </row>
    <row r="114" spans="1:10" s="197" customFormat="1" ht="12" customHeight="1">
      <c r="A114" s="1342" t="s">
        <v>4444</v>
      </c>
      <c r="B114" s="1343" t="s">
        <v>4445</v>
      </c>
      <c r="C114" s="1367">
        <v>0</v>
      </c>
      <c r="D114" s="1367">
        <v>0</v>
      </c>
      <c r="E114" s="1367">
        <v>1</v>
      </c>
      <c r="F114" s="1367">
        <v>1</v>
      </c>
      <c r="G114" s="1330">
        <f t="shared" si="1"/>
        <v>1</v>
      </c>
      <c r="H114" s="1330">
        <f t="shared" si="1"/>
        <v>1</v>
      </c>
      <c r="J114" s="33"/>
    </row>
    <row r="115" spans="1:10" s="197" customFormat="1" ht="12" customHeight="1">
      <c r="A115" s="1331" t="s">
        <v>5293</v>
      </c>
      <c r="B115" s="1380" t="s">
        <v>5294</v>
      </c>
      <c r="C115" s="1367">
        <v>3</v>
      </c>
      <c r="D115" s="1367">
        <v>5</v>
      </c>
      <c r="E115" s="1367">
        <v>0</v>
      </c>
      <c r="F115" s="1367">
        <v>1</v>
      </c>
      <c r="G115" s="1330">
        <f t="shared" si="1"/>
        <v>3</v>
      </c>
      <c r="H115" s="1330">
        <f t="shared" si="1"/>
        <v>6</v>
      </c>
      <c r="J115" s="33"/>
    </row>
    <row r="116" spans="1:10" s="197" customFormat="1" ht="12" customHeight="1">
      <c r="A116" s="444" t="s">
        <v>1921</v>
      </c>
      <c r="B116" s="1337" t="s">
        <v>1922</v>
      </c>
      <c r="C116" s="1367">
        <v>16795</v>
      </c>
      <c r="D116" s="1367">
        <v>16700</v>
      </c>
      <c r="E116" s="1367">
        <v>3718</v>
      </c>
      <c r="F116" s="1367">
        <v>3700</v>
      </c>
      <c r="G116" s="1330">
        <f t="shared" si="1"/>
        <v>20513</v>
      </c>
      <c r="H116" s="1330">
        <f t="shared" si="1"/>
        <v>20400</v>
      </c>
      <c r="J116" s="33"/>
    </row>
    <row r="117" spans="1:10" s="197" customFormat="1" ht="12" customHeight="1">
      <c r="A117" s="1331" t="s">
        <v>4448</v>
      </c>
      <c r="B117" s="1332" t="s">
        <v>4449</v>
      </c>
      <c r="C117" s="1367">
        <v>5</v>
      </c>
      <c r="D117" s="1367">
        <v>10</v>
      </c>
      <c r="E117" s="1367">
        <v>1814</v>
      </c>
      <c r="F117" s="1367">
        <v>1800</v>
      </c>
      <c r="G117" s="1330">
        <f t="shared" si="1"/>
        <v>1819</v>
      </c>
      <c r="H117" s="1330">
        <f t="shared" si="1"/>
        <v>1810</v>
      </c>
      <c r="J117" s="33"/>
    </row>
    <row r="118" spans="1:10" s="197" customFormat="1" ht="12" customHeight="1">
      <c r="A118" s="1339" t="s">
        <v>4450</v>
      </c>
      <c r="B118" s="1332" t="s">
        <v>4451</v>
      </c>
      <c r="C118" s="1367">
        <v>393</v>
      </c>
      <c r="D118" s="1367">
        <v>350</v>
      </c>
      <c r="E118" s="1367">
        <v>2</v>
      </c>
      <c r="F118" s="1367">
        <v>1</v>
      </c>
      <c r="G118" s="1330">
        <f t="shared" si="1"/>
        <v>395</v>
      </c>
      <c r="H118" s="1330">
        <f t="shared" si="1"/>
        <v>351</v>
      </c>
      <c r="J118" s="33"/>
    </row>
    <row r="119" spans="1:10" s="197" customFormat="1" ht="12" customHeight="1">
      <c r="A119" s="1331" t="s">
        <v>4452</v>
      </c>
      <c r="B119" s="1332" t="s">
        <v>4453</v>
      </c>
      <c r="C119" s="1367">
        <v>456</v>
      </c>
      <c r="D119" s="1367">
        <v>400</v>
      </c>
      <c r="E119" s="1367">
        <v>1832</v>
      </c>
      <c r="F119" s="1367">
        <v>1800</v>
      </c>
      <c r="G119" s="1330">
        <f t="shared" si="1"/>
        <v>2288</v>
      </c>
      <c r="H119" s="1330">
        <f t="shared" si="1"/>
        <v>2200</v>
      </c>
      <c r="J119" s="33"/>
    </row>
    <row r="120" spans="1:10" s="197" customFormat="1" ht="12" customHeight="1">
      <c r="A120" s="1331" t="s">
        <v>4454</v>
      </c>
      <c r="B120" s="1332" t="s">
        <v>4455</v>
      </c>
      <c r="C120" s="1367">
        <v>8</v>
      </c>
      <c r="D120" s="1367">
        <v>10</v>
      </c>
      <c r="E120" s="1367">
        <v>0</v>
      </c>
      <c r="F120" s="1367">
        <v>1</v>
      </c>
      <c r="G120" s="1330">
        <f t="shared" si="1"/>
        <v>8</v>
      </c>
      <c r="H120" s="1330">
        <f t="shared" si="1"/>
        <v>11</v>
      </c>
      <c r="J120" s="33"/>
    </row>
    <row r="121" spans="1:10" s="197" customFormat="1" ht="12" customHeight="1">
      <c r="A121" s="1331" t="s">
        <v>4456</v>
      </c>
      <c r="B121" s="1332" t="s">
        <v>4457</v>
      </c>
      <c r="C121" s="1367">
        <v>443</v>
      </c>
      <c r="D121" s="1367">
        <v>400</v>
      </c>
      <c r="E121" s="1367">
        <v>19</v>
      </c>
      <c r="F121" s="1367">
        <v>18</v>
      </c>
      <c r="G121" s="1330">
        <f t="shared" si="1"/>
        <v>462</v>
      </c>
      <c r="H121" s="1330">
        <f t="shared" si="1"/>
        <v>418</v>
      </c>
      <c r="J121" s="33"/>
    </row>
    <row r="122" spans="1:10" s="197" customFormat="1" ht="12" customHeight="1">
      <c r="A122" s="1340" t="s">
        <v>5295</v>
      </c>
      <c r="B122" s="1381" t="s">
        <v>5296</v>
      </c>
      <c r="C122" s="1367">
        <v>162</v>
      </c>
      <c r="D122" s="1367">
        <v>200</v>
      </c>
      <c r="E122" s="1367">
        <v>1818</v>
      </c>
      <c r="F122" s="1367">
        <v>1800</v>
      </c>
      <c r="G122" s="1330">
        <f t="shared" si="1"/>
        <v>1980</v>
      </c>
      <c r="H122" s="1330">
        <f t="shared" si="1"/>
        <v>2000</v>
      </c>
      <c r="J122" s="33"/>
    </row>
    <row r="123" spans="1:10" s="197" customFormat="1" ht="12" customHeight="1">
      <c r="A123" s="1376" t="s">
        <v>3783</v>
      </c>
      <c r="B123" s="1345" t="s">
        <v>3784</v>
      </c>
      <c r="C123" s="1367">
        <v>59</v>
      </c>
      <c r="D123" s="1367">
        <v>60</v>
      </c>
      <c r="E123" s="1367">
        <v>12</v>
      </c>
      <c r="F123" s="1367">
        <v>10</v>
      </c>
      <c r="G123" s="1330">
        <f t="shared" si="1"/>
        <v>71</v>
      </c>
      <c r="H123" s="1330">
        <f t="shared" si="1"/>
        <v>70</v>
      </c>
      <c r="J123" s="33"/>
    </row>
    <row r="124" spans="1:10" s="197" customFormat="1" ht="12" customHeight="1">
      <c r="A124" s="1331" t="s">
        <v>4458</v>
      </c>
      <c r="B124" s="1332" t="s">
        <v>4459</v>
      </c>
      <c r="C124" s="1367">
        <v>158</v>
      </c>
      <c r="D124" s="1367">
        <v>180</v>
      </c>
      <c r="E124" s="1367">
        <v>6</v>
      </c>
      <c r="F124" s="1367">
        <v>5</v>
      </c>
      <c r="G124" s="1330">
        <f t="shared" si="1"/>
        <v>164</v>
      </c>
      <c r="H124" s="1330">
        <f t="shared" si="1"/>
        <v>185</v>
      </c>
      <c r="J124" s="33"/>
    </row>
    <row r="125" spans="1:10" s="197" customFormat="1" ht="12" customHeight="1">
      <c r="A125" s="1342" t="s">
        <v>5297</v>
      </c>
      <c r="B125" s="1343" t="s">
        <v>5298</v>
      </c>
      <c r="C125" s="1367">
        <v>0</v>
      </c>
      <c r="D125" s="1367">
        <v>0</v>
      </c>
      <c r="E125" s="1367">
        <v>0</v>
      </c>
      <c r="F125" s="1367">
        <v>1</v>
      </c>
      <c r="G125" s="1330">
        <f t="shared" si="1"/>
        <v>0</v>
      </c>
      <c r="H125" s="1330">
        <f t="shared" si="1"/>
        <v>1</v>
      </c>
      <c r="J125" s="33"/>
    </row>
    <row r="126" spans="1:10" s="197" customFormat="1" ht="12" customHeight="1">
      <c r="A126" s="1350" t="s">
        <v>964</v>
      </c>
      <c r="B126" s="1351" t="s">
        <v>965</v>
      </c>
      <c r="C126" s="1367">
        <v>5</v>
      </c>
      <c r="D126" s="1367">
        <v>3</v>
      </c>
      <c r="E126" s="1367">
        <v>0</v>
      </c>
      <c r="F126" s="1367">
        <v>0</v>
      </c>
      <c r="G126" s="1330">
        <f t="shared" si="1"/>
        <v>5</v>
      </c>
      <c r="H126" s="1330">
        <f t="shared" si="1"/>
        <v>3</v>
      </c>
      <c r="J126" s="33"/>
    </row>
    <row r="127" spans="1:10" s="197" customFormat="1" ht="12" customHeight="1">
      <c r="A127" s="1331" t="s">
        <v>5299</v>
      </c>
      <c r="B127" s="1332" t="s">
        <v>5300</v>
      </c>
      <c r="C127" s="1367">
        <v>152</v>
      </c>
      <c r="D127" s="1367">
        <v>180</v>
      </c>
      <c r="E127" s="1367">
        <v>7</v>
      </c>
      <c r="F127" s="1367">
        <v>5</v>
      </c>
      <c r="G127" s="1330">
        <f t="shared" si="1"/>
        <v>159</v>
      </c>
      <c r="H127" s="1330">
        <f t="shared" si="1"/>
        <v>185</v>
      </c>
      <c r="J127" s="33"/>
    </row>
    <row r="128" spans="1:10" s="197" customFormat="1" ht="12" customHeight="1">
      <c r="A128" s="1331" t="s">
        <v>5301</v>
      </c>
      <c r="B128" s="1332" t="s">
        <v>5302</v>
      </c>
      <c r="C128" s="1367">
        <v>155</v>
      </c>
      <c r="D128" s="1367">
        <v>180</v>
      </c>
      <c r="E128" s="1367">
        <v>6</v>
      </c>
      <c r="F128" s="1367">
        <v>5</v>
      </c>
      <c r="G128" s="1330">
        <f t="shared" si="1"/>
        <v>161</v>
      </c>
      <c r="H128" s="1330">
        <f t="shared" si="1"/>
        <v>185</v>
      </c>
      <c r="J128" s="33"/>
    </row>
    <row r="129" spans="1:10" s="197" customFormat="1" ht="12" customHeight="1">
      <c r="A129" s="1331" t="s">
        <v>5303</v>
      </c>
      <c r="B129" s="1380" t="s">
        <v>5304</v>
      </c>
      <c r="C129" s="1367">
        <v>0</v>
      </c>
      <c r="D129" s="1367">
        <v>2</v>
      </c>
      <c r="E129" s="1367">
        <v>0</v>
      </c>
      <c r="F129" s="1367">
        <v>1</v>
      </c>
      <c r="G129" s="1330">
        <f t="shared" si="1"/>
        <v>0</v>
      </c>
      <c r="H129" s="1330">
        <f t="shared" si="1"/>
        <v>3</v>
      </c>
      <c r="J129" s="33"/>
    </row>
    <row r="130" spans="1:10" s="197" customFormat="1" ht="12" customHeight="1">
      <c r="A130" s="1342" t="s">
        <v>5305</v>
      </c>
      <c r="B130" s="1380" t="s">
        <v>5306</v>
      </c>
      <c r="C130" s="1367">
        <v>0</v>
      </c>
      <c r="D130" s="1367">
        <v>1</v>
      </c>
      <c r="E130" s="1367">
        <v>0</v>
      </c>
      <c r="F130" s="1367">
        <v>0</v>
      </c>
      <c r="G130" s="1330">
        <f t="shared" si="1"/>
        <v>0</v>
      </c>
      <c r="H130" s="1330">
        <f t="shared" si="1"/>
        <v>1</v>
      </c>
      <c r="J130" s="33"/>
    </row>
    <row r="131" spans="1:10" s="197" customFormat="1" ht="12" customHeight="1">
      <c r="A131" s="1331" t="s">
        <v>4460</v>
      </c>
      <c r="B131" s="1332" t="s">
        <v>4461</v>
      </c>
      <c r="C131" s="1367">
        <v>449</v>
      </c>
      <c r="D131" s="1367">
        <v>400</v>
      </c>
      <c r="E131" s="1367">
        <v>27</v>
      </c>
      <c r="F131" s="1367">
        <v>25</v>
      </c>
      <c r="G131" s="1330">
        <f t="shared" si="1"/>
        <v>476</v>
      </c>
      <c r="H131" s="1330">
        <f t="shared" si="1"/>
        <v>425</v>
      </c>
      <c r="J131" s="33"/>
    </row>
    <row r="132" spans="1:10" s="197" customFormat="1" ht="12" customHeight="1">
      <c r="A132" s="1342" t="s">
        <v>3983</v>
      </c>
      <c r="B132" s="1380" t="s">
        <v>5307</v>
      </c>
      <c r="C132" s="1367">
        <v>0</v>
      </c>
      <c r="D132" s="1367">
        <v>1</v>
      </c>
      <c r="E132" s="1367">
        <v>0</v>
      </c>
      <c r="F132" s="1367">
        <v>1</v>
      </c>
      <c r="G132" s="1330">
        <f t="shared" ref="G132:H195" si="2">C132+E132</f>
        <v>0</v>
      </c>
      <c r="H132" s="1330">
        <f t="shared" si="2"/>
        <v>2</v>
      </c>
      <c r="J132" s="33"/>
    </row>
    <row r="133" spans="1:10" s="197" customFormat="1" ht="12" customHeight="1">
      <c r="A133" s="1331" t="s">
        <v>4462</v>
      </c>
      <c r="B133" s="1332" t="s">
        <v>4463</v>
      </c>
      <c r="C133" s="1367">
        <v>0</v>
      </c>
      <c r="D133" s="1367">
        <v>1</v>
      </c>
      <c r="E133" s="1367">
        <v>0</v>
      </c>
      <c r="F133" s="1367">
        <v>1</v>
      </c>
      <c r="G133" s="1330">
        <f t="shared" si="2"/>
        <v>0</v>
      </c>
      <c r="H133" s="1330">
        <f t="shared" si="2"/>
        <v>2</v>
      </c>
      <c r="J133" s="33"/>
    </row>
    <row r="134" spans="1:10" s="197" customFormat="1" ht="12" customHeight="1">
      <c r="A134" s="1331" t="s">
        <v>551</v>
      </c>
      <c r="B134" s="1332" t="s">
        <v>552</v>
      </c>
      <c r="C134" s="1367">
        <v>135</v>
      </c>
      <c r="D134" s="1367">
        <v>150</v>
      </c>
      <c r="E134" s="1367">
        <v>6</v>
      </c>
      <c r="F134" s="1367">
        <v>14</v>
      </c>
      <c r="G134" s="1330">
        <f t="shared" si="2"/>
        <v>141</v>
      </c>
      <c r="H134" s="1330">
        <f t="shared" si="2"/>
        <v>164</v>
      </c>
      <c r="J134" s="33"/>
    </row>
    <row r="135" spans="1:10" s="197" customFormat="1" ht="12" customHeight="1">
      <c r="A135" s="1331" t="s">
        <v>3785</v>
      </c>
      <c r="B135" s="1380" t="s">
        <v>3786</v>
      </c>
      <c r="C135" s="1367">
        <v>9</v>
      </c>
      <c r="D135" s="1367">
        <v>10</v>
      </c>
      <c r="E135" s="1367">
        <v>0</v>
      </c>
      <c r="F135" s="1367">
        <v>0</v>
      </c>
      <c r="G135" s="1330">
        <f t="shared" si="2"/>
        <v>9</v>
      </c>
      <c r="H135" s="1330">
        <f t="shared" si="2"/>
        <v>10</v>
      </c>
      <c r="J135" s="33"/>
    </row>
    <row r="136" spans="1:10" s="197" customFormat="1" ht="12" customHeight="1">
      <c r="A136" s="1350" t="s">
        <v>3787</v>
      </c>
      <c r="B136" s="1351" t="s">
        <v>3788</v>
      </c>
      <c r="C136" s="1367">
        <v>5340</v>
      </c>
      <c r="D136" s="1367">
        <v>5300</v>
      </c>
      <c r="E136" s="1367">
        <v>211</v>
      </c>
      <c r="F136" s="1367">
        <v>200</v>
      </c>
      <c r="G136" s="1330">
        <f t="shared" si="2"/>
        <v>5551</v>
      </c>
      <c r="H136" s="1330">
        <f t="shared" si="2"/>
        <v>5500</v>
      </c>
      <c r="J136" s="33"/>
    </row>
    <row r="137" spans="1:10" s="197" customFormat="1" ht="12" customHeight="1">
      <c r="A137" s="1356" t="s">
        <v>3789</v>
      </c>
      <c r="B137" s="1357" t="s">
        <v>3790</v>
      </c>
      <c r="C137" s="1367">
        <v>14</v>
      </c>
      <c r="D137" s="1367">
        <v>20</v>
      </c>
      <c r="E137" s="1367">
        <v>2</v>
      </c>
      <c r="F137" s="1367">
        <v>5</v>
      </c>
      <c r="G137" s="1330">
        <f t="shared" si="2"/>
        <v>16</v>
      </c>
      <c r="H137" s="1330">
        <f t="shared" si="2"/>
        <v>25</v>
      </c>
      <c r="J137" s="33"/>
    </row>
    <row r="138" spans="1:10" s="197" customFormat="1" ht="12" customHeight="1">
      <c r="A138" s="1331" t="s">
        <v>555</v>
      </c>
      <c r="B138" s="1332" t="s">
        <v>556</v>
      </c>
      <c r="C138" s="1367">
        <v>3</v>
      </c>
      <c r="D138" s="1367">
        <v>20</v>
      </c>
      <c r="E138" s="1367">
        <v>1</v>
      </c>
      <c r="F138" s="1367">
        <v>2</v>
      </c>
      <c r="G138" s="1330">
        <f t="shared" si="2"/>
        <v>4</v>
      </c>
      <c r="H138" s="1330">
        <f t="shared" si="2"/>
        <v>22</v>
      </c>
      <c r="J138" s="33"/>
    </row>
    <row r="139" spans="1:10" s="197" customFormat="1" ht="12" customHeight="1">
      <c r="A139" s="1331" t="s">
        <v>557</v>
      </c>
      <c r="B139" s="1332" t="s">
        <v>558</v>
      </c>
      <c r="C139" s="1367">
        <v>0</v>
      </c>
      <c r="D139" s="1367">
        <v>1</v>
      </c>
      <c r="E139" s="1367">
        <v>1</v>
      </c>
      <c r="F139" s="1367">
        <v>2</v>
      </c>
      <c r="G139" s="1330">
        <f t="shared" si="2"/>
        <v>1</v>
      </c>
      <c r="H139" s="1330">
        <f t="shared" si="2"/>
        <v>3</v>
      </c>
      <c r="J139" s="33"/>
    </row>
    <row r="140" spans="1:10" s="197" customFormat="1" ht="12" customHeight="1">
      <c r="A140" s="1339" t="s">
        <v>3791</v>
      </c>
      <c r="B140" s="1332" t="s">
        <v>3792</v>
      </c>
      <c r="C140" s="1367">
        <v>79</v>
      </c>
      <c r="D140" s="1367">
        <v>80</v>
      </c>
      <c r="E140" s="1367">
        <v>0</v>
      </c>
      <c r="F140" s="1367">
        <v>2</v>
      </c>
      <c r="G140" s="1330">
        <f t="shared" si="2"/>
        <v>79</v>
      </c>
      <c r="H140" s="1330">
        <f t="shared" si="2"/>
        <v>82</v>
      </c>
      <c r="J140" s="33"/>
    </row>
    <row r="141" spans="1:10" s="197" customFormat="1" ht="12" customHeight="1">
      <c r="A141" s="1339" t="s">
        <v>5206</v>
      </c>
      <c r="B141" s="1380" t="s">
        <v>5207</v>
      </c>
      <c r="C141" s="1367">
        <v>0</v>
      </c>
      <c r="D141" s="1367">
        <v>1</v>
      </c>
      <c r="E141" s="1367">
        <v>0</v>
      </c>
      <c r="F141" s="1367">
        <v>1</v>
      </c>
      <c r="G141" s="1330">
        <f t="shared" si="2"/>
        <v>0</v>
      </c>
      <c r="H141" s="1330">
        <f t="shared" si="2"/>
        <v>2</v>
      </c>
      <c r="J141" s="33"/>
    </row>
    <row r="142" spans="1:10" s="197" customFormat="1" ht="12" customHeight="1">
      <c r="A142" s="1339" t="s">
        <v>5308</v>
      </c>
      <c r="B142" s="1380" t="s">
        <v>5309</v>
      </c>
      <c r="C142" s="1367">
        <v>0</v>
      </c>
      <c r="D142" s="1367">
        <v>1</v>
      </c>
      <c r="E142" s="1367">
        <v>0</v>
      </c>
      <c r="F142" s="1367">
        <v>1</v>
      </c>
      <c r="G142" s="1330">
        <f t="shared" si="2"/>
        <v>0</v>
      </c>
      <c r="H142" s="1330">
        <f t="shared" si="2"/>
        <v>2</v>
      </c>
      <c r="J142" s="33"/>
    </row>
    <row r="143" spans="1:10" s="197" customFormat="1" ht="12" customHeight="1">
      <c r="A143" s="1339" t="s">
        <v>5208</v>
      </c>
      <c r="B143" s="1380" t="s">
        <v>5209</v>
      </c>
      <c r="C143" s="1367">
        <v>0</v>
      </c>
      <c r="D143" s="1367">
        <v>1</v>
      </c>
      <c r="E143" s="1367">
        <v>0</v>
      </c>
      <c r="F143" s="1367">
        <v>1</v>
      </c>
      <c r="G143" s="1330">
        <f t="shared" si="2"/>
        <v>0</v>
      </c>
      <c r="H143" s="1330">
        <f t="shared" si="2"/>
        <v>2</v>
      </c>
      <c r="J143" s="33"/>
    </row>
    <row r="144" spans="1:10" s="197" customFormat="1" ht="12" customHeight="1">
      <c r="A144" s="1339" t="s">
        <v>5310</v>
      </c>
      <c r="B144" s="1380" t="s">
        <v>5311</v>
      </c>
      <c r="C144" s="1367">
        <v>0</v>
      </c>
      <c r="D144" s="1367">
        <v>1</v>
      </c>
      <c r="E144" s="1367">
        <v>0</v>
      </c>
      <c r="F144" s="1367">
        <v>1</v>
      </c>
      <c r="G144" s="1330">
        <f t="shared" si="2"/>
        <v>0</v>
      </c>
      <c r="H144" s="1330">
        <f t="shared" si="2"/>
        <v>2</v>
      </c>
      <c r="J144" s="33"/>
    </row>
    <row r="145" spans="1:10" s="197" customFormat="1" ht="12" customHeight="1">
      <c r="A145" s="1339" t="s">
        <v>4482</v>
      </c>
      <c r="B145" s="1332" t="s">
        <v>4483</v>
      </c>
      <c r="C145" s="1367">
        <v>0</v>
      </c>
      <c r="D145" s="1367">
        <v>0</v>
      </c>
      <c r="E145" s="1367">
        <v>0</v>
      </c>
      <c r="F145" s="1367">
        <v>1</v>
      </c>
      <c r="G145" s="1330">
        <f t="shared" si="2"/>
        <v>0</v>
      </c>
      <c r="H145" s="1330">
        <f t="shared" si="2"/>
        <v>1</v>
      </c>
      <c r="J145" s="33"/>
    </row>
    <row r="146" spans="1:10" s="197" customFormat="1" ht="12" customHeight="1">
      <c r="A146" s="1339" t="s">
        <v>559</v>
      </c>
      <c r="B146" s="1332" t="s">
        <v>560</v>
      </c>
      <c r="C146" s="1367">
        <v>0</v>
      </c>
      <c r="D146" s="1367">
        <v>0</v>
      </c>
      <c r="E146" s="1367">
        <v>18</v>
      </c>
      <c r="F146" s="1367">
        <v>20</v>
      </c>
      <c r="G146" s="1330">
        <f t="shared" si="2"/>
        <v>18</v>
      </c>
      <c r="H146" s="1330">
        <f t="shared" si="2"/>
        <v>20</v>
      </c>
      <c r="J146" s="33"/>
    </row>
    <row r="147" spans="1:10" s="197" customFormat="1" ht="12" customHeight="1">
      <c r="A147" s="1339" t="s">
        <v>561</v>
      </c>
      <c r="B147" s="1332" t="s">
        <v>562</v>
      </c>
      <c r="C147" s="1367">
        <v>0</v>
      </c>
      <c r="D147" s="1367">
        <v>0</v>
      </c>
      <c r="E147" s="1367">
        <v>432</v>
      </c>
      <c r="F147" s="1367">
        <v>600</v>
      </c>
      <c r="G147" s="1330">
        <f t="shared" si="2"/>
        <v>432</v>
      </c>
      <c r="H147" s="1330">
        <f t="shared" si="2"/>
        <v>600</v>
      </c>
      <c r="J147" s="33"/>
    </row>
    <row r="148" spans="1:10" s="197" customFormat="1" ht="12" customHeight="1">
      <c r="A148" s="1342" t="s">
        <v>563</v>
      </c>
      <c r="B148" s="1343" t="s">
        <v>564</v>
      </c>
      <c r="C148" s="1367">
        <v>0</v>
      </c>
      <c r="D148" s="1367">
        <v>0</v>
      </c>
      <c r="E148" s="1367">
        <v>0</v>
      </c>
      <c r="F148" s="1367">
        <v>1</v>
      </c>
      <c r="G148" s="1330">
        <f t="shared" si="2"/>
        <v>0</v>
      </c>
      <c r="H148" s="1330">
        <f t="shared" si="2"/>
        <v>1</v>
      </c>
      <c r="J148" s="33"/>
    </row>
    <row r="149" spans="1:10" s="197" customFormat="1" ht="12" customHeight="1">
      <c r="A149" s="444" t="s">
        <v>4484</v>
      </c>
      <c r="B149" s="1337" t="s">
        <v>4485</v>
      </c>
      <c r="C149" s="1367">
        <v>74</v>
      </c>
      <c r="D149" s="1367">
        <v>60</v>
      </c>
      <c r="E149" s="1367">
        <v>0</v>
      </c>
      <c r="F149" s="1367">
        <v>1</v>
      </c>
      <c r="G149" s="1330">
        <f t="shared" si="2"/>
        <v>74</v>
      </c>
      <c r="H149" s="1330">
        <f t="shared" si="2"/>
        <v>61</v>
      </c>
      <c r="J149" s="33"/>
    </row>
    <row r="150" spans="1:10" s="197" customFormat="1" ht="12" customHeight="1">
      <c r="A150" s="1375" t="s">
        <v>3793</v>
      </c>
      <c r="B150" s="1375" t="s">
        <v>3794</v>
      </c>
      <c r="C150" s="1367">
        <v>1</v>
      </c>
      <c r="D150" s="1367">
        <v>0</v>
      </c>
      <c r="E150" s="1367">
        <v>1</v>
      </c>
      <c r="F150" s="1367">
        <v>5</v>
      </c>
      <c r="G150" s="1330">
        <f t="shared" si="2"/>
        <v>2</v>
      </c>
      <c r="H150" s="1330">
        <f t="shared" si="2"/>
        <v>5</v>
      </c>
      <c r="J150" s="33"/>
    </row>
    <row r="151" spans="1:10" s="197" customFormat="1" ht="12" customHeight="1">
      <c r="A151" s="444" t="s">
        <v>5312</v>
      </c>
      <c r="B151" s="1380" t="s">
        <v>5313</v>
      </c>
      <c r="C151" s="1367">
        <v>0</v>
      </c>
      <c r="D151" s="1367">
        <v>1</v>
      </c>
      <c r="E151" s="1367">
        <v>0</v>
      </c>
      <c r="F151" s="1367">
        <v>1</v>
      </c>
      <c r="G151" s="1330">
        <f t="shared" si="2"/>
        <v>0</v>
      </c>
      <c r="H151" s="1330">
        <f t="shared" si="2"/>
        <v>2</v>
      </c>
      <c r="J151" s="33"/>
    </row>
    <row r="152" spans="1:10" s="197" customFormat="1" ht="12" customHeight="1">
      <c r="A152" s="444" t="s">
        <v>5314</v>
      </c>
      <c r="B152" s="1380" t="s">
        <v>5315</v>
      </c>
      <c r="C152" s="1367">
        <v>0</v>
      </c>
      <c r="D152" s="1367">
        <v>0</v>
      </c>
      <c r="E152" s="1367">
        <v>0</v>
      </c>
      <c r="F152" s="1367">
        <v>1</v>
      </c>
      <c r="G152" s="1330">
        <f t="shared" si="2"/>
        <v>0</v>
      </c>
      <c r="H152" s="1330">
        <f t="shared" si="2"/>
        <v>1</v>
      </c>
      <c r="J152" s="33"/>
    </row>
    <row r="153" spans="1:10" s="197" customFormat="1" ht="12" customHeight="1">
      <c r="A153" s="444" t="s">
        <v>5316</v>
      </c>
      <c r="B153" s="1380" t="s">
        <v>5317</v>
      </c>
      <c r="C153" s="1367">
        <v>0</v>
      </c>
      <c r="D153" s="1367">
        <v>0</v>
      </c>
      <c r="E153" s="1367">
        <v>0</v>
      </c>
      <c r="F153" s="1367">
        <v>1</v>
      </c>
      <c r="G153" s="1330">
        <f t="shared" si="2"/>
        <v>0</v>
      </c>
      <c r="H153" s="1330">
        <f t="shared" si="2"/>
        <v>1</v>
      </c>
      <c r="J153" s="33"/>
    </row>
    <row r="154" spans="1:10" s="197" customFormat="1" ht="12" customHeight="1">
      <c r="A154" s="1331" t="s">
        <v>2406</v>
      </c>
      <c r="B154" s="1332" t="s">
        <v>2407</v>
      </c>
      <c r="C154" s="1367">
        <v>0</v>
      </c>
      <c r="D154" s="1367">
        <v>0</v>
      </c>
      <c r="E154" s="1367">
        <v>0</v>
      </c>
      <c r="F154" s="1367">
        <v>1</v>
      </c>
      <c r="G154" s="1330">
        <f t="shared" si="2"/>
        <v>0</v>
      </c>
      <c r="H154" s="1330">
        <f t="shared" si="2"/>
        <v>1</v>
      </c>
      <c r="J154" s="33"/>
    </row>
    <row r="155" spans="1:10" s="197" customFormat="1" ht="12" customHeight="1">
      <c r="A155" s="1376" t="s">
        <v>2390</v>
      </c>
      <c r="B155" s="1382" t="s">
        <v>2391</v>
      </c>
      <c r="C155" s="1367">
        <v>0</v>
      </c>
      <c r="D155" s="1367">
        <v>0</v>
      </c>
      <c r="E155" s="1367">
        <v>0</v>
      </c>
      <c r="F155" s="1367">
        <v>1</v>
      </c>
      <c r="G155" s="1330">
        <f t="shared" si="2"/>
        <v>0</v>
      </c>
      <c r="H155" s="1330">
        <f t="shared" si="2"/>
        <v>1</v>
      </c>
      <c r="J155" s="33"/>
    </row>
    <row r="156" spans="1:10" s="197" customFormat="1" ht="12" customHeight="1">
      <c r="A156" s="1331" t="s">
        <v>2392</v>
      </c>
      <c r="B156" s="1332" t="s">
        <v>2393</v>
      </c>
      <c r="C156" s="1367">
        <v>0</v>
      </c>
      <c r="D156" s="1367">
        <v>0</v>
      </c>
      <c r="E156" s="1367">
        <v>0</v>
      </c>
      <c r="F156" s="1367">
        <v>1</v>
      </c>
      <c r="G156" s="1330">
        <f t="shared" si="2"/>
        <v>0</v>
      </c>
      <c r="H156" s="1330">
        <f t="shared" si="2"/>
        <v>1</v>
      </c>
      <c r="J156" s="33"/>
    </row>
    <row r="157" spans="1:10" s="197" customFormat="1" ht="12" customHeight="1">
      <c r="A157" s="1350" t="s">
        <v>4032</v>
      </c>
      <c r="B157" s="1351" t="s">
        <v>4033</v>
      </c>
      <c r="C157" s="1367">
        <v>0</v>
      </c>
      <c r="D157" s="1367">
        <v>1</v>
      </c>
      <c r="E157" s="1367">
        <v>0</v>
      </c>
      <c r="F157" s="1367">
        <v>1</v>
      </c>
      <c r="G157" s="1330">
        <f t="shared" si="2"/>
        <v>0</v>
      </c>
      <c r="H157" s="1330">
        <f t="shared" si="2"/>
        <v>2</v>
      </c>
      <c r="J157" s="33"/>
    </row>
    <row r="158" spans="1:10" s="197" customFormat="1" ht="12" customHeight="1">
      <c r="A158" s="1339" t="s">
        <v>565</v>
      </c>
      <c r="B158" s="1332" t="s">
        <v>566</v>
      </c>
      <c r="C158" s="1367">
        <v>0</v>
      </c>
      <c r="D158" s="1367">
        <v>0</v>
      </c>
      <c r="E158" s="1367">
        <v>1056</v>
      </c>
      <c r="F158" s="1367">
        <v>1500</v>
      </c>
      <c r="G158" s="1330">
        <f t="shared" si="2"/>
        <v>1056</v>
      </c>
      <c r="H158" s="1330">
        <f t="shared" si="2"/>
        <v>1500</v>
      </c>
      <c r="J158" s="33"/>
    </row>
    <row r="159" spans="1:10" s="197" customFormat="1" ht="12" customHeight="1">
      <c r="A159" s="1342" t="s">
        <v>3985</v>
      </c>
      <c r="B159" s="1380" t="s">
        <v>3986</v>
      </c>
      <c r="C159" s="1367">
        <v>0</v>
      </c>
      <c r="D159" s="1367">
        <v>0</v>
      </c>
      <c r="E159" s="1367">
        <v>0</v>
      </c>
      <c r="F159" s="1367">
        <v>1</v>
      </c>
      <c r="G159" s="1330">
        <f t="shared" si="2"/>
        <v>0</v>
      </c>
      <c r="H159" s="1330">
        <f t="shared" si="2"/>
        <v>1</v>
      </c>
      <c r="J159" s="33"/>
    </row>
    <row r="160" spans="1:10" s="197" customFormat="1" ht="12" customHeight="1">
      <c r="A160" s="471" t="s">
        <v>4495</v>
      </c>
      <c r="B160" s="492" t="s">
        <v>4496</v>
      </c>
      <c r="C160" s="1367">
        <v>442</v>
      </c>
      <c r="D160" s="1367">
        <v>400</v>
      </c>
      <c r="E160" s="1367">
        <v>22</v>
      </c>
      <c r="F160" s="1367">
        <v>15</v>
      </c>
      <c r="G160" s="1330">
        <f t="shared" si="2"/>
        <v>464</v>
      </c>
      <c r="H160" s="1330">
        <f t="shared" si="2"/>
        <v>415</v>
      </c>
      <c r="J160" s="33"/>
    </row>
    <row r="161" spans="1:10" s="197" customFormat="1" ht="12" customHeight="1">
      <c r="A161" s="471" t="s">
        <v>567</v>
      </c>
      <c r="B161" s="1380" t="s">
        <v>568</v>
      </c>
      <c r="C161" s="1367">
        <v>0</v>
      </c>
      <c r="D161" s="1367">
        <v>1</v>
      </c>
      <c r="E161" s="1367">
        <v>0</v>
      </c>
      <c r="F161" s="1367">
        <v>0</v>
      </c>
      <c r="G161" s="1330">
        <f t="shared" si="2"/>
        <v>0</v>
      </c>
      <c r="H161" s="1330">
        <f t="shared" si="2"/>
        <v>1</v>
      </c>
      <c r="J161" s="33"/>
    </row>
    <row r="162" spans="1:10" s="197" customFormat="1" ht="12" customHeight="1">
      <c r="A162" s="1339" t="s">
        <v>4497</v>
      </c>
      <c r="B162" s="1332" t="s">
        <v>4498</v>
      </c>
      <c r="C162" s="1367">
        <v>0</v>
      </c>
      <c r="D162" s="1367">
        <v>1</v>
      </c>
      <c r="E162" s="1367">
        <v>0</v>
      </c>
      <c r="F162" s="1367">
        <v>0</v>
      </c>
      <c r="G162" s="1330">
        <f t="shared" si="2"/>
        <v>0</v>
      </c>
      <c r="H162" s="1330">
        <f t="shared" si="2"/>
        <v>1</v>
      </c>
      <c r="J162" s="33"/>
    </row>
    <row r="163" spans="1:10" s="197" customFormat="1" ht="12" customHeight="1">
      <c r="A163" s="1339" t="s">
        <v>4499</v>
      </c>
      <c r="B163" s="1332" t="s">
        <v>4500</v>
      </c>
      <c r="C163" s="1367">
        <v>59</v>
      </c>
      <c r="D163" s="1367">
        <v>70</v>
      </c>
      <c r="E163" s="1367">
        <v>0</v>
      </c>
      <c r="F163" s="1367">
        <v>1</v>
      </c>
      <c r="G163" s="1330">
        <f t="shared" si="2"/>
        <v>59</v>
      </c>
      <c r="H163" s="1330">
        <f t="shared" si="2"/>
        <v>71</v>
      </c>
      <c r="J163" s="33"/>
    </row>
    <row r="164" spans="1:10" s="197" customFormat="1" ht="12" customHeight="1">
      <c r="A164" s="1339" t="s">
        <v>2394</v>
      </c>
      <c r="B164" s="1332" t="s">
        <v>2395</v>
      </c>
      <c r="C164" s="1367">
        <v>0</v>
      </c>
      <c r="D164" s="1367">
        <v>0</v>
      </c>
      <c r="E164" s="1367">
        <v>2</v>
      </c>
      <c r="F164" s="1367">
        <v>5</v>
      </c>
      <c r="G164" s="1330">
        <f t="shared" si="2"/>
        <v>2</v>
      </c>
      <c r="H164" s="1330">
        <f t="shared" si="2"/>
        <v>5</v>
      </c>
      <c r="J164" s="33"/>
    </row>
    <row r="165" spans="1:10" s="197" customFormat="1" ht="12" customHeight="1">
      <c r="A165" s="1375" t="s">
        <v>1923</v>
      </c>
      <c r="B165" s="1375" t="s">
        <v>1924</v>
      </c>
      <c r="C165" s="1367">
        <v>0</v>
      </c>
      <c r="D165" s="1367">
        <v>0</v>
      </c>
      <c r="E165" s="1367">
        <v>4</v>
      </c>
      <c r="F165" s="1367">
        <v>5</v>
      </c>
      <c r="G165" s="1330">
        <f t="shared" si="2"/>
        <v>4</v>
      </c>
      <c r="H165" s="1330">
        <f t="shared" si="2"/>
        <v>5</v>
      </c>
      <c r="J165" s="33"/>
    </row>
    <row r="166" spans="1:10" s="197" customFormat="1" ht="12" customHeight="1">
      <c r="A166" s="1339" t="s">
        <v>573</v>
      </c>
      <c r="B166" s="1332" t="s">
        <v>574</v>
      </c>
      <c r="C166" s="1367">
        <v>0</v>
      </c>
      <c r="D166" s="1367">
        <v>0</v>
      </c>
      <c r="E166" s="1367">
        <v>3</v>
      </c>
      <c r="F166" s="1367">
        <v>5</v>
      </c>
      <c r="G166" s="1330">
        <f t="shared" si="2"/>
        <v>3</v>
      </c>
      <c r="H166" s="1330">
        <f t="shared" si="2"/>
        <v>5</v>
      </c>
      <c r="J166" s="33"/>
    </row>
    <row r="167" spans="1:10" s="197" customFormat="1" ht="12" customHeight="1">
      <c r="A167" s="1342" t="s">
        <v>1925</v>
      </c>
      <c r="B167" s="1343" t="s">
        <v>1926</v>
      </c>
      <c r="C167" s="1367">
        <v>0</v>
      </c>
      <c r="D167" s="1367">
        <v>0</v>
      </c>
      <c r="E167" s="1367">
        <v>3</v>
      </c>
      <c r="F167" s="1367">
        <v>5</v>
      </c>
      <c r="G167" s="1330">
        <f t="shared" si="2"/>
        <v>3</v>
      </c>
      <c r="H167" s="1330">
        <f t="shared" si="2"/>
        <v>5</v>
      </c>
      <c r="J167" s="33"/>
    </row>
    <row r="168" spans="1:10" s="197" customFormat="1" ht="12" customHeight="1">
      <c r="A168" s="1350" t="s">
        <v>575</v>
      </c>
      <c r="B168" s="1351" t="s">
        <v>576</v>
      </c>
      <c r="C168" s="1367">
        <v>0</v>
      </c>
      <c r="D168" s="1367">
        <v>0</v>
      </c>
      <c r="E168" s="1367">
        <v>0</v>
      </c>
      <c r="F168" s="1367">
        <v>1</v>
      </c>
      <c r="G168" s="1330">
        <f t="shared" si="2"/>
        <v>0</v>
      </c>
      <c r="H168" s="1330">
        <f t="shared" si="2"/>
        <v>1</v>
      </c>
      <c r="J168" s="33"/>
    </row>
    <row r="169" spans="1:10" s="197" customFormat="1" ht="12" customHeight="1">
      <c r="A169" s="1339" t="s">
        <v>577</v>
      </c>
      <c r="B169" s="1332" t="s">
        <v>578</v>
      </c>
      <c r="C169" s="1367">
        <v>0</v>
      </c>
      <c r="D169" s="1367">
        <v>0</v>
      </c>
      <c r="E169" s="1367">
        <v>1320</v>
      </c>
      <c r="F169" s="1367">
        <v>1300</v>
      </c>
      <c r="G169" s="1330">
        <f t="shared" si="2"/>
        <v>1320</v>
      </c>
      <c r="H169" s="1330">
        <f t="shared" si="2"/>
        <v>1300</v>
      </c>
      <c r="J169" s="33"/>
    </row>
    <row r="170" spans="1:10" s="197" customFormat="1" ht="12" customHeight="1">
      <c r="A170" s="1342" t="s">
        <v>3987</v>
      </c>
      <c r="B170" s="1343" t="s">
        <v>3988</v>
      </c>
      <c r="C170" s="1367">
        <v>0</v>
      </c>
      <c r="D170" s="1367">
        <v>0</v>
      </c>
      <c r="E170" s="1367">
        <v>2</v>
      </c>
      <c r="F170" s="1367">
        <v>3</v>
      </c>
      <c r="G170" s="1330">
        <f t="shared" si="2"/>
        <v>2</v>
      </c>
      <c r="H170" s="1330">
        <f t="shared" si="2"/>
        <v>3</v>
      </c>
      <c r="J170" s="33"/>
    </row>
    <row r="171" spans="1:10" s="197" customFormat="1" ht="12" customHeight="1">
      <c r="A171" s="1350" t="s">
        <v>4501</v>
      </c>
      <c r="B171" s="1351" t="s">
        <v>4502</v>
      </c>
      <c r="C171" s="1367">
        <v>0</v>
      </c>
      <c r="D171" s="1367">
        <v>0</v>
      </c>
      <c r="E171" s="1367">
        <v>7</v>
      </c>
      <c r="F171" s="1367">
        <v>5</v>
      </c>
      <c r="G171" s="1330">
        <f t="shared" si="2"/>
        <v>7</v>
      </c>
      <c r="H171" s="1330">
        <f t="shared" si="2"/>
        <v>5</v>
      </c>
      <c r="J171" s="33"/>
    </row>
    <row r="172" spans="1:10" ht="12" customHeight="1">
      <c r="A172" s="1356" t="s">
        <v>3530</v>
      </c>
      <c r="B172" s="1357" t="s">
        <v>3531</v>
      </c>
      <c r="C172" s="1367">
        <v>0</v>
      </c>
      <c r="D172" s="1367">
        <v>0</v>
      </c>
      <c r="E172" s="1367">
        <v>3</v>
      </c>
      <c r="F172" s="1367">
        <v>5</v>
      </c>
      <c r="G172" s="1330">
        <f t="shared" si="2"/>
        <v>3</v>
      </c>
      <c r="H172" s="1330">
        <f t="shared" si="2"/>
        <v>5</v>
      </c>
    </row>
    <row r="173" spans="1:10" ht="12" customHeight="1">
      <c r="A173" s="1339" t="s">
        <v>579</v>
      </c>
      <c r="B173" s="1332" t="s">
        <v>580</v>
      </c>
      <c r="C173" s="1367">
        <v>0</v>
      </c>
      <c r="D173" s="1367">
        <v>0</v>
      </c>
      <c r="E173" s="1367">
        <v>112</v>
      </c>
      <c r="F173" s="1367">
        <v>120</v>
      </c>
      <c r="G173" s="1330">
        <f t="shared" si="2"/>
        <v>112</v>
      </c>
      <c r="H173" s="1330">
        <f t="shared" si="2"/>
        <v>120</v>
      </c>
    </row>
    <row r="174" spans="1:10" ht="12" customHeight="1">
      <c r="A174" s="1383" t="s">
        <v>581</v>
      </c>
      <c r="B174" s="1360" t="s">
        <v>582</v>
      </c>
      <c r="C174" s="1367">
        <v>0</v>
      </c>
      <c r="D174" s="1367">
        <v>0</v>
      </c>
      <c r="E174" s="1367">
        <v>0</v>
      </c>
      <c r="F174" s="1367">
        <v>1</v>
      </c>
      <c r="G174" s="1330">
        <f t="shared" si="2"/>
        <v>0</v>
      </c>
      <c r="H174" s="1330">
        <f t="shared" si="2"/>
        <v>1</v>
      </c>
    </row>
    <row r="175" spans="1:10" ht="12" customHeight="1">
      <c r="A175" s="1339" t="s">
        <v>583</v>
      </c>
      <c r="B175" s="1332" t="s">
        <v>584</v>
      </c>
      <c r="C175" s="1367">
        <v>0</v>
      </c>
      <c r="D175" s="1367">
        <v>0</v>
      </c>
      <c r="E175" s="1367">
        <v>15193</v>
      </c>
      <c r="F175" s="1367">
        <v>15000</v>
      </c>
      <c r="G175" s="1330">
        <f t="shared" si="2"/>
        <v>15193</v>
      </c>
      <c r="H175" s="1330">
        <f t="shared" si="2"/>
        <v>15000</v>
      </c>
    </row>
    <row r="176" spans="1:10" ht="12" customHeight="1">
      <c r="A176" s="1339" t="s">
        <v>585</v>
      </c>
      <c r="B176" s="1332" t="s">
        <v>586</v>
      </c>
      <c r="C176" s="1367">
        <v>0</v>
      </c>
      <c r="D176" s="1367">
        <v>0</v>
      </c>
      <c r="E176" s="1367">
        <v>1316</v>
      </c>
      <c r="F176" s="1367">
        <v>1300</v>
      </c>
      <c r="G176" s="1330">
        <f t="shared" si="2"/>
        <v>1316</v>
      </c>
      <c r="H176" s="1330">
        <f t="shared" si="2"/>
        <v>1300</v>
      </c>
    </row>
    <row r="177" spans="1:10" ht="12" customHeight="1">
      <c r="A177" s="1339" t="s">
        <v>587</v>
      </c>
      <c r="B177" s="1332" t="s">
        <v>588</v>
      </c>
      <c r="C177" s="1367">
        <v>0</v>
      </c>
      <c r="D177" s="1367">
        <v>0</v>
      </c>
      <c r="E177" s="1367">
        <v>2</v>
      </c>
      <c r="F177" s="1367">
        <v>5</v>
      </c>
      <c r="G177" s="1330">
        <f t="shared" si="2"/>
        <v>2</v>
      </c>
      <c r="H177" s="1330">
        <f t="shared" si="2"/>
        <v>5</v>
      </c>
    </row>
    <row r="178" spans="1:10" ht="12" customHeight="1">
      <c r="A178" s="1339" t="s">
        <v>589</v>
      </c>
      <c r="B178" s="1332" t="s">
        <v>590</v>
      </c>
      <c r="C178" s="1367">
        <v>0</v>
      </c>
      <c r="D178" s="1367">
        <v>0</v>
      </c>
      <c r="E178" s="1367">
        <v>34</v>
      </c>
      <c r="F178" s="1367">
        <v>35</v>
      </c>
      <c r="G178" s="1330">
        <f t="shared" si="2"/>
        <v>34</v>
      </c>
      <c r="H178" s="1330">
        <f t="shared" si="2"/>
        <v>35</v>
      </c>
    </row>
    <row r="179" spans="1:10" ht="12" customHeight="1">
      <c r="A179" s="1339" t="s">
        <v>591</v>
      </c>
      <c r="B179" s="1332" t="s">
        <v>592</v>
      </c>
      <c r="C179" s="1367">
        <v>0</v>
      </c>
      <c r="D179" s="1367">
        <v>0</v>
      </c>
      <c r="E179" s="1367">
        <v>18</v>
      </c>
      <c r="F179" s="1367">
        <v>15</v>
      </c>
      <c r="G179" s="1330">
        <f t="shared" si="2"/>
        <v>18</v>
      </c>
      <c r="H179" s="1330">
        <f t="shared" si="2"/>
        <v>15</v>
      </c>
    </row>
    <row r="180" spans="1:10" ht="12" customHeight="1">
      <c r="A180" s="1339" t="s">
        <v>593</v>
      </c>
      <c r="B180" s="1332" t="s">
        <v>594</v>
      </c>
      <c r="C180" s="1367">
        <v>0</v>
      </c>
      <c r="D180" s="1367">
        <v>0</v>
      </c>
      <c r="E180" s="1367">
        <v>1559</v>
      </c>
      <c r="F180" s="1367">
        <v>1500</v>
      </c>
      <c r="G180" s="1330">
        <f t="shared" si="2"/>
        <v>1559</v>
      </c>
      <c r="H180" s="1330">
        <f t="shared" si="2"/>
        <v>1500</v>
      </c>
      <c r="I180" s="240"/>
    </row>
    <row r="181" spans="1:10" ht="12" customHeight="1">
      <c r="A181" s="1339" t="s">
        <v>595</v>
      </c>
      <c r="B181" s="1332" t="s">
        <v>596</v>
      </c>
      <c r="C181" s="1367">
        <v>0</v>
      </c>
      <c r="D181" s="1367">
        <v>0</v>
      </c>
      <c r="E181" s="1367">
        <v>36105</v>
      </c>
      <c r="F181" s="1367">
        <v>36000</v>
      </c>
      <c r="G181" s="1330">
        <f t="shared" si="2"/>
        <v>36105</v>
      </c>
      <c r="H181" s="1330">
        <f t="shared" si="2"/>
        <v>36000</v>
      </c>
    </row>
    <row r="182" spans="1:10" ht="12" customHeight="1">
      <c r="A182" s="1339" t="s">
        <v>974</v>
      </c>
      <c r="B182" s="1332" t="s">
        <v>975</v>
      </c>
      <c r="C182" s="1367">
        <v>0</v>
      </c>
      <c r="D182" s="1367">
        <v>0</v>
      </c>
      <c r="E182" s="1367">
        <v>3</v>
      </c>
      <c r="F182" s="1367">
        <v>2</v>
      </c>
      <c r="G182" s="1330">
        <f t="shared" si="2"/>
        <v>3</v>
      </c>
      <c r="H182" s="1330">
        <f t="shared" si="2"/>
        <v>2</v>
      </c>
    </row>
    <row r="183" spans="1:10" ht="12" customHeight="1">
      <c r="A183" s="1339" t="s">
        <v>597</v>
      </c>
      <c r="B183" s="1332" t="s">
        <v>598</v>
      </c>
      <c r="C183" s="1367">
        <v>0</v>
      </c>
      <c r="D183" s="1367">
        <v>0</v>
      </c>
      <c r="E183" s="1367">
        <v>1169</v>
      </c>
      <c r="F183" s="1367">
        <v>1150</v>
      </c>
      <c r="G183" s="1330">
        <f t="shared" si="2"/>
        <v>1169</v>
      </c>
      <c r="H183" s="1330">
        <f t="shared" si="2"/>
        <v>1150</v>
      </c>
    </row>
    <row r="184" spans="1:10" ht="12" customHeight="1">
      <c r="A184" s="1339" t="s">
        <v>599</v>
      </c>
      <c r="B184" s="1332" t="s">
        <v>600</v>
      </c>
      <c r="C184" s="1367">
        <v>0</v>
      </c>
      <c r="D184" s="1367">
        <v>0</v>
      </c>
      <c r="E184" s="1367">
        <v>9</v>
      </c>
      <c r="F184" s="1367">
        <v>10</v>
      </c>
      <c r="G184" s="1330">
        <f t="shared" si="2"/>
        <v>9</v>
      </c>
      <c r="H184" s="1330">
        <f t="shared" si="2"/>
        <v>10</v>
      </c>
    </row>
    <row r="185" spans="1:10" ht="12" customHeight="1">
      <c r="A185" s="1339" t="s">
        <v>601</v>
      </c>
      <c r="B185" s="1332" t="s">
        <v>602</v>
      </c>
      <c r="C185" s="1367">
        <v>0</v>
      </c>
      <c r="D185" s="1367">
        <v>0</v>
      </c>
      <c r="E185" s="1367">
        <v>1</v>
      </c>
      <c r="F185" s="1367">
        <v>1</v>
      </c>
      <c r="G185" s="1330">
        <f t="shared" si="2"/>
        <v>1</v>
      </c>
      <c r="H185" s="1330">
        <f t="shared" si="2"/>
        <v>1</v>
      </c>
    </row>
    <row r="186" spans="1:10" ht="12" customHeight="1">
      <c r="A186" s="1339" t="s">
        <v>976</v>
      </c>
      <c r="B186" s="1332" t="s">
        <v>977</v>
      </c>
      <c r="C186" s="1367">
        <v>0</v>
      </c>
      <c r="D186" s="1367">
        <v>0</v>
      </c>
      <c r="E186" s="1367">
        <v>670</v>
      </c>
      <c r="F186" s="1367">
        <v>750</v>
      </c>
      <c r="G186" s="1330">
        <f t="shared" si="2"/>
        <v>670</v>
      </c>
      <c r="H186" s="1330">
        <f t="shared" si="2"/>
        <v>750</v>
      </c>
    </row>
    <row r="187" spans="1:10" ht="12" customHeight="1">
      <c r="A187" s="1384" t="s">
        <v>1927</v>
      </c>
      <c r="B187" s="1384" t="s">
        <v>1928</v>
      </c>
      <c r="C187" s="1370">
        <v>0</v>
      </c>
      <c r="D187" s="1370">
        <v>0</v>
      </c>
      <c r="E187" s="1370">
        <v>1</v>
      </c>
      <c r="F187" s="1370">
        <v>5</v>
      </c>
      <c r="G187" s="1348">
        <f t="shared" si="2"/>
        <v>1</v>
      </c>
      <c r="H187" s="1348">
        <f t="shared" si="2"/>
        <v>5</v>
      </c>
    </row>
    <row r="188" spans="1:10" s="197" customFormat="1" ht="12" customHeight="1">
      <c r="A188" s="1339" t="s">
        <v>603</v>
      </c>
      <c r="B188" s="1332" t="s">
        <v>604</v>
      </c>
      <c r="C188" s="1367">
        <v>0</v>
      </c>
      <c r="D188" s="1367">
        <v>0</v>
      </c>
      <c r="E188" s="1367">
        <v>1</v>
      </c>
      <c r="F188" s="1367">
        <v>1</v>
      </c>
      <c r="G188" s="1330">
        <f t="shared" si="2"/>
        <v>1</v>
      </c>
      <c r="H188" s="1330">
        <f t="shared" si="2"/>
        <v>1</v>
      </c>
      <c r="J188" s="33"/>
    </row>
    <row r="189" spans="1:10" s="197" customFormat="1" ht="12" customHeight="1">
      <c r="A189" s="1339" t="s">
        <v>605</v>
      </c>
      <c r="B189" s="1332" t="s">
        <v>606</v>
      </c>
      <c r="C189" s="1367">
        <v>0</v>
      </c>
      <c r="D189" s="1367">
        <v>0</v>
      </c>
      <c r="E189" s="1367">
        <v>11907</v>
      </c>
      <c r="F189" s="1367">
        <v>12000</v>
      </c>
      <c r="G189" s="1330">
        <f t="shared" si="2"/>
        <v>11907</v>
      </c>
      <c r="H189" s="1330">
        <f t="shared" si="2"/>
        <v>12000</v>
      </c>
      <c r="J189" s="33"/>
    </row>
    <row r="190" spans="1:10" s="197" customFormat="1" ht="12" customHeight="1">
      <c r="A190" s="1339" t="s">
        <v>607</v>
      </c>
      <c r="B190" s="1332" t="s">
        <v>608</v>
      </c>
      <c r="C190" s="1367">
        <v>0</v>
      </c>
      <c r="D190" s="1367">
        <v>0</v>
      </c>
      <c r="E190" s="1367">
        <v>0</v>
      </c>
      <c r="F190" s="1367">
        <v>1</v>
      </c>
      <c r="G190" s="1330">
        <f t="shared" si="2"/>
        <v>0</v>
      </c>
      <c r="H190" s="1330">
        <f t="shared" si="2"/>
        <v>1</v>
      </c>
      <c r="J190" s="33"/>
    </row>
    <row r="191" spans="1:10" s="197" customFormat="1" ht="12" customHeight="1">
      <c r="A191" s="1339" t="s">
        <v>980</v>
      </c>
      <c r="B191" s="1332" t="s">
        <v>981</v>
      </c>
      <c r="C191" s="1367">
        <v>0</v>
      </c>
      <c r="D191" s="1367">
        <v>0</v>
      </c>
      <c r="E191" s="1367">
        <v>8</v>
      </c>
      <c r="F191" s="1367">
        <v>10</v>
      </c>
      <c r="G191" s="1330">
        <f t="shared" si="2"/>
        <v>8</v>
      </c>
      <c r="H191" s="1330">
        <f t="shared" si="2"/>
        <v>10</v>
      </c>
      <c r="J191" s="33"/>
    </row>
    <row r="192" spans="1:10" s="197" customFormat="1" ht="12" customHeight="1">
      <c r="A192" s="1339" t="s">
        <v>982</v>
      </c>
      <c r="B192" s="1332" t="s">
        <v>983</v>
      </c>
      <c r="C192" s="1367">
        <v>0</v>
      </c>
      <c r="D192" s="1367">
        <v>0</v>
      </c>
      <c r="E192" s="1367">
        <v>1</v>
      </c>
      <c r="F192" s="1367">
        <v>2</v>
      </c>
      <c r="G192" s="1330">
        <f t="shared" si="2"/>
        <v>1</v>
      </c>
      <c r="H192" s="1330">
        <f t="shared" si="2"/>
        <v>2</v>
      </c>
      <c r="J192" s="33"/>
    </row>
    <row r="193" spans="1:10" s="197" customFormat="1" ht="12" customHeight="1">
      <c r="A193" s="1339" t="s">
        <v>609</v>
      </c>
      <c r="B193" s="1332" t="s">
        <v>610</v>
      </c>
      <c r="C193" s="1367">
        <v>0</v>
      </c>
      <c r="D193" s="1367">
        <v>0</v>
      </c>
      <c r="E193" s="1367">
        <v>21</v>
      </c>
      <c r="F193" s="1367">
        <v>20</v>
      </c>
      <c r="G193" s="1330">
        <f t="shared" si="2"/>
        <v>21</v>
      </c>
      <c r="H193" s="1330">
        <f t="shared" si="2"/>
        <v>20</v>
      </c>
      <c r="J193" s="33"/>
    </row>
    <row r="194" spans="1:10" s="197" customFormat="1" ht="12" customHeight="1">
      <c r="A194" s="1339" t="s">
        <v>611</v>
      </c>
      <c r="B194" s="1332" t="s">
        <v>612</v>
      </c>
      <c r="C194" s="1367">
        <v>0</v>
      </c>
      <c r="D194" s="1367">
        <v>0</v>
      </c>
      <c r="E194" s="1367">
        <v>44</v>
      </c>
      <c r="F194" s="1367">
        <v>30</v>
      </c>
      <c r="G194" s="1330">
        <f t="shared" si="2"/>
        <v>44</v>
      </c>
      <c r="H194" s="1330">
        <f t="shared" si="2"/>
        <v>30</v>
      </c>
      <c r="J194" s="33"/>
    </row>
    <row r="195" spans="1:10" s="197" customFormat="1" ht="12" customHeight="1">
      <c r="A195" s="1339" t="s">
        <v>613</v>
      </c>
      <c r="B195" s="1332" t="s">
        <v>614</v>
      </c>
      <c r="C195" s="1367">
        <v>0</v>
      </c>
      <c r="D195" s="1367">
        <v>0</v>
      </c>
      <c r="E195" s="1367">
        <v>0</v>
      </c>
      <c r="F195" s="1367">
        <v>1</v>
      </c>
      <c r="G195" s="1330">
        <f t="shared" si="2"/>
        <v>0</v>
      </c>
      <c r="H195" s="1330">
        <f t="shared" si="2"/>
        <v>1</v>
      </c>
      <c r="J195" s="33"/>
    </row>
    <row r="196" spans="1:10" s="197" customFormat="1" ht="12" customHeight="1">
      <c r="A196" s="1339" t="s">
        <v>615</v>
      </c>
      <c r="B196" s="1332" t="s">
        <v>616</v>
      </c>
      <c r="C196" s="1367">
        <v>0</v>
      </c>
      <c r="D196" s="1367">
        <v>0</v>
      </c>
      <c r="E196" s="1367">
        <v>1072</v>
      </c>
      <c r="F196" s="1367">
        <v>1200</v>
      </c>
      <c r="G196" s="1330">
        <f t="shared" ref="G196:H214" si="3">C196+E196</f>
        <v>1072</v>
      </c>
      <c r="H196" s="1330">
        <f t="shared" si="3"/>
        <v>1200</v>
      </c>
      <c r="J196" s="33"/>
    </row>
    <row r="197" spans="1:10" s="197" customFormat="1" ht="12" customHeight="1">
      <c r="A197" s="1339" t="s">
        <v>984</v>
      </c>
      <c r="B197" s="1332" t="s">
        <v>985</v>
      </c>
      <c r="C197" s="1367">
        <v>0</v>
      </c>
      <c r="D197" s="1367">
        <v>0</v>
      </c>
      <c r="E197" s="1367">
        <v>14</v>
      </c>
      <c r="F197" s="1367">
        <v>10</v>
      </c>
      <c r="G197" s="1330">
        <f t="shared" si="3"/>
        <v>14</v>
      </c>
      <c r="H197" s="1330">
        <f t="shared" si="3"/>
        <v>10</v>
      </c>
      <c r="J197" s="33"/>
    </row>
    <row r="198" spans="1:10" s="197" customFormat="1" ht="12" customHeight="1">
      <c r="A198" s="1339" t="s">
        <v>3532</v>
      </c>
      <c r="B198" s="1332" t="s">
        <v>3533</v>
      </c>
      <c r="C198" s="1367">
        <v>0</v>
      </c>
      <c r="D198" s="1367">
        <v>0</v>
      </c>
      <c r="E198" s="1367">
        <v>1</v>
      </c>
      <c r="F198" s="1367">
        <v>1</v>
      </c>
      <c r="G198" s="1330">
        <f t="shared" si="3"/>
        <v>1</v>
      </c>
      <c r="H198" s="1330">
        <f t="shared" si="3"/>
        <v>1</v>
      </c>
      <c r="J198" s="33"/>
    </row>
    <row r="199" spans="1:10" s="197" customFormat="1" ht="12" customHeight="1">
      <c r="A199" s="1339" t="s">
        <v>2398</v>
      </c>
      <c r="B199" s="1332" t="s">
        <v>2399</v>
      </c>
      <c r="C199" s="1367">
        <v>0</v>
      </c>
      <c r="D199" s="1367">
        <v>0</v>
      </c>
      <c r="E199" s="1367">
        <v>7</v>
      </c>
      <c r="F199" s="1367">
        <v>5</v>
      </c>
      <c r="G199" s="1330">
        <f t="shared" si="3"/>
        <v>7</v>
      </c>
      <c r="H199" s="1330">
        <f t="shared" si="3"/>
        <v>5</v>
      </c>
      <c r="J199" s="33"/>
    </row>
    <row r="200" spans="1:10" s="197" customFormat="1" ht="12" customHeight="1">
      <c r="A200" s="1339" t="s">
        <v>617</v>
      </c>
      <c r="B200" s="1332" t="s">
        <v>618</v>
      </c>
      <c r="C200" s="1367">
        <v>0</v>
      </c>
      <c r="D200" s="1367">
        <v>0</v>
      </c>
      <c r="E200" s="1367">
        <v>2</v>
      </c>
      <c r="F200" s="1367">
        <v>5</v>
      </c>
      <c r="G200" s="1330">
        <f t="shared" si="3"/>
        <v>2</v>
      </c>
      <c r="H200" s="1330">
        <f t="shared" si="3"/>
        <v>5</v>
      </c>
      <c r="J200" s="33"/>
    </row>
    <row r="201" spans="1:10" s="197" customFormat="1" ht="12" customHeight="1">
      <c r="A201" s="1339" t="s">
        <v>619</v>
      </c>
      <c r="B201" s="1332" t="s">
        <v>620</v>
      </c>
      <c r="C201" s="1367">
        <v>0</v>
      </c>
      <c r="D201" s="1367">
        <v>0</v>
      </c>
      <c r="E201" s="1367">
        <v>3</v>
      </c>
      <c r="F201" s="1367">
        <v>5</v>
      </c>
      <c r="G201" s="1330">
        <f t="shared" si="3"/>
        <v>3</v>
      </c>
      <c r="H201" s="1330">
        <f t="shared" si="3"/>
        <v>5</v>
      </c>
      <c r="J201" s="33"/>
    </row>
    <row r="202" spans="1:10" s="197" customFormat="1" ht="12" customHeight="1">
      <c r="A202" s="1339" t="s">
        <v>621</v>
      </c>
      <c r="B202" s="1332" t="s">
        <v>622</v>
      </c>
      <c r="C202" s="1367">
        <v>0</v>
      </c>
      <c r="D202" s="1367">
        <v>1</v>
      </c>
      <c r="E202" s="1367">
        <v>33457</v>
      </c>
      <c r="F202" s="1367">
        <v>33500</v>
      </c>
      <c r="G202" s="1330">
        <f t="shared" si="3"/>
        <v>33457</v>
      </c>
      <c r="H202" s="1330">
        <f t="shared" si="3"/>
        <v>33501</v>
      </c>
      <c r="J202" s="33"/>
    </row>
    <row r="203" spans="1:10" s="197" customFormat="1" ht="12" customHeight="1">
      <c r="A203" s="1339" t="s">
        <v>1929</v>
      </c>
      <c r="B203" s="1332" t="s">
        <v>1930</v>
      </c>
      <c r="C203" s="1367">
        <v>0</v>
      </c>
      <c r="D203" s="1367">
        <v>0</v>
      </c>
      <c r="E203" s="1367">
        <v>0</v>
      </c>
      <c r="F203" s="1367">
        <v>1</v>
      </c>
      <c r="G203" s="1330">
        <f t="shared" si="3"/>
        <v>0</v>
      </c>
      <c r="H203" s="1330">
        <f t="shared" si="3"/>
        <v>1</v>
      </c>
      <c r="J203" s="33"/>
    </row>
    <row r="204" spans="1:10" s="197" customFormat="1" ht="12" customHeight="1">
      <c r="A204" s="1339" t="s">
        <v>986</v>
      </c>
      <c r="B204" s="1332" t="s">
        <v>987</v>
      </c>
      <c r="C204" s="1367">
        <v>0</v>
      </c>
      <c r="D204" s="1367">
        <v>0</v>
      </c>
      <c r="E204" s="1367">
        <v>0</v>
      </c>
      <c r="F204" s="1367">
        <v>1</v>
      </c>
      <c r="G204" s="1330">
        <f t="shared" si="3"/>
        <v>0</v>
      </c>
      <c r="H204" s="1330">
        <f t="shared" si="3"/>
        <v>1</v>
      </c>
      <c r="J204" s="33"/>
    </row>
    <row r="205" spans="1:10" s="197" customFormat="1" ht="12" customHeight="1">
      <c r="A205" s="1339" t="s">
        <v>988</v>
      </c>
      <c r="B205" s="1332" t="s">
        <v>989</v>
      </c>
      <c r="C205" s="1367">
        <v>0</v>
      </c>
      <c r="D205" s="1367">
        <v>0</v>
      </c>
      <c r="E205" s="1367">
        <v>0</v>
      </c>
      <c r="F205" s="1367">
        <v>1</v>
      </c>
      <c r="G205" s="1330">
        <f t="shared" si="3"/>
        <v>0</v>
      </c>
      <c r="H205" s="1330">
        <f t="shared" si="3"/>
        <v>1</v>
      </c>
      <c r="J205" s="33"/>
    </row>
    <row r="206" spans="1:10" s="197" customFormat="1" ht="12" customHeight="1">
      <c r="A206" s="1356" t="s">
        <v>4503</v>
      </c>
      <c r="B206" s="1357" t="s">
        <v>4504</v>
      </c>
      <c r="C206" s="1367">
        <v>0</v>
      </c>
      <c r="D206" s="1367">
        <v>0</v>
      </c>
      <c r="E206" s="1367">
        <v>1</v>
      </c>
      <c r="F206" s="1367">
        <v>1</v>
      </c>
      <c r="G206" s="1330">
        <f t="shared" si="3"/>
        <v>1</v>
      </c>
      <c r="H206" s="1330">
        <f t="shared" si="3"/>
        <v>1</v>
      </c>
      <c r="J206" s="33"/>
    </row>
    <row r="207" spans="1:10" s="197" customFormat="1" ht="12" customHeight="1">
      <c r="A207" s="1356" t="s">
        <v>4041</v>
      </c>
      <c r="B207" s="1357" t="s">
        <v>4042</v>
      </c>
      <c r="C207" s="1367">
        <v>0</v>
      </c>
      <c r="D207" s="1367">
        <v>0</v>
      </c>
      <c r="E207" s="1367">
        <v>0</v>
      </c>
      <c r="F207" s="1367">
        <v>1</v>
      </c>
      <c r="G207" s="1330">
        <f t="shared" si="3"/>
        <v>0</v>
      </c>
      <c r="H207" s="1330">
        <f t="shared" si="3"/>
        <v>1</v>
      </c>
      <c r="J207" s="33"/>
    </row>
    <row r="208" spans="1:10" s="197" customFormat="1" ht="12" customHeight="1">
      <c r="A208" s="1356" t="s">
        <v>992</v>
      </c>
      <c r="B208" s="1357" t="s">
        <v>993</v>
      </c>
      <c r="C208" s="1367">
        <v>0</v>
      </c>
      <c r="D208" s="1367">
        <v>0</v>
      </c>
      <c r="E208" s="1367">
        <v>1</v>
      </c>
      <c r="F208" s="1367">
        <v>1</v>
      </c>
      <c r="G208" s="1330">
        <f t="shared" si="3"/>
        <v>1</v>
      </c>
      <c r="H208" s="1330">
        <f t="shared" si="3"/>
        <v>1</v>
      </c>
      <c r="J208" s="33"/>
    </row>
    <row r="209" spans="1:10" s="197" customFormat="1" ht="12" customHeight="1">
      <c r="A209" s="1339" t="s">
        <v>994</v>
      </c>
      <c r="B209" s="1332" t="s">
        <v>995</v>
      </c>
      <c r="C209" s="1367">
        <v>0</v>
      </c>
      <c r="D209" s="1367">
        <v>0</v>
      </c>
      <c r="E209" s="1367">
        <v>504</v>
      </c>
      <c r="F209" s="1367">
        <v>500</v>
      </c>
      <c r="G209" s="1330">
        <f t="shared" si="3"/>
        <v>504</v>
      </c>
      <c r="H209" s="1330">
        <f t="shared" si="3"/>
        <v>500</v>
      </c>
      <c r="J209" s="33"/>
    </row>
    <row r="210" spans="1:10" s="197" customFormat="1" ht="12" customHeight="1">
      <c r="A210" s="1331" t="s">
        <v>623</v>
      </c>
      <c r="B210" s="492" t="s">
        <v>624</v>
      </c>
      <c r="C210" s="1367">
        <v>0</v>
      </c>
      <c r="D210" s="1367">
        <v>0</v>
      </c>
      <c r="E210" s="1367">
        <v>0</v>
      </c>
      <c r="F210" s="1367">
        <v>1</v>
      </c>
      <c r="G210" s="1330">
        <f t="shared" si="3"/>
        <v>0</v>
      </c>
      <c r="H210" s="1330">
        <f t="shared" si="3"/>
        <v>1</v>
      </c>
      <c r="J210" s="33"/>
    </row>
    <row r="211" spans="1:10" s="197" customFormat="1" ht="12" customHeight="1">
      <c r="A211" s="444" t="s">
        <v>5318</v>
      </c>
      <c r="B211" s="1337" t="s">
        <v>5319</v>
      </c>
      <c r="C211" s="1367">
        <v>0</v>
      </c>
      <c r="D211" s="1367">
        <v>0</v>
      </c>
      <c r="E211" s="1367">
        <v>0</v>
      </c>
      <c r="F211" s="1367">
        <v>1</v>
      </c>
      <c r="G211" s="1330">
        <f t="shared" si="3"/>
        <v>0</v>
      </c>
      <c r="H211" s="1330">
        <f t="shared" si="3"/>
        <v>1</v>
      </c>
      <c r="J211" s="33"/>
    </row>
    <row r="212" spans="1:10" s="197" customFormat="1" ht="12" customHeight="1">
      <c r="A212" s="471" t="s">
        <v>5320</v>
      </c>
      <c r="B212" s="492" t="s">
        <v>5321</v>
      </c>
      <c r="C212" s="1367">
        <v>59</v>
      </c>
      <c r="D212" s="1367">
        <v>60</v>
      </c>
      <c r="E212" s="1367">
        <v>15</v>
      </c>
      <c r="F212" s="1367">
        <v>10</v>
      </c>
      <c r="G212" s="1330">
        <f t="shared" si="3"/>
        <v>74</v>
      </c>
      <c r="H212" s="1330">
        <f t="shared" si="3"/>
        <v>70</v>
      </c>
      <c r="J212" s="33"/>
    </row>
    <row r="213" spans="1:10" s="197" customFormat="1" ht="12" customHeight="1">
      <c r="A213" s="1342" t="s">
        <v>4546</v>
      </c>
      <c r="B213" s="1343" t="s">
        <v>4547</v>
      </c>
      <c r="C213" s="1367">
        <v>0</v>
      </c>
      <c r="D213" s="1367">
        <v>0</v>
      </c>
      <c r="E213" s="1367">
        <v>1</v>
      </c>
      <c r="F213" s="1367">
        <v>5</v>
      </c>
      <c r="G213" s="1330">
        <f t="shared" si="3"/>
        <v>1</v>
      </c>
      <c r="H213" s="1330">
        <f t="shared" si="3"/>
        <v>5</v>
      </c>
      <c r="J213" s="33"/>
    </row>
    <row r="214" spans="1:10" s="197" customFormat="1" ht="12" customHeight="1">
      <c r="A214" s="1342" t="s">
        <v>996</v>
      </c>
      <c r="B214" s="1343" t="s">
        <v>997</v>
      </c>
      <c r="C214" s="1367">
        <v>0</v>
      </c>
      <c r="D214" s="1367">
        <v>0</v>
      </c>
      <c r="E214" s="1367">
        <v>1</v>
      </c>
      <c r="F214" s="1367">
        <v>1</v>
      </c>
      <c r="G214" s="1330">
        <f t="shared" si="3"/>
        <v>1</v>
      </c>
      <c r="H214" s="1330">
        <f t="shared" si="3"/>
        <v>1</v>
      </c>
      <c r="J214" s="33"/>
    </row>
    <row r="215" spans="1:10" s="197" customFormat="1">
      <c r="A215" s="1385"/>
      <c r="B215" s="1385" t="s">
        <v>627</v>
      </c>
      <c r="C215" s="553">
        <f t="shared" ref="C215:H215" si="4">SUM(C9:C214)</f>
        <v>37897</v>
      </c>
      <c r="D215" s="553">
        <f t="shared" si="4"/>
        <v>37727</v>
      </c>
      <c r="E215" s="553">
        <f t="shared" si="4"/>
        <v>222593</v>
      </c>
      <c r="F215" s="553">
        <f t="shared" si="4"/>
        <v>222890</v>
      </c>
      <c r="G215" s="553">
        <f t="shared" si="4"/>
        <v>260490</v>
      </c>
      <c r="H215" s="553">
        <f t="shared" si="4"/>
        <v>260617</v>
      </c>
    </row>
    <row r="216" spans="1:10" s="197" customFormat="1">
      <c r="A216" s="3266" t="s">
        <v>628</v>
      </c>
      <c r="B216" s="3266"/>
      <c r="C216" s="1086"/>
      <c r="D216" s="1086"/>
      <c r="E216" s="1086"/>
      <c r="F216" s="1086"/>
      <c r="G216" s="1086"/>
      <c r="H216" s="1086"/>
    </row>
    <row r="217" spans="1:10" s="197" customFormat="1">
      <c r="A217" s="1143" t="s">
        <v>629</v>
      </c>
      <c r="B217" s="1365" t="s">
        <v>630</v>
      </c>
      <c r="C217" s="1086"/>
      <c r="D217" s="1086"/>
      <c r="E217" s="1086"/>
      <c r="F217" s="1086"/>
      <c r="G217" s="1086"/>
      <c r="H217" s="1086"/>
    </row>
    <row r="218" spans="1:10" s="197" customFormat="1">
      <c r="A218" s="1143" t="s">
        <v>631</v>
      </c>
      <c r="B218" s="1365" t="s">
        <v>632</v>
      </c>
      <c r="C218" s="1086"/>
      <c r="D218" s="1086"/>
      <c r="E218" s="1086"/>
      <c r="F218" s="1086"/>
      <c r="G218" s="1086"/>
      <c r="H218" s="1086"/>
    </row>
    <row r="219" spans="1:10" s="197" customFormat="1">
      <c r="A219" s="1143" t="s">
        <v>633</v>
      </c>
      <c r="B219" s="1365" t="s">
        <v>634</v>
      </c>
      <c r="C219" s="1086"/>
      <c r="D219" s="1086"/>
      <c r="E219" s="1086"/>
      <c r="F219" s="1086"/>
      <c r="G219" s="1086"/>
      <c r="H219" s="1086"/>
    </row>
    <row r="220" spans="1:10" s="197" customFormat="1">
      <c r="A220" s="1143" t="s">
        <v>635</v>
      </c>
      <c r="B220" s="1365" t="s">
        <v>636</v>
      </c>
      <c r="C220" s="1086"/>
      <c r="D220" s="1086"/>
      <c r="E220" s="1086"/>
      <c r="F220" s="1086"/>
      <c r="G220" s="1086"/>
      <c r="H220" s="1086"/>
    </row>
    <row r="221" spans="1:10" s="197" customFormat="1">
      <c r="A221" s="1143" t="s">
        <v>637</v>
      </c>
      <c r="B221" s="1365" t="s">
        <v>638</v>
      </c>
      <c r="C221" s="1086"/>
      <c r="D221" s="1086"/>
      <c r="E221" s="1086"/>
      <c r="F221" s="1086"/>
      <c r="G221" s="1086"/>
      <c r="H221" s="1086"/>
    </row>
    <row r="222" spans="1:10" s="197" customFormat="1">
      <c r="A222" s="1143" t="s">
        <v>639</v>
      </c>
      <c r="B222" s="1365" t="s">
        <v>640</v>
      </c>
      <c r="C222" s="1086"/>
      <c r="D222" s="1086"/>
      <c r="E222" s="1086"/>
      <c r="F222" s="1086"/>
      <c r="G222" s="1086"/>
      <c r="H222" s="1086"/>
    </row>
    <row r="223" spans="1:10" s="197" customFormat="1" ht="24">
      <c r="A223" s="1143" t="s">
        <v>641</v>
      </c>
      <c r="B223" s="1365" t="s">
        <v>642</v>
      </c>
      <c r="C223" s="1086"/>
      <c r="D223" s="1086"/>
      <c r="E223" s="1086"/>
      <c r="F223" s="1086"/>
      <c r="G223" s="1086"/>
      <c r="H223" s="1086"/>
    </row>
    <row r="224" spans="1:10" s="197" customFormat="1" ht="36">
      <c r="A224" s="1143" t="s">
        <v>643</v>
      </c>
      <c r="B224" s="1365" t="s">
        <v>644</v>
      </c>
      <c r="C224" s="1086"/>
      <c r="D224" s="1086"/>
      <c r="E224" s="1086"/>
      <c r="F224" s="1086"/>
      <c r="G224" s="1086"/>
      <c r="H224" s="1086"/>
    </row>
    <row r="225" spans="1:8" s="197" customFormat="1">
      <c r="A225" s="3267" t="s">
        <v>645</v>
      </c>
      <c r="B225" s="3267"/>
      <c r="C225" s="1086"/>
      <c r="D225" s="1086"/>
      <c r="E225" s="1086"/>
      <c r="F225" s="1086"/>
      <c r="G225" s="1086"/>
      <c r="H225" s="1086"/>
    </row>
    <row r="226" spans="1:8" s="197" customFormat="1">
      <c r="A226" s="3290" t="s">
        <v>646</v>
      </c>
      <c r="B226" s="3290"/>
      <c r="C226" s="1366">
        <f t="shared" ref="C226:H226" si="5">C215</f>
        <v>37897</v>
      </c>
      <c r="D226" s="1366">
        <f t="shared" si="5"/>
        <v>37727</v>
      </c>
      <c r="E226" s="1366">
        <f t="shared" si="5"/>
        <v>222593</v>
      </c>
      <c r="F226" s="1366">
        <f t="shared" si="5"/>
        <v>222890</v>
      </c>
      <c r="G226" s="1366">
        <f t="shared" si="5"/>
        <v>260490</v>
      </c>
      <c r="H226" s="1366">
        <f t="shared" si="5"/>
        <v>260617</v>
      </c>
    </row>
    <row r="227" spans="1:8" s="197" customFormat="1">
      <c r="A227" s="187"/>
      <c r="B227" s="187"/>
      <c r="C227" s="187"/>
      <c r="D227" s="187"/>
      <c r="E227" s="187"/>
      <c r="F227" s="187"/>
      <c r="G227" s="187"/>
      <c r="H227" s="187"/>
    </row>
  </sheetData>
  <mergeCells count="10">
    <mergeCell ref="C6:D6"/>
    <mergeCell ref="E6:F6"/>
    <mergeCell ref="G6:H6"/>
    <mergeCell ref="A8:B8"/>
    <mergeCell ref="C8:H8"/>
    <mergeCell ref="A216:B216"/>
    <mergeCell ref="A225:B225"/>
    <mergeCell ref="A226:B226"/>
    <mergeCell ref="A6:A7"/>
    <mergeCell ref="B6:B7"/>
  </mergeCells>
  <conditionalFormatting sqref="A208">
    <cfRule type="duplicateValues" dxfId="208" priority="7"/>
  </conditionalFormatting>
  <conditionalFormatting sqref="A209:A214 A207">
    <cfRule type="duplicateValues" dxfId="207" priority="8"/>
  </conditionalFormatting>
  <conditionalFormatting sqref="A216">
    <cfRule type="duplicateValues" dxfId="206" priority="1"/>
    <cfRule type="duplicateValues" dxfId="205" priority="2"/>
  </conditionalFormatting>
  <conditionalFormatting sqref="A217:A224">
    <cfRule type="duplicateValues" dxfId="204" priority="5"/>
    <cfRule type="duplicateValues" dxfId="203" priority="6"/>
  </conditionalFormatting>
  <conditionalFormatting sqref="A225">
    <cfRule type="duplicateValues" dxfId="202" priority="3"/>
    <cfRule type="duplicateValues" dxfId="201" priority="4"/>
  </conditionalFormatting>
  <conditionalFormatting sqref="A226 A1:A206 A215">
    <cfRule type="duplicateValues" dxfId="200" priority="10"/>
  </conditionalFormatting>
  <conditionalFormatting sqref="A9:A206">
    <cfRule type="duplicateValues" dxfId="199" priority="163"/>
  </conditionalFormatting>
  <printOptions horizontalCentered="1"/>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workbookViewId="0">
      <pane ySplit="7" topLeftCell="A8" activePane="bottomLeft" state="frozen"/>
      <selection activeCell="F27" sqref="F27"/>
      <selection pane="bottomLeft" activeCell="L28" sqref="L28"/>
    </sheetView>
  </sheetViews>
  <sheetFormatPr defaultRowHeight="15"/>
  <cols>
    <col min="1" max="1" width="9.140625" style="197"/>
    <col min="2" max="2" width="76.140625" style="33" customWidth="1"/>
    <col min="3" max="8" width="8.28515625" style="33" customWidth="1"/>
    <col min="9" max="9" width="12.85546875" style="197" customWidth="1"/>
    <col min="10" max="16384" width="9.140625" style="33"/>
  </cols>
  <sheetData>
    <row r="1" spans="1:8" s="197" customFormat="1">
      <c r="A1" s="215"/>
      <c r="B1" s="25" t="s">
        <v>0</v>
      </c>
      <c r="C1" s="288" t="s">
        <v>3795</v>
      </c>
      <c r="D1" s="288"/>
      <c r="E1" s="288"/>
      <c r="F1" s="288"/>
      <c r="G1" s="288"/>
      <c r="H1" s="288"/>
    </row>
    <row r="2" spans="1:8" s="197" customFormat="1">
      <c r="A2" s="215"/>
      <c r="B2" s="25" t="s">
        <v>2</v>
      </c>
      <c r="C2" s="268" t="s">
        <v>3</v>
      </c>
      <c r="D2" s="247"/>
      <c r="E2" s="247"/>
      <c r="F2" s="247"/>
      <c r="G2" s="247"/>
      <c r="H2" s="247"/>
    </row>
    <row r="3" spans="1:8" s="197" customFormat="1">
      <c r="A3" s="215"/>
      <c r="B3" s="25" t="s">
        <v>62</v>
      </c>
      <c r="C3" s="28" t="s">
        <v>63</v>
      </c>
      <c r="D3" s="327"/>
      <c r="E3" s="327"/>
      <c r="F3" s="327"/>
      <c r="G3" s="327"/>
      <c r="H3" s="327"/>
    </row>
    <row r="4" spans="1:8" s="197" customFormat="1">
      <c r="A4" s="215"/>
      <c r="B4" s="25" t="s">
        <v>4850</v>
      </c>
      <c r="C4" s="28" t="s">
        <v>52</v>
      </c>
      <c r="D4" s="247"/>
      <c r="E4" s="247"/>
      <c r="F4" s="247"/>
      <c r="G4" s="247"/>
      <c r="H4" s="247"/>
    </row>
    <row r="5" spans="1:8" s="197" customFormat="1" ht="6.75" customHeight="1">
      <c r="A5" s="238"/>
      <c r="B5" s="190"/>
      <c r="C5" s="327"/>
      <c r="D5" s="327"/>
      <c r="E5" s="327"/>
      <c r="F5" s="327"/>
      <c r="G5" s="327"/>
      <c r="H5" s="327"/>
    </row>
    <row r="6" spans="1:8" s="197" customFormat="1">
      <c r="A6" s="3247" t="s">
        <v>90</v>
      </c>
      <c r="B6" s="3247" t="s">
        <v>91</v>
      </c>
      <c r="C6" s="3250" t="s">
        <v>8</v>
      </c>
      <c r="D6" s="3250"/>
      <c r="E6" s="3251" t="s">
        <v>9</v>
      </c>
      <c r="F6" s="3251"/>
      <c r="G6" s="3146" t="s">
        <v>10</v>
      </c>
      <c r="H6" s="3146"/>
    </row>
    <row r="7" spans="1:8" s="197" customFormat="1" ht="22.5">
      <c r="A7" s="3247"/>
      <c r="B7" s="3247"/>
      <c r="C7" s="335" t="s">
        <v>75</v>
      </c>
      <c r="D7" s="335" t="s">
        <v>76</v>
      </c>
      <c r="E7" s="335" t="s">
        <v>75</v>
      </c>
      <c r="F7" s="335" t="s">
        <v>76</v>
      </c>
      <c r="G7" s="335" t="s">
        <v>75</v>
      </c>
      <c r="H7" s="335" t="s">
        <v>76</v>
      </c>
    </row>
    <row r="8" spans="1:8" s="197" customFormat="1">
      <c r="A8" s="3245" t="s">
        <v>458</v>
      </c>
      <c r="B8" s="3245"/>
      <c r="C8" s="1330"/>
      <c r="D8" s="1330"/>
      <c r="E8" s="1330"/>
      <c r="F8" s="1330"/>
      <c r="G8" s="1330"/>
      <c r="H8" s="1330"/>
    </row>
    <row r="9" spans="1:8" s="197" customFormat="1" ht="12" customHeight="1">
      <c r="A9" s="1331" t="s">
        <v>5328</v>
      </c>
      <c r="B9" s="2793" t="s">
        <v>5329</v>
      </c>
      <c r="C9" s="1330">
        <v>0</v>
      </c>
      <c r="D9" s="1330">
        <v>0</v>
      </c>
      <c r="E9" s="1330">
        <v>0</v>
      </c>
      <c r="F9" s="1330">
        <v>10</v>
      </c>
      <c r="G9" s="1333">
        <f t="shared" ref="G9:H24" si="0">C9+E9</f>
        <v>0</v>
      </c>
      <c r="H9" s="1333">
        <f t="shared" si="0"/>
        <v>10</v>
      </c>
    </row>
    <row r="10" spans="1:8" s="197" customFormat="1" ht="12" customHeight="1">
      <c r="A10" s="1334" t="s">
        <v>4006</v>
      </c>
      <c r="B10" s="2790" t="s">
        <v>4007</v>
      </c>
      <c r="C10" s="1330">
        <v>0</v>
      </c>
      <c r="D10" s="1330">
        <v>2</v>
      </c>
      <c r="E10" s="1330">
        <v>0</v>
      </c>
      <c r="F10" s="1330">
        <v>2</v>
      </c>
      <c r="G10" s="1333">
        <f t="shared" si="0"/>
        <v>0</v>
      </c>
      <c r="H10" s="1333">
        <f t="shared" si="0"/>
        <v>4</v>
      </c>
    </row>
    <row r="11" spans="1:8" s="197" customFormat="1" ht="12" customHeight="1">
      <c r="A11" s="1334" t="s">
        <v>5217</v>
      </c>
      <c r="B11" s="2790" t="s">
        <v>5218</v>
      </c>
      <c r="C11" s="1330">
        <v>0</v>
      </c>
      <c r="D11" s="1330">
        <v>2</v>
      </c>
      <c r="E11" s="1330">
        <v>0</v>
      </c>
      <c r="F11" s="1330">
        <v>2</v>
      </c>
      <c r="G11" s="1333">
        <f t="shared" si="0"/>
        <v>0</v>
      </c>
      <c r="H11" s="1333">
        <f t="shared" si="0"/>
        <v>4</v>
      </c>
    </row>
    <row r="12" spans="1:8" s="197" customFormat="1" ht="12" customHeight="1">
      <c r="A12" s="1335" t="s">
        <v>5237</v>
      </c>
      <c r="B12" s="2794" t="s">
        <v>5330</v>
      </c>
      <c r="C12" s="1330">
        <v>0</v>
      </c>
      <c r="D12" s="1330">
        <v>2</v>
      </c>
      <c r="E12" s="1330">
        <v>0</v>
      </c>
      <c r="F12" s="1330">
        <v>2</v>
      </c>
      <c r="G12" s="1333">
        <f t="shared" si="0"/>
        <v>0</v>
      </c>
      <c r="H12" s="1333">
        <f t="shared" si="0"/>
        <v>4</v>
      </c>
    </row>
    <row r="13" spans="1:8" s="197" customFormat="1" ht="12" customHeight="1">
      <c r="A13" s="444" t="s">
        <v>5331</v>
      </c>
      <c r="B13" s="2795" t="s">
        <v>5332</v>
      </c>
      <c r="C13" s="1330">
        <v>1</v>
      </c>
      <c r="D13" s="1330">
        <v>15</v>
      </c>
      <c r="E13" s="1330">
        <v>165</v>
      </c>
      <c r="F13" s="1330">
        <v>300</v>
      </c>
      <c r="G13" s="1333">
        <f t="shared" si="0"/>
        <v>166</v>
      </c>
      <c r="H13" s="1333">
        <f t="shared" si="0"/>
        <v>315</v>
      </c>
    </row>
    <row r="14" spans="1:8" s="197" customFormat="1" ht="12" customHeight="1">
      <c r="A14" s="444" t="s">
        <v>5239</v>
      </c>
      <c r="B14" s="2795" t="s">
        <v>5240</v>
      </c>
      <c r="C14" s="1330">
        <v>32</v>
      </c>
      <c r="D14" s="1330">
        <v>50</v>
      </c>
      <c r="E14" s="1330">
        <v>12</v>
      </c>
      <c r="F14" s="1330">
        <v>35</v>
      </c>
      <c r="G14" s="1333">
        <f t="shared" si="0"/>
        <v>44</v>
      </c>
      <c r="H14" s="1333">
        <f t="shared" si="0"/>
        <v>85</v>
      </c>
    </row>
    <row r="15" spans="1:8" s="197" customFormat="1" ht="12" customHeight="1">
      <c r="A15" s="1338" t="s">
        <v>5333</v>
      </c>
      <c r="B15" s="2795" t="s">
        <v>5334</v>
      </c>
      <c r="C15" s="1330">
        <v>0</v>
      </c>
      <c r="D15" s="1330">
        <v>30</v>
      </c>
      <c r="E15" s="1330">
        <v>197</v>
      </c>
      <c r="F15" s="1330">
        <v>210</v>
      </c>
      <c r="G15" s="1333">
        <f t="shared" si="0"/>
        <v>197</v>
      </c>
      <c r="H15" s="1333">
        <f t="shared" si="0"/>
        <v>240</v>
      </c>
    </row>
    <row r="16" spans="1:8" s="197" customFormat="1" ht="12" customHeight="1">
      <c r="A16" s="444" t="s">
        <v>5335</v>
      </c>
      <c r="B16" s="2795" t="s">
        <v>5336</v>
      </c>
      <c r="C16" s="1330">
        <v>0</v>
      </c>
      <c r="D16" s="1330">
        <v>5</v>
      </c>
      <c r="E16" s="1330">
        <v>0</v>
      </c>
      <c r="F16" s="1330">
        <v>5</v>
      </c>
      <c r="G16" s="1333">
        <f t="shared" si="0"/>
        <v>0</v>
      </c>
      <c r="H16" s="1333">
        <f t="shared" si="0"/>
        <v>10</v>
      </c>
    </row>
    <row r="17" spans="1:10" ht="12" customHeight="1">
      <c r="A17" s="444" t="s">
        <v>5337</v>
      </c>
      <c r="B17" s="2795" t="s">
        <v>5338</v>
      </c>
      <c r="C17" s="1330">
        <v>0</v>
      </c>
      <c r="D17" s="1330">
        <v>5</v>
      </c>
      <c r="E17" s="1330">
        <v>897</v>
      </c>
      <c r="F17" s="1330">
        <v>910</v>
      </c>
      <c r="G17" s="1333">
        <f t="shared" si="0"/>
        <v>897</v>
      </c>
      <c r="H17" s="1333">
        <f t="shared" si="0"/>
        <v>915</v>
      </c>
      <c r="J17" s="197"/>
    </row>
    <row r="18" spans="1:10" ht="12" customHeight="1">
      <c r="A18" s="1339" t="s">
        <v>659</v>
      </c>
      <c r="B18" s="2793" t="s">
        <v>660</v>
      </c>
      <c r="C18" s="1330">
        <v>0</v>
      </c>
      <c r="D18" s="1330">
        <v>40</v>
      </c>
      <c r="E18" s="1330">
        <v>88</v>
      </c>
      <c r="F18" s="1330">
        <v>100</v>
      </c>
      <c r="G18" s="1333">
        <f t="shared" si="0"/>
        <v>88</v>
      </c>
      <c r="H18" s="1333">
        <f t="shared" si="0"/>
        <v>140</v>
      </c>
      <c r="J18" s="197"/>
    </row>
    <row r="19" spans="1:10" ht="12" customHeight="1">
      <c r="A19" s="1340" t="s">
        <v>661</v>
      </c>
      <c r="B19" s="2791" t="s">
        <v>662</v>
      </c>
      <c r="C19" s="1330">
        <v>0</v>
      </c>
      <c r="D19" s="1330">
        <v>15</v>
      </c>
      <c r="E19" s="1330">
        <v>0</v>
      </c>
      <c r="F19" s="1330">
        <v>15</v>
      </c>
      <c r="G19" s="1333">
        <f t="shared" si="0"/>
        <v>0</v>
      </c>
      <c r="H19" s="1333">
        <f t="shared" si="0"/>
        <v>30</v>
      </c>
      <c r="J19" s="197"/>
    </row>
    <row r="20" spans="1:10" ht="12" customHeight="1">
      <c r="A20" s="1342" t="s">
        <v>5339</v>
      </c>
      <c r="B20" s="2796" t="s">
        <v>5340</v>
      </c>
      <c r="C20" s="1330">
        <v>0</v>
      </c>
      <c r="D20" s="1330">
        <v>0</v>
      </c>
      <c r="E20" s="1330">
        <v>0</v>
      </c>
      <c r="F20" s="1330">
        <v>5</v>
      </c>
      <c r="G20" s="1333">
        <f t="shared" si="0"/>
        <v>0</v>
      </c>
      <c r="H20" s="1333">
        <f t="shared" si="0"/>
        <v>5</v>
      </c>
      <c r="J20" s="197"/>
    </row>
    <row r="21" spans="1:10" ht="12" customHeight="1">
      <c r="A21" s="1342" t="s">
        <v>5037</v>
      </c>
      <c r="B21" s="2796" t="s">
        <v>5341</v>
      </c>
      <c r="C21" s="1330">
        <v>0</v>
      </c>
      <c r="D21" s="1330">
        <v>0</v>
      </c>
      <c r="E21" s="1330">
        <v>0</v>
      </c>
      <c r="F21" s="1330">
        <v>3</v>
      </c>
      <c r="G21" s="1333">
        <f t="shared" si="0"/>
        <v>0</v>
      </c>
      <c r="H21" s="1333">
        <f t="shared" si="0"/>
        <v>3</v>
      </c>
      <c r="J21" s="197"/>
    </row>
    <row r="22" spans="1:10" ht="12" customHeight="1">
      <c r="A22" s="1342" t="s">
        <v>663</v>
      </c>
      <c r="B22" s="2796" t="s">
        <v>664</v>
      </c>
      <c r="C22" s="1330">
        <v>6</v>
      </c>
      <c r="D22" s="1330">
        <v>10</v>
      </c>
      <c r="E22" s="1330">
        <v>76</v>
      </c>
      <c r="F22" s="1330">
        <v>100</v>
      </c>
      <c r="G22" s="1333">
        <f t="shared" si="0"/>
        <v>82</v>
      </c>
      <c r="H22" s="1333">
        <f t="shared" si="0"/>
        <v>110</v>
      </c>
      <c r="J22" s="197"/>
    </row>
    <row r="23" spans="1:10" ht="12" customHeight="1">
      <c r="A23" s="1331" t="s">
        <v>5241</v>
      </c>
      <c r="B23" s="2793" t="s">
        <v>4382</v>
      </c>
      <c r="C23" s="1330">
        <v>900</v>
      </c>
      <c r="D23" s="1330">
        <v>900</v>
      </c>
      <c r="E23" s="1330">
        <v>99</v>
      </c>
      <c r="F23" s="1330">
        <v>110</v>
      </c>
      <c r="G23" s="1333">
        <f t="shared" si="0"/>
        <v>999</v>
      </c>
      <c r="H23" s="1333">
        <f t="shared" si="0"/>
        <v>1010</v>
      </c>
      <c r="J23" s="197"/>
    </row>
    <row r="24" spans="1:10" ht="12" customHeight="1">
      <c r="A24" s="1339" t="s">
        <v>5242</v>
      </c>
      <c r="B24" s="2793" t="s">
        <v>5243</v>
      </c>
      <c r="C24" s="1330">
        <v>147</v>
      </c>
      <c r="D24" s="1330">
        <v>150</v>
      </c>
      <c r="E24" s="1330">
        <v>132</v>
      </c>
      <c r="F24" s="1330">
        <v>150</v>
      </c>
      <c r="G24" s="1333">
        <f t="shared" si="0"/>
        <v>279</v>
      </c>
      <c r="H24" s="1333">
        <f t="shared" si="0"/>
        <v>300</v>
      </c>
      <c r="J24" s="197"/>
    </row>
    <row r="25" spans="1:10" ht="12" customHeight="1">
      <c r="A25" s="1339" t="s">
        <v>5244</v>
      </c>
      <c r="B25" s="2793" t="s">
        <v>5245</v>
      </c>
      <c r="C25" s="1330">
        <v>143</v>
      </c>
      <c r="D25" s="1330">
        <v>150</v>
      </c>
      <c r="E25" s="1330">
        <v>128</v>
      </c>
      <c r="F25" s="1330">
        <v>140</v>
      </c>
      <c r="G25" s="1333">
        <f t="shared" ref="G25:H56" si="1">C25+E25</f>
        <v>271</v>
      </c>
      <c r="H25" s="1333">
        <f t="shared" si="1"/>
        <v>290</v>
      </c>
      <c r="J25" s="197"/>
    </row>
    <row r="26" spans="1:10" ht="12" customHeight="1">
      <c r="A26" s="1331" t="s">
        <v>5246</v>
      </c>
      <c r="B26" s="2793" t="s">
        <v>5247</v>
      </c>
      <c r="C26" s="1330">
        <v>0</v>
      </c>
      <c r="D26" s="1330">
        <v>0</v>
      </c>
      <c r="E26" s="1330">
        <v>45</v>
      </c>
      <c r="F26" s="1330">
        <v>60</v>
      </c>
      <c r="G26" s="1333">
        <f t="shared" si="1"/>
        <v>45</v>
      </c>
      <c r="H26" s="1333">
        <f t="shared" si="1"/>
        <v>60</v>
      </c>
      <c r="J26" s="197"/>
    </row>
    <row r="27" spans="1:10" ht="12" customHeight="1">
      <c r="A27" s="1342" t="s">
        <v>5248</v>
      </c>
      <c r="B27" s="2796" t="s">
        <v>5249</v>
      </c>
      <c r="C27" s="1330">
        <v>0</v>
      </c>
      <c r="D27" s="1330">
        <v>0</v>
      </c>
      <c r="E27" s="1330">
        <v>43</v>
      </c>
      <c r="F27" s="1330">
        <v>60</v>
      </c>
      <c r="G27" s="1333">
        <f t="shared" si="1"/>
        <v>43</v>
      </c>
      <c r="H27" s="1333">
        <f t="shared" si="1"/>
        <v>60</v>
      </c>
      <c r="J27" s="197"/>
    </row>
    <row r="28" spans="1:10" ht="12" customHeight="1">
      <c r="A28" s="1342" t="s">
        <v>5250</v>
      </c>
      <c r="B28" s="2796" t="s">
        <v>5251</v>
      </c>
      <c r="C28" s="1330">
        <v>0</v>
      </c>
      <c r="D28" s="1330">
        <v>0</v>
      </c>
      <c r="E28" s="1330">
        <v>41</v>
      </c>
      <c r="F28" s="1330">
        <v>60</v>
      </c>
      <c r="G28" s="1333">
        <f t="shared" si="1"/>
        <v>41</v>
      </c>
      <c r="H28" s="1333">
        <f t="shared" si="1"/>
        <v>60</v>
      </c>
      <c r="J28" s="197"/>
    </row>
    <row r="29" spans="1:10" ht="12" customHeight="1">
      <c r="A29" s="1331" t="s">
        <v>5252</v>
      </c>
      <c r="B29" s="2793" t="s">
        <v>1885</v>
      </c>
      <c r="C29" s="1330">
        <v>959</v>
      </c>
      <c r="D29" s="1330">
        <v>950</v>
      </c>
      <c r="E29" s="1330">
        <v>164</v>
      </c>
      <c r="F29" s="1330">
        <v>175</v>
      </c>
      <c r="G29" s="1333">
        <f t="shared" si="1"/>
        <v>1123</v>
      </c>
      <c r="H29" s="1333">
        <f t="shared" si="1"/>
        <v>1125</v>
      </c>
      <c r="J29" s="197"/>
    </row>
    <row r="30" spans="1:10" ht="12" customHeight="1">
      <c r="A30" s="1339" t="s">
        <v>5253</v>
      </c>
      <c r="B30" s="2793" t="s">
        <v>5254</v>
      </c>
      <c r="C30" s="1330">
        <v>153</v>
      </c>
      <c r="D30" s="1330">
        <v>150</v>
      </c>
      <c r="E30" s="1330">
        <v>153</v>
      </c>
      <c r="F30" s="1330">
        <v>165</v>
      </c>
      <c r="G30" s="1333">
        <f t="shared" si="1"/>
        <v>306</v>
      </c>
      <c r="H30" s="1333">
        <f t="shared" si="1"/>
        <v>315</v>
      </c>
      <c r="J30" s="197"/>
    </row>
    <row r="31" spans="1:10" ht="12" customHeight="1">
      <c r="A31" s="1339" t="s">
        <v>5342</v>
      </c>
      <c r="B31" s="2793" t="s">
        <v>5343</v>
      </c>
      <c r="C31" s="1330">
        <v>0</v>
      </c>
      <c r="D31" s="1330">
        <v>3</v>
      </c>
      <c r="E31" s="1330">
        <v>0</v>
      </c>
      <c r="F31" s="1344">
        <v>5</v>
      </c>
      <c r="G31" s="1333">
        <f t="shared" si="1"/>
        <v>0</v>
      </c>
      <c r="H31" s="1333">
        <f t="shared" si="1"/>
        <v>8</v>
      </c>
      <c r="J31" s="197"/>
    </row>
    <row r="32" spans="1:10" ht="12" customHeight="1">
      <c r="A32" s="1342" t="s">
        <v>665</v>
      </c>
      <c r="B32" s="2796" t="s">
        <v>666</v>
      </c>
      <c r="C32" s="1330">
        <v>0</v>
      </c>
      <c r="D32" s="1330">
        <v>0</v>
      </c>
      <c r="E32" s="1330">
        <v>0</v>
      </c>
      <c r="F32" s="1344">
        <v>0</v>
      </c>
      <c r="G32" s="1333">
        <f t="shared" si="1"/>
        <v>0</v>
      </c>
      <c r="H32" s="1333">
        <f t="shared" si="1"/>
        <v>0</v>
      </c>
      <c r="J32" s="197"/>
    </row>
    <row r="33" spans="1:10" ht="12" customHeight="1">
      <c r="A33" s="1342" t="s">
        <v>5344</v>
      </c>
      <c r="B33" s="2796" t="s">
        <v>5345</v>
      </c>
      <c r="C33" s="1330">
        <v>0</v>
      </c>
      <c r="D33" s="1330">
        <v>0</v>
      </c>
      <c r="E33" s="1330">
        <v>1186</v>
      </c>
      <c r="F33" s="1344">
        <v>1300</v>
      </c>
      <c r="G33" s="1333">
        <f t="shared" si="1"/>
        <v>1186</v>
      </c>
      <c r="H33" s="1333">
        <f t="shared" si="1"/>
        <v>1300</v>
      </c>
      <c r="J33" s="197"/>
    </row>
    <row r="34" spans="1:10" ht="12" customHeight="1">
      <c r="A34" s="1342" t="s">
        <v>667</v>
      </c>
      <c r="B34" s="2796" t="s">
        <v>668</v>
      </c>
      <c r="C34" s="1330">
        <v>17</v>
      </c>
      <c r="D34" s="1330">
        <v>0</v>
      </c>
      <c r="E34" s="1330">
        <v>3810</v>
      </c>
      <c r="F34" s="1344">
        <v>0</v>
      </c>
      <c r="G34" s="1333">
        <f t="shared" si="1"/>
        <v>3827</v>
      </c>
      <c r="H34" s="1333">
        <f t="shared" si="1"/>
        <v>0</v>
      </c>
      <c r="J34" s="197"/>
    </row>
    <row r="35" spans="1:10" ht="12" customHeight="1">
      <c r="A35" s="444" t="s">
        <v>5256</v>
      </c>
      <c r="B35" s="1694" t="s">
        <v>5257</v>
      </c>
      <c r="C35" s="1330">
        <v>0</v>
      </c>
      <c r="D35" s="1330">
        <v>0</v>
      </c>
      <c r="E35" s="1330">
        <v>0</v>
      </c>
      <c r="F35" s="1344">
        <v>4</v>
      </c>
      <c r="G35" s="1333">
        <f t="shared" si="1"/>
        <v>0</v>
      </c>
      <c r="H35" s="1333">
        <f t="shared" si="1"/>
        <v>4</v>
      </c>
      <c r="J35" s="197"/>
    </row>
    <row r="36" spans="1:10" ht="12" customHeight="1">
      <c r="A36" s="1340" t="s">
        <v>1890</v>
      </c>
      <c r="B36" s="1694" t="s">
        <v>5346</v>
      </c>
      <c r="C36" s="1330">
        <v>0</v>
      </c>
      <c r="D36" s="1330">
        <v>0</v>
      </c>
      <c r="E36" s="1330">
        <v>0</v>
      </c>
      <c r="F36" s="1344">
        <v>3</v>
      </c>
      <c r="G36" s="1333">
        <f t="shared" si="1"/>
        <v>0</v>
      </c>
      <c r="H36" s="1333">
        <f t="shared" si="1"/>
        <v>3</v>
      </c>
      <c r="J36" s="197"/>
    </row>
    <row r="37" spans="1:10" ht="12" customHeight="1">
      <c r="A37" s="1331" t="s">
        <v>469</v>
      </c>
      <c r="B37" s="2793" t="s">
        <v>470</v>
      </c>
      <c r="C37" s="1330">
        <v>0</v>
      </c>
      <c r="D37" s="1330">
        <v>0</v>
      </c>
      <c r="E37" s="1330">
        <v>0</v>
      </c>
      <c r="F37" s="1330">
        <v>5</v>
      </c>
      <c r="G37" s="1333">
        <f t="shared" si="1"/>
        <v>0</v>
      </c>
      <c r="H37" s="1333">
        <f t="shared" si="1"/>
        <v>5</v>
      </c>
      <c r="J37" s="197"/>
    </row>
    <row r="38" spans="1:10" ht="12" customHeight="1">
      <c r="A38" s="1340" t="s">
        <v>675</v>
      </c>
      <c r="B38" s="1694" t="s">
        <v>676</v>
      </c>
      <c r="C38" s="1330">
        <v>0</v>
      </c>
      <c r="D38" s="1330">
        <v>0</v>
      </c>
      <c r="E38" s="1330">
        <v>0</v>
      </c>
      <c r="F38" s="1330">
        <v>10</v>
      </c>
      <c r="G38" s="1333">
        <f t="shared" si="1"/>
        <v>0</v>
      </c>
      <c r="H38" s="1333">
        <f t="shared" si="1"/>
        <v>10</v>
      </c>
      <c r="J38" s="197"/>
    </row>
    <row r="39" spans="1:10" ht="12" customHeight="1">
      <c r="A39" s="444" t="s">
        <v>471</v>
      </c>
      <c r="B39" s="2795" t="s">
        <v>5257</v>
      </c>
      <c r="C39" s="1330">
        <v>0</v>
      </c>
      <c r="D39" s="1330">
        <v>0</v>
      </c>
      <c r="E39" s="1330">
        <v>613</v>
      </c>
      <c r="F39" s="1330">
        <v>650</v>
      </c>
      <c r="G39" s="1333">
        <f t="shared" si="1"/>
        <v>613</v>
      </c>
      <c r="H39" s="1333">
        <f t="shared" si="1"/>
        <v>650</v>
      </c>
      <c r="J39" s="197"/>
    </row>
    <row r="40" spans="1:10" ht="12" customHeight="1">
      <c r="A40" s="1340" t="s">
        <v>1505</v>
      </c>
      <c r="B40" s="1694" t="s">
        <v>5282</v>
      </c>
      <c r="C40" s="1330">
        <v>0</v>
      </c>
      <c r="D40" s="1330">
        <v>0</v>
      </c>
      <c r="E40" s="1330">
        <v>1</v>
      </c>
      <c r="F40" s="1330">
        <v>20</v>
      </c>
      <c r="G40" s="1333">
        <f t="shared" si="1"/>
        <v>1</v>
      </c>
      <c r="H40" s="1333">
        <f t="shared" si="1"/>
        <v>20</v>
      </c>
      <c r="J40" s="197"/>
    </row>
    <row r="41" spans="1:10" ht="12" customHeight="1">
      <c r="A41" s="1346" t="s">
        <v>473</v>
      </c>
      <c r="B41" s="2797" t="s">
        <v>474</v>
      </c>
      <c r="C41" s="1348">
        <v>0</v>
      </c>
      <c r="D41" s="1348">
        <v>0</v>
      </c>
      <c r="E41" s="1348">
        <v>1</v>
      </c>
      <c r="F41" s="1330">
        <v>2</v>
      </c>
      <c r="G41" s="1349">
        <f t="shared" si="1"/>
        <v>1</v>
      </c>
      <c r="H41" s="1349">
        <f t="shared" si="1"/>
        <v>2</v>
      </c>
      <c r="J41" s="197"/>
    </row>
    <row r="42" spans="1:10" ht="12" customHeight="1">
      <c r="A42" s="1350" t="s">
        <v>1507</v>
      </c>
      <c r="B42" s="2798" t="s">
        <v>1508</v>
      </c>
      <c r="C42" s="1330">
        <v>0</v>
      </c>
      <c r="D42" s="1330">
        <v>0</v>
      </c>
      <c r="E42" s="1330">
        <v>0</v>
      </c>
      <c r="F42" s="1330">
        <v>1</v>
      </c>
      <c r="G42" s="1333">
        <f t="shared" si="1"/>
        <v>0</v>
      </c>
      <c r="H42" s="1333">
        <f t="shared" si="1"/>
        <v>1</v>
      </c>
      <c r="J42" s="197"/>
    </row>
    <row r="43" spans="1:10" ht="12" customHeight="1">
      <c r="A43" s="444" t="s">
        <v>479</v>
      </c>
      <c r="B43" s="2795" t="s">
        <v>480</v>
      </c>
      <c r="C43" s="1330">
        <v>0</v>
      </c>
      <c r="D43" s="1330">
        <v>0</v>
      </c>
      <c r="E43" s="1330">
        <v>4</v>
      </c>
      <c r="F43" s="1330">
        <v>15</v>
      </c>
      <c r="G43" s="1333">
        <f t="shared" si="1"/>
        <v>4</v>
      </c>
      <c r="H43" s="1333">
        <f t="shared" si="1"/>
        <v>15</v>
      </c>
      <c r="J43" s="197"/>
    </row>
    <row r="44" spans="1:10" ht="12" customHeight="1">
      <c r="A44" s="1350" t="s">
        <v>481</v>
      </c>
      <c r="B44" s="2798" t="s">
        <v>482</v>
      </c>
      <c r="C44" s="1330">
        <v>0</v>
      </c>
      <c r="D44" s="1330">
        <v>0</v>
      </c>
      <c r="E44" s="1330">
        <v>4</v>
      </c>
      <c r="F44" s="1330">
        <v>1</v>
      </c>
      <c r="G44" s="1333">
        <f t="shared" si="1"/>
        <v>4</v>
      </c>
      <c r="H44" s="1333">
        <f t="shared" si="1"/>
        <v>1</v>
      </c>
      <c r="J44" s="197"/>
    </row>
    <row r="45" spans="1:10" ht="12" customHeight="1">
      <c r="A45" s="1340" t="s">
        <v>483</v>
      </c>
      <c r="B45" s="1694" t="s">
        <v>484</v>
      </c>
      <c r="C45" s="1330">
        <v>247</v>
      </c>
      <c r="D45" s="1330">
        <v>250</v>
      </c>
      <c r="E45" s="1330">
        <v>3693</v>
      </c>
      <c r="F45" s="1330">
        <v>3800</v>
      </c>
      <c r="G45" s="1333">
        <f t="shared" si="1"/>
        <v>3940</v>
      </c>
      <c r="H45" s="1333">
        <f t="shared" si="1"/>
        <v>4050</v>
      </c>
      <c r="J45" s="197"/>
    </row>
    <row r="46" spans="1:10" ht="12" customHeight="1">
      <c r="A46" s="1342" t="s">
        <v>485</v>
      </c>
      <c r="B46" s="2796" t="s">
        <v>486</v>
      </c>
      <c r="C46" s="1330">
        <v>0</v>
      </c>
      <c r="D46" s="1330">
        <v>0</v>
      </c>
      <c r="E46" s="1330">
        <v>0</v>
      </c>
      <c r="F46" s="1330">
        <v>2</v>
      </c>
      <c r="G46" s="1333">
        <f t="shared" si="1"/>
        <v>0</v>
      </c>
      <c r="H46" s="1333">
        <f t="shared" si="1"/>
        <v>2</v>
      </c>
      <c r="J46" s="197"/>
    </row>
    <row r="47" spans="1:10" ht="12" customHeight="1">
      <c r="A47" s="1340" t="s">
        <v>487</v>
      </c>
      <c r="B47" s="1694" t="s">
        <v>488</v>
      </c>
      <c r="C47" s="1330">
        <v>0</v>
      </c>
      <c r="D47" s="1330">
        <v>0</v>
      </c>
      <c r="E47" s="1330">
        <v>262</v>
      </c>
      <c r="F47" s="1330">
        <v>270</v>
      </c>
      <c r="G47" s="1333">
        <f t="shared" si="1"/>
        <v>262</v>
      </c>
      <c r="H47" s="1333">
        <f t="shared" si="1"/>
        <v>270</v>
      </c>
      <c r="J47" s="197"/>
    </row>
    <row r="48" spans="1:10" ht="12" customHeight="1">
      <c r="A48" s="1350" t="s">
        <v>3645</v>
      </c>
      <c r="B48" s="2798" t="s">
        <v>3646</v>
      </c>
      <c r="C48" s="1330">
        <v>0</v>
      </c>
      <c r="D48" s="1330">
        <v>0</v>
      </c>
      <c r="E48" s="1330">
        <v>0</v>
      </c>
      <c r="F48" s="1330">
        <v>1</v>
      </c>
      <c r="G48" s="1333">
        <f t="shared" si="1"/>
        <v>0</v>
      </c>
      <c r="H48" s="1333">
        <f t="shared" si="1"/>
        <v>1</v>
      </c>
      <c r="J48" s="197"/>
    </row>
    <row r="49" spans="1:8" s="197" customFormat="1" ht="12" customHeight="1">
      <c r="A49" s="1346" t="s">
        <v>517</v>
      </c>
      <c r="B49" s="2797" t="s">
        <v>518</v>
      </c>
      <c r="C49" s="1348">
        <v>0</v>
      </c>
      <c r="D49" s="1348">
        <v>0</v>
      </c>
      <c r="E49" s="1348">
        <v>1</v>
      </c>
      <c r="F49" s="1330">
        <v>2</v>
      </c>
      <c r="G49" s="1349">
        <f t="shared" si="1"/>
        <v>1</v>
      </c>
      <c r="H49" s="1349">
        <f t="shared" si="1"/>
        <v>2</v>
      </c>
    </row>
    <row r="50" spans="1:8" s="197" customFormat="1" ht="12" customHeight="1">
      <c r="A50" s="1350" t="s">
        <v>946</v>
      </c>
      <c r="B50" s="2798" t="s">
        <v>947</v>
      </c>
      <c r="C50" s="1330">
        <v>0</v>
      </c>
      <c r="D50" s="1330">
        <v>0</v>
      </c>
      <c r="E50" s="1330">
        <v>0</v>
      </c>
      <c r="F50" s="1330">
        <v>1</v>
      </c>
      <c r="G50" s="1333">
        <f t="shared" si="1"/>
        <v>0</v>
      </c>
      <c r="H50" s="1333">
        <f t="shared" si="1"/>
        <v>1</v>
      </c>
    </row>
    <row r="51" spans="1:8" s="197" customFormat="1" ht="12" customHeight="1">
      <c r="A51" s="1342" t="s">
        <v>521</v>
      </c>
      <c r="B51" s="2796" t="s">
        <v>5347</v>
      </c>
      <c r="C51" s="1330">
        <v>0</v>
      </c>
      <c r="D51" s="1330">
        <v>0</v>
      </c>
      <c r="E51" s="1330">
        <v>90</v>
      </c>
      <c r="F51" s="1330">
        <v>100</v>
      </c>
      <c r="G51" s="1333">
        <f t="shared" si="1"/>
        <v>90</v>
      </c>
      <c r="H51" s="1333">
        <f t="shared" si="1"/>
        <v>100</v>
      </c>
    </row>
    <row r="52" spans="1:8" s="197" customFormat="1" ht="12" customHeight="1">
      <c r="A52" s="1350" t="s">
        <v>397</v>
      </c>
      <c r="B52" s="2798" t="s">
        <v>398</v>
      </c>
      <c r="C52" s="1330">
        <v>0</v>
      </c>
      <c r="D52" s="1330">
        <v>0</v>
      </c>
      <c r="E52" s="1330">
        <v>2</v>
      </c>
      <c r="F52" s="1330">
        <v>1</v>
      </c>
      <c r="G52" s="1333">
        <f t="shared" si="1"/>
        <v>2</v>
      </c>
      <c r="H52" s="1333">
        <f t="shared" si="1"/>
        <v>1</v>
      </c>
    </row>
    <row r="53" spans="1:8" s="197" customFormat="1" ht="12" customHeight="1">
      <c r="A53" s="1340" t="s">
        <v>1905</v>
      </c>
      <c r="B53" s="1694" t="s">
        <v>1906</v>
      </c>
      <c r="C53" s="1330">
        <v>0</v>
      </c>
      <c r="D53" s="1330">
        <v>0</v>
      </c>
      <c r="E53" s="1330">
        <v>0</v>
      </c>
      <c r="F53" s="1330">
        <v>1</v>
      </c>
      <c r="G53" s="1333">
        <f t="shared" si="1"/>
        <v>0</v>
      </c>
      <c r="H53" s="1333">
        <f t="shared" si="1"/>
        <v>1</v>
      </c>
    </row>
    <row r="54" spans="1:8" s="197" customFormat="1" ht="12" customHeight="1">
      <c r="A54" s="1346" t="s">
        <v>2316</v>
      </c>
      <c r="B54" s="2797" t="s">
        <v>2317</v>
      </c>
      <c r="C54" s="1348">
        <v>0</v>
      </c>
      <c r="D54" s="1348">
        <v>0</v>
      </c>
      <c r="E54" s="1348">
        <v>1</v>
      </c>
      <c r="F54" s="1330">
        <v>2</v>
      </c>
      <c r="G54" s="1349">
        <f t="shared" si="1"/>
        <v>1</v>
      </c>
      <c r="H54" s="1349">
        <f t="shared" si="1"/>
        <v>2</v>
      </c>
    </row>
    <row r="55" spans="1:8" s="197" customFormat="1" ht="12" customHeight="1">
      <c r="A55" s="1342" t="s">
        <v>733</v>
      </c>
      <c r="B55" s="2796" t="s">
        <v>734</v>
      </c>
      <c r="C55" s="1330">
        <v>0</v>
      </c>
      <c r="D55" s="1330">
        <v>0</v>
      </c>
      <c r="E55" s="1330">
        <v>0</v>
      </c>
      <c r="F55" s="1330">
        <v>1</v>
      </c>
      <c r="G55" s="1333">
        <f t="shared" si="1"/>
        <v>0</v>
      </c>
      <c r="H55" s="1333">
        <f t="shared" si="1"/>
        <v>1</v>
      </c>
    </row>
    <row r="56" spans="1:8" s="197" customFormat="1" ht="12" customHeight="1">
      <c r="A56" s="1339" t="s">
        <v>527</v>
      </c>
      <c r="B56" s="2793" t="s">
        <v>528</v>
      </c>
      <c r="C56" s="1330">
        <v>1</v>
      </c>
      <c r="D56" s="1330">
        <v>1</v>
      </c>
      <c r="E56" s="1330">
        <v>1369</v>
      </c>
      <c r="F56" s="1330">
        <v>1410</v>
      </c>
      <c r="G56" s="1333">
        <f t="shared" si="1"/>
        <v>1370</v>
      </c>
      <c r="H56" s="1333">
        <f t="shared" si="1"/>
        <v>1411</v>
      </c>
    </row>
    <row r="57" spans="1:8" s="197" customFormat="1" ht="12" customHeight="1">
      <c r="A57" s="1346" t="s">
        <v>2701</v>
      </c>
      <c r="B57" s="2797" t="s">
        <v>2702</v>
      </c>
      <c r="C57" s="1348">
        <v>0</v>
      </c>
      <c r="D57" s="1348">
        <v>0</v>
      </c>
      <c r="E57" s="1348">
        <v>1</v>
      </c>
      <c r="F57" s="1330">
        <v>2</v>
      </c>
      <c r="G57" s="1349">
        <f t="shared" ref="G57:H88" si="2">C57+E57</f>
        <v>1</v>
      </c>
      <c r="H57" s="1349">
        <f t="shared" si="2"/>
        <v>2</v>
      </c>
    </row>
    <row r="58" spans="1:8" s="197" customFormat="1" ht="12" customHeight="1">
      <c r="A58" s="1339" t="s">
        <v>531</v>
      </c>
      <c r="B58" s="2793" t="s">
        <v>532</v>
      </c>
      <c r="C58" s="1330">
        <v>0</v>
      </c>
      <c r="D58" s="1330">
        <v>0</v>
      </c>
      <c r="E58" s="1330">
        <v>6</v>
      </c>
      <c r="F58" s="1330">
        <v>6</v>
      </c>
      <c r="G58" s="1333">
        <f t="shared" si="2"/>
        <v>6</v>
      </c>
      <c r="H58" s="1333">
        <f t="shared" si="2"/>
        <v>6</v>
      </c>
    </row>
    <row r="59" spans="1:8" s="197" customFormat="1" ht="12" customHeight="1">
      <c r="A59" s="1350" t="s">
        <v>745</v>
      </c>
      <c r="B59" s="2798" t="s">
        <v>746</v>
      </c>
      <c r="C59" s="1330">
        <v>0</v>
      </c>
      <c r="D59" s="1330">
        <v>0</v>
      </c>
      <c r="E59" s="1330">
        <v>0</v>
      </c>
      <c r="F59" s="1330">
        <v>1</v>
      </c>
      <c r="G59" s="1333">
        <f t="shared" si="2"/>
        <v>0</v>
      </c>
      <c r="H59" s="1333">
        <f t="shared" si="2"/>
        <v>1</v>
      </c>
    </row>
    <row r="60" spans="1:8" s="197" customFormat="1" ht="12" customHeight="1">
      <c r="A60" s="1346" t="s">
        <v>533</v>
      </c>
      <c r="B60" s="2797" t="s">
        <v>534</v>
      </c>
      <c r="C60" s="1348">
        <v>0</v>
      </c>
      <c r="D60" s="1348">
        <v>0</v>
      </c>
      <c r="E60" s="1348">
        <v>14</v>
      </c>
      <c r="F60" s="1330">
        <v>30</v>
      </c>
      <c r="G60" s="1349">
        <f t="shared" si="2"/>
        <v>14</v>
      </c>
      <c r="H60" s="1349">
        <f t="shared" si="2"/>
        <v>30</v>
      </c>
    </row>
    <row r="61" spans="1:8" s="197" customFormat="1" ht="12" customHeight="1">
      <c r="A61" s="1340" t="s">
        <v>535</v>
      </c>
      <c r="B61" s="1694" t="s">
        <v>5348</v>
      </c>
      <c r="C61" s="1330">
        <v>0</v>
      </c>
      <c r="D61" s="1330">
        <v>0</v>
      </c>
      <c r="E61" s="1330">
        <v>28</v>
      </c>
      <c r="F61" s="1330">
        <v>50</v>
      </c>
      <c r="G61" s="1333">
        <f t="shared" si="2"/>
        <v>28</v>
      </c>
      <c r="H61" s="1333">
        <f t="shared" si="2"/>
        <v>50</v>
      </c>
    </row>
    <row r="62" spans="1:8" s="197" customFormat="1" ht="12" customHeight="1">
      <c r="A62" s="1340" t="s">
        <v>541</v>
      </c>
      <c r="B62" s="1694" t="s">
        <v>542</v>
      </c>
      <c r="C62" s="1330">
        <v>0</v>
      </c>
      <c r="D62" s="1330">
        <v>0</v>
      </c>
      <c r="E62" s="1330">
        <v>0</v>
      </c>
      <c r="F62" s="1330">
        <v>15</v>
      </c>
      <c r="G62" s="1333">
        <f t="shared" si="2"/>
        <v>0</v>
      </c>
      <c r="H62" s="1333">
        <f t="shared" si="2"/>
        <v>15</v>
      </c>
    </row>
    <row r="63" spans="1:8" s="197" customFormat="1" ht="12" customHeight="1">
      <c r="A63" s="1350" t="s">
        <v>763</v>
      </c>
      <c r="B63" s="2798" t="s">
        <v>764</v>
      </c>
      <c r="C63" s="1330">
        <v>0</v>
      </c>
      <c r="D63" s="1330">
        <v>0</v>
      </c>
      <c r="E63" s="1330">
        <v>0</v>
      </c>
      <c r="F63" s="1330">
        <v>1</v>
      </c>
      <c r="G63" s="1333">
        <f t="shared" si="2"/>
        <v>0</v>
      </c>
      <c r="H63" s="1333">
        <f t="shared" si="2"/>
        <v>1</v>
      </c>
    </row>
    <row r="64" spans="1:8" s="197" customFormat="1" ht="12" customHeight="1">
      <c r="A64" s="1342" t="s">
        <v>958</v>
      </c>
      <c r="B64" s="2796" t="s">
        <v>959</v>
      </c>
      <c r="C64" s="1330">
        <v>0</v>
      </c>
      <c r="D64" s="1330">
        <v>0</v>
      </c>
      <c r="E64" s="1330">
        <v>0</v>
      </c>
      <c r="F64" s="1330">
        <v>5</v>
      </c>
      <c r="G64" s="1333">
        <f t="shared" si="2"/>
        <v>0</v>
      </c>
      <c r="H64" s="1333">
        <f t="shared" si="2"/>
        <v>5</v>
      </c>
    </row>
    <row r="65" spans="1:8" s="197" customFormat="1" ht="12" customHeight="1">
      <c r="A65" s="1342" t="s">
        <v>1915</v>
      </c>
      <c r="B65" s="2796" t="s">
        <v>1916</v>
      </c>
      <c r="C65" s="1330">
        <v>0</v>
      </c>
      <c r="D65" s="1330">
        <v>0</v>
      </c>
      <c r="E65" s="1330">
        <v>0</v>
      </c>
      <c r="F65" s="1330">
        <v>5</v>
      </c>
      <c r="G65" s="1333">
        <f t="shared" si="2"/>
        <v>0</v>
      </c>
      <c r="H65" s="1333">
        <f t="shared" si="2"/>
        <v>5</v>
      </c>
    </row>
    <row r="66" spans="1:8" s="197" customFormat="1" ht="12" customHeight="1">
      <c r="A66" s="1339" t="s">
        <v>1917</v>
      </c>
      <c r="B66" s="2793" t="s">
        <v>1918</v>
      </c>
      <c r="C66" s="1330">
        <v>0</v>
      </c>
      <c r="D66" s="1330">
        <v>0</v>
      </c>
      <c r="E66" s="1330">
        <v>0</v>
      </c>
      <c r="F66" s="1330">
        <v>5</v>
      </c>
      <c r="G66" s="1333">
        <f t="shared" si="2"/>
        <v>0</v>
      </c>
      <c r="H66" s="1333">
        <f t="shared" si="2"/>
        <v>5</v>
      </c>
    </row>
    <row r="67" spans="1:8" s="197" customFormat="1" ht="12" customHeight="1">
      <c r="A67" s="1339" t="s">
        <v>779</v>
      </c>
      <c r="B67" s="2793" t="s">
        <v>780</v>
      </c>
      <c r="C67" s="1330">
        <v>0</v>
      </c>
      <c r="D67" s="1330">
        <v>0</v>
      </c>
      <c r="E67" s="1330">
        <v>2</v>
      </c>
      <c r="F67" s="1330">
        <v>5</v>
      </c>
      <c r="G67" s="1333">
        <f t="shared" si="2"/>
        <v>2</v>
      </c>
      <c r="H67" s="1333">
        <f t="shared" si="2"/>
        <v>5</v>
      </c>
    </row>
    <row r="68" spans="1:8" s="197" customFormat="1" ht="12" customHeight="1">
      <c r="A68" s="1331" t="s">
        <v>3779</v>
      </c>
      <c r="B68" s="2793" t="s">
        <v>3780</v>
      </c>
      <c r="C68" s="1330">
        <v>208</v>
      </c>
      <c r="D68" s="1330">
        <v>220</v>
      </c>
      <c r="E68" s="1330">
        <v>225</v>
      </c>
      <c r="F68" s="1330">
        <v>300</v>
      </c>
      <c r="G68" s="1333">
        <f t="shared" si="2"/>
        <v>433</v>
      </c>
      <c r="H68" s="1333">
        <f t="shared" si="2"/>
        <v>520</v>
      </c>
    </row>
    <row r="69" spans="1:8" s="197" customFormat="1" ht="12" customHeight="1">
      <c r="A69" s="1340" t="s">
        <v>1472</v>
      </c>
      <c r="B69" s="1694" t="s">
        <v>1473</v>
      </c>
      <c r="C69" s="1330">
        <v>0</v>
      </c>
      <c r="D69" s="1330">
        <v>0</v>
      </c>
      <c r="E69" s="1330">
        <v>0</v>
      </c>
      <c r="F69" s="1330">
        <v>2</v>
      </c>
      <c r="G69" s="1333">
        <f t="shared" si="2"/>
        <v>0</v>
      </c>
      <c r="H69" s="1333">
        <f t="shared" si="2"/>
        <v>2</v>
      </c>
    </row>
    <row r="70" spans="1:8" s="197" customFormat="1" ht="12" customHeight="1">
      <c r="A70" s="1342" t="s">
        <v>962</v>
      </c>
      <c r="B70" s="2796" t="s">
        <v>963</v>
      </c>
      <c r="C70" s="1330">
        <v>1</v>
      </c>
      <c r="D70" s="1330">
        <v>2</v>
      </c>
      <c r="E70" s="1330">
        <v>0</v>
      </c>
      <c r="F70" s="1330">
        <v>5</v>
      </c>
      <c r="G70" s="1333">
        <f t="shared" si="2"/>
        <v>1</v>
      </c>
      <c r="H70" s="1333">
        <f t="shared" si="2"/>
        <v>7</v>
      </c>
    </row>
    <row r="71" spans="1:8" s="197" customFormat="1" ht="12" customHeight="1">
      <c r="A71" s="1339" t="s">
        <v>5349</v>
      </c>
      <c r="B71" s="2793" t="s">
        <v>5350</v>
      </c>
      <c r="C71" s="1330">
        <v>0</v>
      </c>
      <c r="D71" s="1330">
        <v>0</v>
      </c>
      <c r="E71" s="1330">
        <v>1179</v>
      </c>
      <c r="F71" s="1330">
        <v>1250</v>
      </c>
      <c r="G71" s="1333">
        <f t="shared" si="2"/>
        <v>1179</v>
      </c>
      <c r="H71" s="1333">
        <f t="shared" si="2"/>
        <v>1250</v>
      </c>
    </row>
    <row r="72" spans="1:8" s="197" customFormat="1" ht="12" customHeight="1">
      <c r="A72" s="1342" t="s">
        <v>5351</v>
      </c>
      <c r="B72" s="2796" t="s">
        <v>5352</v>
      </c>
      <c r="C72" s="1330">
        <v>0</v>
      </c>
      <c r="D72" s="1330">
        <v>0</v>
      </c>
      <c r="E72" s="1330">
        <v>0</v>
      </c>
      <c r="F72" s="1330">
        <v>3</v>
      </c>
      <c r="G72" s="1333">
        <f t="shared" si="2"/>
        <v>0</v>
      </c>
      <c r="H72" s="1333">
        <f t="shared" si="2"/>
        <v>3</v>
      </c>
    </row>
    <row r="73" spans="1:8" s="197" customFormat="1" ht="12" customHeight="1">
      <c r="A73" s="1331" t="s">
        <v>4444</v>
      </c>
      <c r="B73" s="2793" t="s">
        <v>4445</v>
      </c>
      <c r="C73" s="1330">
        <v>1297</v>
      </c>
      <c r="D73" s="1330">
        <v>1300</v>
      </c>
      <c r="E73" s="1330">
        <v>450</v>
      </c>
      <c r="F73" s="1330">
        <v>600</v>
      </c>
      <c r="G73" s="1333">
        <f t="shared" si="2"/>
        <v>1747</v>
      </c>
      <c r="H73" s="1333">
        <f t="shared" si="2"/>
        <v>1900</v>
      </c>
    </row>
    <row r="74" spans="1:8" s="197" customFormat="1" ht="12" customHeight="1">
      <c r="A74" s="1339" t="s">
        <v>1594</v>
      </c>
      <c r="B74" s="2793" t="s">
        <v>1595</v>
      </c>
      <c r="C74" s="1330">
        <v>0</v>
      </c>
      <c r="D74" s="1330">
        <v>0</v>
      </c>
      <c r="E74" s="1330">
        <v>0</v>
      </c>
      <c r="F74" s="1330">
        <v>40</v>
      </c>
      <c r="G74" s="1333">
        <f t="shared" si="2"/>
        <v>0</v>
      </c>
      <c r="H74" s="1333">
        <f t="shared" si="2"/>
        <v>40</v>
      </c>
    </row>
    <row r="75" spans="1:8" s="197" customFormat="1" ht="12" customHeight="1">
      <c r="A75" s="1331" t="s">
        <v>5293</v>
      </c>
      <c r="B75" s="2793" t="s">
        <v>5294</v>
      </c>
      <c r="C75" s="1330">
        <v>7</v>
      </c>
      <c r="D75" s="1330">
        <v>7</v>
      </c>
      <c r="E75" s="1330">
        <v>0</v>
      </c>
      <c r="F75" s="1330">
        <v>15</v>
      </c>
      <c r="G75" s="1333">
        <f t="shared" si="2"/>
        <v>7</v>
      </c>
      <c r="H75" s="1333">
        <f t="shared" si="2"/>
        <v>22</v>
      </c>
    </row>
    <row r="76" spans="1:8" s="197" customFormat="1" ht="12" customHeight="1">
      <c r="A76" s="1331" t="s">
        <v>4450</v>
      </c>
      <c r="B76" s="2793" t="s">
        <v>4451</v>
      </c>
      <c r="C76" s="1330">
        <v>0</v>
      </c>
      <c r="D76" s="1330">
        <v>0</v>
      </c>
      <c r="E76" s="1330">
        <v>44</v>
      </c>
      <c r="F76" s="1330">
        <v>45</v>
      </c>
      <c r="G76" s="1333">
        <f t="shared" si="2"/>
        <v>44</v>
      </c>
      <c r="H76" s="1333">
        <f t="shared" si="2"/>
        <v>45</v>
      </c>
    </row>
    <row r="77" spans="1:8" s="197" customFormat="1" ht="12" customHeight="1">
      <c r="A77" s="1331" t="s">
        <v>4452</v>
      </c>
      <c r="B77" s="2793" t="s">
        <v>4453</v>
      </c>
      <c r="C77" s="1330">
        <v>0</v>
      </c>
      <c r="D77" s="1330">
        <v>0</v>
      </c>
      <c r="E77" s="1330">
        <v>45</v>
      </c>
      <c r="F77" s="1330">
        <v>50</v>
      </c>
      <c r="G77" s="1333">
        <f t="shared" si="2"/>
        <v>45</v>
      </c>
      <c r="H77" s="1333">
        <f t="shared" si="2"/>
        <v>50</v>
      </c>
    </row>
    <row r="78" spans="1:8" s="197" customFormat="1" ht="12" customHeight="1">
      <c r="A78" s="1331" t="s">
        <v>4454</v>
      </c>
      <c r="B78" s="2793" t="s">
        <v>4455</v>
      </c>
      <c r="C78" s="1330">
        <v>0</v>
      </c>
      <c r="D78" s="1330">
        <v>0</v>
      </c>
      <c r="E78" s="1330">
        <v>21</v>
      </c>
      <c r="F78" s="1330">
        <v>25</v>
      </c>
      <c r="G78" s="1333">
        <f t="shared" si="2"/>
        <v>21</v>
      </c>
      <c r="H78" s="1333">
        <f t="shared" si="2"/>
        <v>25</v>
      </c>
    </row>
    <row r="79" spans="1:8" s="197" customFormat="1" ht="12" customHeight="1">
      <c r="A79" s="1331" t="s">
        <v>4456</v>
      </c>
      <c r="B79" s="2793" t="s">
        <v>4457</v>
      </c>
      <c r="C79" s="1330">
        <v>806</v>
      </c>
      <c r="D79" s="1330">
        <v>800</v>
      </c>
      <c r="E79" s="1330">
        <v>67</v>
      </c>
      <c r="F79" s="1330">
        <v>75</v>
      </c>
      <c r="G79" s="1333">
        <f t="shared" si="2"/>
        <v>873</v>
      </c>
      <c r="H79" s="1333">
        <f t="shared" si="2"/>
        <v>875</v>
      </c>
    </row>
    <row r="80" spans="1:8" s="197" customFormat="1" ht="12" customHeight="1">
      <c r="A80" s="1339" t="s">
        <v>2773</v>
      </c>
      <c r="B80" s="2793" t="s">
        <v>2774</v>
      </c>
      <c r="C80" s="1330">
        <v>1</v>
      </c>
      <c r="D80" s="1330">
        <v>3</v>
      </c>
      <c r="E80" s="1330">
        <v>0</v>
      </c>
      <c r="F80" s="1330">
        <v>5</v>
      </c>
      <c r="G80" s="1333">
        <f t="shared" si="2"/>
        <v>1</v>
      </c>
      <c r="H80" s="1333">
        <f t="shared" si="2"/>
        <v>8</v>
      </c>
    </row>
    <row r="81" spans="1:8" s="197" customFormat="1" ht="12" customHeight="1">
      <c r="A81" s="1331" t="s">
        <v>5295</v>
      </c>
      <c r="B81" s="2793" t="s">
        <v>5296</v>
      </c>
      <c r="C81" s="1330">
        <v>0</v>
      </c>
      <c r="D81" s="1330">
        <v>0</v>
      </c>
      <c r="E81" s="1330">
        <v>144</v>
      </c>
      <c r="F81" s="1330">
        <v>155</v>
      </c>
      <c r="G81" s="1333">
        <f t="shared" si="2"/>
        <v>144</v>
      </c>
      <c r="H81" s="1333">
        <f t="shared" si="2"/>
        <v>155</v>
      </c>
    </row>
    <row r="82" spans="1:8" s="197" customFormat="1" ht="12" customHeight="1">
      <c r="A82" s="1331" t="s">
        <v>3783</v>
      </c>
      <c r="B82" s="2793" t="s">
        <v>3784</v>
      </c>
      <c r="C82" s="1330">
        <v>268</v>
      </c>
      <c r="D82" s="1330">
        <v>270</v>
      </c>
      <c r="E82" s="1330">
        <v>375</v>
      </c>
      <c r="F82" s="1330">
        <v>400</v>
      </c>
      <c r="G82" s="1333">
        <f t="shared" si="2"/>
        <v>643</v>
      </c>
      <c r="H82" s="1333">
        <f t="shared" si="2"/>
        <v>670</v>
      </c>
    </row>
    <row r="83" spans="1:8" s="197" customFormat="1" ht="12" customHeight="1">
      <c r="A83" s="1331" t="s">
        <v>4458</v>
      </c>
      <c r="B83" s="2793" t="s">
        <v>4459</v>
      </c>
      <c r="C83" s="1330">
        <v>56</v>
      </c>
      <c r="D83" s="1330">
        <v>50</v>
      </c>
      <c r="E83" s="1330">
        <v>4</v>
      </c>
      <c r="F83" s="1330">
        <v>15</v>
      </c>
      <c r="G83" s="1333">
        <f t="shared" si="2"/>
        <v>60</v>
      </c>
      <c r="H83" s="1333">
        <f t="shared" si="2"/>
        <v>65</v>
      </c>
    </row>
    <row r="84" spans="1:8" s="197" customFormat="1" ht="12" customHeight="1">
      <c r="A84" s="1350" t="s">
        <v>5297</v>
      </c>
      <c r="B84" s="2798" t="s">
        <v>5298</v>
      </c>
      <c r="C84" s="1330">
        <v>0</v>
      </c>
      <c r="D84" s="1330">
        <v>0</v>
      </c>
      <c r="E84" s="1330">
        <v>0</v>
      </c>
      <c r="F84" s="1330">
        <v>1</v>
      </c>
      <c r="G84" s="1333">
        <f t="shared" si="2"/>
        <v>0</v>
      </c>
      <c r="H84" s="1333">
        <f t="shared" si="2"/>
        <v>1</v>
      </c>
    </row>
    <row r="85" spans="1:8" s="197" customFormat="1" ht="12" customHeight="1">
      <c r="A85" s="1331" t="s">
        <v>5299</v>
      </c>
      <c r="B85" s="2793" t="s">
        <v>5300</v>
      </c>
      <c r="C85" s="1330">
        <v>0</v>
      </c>
      <c r="D85" s="1330">
        <v>5</v>
      </c>
      <c r="E85" s="1330">
        <v>48</v>
      </c>
      <c r="F85" s="1330">
        <v>55</v>
      </c>
      <c r="G85" s="1333">
        <f t="shared" si="2"/>
        <v>48</v>
      </c>
      <c r="H85" s="1333">
        <f t="shared" si="2"/>
        <v>60</v>
      </c>
    </row>
    <row r="86" spans="1:8" s="197" customFormat="1" ht="12" customHeight="1">
      <c r="A86" s="1331" t="s">
        <v>5301</v>
      </c>
      <c r="B86" s="2793" t="s">
        <v>5302</v>
      </c>
      <c r="C86" s="1330">
        <v>0</v>
      </c>
      <c r="D86" s="1330">
        <v>5</v>
      </c>
      <c r="E86" s="1330">
        <v>47</v>
      </c>
      <c r="F86" s="1330">
        <v>50</v>
      </c>
      <c r="G86" s="1333">
        <f t="shared" si="2"/>
        <v>47</v>
      </c>
      <c r="H86" s="1333">
        <f t="shared" si="2"/>
        <v>55</v>
      </c>
    </row>
    <row r="87" spans="1:8" s="197" customFormat="1" ht="12" customHeight="1">
      <c r="A87" s="1352" t="s">
        <v>5303</v>
      </c>
      <c r="B87" s="2799" t="s">
        <v>5304</v>
      </c>
      <c r="C87" s="1330">
        <v>77</v>
      </c>
      <c r="D87" s="1330">
        <v>90</v>
      </c>
      <c r="E87" s="1330">
        <v>207</v>
      </c>
      <c r="F87" s="1330">
        <v>250</v>
      </c>
      <c r="G87" s="1333">
        <f t="shared" si="2"/>
        <v>284</v>
      </c>
      <c r="H87" s="1333">
        <f t="shared" si="2"/>
        <v>340</v>
      </c>
    </row>
    <row r="88" spans="1:8" s="197" customFormat="1" ht="12" customHeight="1">
      <c r="A88" s="1331" t="s">
        <v>5305</v>
      </c>
      <c r="B88" s="2793" t="s">
        <v>5306</v>
      </c>
      <c r="C88" s="1330">
        <v>17</v>
      </c>
      <c r="D88" s="1330">
        <v>30</v>
      </c>
      <c r="E88" s="1330">
        <v>25</v>
      </c>
      <c r="F88" s="1330">
        <v>35</v>
      </c>
      <c r="G88" s="1333">
        <f t="shared" si="2"/>
        <v>42</v>
      </c>
      <c r="H88" s="1333">
        <f t="shared" si="2"/>
        <v>65</v>
      </c>
    </row>
    <row r="89" spans="1:8" s="197" customFormat="1" ht="12" customHeight="1">
      <c r="A89" s="1331" t="s">
        <v>4460</v>
      </c>
      <c r="B89" s="2793" t="s">
        <v>4461</v>
      </c>
      <c r="C89" s="1330">
        <v>1305</v>
      </c>
      <c r="D89" s="1330">
        <v>1300</v>
      </c>
      <c r="E89" s="1330">
        <v>789</v>
      </c>
      <c r="F89" s="1330">
        <v>1000</v>
      </c>
      <c r="G89" s="1333">
        <f t="shared" ref="G89:H120" si="3">C89+E89</f>
        <v>2094</v>
      </c>
      <c r="H89" s="1333">
        <f t="shared" si="3"/>
        <v>2300</v>
      </c>
    </row>
    <row r="90" spans="1:8" s="197" customFormat="1" ht="12" customHeight="1">
      <c r="A90" s="1331" t="s">
        <v>3983</v>
      </c>
      <c r="B90" s="2793" t="s">
        <v>3984</v>
      </c>
      <c r="C90" s="1330">
        <v>0</v>
      </c>
      <c r="D90" s="1330">
        <v>5</v>
      </c>
      <c r="E90" s="1330">
        <v>18</v>
      </c>
      <c r="F90" s="1330">
        <v>20</v>
      </c>
      <c r="G90" s="1333">
        <f t="shared" si="3"/>
        <v>18</v>
      </c>
      <c r="H90" s="1333">
        <f t="shared" si="3"/>
        <v>25</v>
      </c>
    </row>
    <row r="91" spans="1:8" s="197" customFormat="1" ht="12" customHeight="1">
      <c r="A91" s="1331" t="s">
        <v>4462</v>
      </c>
      <c r="B91" s="2793" t="s">
        <v>4463</v>
      </c>
      <c r="C91" s="1330">
        <v>137</v>
      </c>
      <c r="D91" s="1330">
        <v>150</v>
      </c>
      <c r="E91" s="1330">
        <v>681</v>
      </c>
      <c r="F91" s="1330">
        <v>700</v>
      </c>
      <c r="G91" s="1333">
        <f t="shared" si="3"/>
        <v>818</v>
      </c>
      <c r="H91" s="1333">
        <f t="shared" si="3"/>
        <v>850</v>
      </c>
    </row>
    <row r="92" spans="1:8" s="197" customFormat="1" ht="12" customHeight="1">
      <c r="A92" s="1350" t="s">
        <v>4474</v>
      </c>
      <c r="B92" s="2798" t="s">
        <v>4475</v>
      </c>
      <c r="C92" s="1330">
        <v>0</v>
      </c>
      <c r="D92" s="1330">
        <v>0</v>
      </c>
      <c r="E92" s="1330">
        <v>0</v>
      </c>
      <c r="F92" s="1330">
        <v>4</v>
      </c>
      <c r="G92" s="1333">
        <f t="shared" si="3"/>
        <v>0</v>
      </c>
      <c r="H92" s="1333">
        <f t="shared" si="3"/>
        <v>4</v>
      </c>
    </row>
    <row r="93" spans="1:8" s="197" customFormat="1" ht="12" customHeight="1">
      <c r="A93" s="1331" t="s">
        <v>551</v>
      </c>
      <c r="B93" s="2793" t="s">
        <v>552</v>
      </c>
      <c r="C93" s="1330">
        <v>581</v>
      </c>
      <c r="D93" s="1330">
        <v>600</v>
      </c>
      <c r="E93" s="1330">
        <v>205</v>
      </c>
      <c r="F93" s="1330">
        <v>300</v>
      </c>
      <c r="G93" s="1333">
        <f t="shared" si="3"/>
        <v>786</v>
      </c>
      <c r="H93" s="1333">
        <f t="shared" si="3"/>
        <v>900</v>
      </c>
    </row>
    <row r="94" spans="1:8" s="197" customFormat="1" ht="12" customHeight="1">
      <c r="A94" s="1331" t="s">
        <v>651</v>
      </c>
      <c r="B94" s="2793" t="s">
        <v>652</v>
      </c>
      <c r="C94" s="1330">
        <v>0</v>
      </c>
      <c r="D94" s="1330">
        <v>0</v>
      </c>
      <c r="E94" s="1330">
        <v>0</v>
      </c>
      <c r="F94" s="1330">
        <v>3</v>
      </c>
      <c r="G94" s="1333">
        <f t="shared" si="3"/>
        <v>0</v>
      </c>
      <c r="H94" s="1333">
        <f t="shared" si="3"/>
        <v>3</v>
      </c>
    </row>
    <row r="95" spans="1:8" s="197" customFormat="1" ht="12" customHeight="1">
      <c r="A95" s="1350" t="s">
        <v>3785</v>
      </c>
      <c r="B95" s="2798" t="s">
        <v>3786</v>
      </c>
      <c r="C95" s="1330">
        <v>0</v>
      </c>
      <c r="D95" s="1330">
        <v>0</v>
      </c>
      <c r="E95" s="1330">
        <v>0</v>
      </c>
      <c r="F95" s="1330">
        <v>4</v>
      </c>
      <c r="G95" s="1333">
        <f t="shared" si="3"/>
        <v>0</v>
      </c>
      <c r="H95" s="1333">
        <f t="shared" si="3"/>
        <v>4</v>
      </c>
    </row>
    <row r="96" spans="1:8" s="197" customFormat="1" ht="12" customHeight="1">
      <c r="A96" s="1346" t="s">
        <v>3787</v>
      </c>
      <c r="B96" s="2797" t="s">
        <v>3788</v>
      </c>
      <c r="C96" s="1348">
        <v>0</v>
      </c>
      <c r="D96" s="1348">
        <v>0</v>
      </c>
      <c r="E96" s="1348">
        <v>1</v>
      </c>
      <c r="F96" s="1330">
        <v>4</v>
      </c>
      <c r="G96" s="1349">
        <f t="shared" si="3"/>
        <v>1</v>
      </c>
      <c r="H96" s="1349">
        <f t="shared" si="3"/>
        <v>4</v>
      </c>
    </row>
    <row r="97" spans="1:8" s="197" customFormat="1" ht="12" customHeight="1">
      <c r="A97" s="1342" t="s">
        <v>3789</v>
      </c>
      <c r="B97" s="2796" t="s">
        <v>3790</v>
      </c>
      <c r="C97" s="1330">
        <v>27</v>
      </c>
      <c r="D97" s="1330">
        <v>30</v>
      </c>
      <c r="E97" s="1330">
        <v>2</v>
      </c>
      <c r="F97" s="1330">
        <v>5</v>
      </c>
      <c r="G97" s="1333">
        <f t="shared" si="3"/>
        <v>29</v>
      </c>
      <c r="H97" s="1333">
        <f t="shared" si="3"/>
        <v>35</v>
      </c>
    </row>
    <row r="98" spans="1:8" s="197" customFormat="1" ht="12" customHeight="1">
      <c r="A98" s="1331" t="s">
        <v>555</v>
      </c>
      <c r="B98" s="2793" t="s">
        <v>556</v>
      </c>
      <c r="C98" s="1330">
        <v>597</v>
      </c>
      <c r="D98" s="1330">
        <v>600</v>
      </c>
      <c r="E98" s="1330">
        <v>262</v>
      </c>
      <c r="F98" s="1330">
        <v>300</v>
      </c>
      <c r="G98" s="1333">
        <f t="shared" si="3"/>
        <v>859</v>
      </c>
      <c r="H98" s="1333">
        <f t="shared" si="3"/>
        <v>900</v>
      </c>
    </row>
    <row r="99" spans="1:8" s="197" customFormat="1" ht="12" customHeight="1">
      <c r="A99" s="1331" t="s">
        <v>557</v>
      </c>
      <c r="B99" s="2793" t="s">
        <v>558</v>
      </c>
      <c r="C99" s="1330">
        <v>0</v>
      </c>
      <c r="D99" s="1330">
        <v>2</v>
      </c>
      <c r="E99" s="1330">
        <v>255</v>
      </c>
      <c r="F99" s="1330">
        <v>275</v>
      </c>
      <c r="G99" s="1333">
        <f t="shared" si="3"/>
        <v>255</v>
      </c>
      <c r="H99" s="1333">
        <f t="shared" si="3"/>
        <v>277</v>
      </c>
    </row>
    <row r="100" spans="1:8" s="197" customFormat="1" ht="12" customHeight="1">
      <c r="A100" s="1331" t="s">
        <v>3791</v>
      </c>
      <c r="B100" s="2793" t="s">
        <v>3792</v>
      </c>
      <c r="C100" s="1330">
        <v>0</v>
      </c>
      <c r="D100" s="1330">
        <v>10</v>
      </c>
      <c r="E100" s="1330">
        <v>0</v>
      </c>
      <c r="F100" s="1330">
        <v>5</v>
      </c>
      <c r="G100" s="1333">
        <f t="shared" si="3"/>
        <v>0</v>
      </c>
      <c r="H100" s="1333">
        <f t="shared" si="3"/>
        <v>15</v>
      </c>
    </row>
    <row r="101" spans="1:8" s="197" customFormat="1" ht="12" customHeight="1">
      <c r="A101" s="1354" t="s">
        <v>5206</v>
      </c>
      <c r="B101" s="2790" t="s">
        <v>5207</v>
      </c>
      <c r="C101" s="1330">
        <v>9</v>
      </c>
      <c r="D101" s="1330">
        <v>20</v>
      </c>
      <c r="E101" s="1330">
        <v>3</v>
      </c>
      <c r="F101" s="1330">
        <v>20</v>
      </c>
      <c r="G101" s="1333">
        <f t="shared" si="3"/>
        <v>12</v>
      </c>
      <c r="H101" s="1333">
        <f t="shared" si="3"/>
        <v>40</v>
      </c>
    </row>
    <row r="102" spans="1:8" s="197" customFormat="1" ht="12" customHeight="1">
      <c r="A102" s="1354" t="s">
        <v>5308</v>
      </c>
      <c r="B102" s="2790" t="s">
        <v>5309</v>
      </c>
      <c r="C102" s="1330">
        <v>17</v>
      </c>
      <c r="D102" s="1330">
        <v>25</v>
      </c>
      <c r="E102" s="1330">
        <v>23</v>
      </c>
      <c r="F102" s="1330">
        <v>40</v>
      </c>
      <c r="G102" s="1333">
        <f t="shared" si="3"/>
        <v>40</v>
      </c>
      <c r="H102" s="1333">
        <f t="shared" si="3"/>
        <v>65</v>
      </c>
    </row>
    <row r="103" spans="1:8" s="197" customFormat="1" ht="12" customHeight="1">
      <c r="A103" s="1354" t="s">
        <v>5208</v>
      </c>
      <c r="B103" s="2790" t="s">
        <v>5209</v>
      </c>
      <c r="C103" s="1330">
        <v>1</v>
      </c>
      <c r="D103" s="1330">
        <v>10</v>
      </c>
      <c r="E103" s="1330">
        <v>0</v>
      </c>
      <c r="F103" s="1330">
        <v>10</v>
      </c>
      <c r="G103" s="1333">
        <f t="shared" si="3"/>
        <v>1</v>
      </c>
      <c r="H103" s="1333">
        <f t="shared" si="3"/>
        <v>20</v>
      </c>
    </row>
    <row r="104" spans="1:8" s="197" customFormat="1" ht="12" customHeight="1">
      <c r="A104" s="1354" t="s">
        <v>5310</v>
      </c>
      <c r="B104" s="2790" t="s">
        <v>5353</v>
      </c>
      <c r="C104" s="1330">
        <v>2</v>
      </c>
      <c r="D104" s="1330">
        <v>10</v>
      </c>
      <c r="E104" s="1330">
        <v>1</v>
      </c>
      <c r="F104" s="1330">
        <v>10</v>
      </c>
      <c r="G104" s="1333">
        <f t="shared" si="3"/>
        <v>3</v>
      </c>
      <c r="H104" s="1333">
        <f t="shared" si="3"/>
        <v>20</v>
      </c>
    </row>
    <row r="105" spans="1:8" s="197" customFormat="1" ht="12" customHeight="1">
      <c r="A105" s="1354" t="s">
        <v>4482</v>
      </c>
      <c r="B105" s="2790" t="s">
        <v>4483</v>
      </c>
      <c r="C105" s="1330">
        <v>41</v>
      </c>
      <c r="D105" s="1330">
        <v>50</v>
      </c>
      <c r="E105" s="1330">
        <v>40</v>
      </c>
      <c r="F105" s="1330">
        <v>55</v>
      </c>
      <c r="G105" s="1333">
        <f t="shared" si="3"/>
        <v>81</v>
      </c>
      <c r="H105" s="1333">
        <f t="shared" si="3"/>
        <v>105</v>
      </c>
    </row>
    <row r="106" spans="1:8" s="197" customFormat="1" ht="12" customHeight="1">
      <c r="A106" s="1331" t="s">
        <v>5354</v>
      </c>
      <c r="B106" s="2793" t="s">
        <v>5355</v>
      </c>
      <c r="C106" s="1330">
        <v>0</v>
      </c>
      <c r="D106" s="1330">
        <v>15</v>
      </c>
      <c r="E106" s="1330">
        <v>99</v>
      </c>
      <c r="F106" s="1330">
        <v>130</v>
      </c>
      <c r="G106" s="1333">
        <f t="shared" si="3"/>
        <v>99</v>
      </c>
      <c r="H106" s="1333">
        <f t="shared" si="3"/>
        <v>145</v>
      </c>
    </row>
    <row r="107" spans="1:8" s="197" customFormat="1" ht="12" customHeight="1">
      <c r="A107" s="1355" t="s">
        <v>559</v>
      </c>
      <c r="B107" s="2800" t="s">
        <v>560</v>
      </c>
      <c r="C107" s="1348">
        <v>0</v>
      </c>
      <c r="D107" s="1348">
        <v>0</v>
      </c>
      <c r="E107" s="1348">
        <v>1</v>
      </c>
      <c r="F107" s="1330">
        <v>2</v>
      </c>
      <c r="G107" s="1349">
        <f t="shared" si="3"/>
        <v>1</v>
      </c>
      <c r="H107" s="1349">
        <f t="shared" si="3"/>
        <v>2</v>
      </c>
    </row>
    <row r="108" spans="1:8" s="197" customFormat="1" ht="12" customHeight="1">
      <c r="A108" s="1346" t="s">
        <v>561</v>
      </c>
      <c r="B108" s="2797" t="s">
        <v>562</v>
      </c>
      <c r="C108" s="1348">
        <v>0</v>
      </c>
      <c r="D108" s="1348">
        <v>0</v>
      </c>
      <c r="E108" s="1348">
        <v>3</v>
      </c>
      <c r="F108" s="1330">
        <v>4</v>
      </c>
      <c r="G108" s="1349">
        <f t="shared" si="3"/>
        <v>3</v>
      </c>
      <c r="H108" s="1349">
        <f t="shared" si="3"/>
        <v>4</v>
      </c>
    </row>
    <row r="109" spans="1:8" s="197" customFormat="1" ht="12" customHeight="1">
      <c r="A109" s="1331" t="s">
        <v>5356</v>
      </c>
      <c r="B109" s="2793" t="s">
        <v>5357</v>
      </c>
      <c r="C109" s="1330">
        <v>327</v>
      </c>
      <c r="D109" s="1330">
        <v>300</v>
      </c>
      <c r="E109" s="1330">
        <v>0</v>
      </c>
      <c r="F109" s="1330">
        <v>100</v>
      </c>
      <c r="G109" s="1333">
        <f t="shared" si="3"/>
        <v>327</v>
      </c>
      <c r="H109" s="1333">
        <f t="shared" si="3"/>
        <v>400</v>
      </c>
    </row>
    <row r="110" spans="1:8" s="197" customFormat="1" ht="12" customHeight="1">
      <c r="A110" s="1340" t="s">
        <v>4484</v>
      </c>
      <c r="B110" s="1694" t="s">
        <v>4485</v>
      </c>
      <c r="C110" s="1330">
        <v>689</v>
      </c>
      <c r="D110" s="1330">
        <v>700</v>
      </c>
      <c r="E110" s="1330">
        <v>70</v>
      </c>
      <c r="F110" s="1330">
        <v>200</v>
      </c>
      <c r="G110" s="1333">
        <f t="shared" si="3"/>
        <v>759</v>
      </c>
      <c r="H110" s="1333">
        <f t="shared" si="3"/>
        <v>900</v>
      </c>
    </row>
    <row r="111" spans="1:8" s="197" customFormat="1" ht="12" customHeight="1">
      <c r="A111" s="1354" t="s">
        <v>3793</v>
      </c>
      <c r="B111" s="2790" t="s">
        <v>3794</v>
      </c>
      <c r="C111" s="1330">
        <v>4</v>
      </c>
      <c r="D111" s="1330">
        <v>6</v>
      </c>
      <c r="E111" s="1330">
        <v>15</v>
      </c>
      <c r="F111" s="1330">
        <v>20</v>
      </c>
      <c r="G111" s="1333">
        <f t="shared" si="3"/>
        <v>19</v>
      </c>
      <c r="H111" s="1333">
        <f t="shared" si="3"/>
        <v>26</v>
      </c>
    </row>
    <row r="112" spans="1:8" s="197" customFormat="1" ht="12" customHeight="1">
      <c r="A112" s="1331" t="s">
        <v>5358</v>
      </c>
      <c r="B112" s="2793" t="s">
        <v>5359</v>
      </c>
      <c r="C112" s="1330">
        <v>0</v>
      </c>
      <c r="D112" s="1330">
        <v>0</v>
      </c>
      <c r="E112" s="1330">
        <v>0</v>
      </c>
      <c r="F112" s="1330">
        <v>10</v>
      </c>
      <c r="G112" s="1333">
        <f t="shared" si="3"/>
        <v>0</v>
      </c>
      <c r="H112" s="1333">
        <f t="shared" si="3"/>
        <v>10</v>
      </c>
    </row>
    <row r="113" spans="1:8" s="197" customFormat="1" ht="12" customHeight="1">
      <c r="A113" s="1331" t="s">
        <v>5312</v>
      </c>
      <c r="B113" s="2793" t="s">
        <v>5313</v>
      </c>
      <c r="C113" s="1330">
        <v>0</v>
      </c>
      <c r="D113" s="1330">
        <v>5</v>
      </c>
      <c r="E113" s="1330">
        <v>0</v>
      </c>
      <c r="F113" s="1330">
        <v>5</v>
      </c>
      <c r="G113" s="1333">
        <f t="shared" si="3"/>
        <v>0</v>
      </c>
      <c r="H113" s="1333">
        <f t="shared" si="3"/>
        <v>10</v>
      </c>
    </row>
    <row r="114" spans="1:8" s="197" customFormat="1" ht="12" customHeight="1">
      <c r="A114" s="1331" t="s">
        <v>5314</v>
      </c>
      <c r="B114" s="2793" t="s">
        <v>5360</v>
      </c>
      <c r="C114" s="1330">
        <v>0</v>
      </c>
      <c r="D114" s="1330">
        <v>0</v>
      </c>
      <c r="E114" s="1330">
        <v>0</v>
      </c>
      <c r="F114" s="1330">
        <v>5</v>
      </c>
      <c r="G114" s="1333">
        <f t="shared" si="3"/>
        <v>0</v>
      </c>
      <c r="H114" s="1333">
        <f t="shared" si="3"/>
        <v>5</v>
      </c>
    </row>
    <row r="115" spans="1:8" s="197" customFormat="1" ht="12" customHeight="1">
      <c r="A115" s="1331" t="s">
        <v>5316</v>
      </c>
      <c r="B115" s="2793" t="s">
        <v>5361</v>
      </c>
      <c r="C115" s="1330">
        <v>1</v>
      </c>
      <c r="D115" s="1330">
        <v>5</v>
      </c>
      <c r="E115" s="1330">
        <v>0</v>
      </c>
      <c r="F115" s="1330">
        <v>5</v>
      </c>
      <c r="G115" s="1333">
        <f t="shared" si="3"/>
        <v>1</v>
      </c>
      <c r="H115" s="1333">
        <f t="shared" si="3"/>
        <v>10</v>
      </c>
    </row>
    <row r="116" spans="1:8" s="197" customFormat="1" ht="12" customHeight="1">
      <c r="A116" s="1331" t="s">
        <v>5362</v>
      </c>
      <c r="B116" s="2793" t="s">
        <v>5363</v>
      </c>
      <c r="C116" s="1330">
        <v>0</v>
      </c>
      <c r="D116" s="1330">
        <v>0</v>
      </c>
      <c r="E116" s="1330">
        <v>0</v>
      </c>
      <c r="F116" s="1330">
        <v>5</v>
      </c>
      <c r="G116" s="1333">
        <f t="shared" si="3"/>
        <v>0</v>
      </c>
      <c r="H116" s="1333">
        <f t="shared" si="3"/>
        <v>5</v>
      </c>
    </row>
    <row r="117" spans="1:8" s="197" customFormat="1" ht="12" customHeight="1">
      <c r="A117" s="1331" t="s">
        <v>4028</v>
      </c>
      <c r="B117" s="2793" t="s">
        <v>4029</v>
      </c>
      <c r="C117" s="1330">
        <v>1</v>
      </c>
      <c r="D117" s="1330">
        <v>5</v>
      </c>
      <c r="E117" s="1330">
        <v>0</v>
      </c>
      <c r="F117" s="1330">
        <v>5</v>
      </c>
      <c r="G117" s="1333">
        <f t="shared" si="3"/>
        <v>1</v>
      </c>
      <c r="H117" s="1333">
        <f t="shared" si="3"/>
        <v>10</v>
      </c>
    </row>
    <row r="118" spans="1:8" s="197" customFormat="1" ht="12" customHeight="1">
      <c r="A118" s="1331" t="s">
        <v>4030</v>
      </c>
      <c r="B118" s="2793" t="s">
        <v>4031</v>
      </c>
      <c r="C118" s="1330">
        <v>1</v>
      </c>
      <c r="D118" s="1330">
        <v>5</v>
      </c>
      <c r="E118" s="1330">
        <v>0</v>
      </c>
      <c r="F118" s="1330">
        <v>5</v>
      </c>
      <c r="G118" s="1333">
        <f t="shared" si="3"/>
        <v>1</v>
      </c>
      <c r="H118" s="1333">
        <f t="shared" si="3"/>
        <v>10</v>
      </c>
    </row>
    <row r="119" spans="1:8" s="197" customFormat="1" ht="12" customHeight="1">
      <c r="A119" s="1346" t="s">
        <v>5364</v>
      </c>
      <c r="B119" s="2797" t="s">
        <v>5365</v>
      </c>
      <c r="C119" s="1348">
        <v>1</v>
      </c>
      <c r="D119" s="1348">
        <v>0</v>
      </c>
      <c r="E119" s="1348">
        <v>1</v>
      </c>
      <c r="F119" s="1330">
        <v>4</v>
      </c>
      <c r="G119" s="1349">
        <f t="shared" si="3"/>
        <v>2</v>
      </c>
      <c r="H119" s="1349">
        <f t="shared" si="3"/>
        <v>4</v>
      </c>
    </row>
    <row r="120" spans="1:8" s="197" customFormat="1" ht="12" customHeight="1">
      <c r="A120" s="1339" t="s">
        <v>5366</v>
      </c>
      <c r="B120" s="2793" t="s">
        <v>5367</v>
      </c>
      <c r="C120" s="1330">
        <v>7</v>
      </c>
      <c r="D120" s="1330">
        <v>10</v>
      </c>
      <c r="E120" s="1330">
        <v>1181</v>
      </c>
      <c r="F120" s="1330">
        <v>1281</v>
      </c>
      <c r="G120" s="1333">
        <f t="shared" si="3"/>
        <v>1188</v>
      </c>
      <c r="H120" s="1333">
        <f t="shared" si="3"/>
        <v>1291</v>
      </c>
    </row>
    <row r="121" spans="1:8" s="197" customFormat="1" ht="12" customHeight="1">
      <c r="A121" s="1331" t="s">
        <v>3840</v>
      </c>
      <c r="B121" s="2793" t="s">
        <v>3841</v>
      </c>
      <c r="C121" s="1330">
        <v>0</v>
      </c>
      <c r="D121" s="1330">
        <v>0</v>
      </c>
      <c r="E121" s="1330">
        <v>0</v>
      </c>
      <c r="F121" s="1330">
        <v>5</v>
      </c>
      <c r="G121" s="1333">
        <f t="shared" ref="G121:H152" si="4">C121+E121</f>
        <v>0</v>
      </c>
      <c r="H121" s="1333">
        <f t="shared" si="4"/>
        <v>5</v>
      </c>
    </row>
    <row r="122" spans="1:8" s="197" customFormat="1" ht="12" customHeight="1">
      <c r="A122" s="1331" t="s">
        <v>968</v>
      </c>
      <c r="B122" s="2793" t="s">
        <v>969</v>
      </c>
      <c r="C122" s="1330">
        <v>0</v>
      </c>
      <c r="D122" s="1330">
        <v>0</v>
      </c>
      <c r="E122" s="1330">
        <v>0</v>
      </c>
      <c r="F122" s="1330">
        <v>5</v>
      </c>
      <c r="G122" s="1333">
        <f t="shared" si="4"/>
        <v>0</v>
      </c>
      <c r="H122" s="1333">
        <f t="shared" si="4"/>
        <v>5</v>
      </c>
    </row>
    <row r="123" spans="1:8" s="197" customFormat="1" ht="12" customHeight="1">
      <c r="A123" s="1331" t="s">
        <v>3985</v>
      </c>
      <c r="B123" s="2793" t="s">
        <v>3986</v>
      </c>
      <c r="C123" s="1330">
        <v>1</v>
      </c>
      <c r="D123" s="1330">
        <v>5</v>
      </c>
      <c r="E123" s="1330">
        <v>3</v>
      </c>
      <c r="F123" s="1330">
        <v>15</v>
      </c>
      <c r="G123" s="1333">
        <f t="shared" si="4"/>
        <v>4</v>
      </c>
      <c r="H123" s="1333">
        <f t="shared" si="4"/>
        <v>20</v>
      </c>
    </row>
    <row r="124" spans="1:8" s="197" customFormat="1" ht="12" customHeight="1">
      <c r="A124" s="1331" t="s">
        <v>4034</v>
      </c>
      <c r="B124" s="2793" t="s">
        <v>4035</v>
      </c>
      <c r="C124" s="1330">
        <v>2</v>
      </c>
      <c r="D124" s="1330">
        <v>5</v>
      </c>
      <c r="E124" s="1330">
        <v>5</v>
      </c>
      <c r="F124" s="1330">
        <v>20</v>
      </c>
      <c r="G124" s="1333">
        <f t="shared" si="4"/>
        <v>7</v>
      </c>
      <c r="H124" s="1333">
        <f t="shared" si="4"/>
        <v>25</v>
      </c>
    </row>
    <row r="125" spans="1:8" s="197" customFormat="1" ht="12" customHeight="1">
      <c r="A125" s="1331" t="s">
        <v>4036</v>
      </c>
      <c r="B125" s="2793" t="s">
        <v>4037</v>
      </c>
      <c r="C125" s="1330">
        <v>0</v>
      </c>
      <c r="D125" s="1330">
        <v>0</v>
      </c>
      <c r="E125" s="1330">
        <v>123</v>
      </c>
      <c r="F125" s="1330">
        <v>200</v>
      </c>
      <c r="G125" s="1333">
        <f t="shared" si="4"/>
        <v>123</v>
      </c>
      <c r="H125" s="1333">
        <f t="shared" si="4"/>
        <v>200</v>
      </c>
    </row>
    <row r="126" spans="1:8" s="197" customFormat="1" ht="12" customHeight="1">
      <c r="A126" s="1340" t="s">
        <v>970</v>
      </c>
      <c r="B126" s="1694" t="s">
        <v>4040</v>
      </c>
      <c r="C126" s="1330">
        <v>0</v>
      </c>
      <c r="D126" s="1330">
        <v>0</v>
      </c>
      <c r="E126" s="1330">
        <v>0</v>
      </c>
      <c r="F126" s="1330">
        <v>20</v>
      </c>
      <c r="G126" s="1333">
        <f t="shared" si="4"/>
        <v>0</v>
      </c>
      <c r="H126" s="1333">
        <f t="shared" si="4"/>
        <v>20</v>
      </c>
    </row>
    <row r="127" spans="1:8" s="197" customFormat="1" ht="12" customHeight="1">
      <c r="A127" s="1331" t="s">
        <v>4495</v>
      </c>
      <c r="B127" s="2793" t="s">
        <v>4496</v>
      </c>
      <c r="C127" s="1330">
        <v>477</v>
      </c>
      <c r="D127" s="1330">
        <v>500</v>
      </c>
      <c r="E127" s="1330">
        <v>323</v>
      </c>
      <c r="F127" s="1330">
        <v>400</v>
      </c>
      <c r="G127" s="1333">
        <f t="shared" si="4"/>
        <v>800</v>
      </c>
      <c r="H127" s="1333">
        <f t="shared" si="4"/>
        <v>900</v>
      </c>
    </row>
    <row r="128" spans="1:8" s="197" customFormat="1" ht="12" customHeight="1">
      <c r="A128" s="444" t="s">
        <v>567</v>
      </c>
      <c r="B128" s="2795" t="s">
        <v>5368</v>
      </c>
      <c r="C128" s="1330">
        <v>50</v>
      </c>
      <c r="D128" s="1330">
        <v>50</v>
      </c>
      <c r="E128" s="1330">
        <v>38</v>
      </c>
      <c r="F128" s="1330">
        <v>40</v>
      </c>
      <c r="G128" s="1333">
        <f t="shared" si="4"/>
        <v>88</v>
      </c>
      <c r="H128" s="1333">
        <f t="shared" si="4"/>
        <v>90</v>
      </c>
    </row>
    <row r="129" spans="1:8" s="197" customFormat="1" ht="12" customHeight="1">
      <c r="A129" s="1331" t="s">
        <v>5369</v>
      </c>
      <c r="B129" s="2793" t="s">
        <v>5370</v>
      </c>
      <c r="C129" s="1330">
        <v>32</v>
      </c>
      <c r="D129" s="1330">
        <v>35</v>
      </c>
      <c r="E129" s="1330">
        <v>0</v>
      </c>
      <c r="F129" s="1330">
        <v>20</v>
      </c>
      <c r="G129" s="1333">
        <f t="shared" si="4"/>
        <v>32</v>
      </c>
      <c r="H129" s="1333">
        <f t="shared" si="4"/>
        <v>55</v>
      </c>
    </row>
    <row r="130" spans="1:8" s="197" customFormat="1" ht="12" customHeight="1">
      <c r="A130" s="1331" t="s">
        <v>5371</v>
      </c>
      <c r="B130" s="2793" t="s">
        <v>5372</v>
      </c>
      <c r="C130" s="1330">
        <v>0</v>
      </c>
      <c r="D130" s="1330">
        <v>5</v>
      </c>
      <c r="E130" s="1330">
        <v>0</v>
      </c>
      <c r="F130" s="1330">
        <v>5</v>
      </c>
      <c r="G130" s="1333">
        <f t="shared" si="4"/>
        <v>0</v>
      </c>
      <c r="H130" s="1333">
        <f t="shared" si="4"/>
        <v>10</v>
      </c>
    </row>
    <row r="131" spans="1:8" s="197" customFormat="1" ht="12" customHeight="1">
      <c r="A131" s="1331" t="s">
        <v>5373</v>
      </c>
      <c r="B131" s="2793" t="s">
        <v>5374</v>
      </c>
      <c r="C131" s="1330">
        <v>23</v>
      </c>
      <c r="D131" s="1330">
        <v>25</v>
      </c>
      <c r="E131" s="1330">
        <v>0</v>
      </c>
      <c r="F131" s="1330">
        <v>10</v>
      </c>
      <c r="G131" s="1333">
        <f t="shared" si="4"/>
        <v>23</v>
      </c>
      <c r="H131" s="1333">
        <f t="shared" si="4"/>
        <v>35</v>
      </c>
    </row>
    <row r="132" spans="1:8" s="197" customFormat="1" ht="12" customHeight="1">
      <c r="A132" s="1331" t="s">
        <v>5375</v>
      </c>
      <c r="B132" s="2793" t="s">
        <v>5376</v>
      </c>
      <c r="C132" s="1330">
        <v>0</v>
      </c>
      <c r="D132" s="1330">
        <v>1</v>
      </c>
      <c r="E132" s="1330">
        <v>596</v>
      </c>
      <c r="F132" s="1330">
        <v>650</v>
      </c>
      <c r="G132" s="1333">
        <f t="shared" si="4"/>
        <v>596</v>
      </c>
      <c r="H132" s="1333">
        <f t="shared" si="4"/>
        <v>651</v>
      </c>
    </row>
    <row r="133" spans="1:8" s="197" customFormat="1" ht="12" customHeight="1">
      <c r="A133" s="1331" t="s">
        <v>4497</v>
      </c>
      <c r="B133" s="2793" t="s">
        <v>4498</v>
      </c>
      <c r="C133" s="1330">
        <v>46</v>
      </c>
      <c r="D133" s="1330">
        <v>50</v>
      </c>
      <c r="E133" s="1330">
        <v>2</v>
      </c>
      <c r="F133" s="1330">
        <v>25</v>
      </c>
      <c r="G133" s="1333">
        <f t="shared" si="4"/>
        <v>48</v>
      </c>
      <c r="H133" s="1333">
        <f t="shared" si="4"/>
        <v>75</v>
      </c>
    </row>
    <row r="134" spans="1:8" s="197" customFormat="1" ht="12" customHeight="1">
      <c r="A134" s="1331" t="s">
        <v>4499</v>
      </c>
      <c r="B134" s="2793" t="s">
        <v>4500</v>
      </c>
      <c r="C134" s="1330">
        <v>156</v>
      </c>
      <c r="D134" s="1330">
        <v>200</v>
      </c>
      <c r="E134" s="1330">
        <v>17</v>
      </c>
      <c r="F134" s="1330">
        <v>30</v>
      </c>
      <c r="G134" s="1333">
        <f t="shared" si="4"/>
        <v>173</v>
      </c>
      <c r="H134" s="1333">
        <f t="shared" si="4"/>
        <v>230</v>
      </c>
    </row>
    <row r="135" spans="1:8" s="197" customFormat="1" ht="12" customHeight="1">
      <c r="A135" s="1342" t="s">
        <v>1923</v>
      </c>
      <c r="B135" s="2796" t="s">
        <v>1924</v>
      </c>
      <c r="C135" s="1330">
        <v>0</v>
      </c>
      <c r="D135" s="1330">
        <v>0</v>
      </c>
      <c r="E135" s="1330">
        <v>1</v>
      </c>
      <c r="F135" s="1330">
        <v>1</v>
      </c>
      <c r="G135" s="1333">
        <f t="shared" si="4"/>
        <v>1</v>
      </c>
      <c r="H135" s="1333">
        <f t="shared" si="4"/>
        <v>1</v>
      </c>
    </row>
    <row r="136" spans="1:8" s="197" customFormat="1" ht="12" customHeight="1">
      <c r="A136" s="1346" t="s">
        <v>571</v>
      </c>
      <c r="B136" s="2797" t="s">
        <v>572</v>
      </c>
      <c r="C136" s="1348">
        <v>0</v>
      </c>
      <c r="D136" s="1348">
        <v>0</v>
      </c>
      <c r="E136" s="1348">
        <v>96</v>
      </c>
      <c r="F136" s="1330">
        <v>100</v>
      </c>
      <c r="G136" s="1349">
        <f t="shared" si="4"/>
        <v>96</v>
      </c>
      <c r="H136" s="1349">
        <f t="shared" si="4"/>
        <v>100</v>
      </c>
    </row>
    <row r="137" spans="1:8" s="197" customFormat="1" ht="12" customHeight="1">
      <c r="A137" s="1339" t="s">
        <v>573</v>
      </c>
      <c r="B137" s="2793" t="s">
        <v>574</v>
      </c>
      <c r="C137" s="1330">
        <v>0</v>
      </c>
      <c r="D137" s="1330">
        <v>0</v>
      </c>
      <c r="E137" s="1330">
        <v>24</v>
      </c>
      <c r="F137" s="1330">
        <v>45</v>
      </c>
      <c r="G137" s="1333">
        <f t="shared" si="4"/>
        <v>24</v>
      </c>
      <c r="H137" s="1333">
        <f t="shared" si="4"/>
        <v>45</v>
      </c>
    </row>
    <row r="138" spans="1:8" s="197" customFormat="1" ht="12" customHeight="1">
      <c r="A138" s="1355" t="s">
        <v>972</v>
      </c>
      <c r="B138" s="2800" t="s">
        <v>973</v>
      </c>
      <c r="C138" s="1348">
        <v>0</v>
      </c>
      <c r="D138" s="1348">
        <v>0</v>
      </c>
      <c r="E138" s="1348">
        <v>5</v>
      </c>
      <c r="F138" s="1330">
        <v>10</v>
      </c>
      <c r="G138" s="1349">
        <f t="shared" si="4"/>
        <v>5</v>
      </c>
      <c r="H138" s="1349">
        <f t="shared" si="4"/>
        <v>10</v>
      </c>
    </row>
    <row r="139" spans="1:8" s="197" customFormat="1" ht="12" customHeight="1">
      <c r="A139" s="1331" t="s">
        <v>575</v>
      </c>
      <c r="B139" s="2793" t="s">
        <v>576</v>
      </c>
      <c r="C139" s="1330">
        <v>0</v>
      </c>
      <c r="D139" s="1330">
        <v>3</v>
      </c>
      <c r="E139" s="1330">
        <v>25</v>
      </c>
      <c r="F139" s="1330">
        <v>40</v>
      </c>
      <c r="G139" s="1333">
        <f t="shared" si="4"/>
        <v>25</v>
      </c>
      <c r="H139" s="1333">
        <f t="shared" si="4"/>
        <v>43</v>
      </c>
    </row>
    <row r="140" spans="1:8" s="197" customFormat="1" ht="12" customHeight="1">
      <c r="A140" s="444" t="s">
        <v>577</v>
      </c>
      <c r="B140" s="2795" t="s">
        <v>578</v>
      </c>
      <c r="C140" s="1330">
        <v>2128</v>
      </c>
      <c r="D140" s="1330">
        <v>2200</v>
      </c>
      <c r="E140" s="1330">
        <v>2630</v>
      </c>
      <c r="F140" s="1330">
        <v>2730</v>
      </c>
      <c r="G140" s="1333">
        <f t="shared" si="4"/>
        <v>4758</v>
      </c>
      <c r="H140" s="1333">
        <f t="shared" si="4"/>
        <v>4930</v>
      </c>
    </row>
    <row r="141" spans="1:8" s="197" customFormat="1" ht="12" customHeight="1">
      <c r="A141" s="1339" t="s">
        <v>583</v>
      </c>
      <c r="B141" s="2793" t="s">
        <v>584</v>
      </c>
      <c r="C141" s="1330">
        <v>0</v>
      </c>
      <c r="D141" s="1330">
        <v>0</v>
      </c>
      <c r="E141" s="1330">
        <v>202</v>
      </c>
      <c r="F141" s="1330">
        <v>175</v>
      </c>
      <c r="G141" s="1333">
        <f t="shared" si="4"/>
        <v>202</v>
      </c>
      <c r="H141" s="1333">
        <f t="shared" si="4"/>
        <v>175</v>
      </c>
    </row>
    <row r="142" spans="1:8" s="197" customFormat="1" ht="12" customHeight="1">
      <c r="A142" s="1339" t="s">
        <v>587</v>
      </c>
      <c r="B142" s="2793" t="s">
        <v>588</v>
      </c>
      <c r="C142" s="1330">
        <v>0</v>
      </c>
      <c r="D142" s="1330">
        <v>0</v>
      </c>
      <c r="E142" s="1330">
        <v>8</v>
      </c>
      <c r="F142" s="1330">
        <v>12</v>
      </c>
      <c r="G142" s="1333">
        <f t="shared" si="4"/>
        <v>8</v>
      </c>
      <c r="H142" s="1333">
        <f t="shared" si="4"/>
        <v>12</v>
      </c>
    </row>
    <row r="143" spans="1:8" s="197" customFormat="1" ht="12" customHeight="1">
      <c r="A143" s="1339" t="s">
        <v>589</v>
      </c>
      <c r="B143" s="2793" t="s">
        <v>590</v>
      </c>
      <c r="C143" s="1330">
        <v>0</v>
      </c>
      <c r="D143" s="1330">
        <v>0</v>
      </c>
      <c r="E143" s="1330">
        <v>0</v>
      </c>
      <c r="F143" s="1330">
        <v>5</v>
      </c>
      <c r="G143" s="1333">
        <f t="shared" si="4"/>
        <v>0</v>
      </c>
      <c r="H143" s="1333">
        <f t="shared" si="4"/>
        <v>5</v>
      </c>
    </row>
    <row r="144" spans="1:8" s="197" customFormat="1" ht="12" customHeight="1">
      <c r="A144" s="1339" t="s">
        <v>591</v>
      </c>
      <c r="B144" s="2793" t="s">
        <v>592</v>
      </c>
      <c r="C144" s="1330">
        <v>0</v>
      </c>
      <c r="D144" s="1330">
        <v>0</v>
      </c>
      <c r="E144" s="1330">
        <v>0</v>
      </c>
      <c r="F144" s="1330">
        <v>10</v>
      </c>
      <c r="G144" s="1333">
        <f t="shared" si="4"/>
        <v>0</v>
      </c>
      <c r="H144" s="1333">
        <f t="shared" si="4"/>
        <v>10</v>
      </c>
    </row>
    <row r="145" spans="1:8" s="197" customFormat="1" ht="12" customHeight="1">
      <c r="A145" s="444" t="s">
        <v>593</v>
      </c>
      <c r="B145" s="2795" t="s">
        <v>594</v>
      </c>
      <c r="C145" s="1330">
        <v>2</v>
      </c>
      <c r="D145" s="1330">
        <v>10</v>
      </c>
      <c r="E145" s="1330">
        <v>3447</v>
      </c>
      <c r="F145" s="1330">
        <v>3550</v>
      </c>
      <c r="G145" s="1333">
        <f t="shared" si="4"/>
        <v>3449</v>
      </c>
      <c r="H145" s="1333">
        <f t="shared" si="4"/>
        <v>3560</v>
      </c>
    </row>
    <row r="146" spans="1:8" s="197" customFormat="1" ht="12" customHeight="1">
      <c r="A146" s="444" t="s">
        <v>595</v>
      </c>
      <c r="B146" s="2795" t="s">
        <v>596</v>
      </c>
      <c r="C146" s="1330">
        <v>1</v>
      </c>
      <c r="D146" s="1330">
        <v>10</v>
      </c>
      <c r="E146" s="1330">
        <v>1349</v>
      </c>
      <c r="F146" s="1330">
        <v>1450</v>
      </c>
      <c r="G146" s="1333">
        <f t="shared" si="4"/>
        <v>1350</v>
      </c>
      <c r="H146" s="1333">
        <f t="shared" si="4"/>
        <v>1460</v>
      </c>
    </row>
    <row r="147" spans="1:8" s="197" customFormat="1" ht="12" customHeight="1">
      <c r="A147" s="1339" t="s">
        <v>597</v>
      </c>
      <c r="B147" s="2793" t="s">
        <v>598</v>
      </c>
      <c r="C147" s="1330">
        <v>0</v>
      </c>
      <c r="D147" s="1330">
        <v>0</v>
      </c>
      <c r="E147" s="1330">
        <v>1997</v>
      </c>
      <c r="F147" s="1330">
        <v>2200</v>
      </c>
      <c r="G147" s="1333">
        <f t="shared" si="4"/>
        <v>1997</v>
      </c>
      <c r="H147" s="1333">
        <f t="shared" si="4"/>
        <v>2200</v>
      </c>
    </row>
    <row r="148" spans="1:8" s="197" customFormat="1" ht="12" customHeight="1">
      <c r="A148" s="1342" t="s">
        <v>599</v>
      </c>
      <c r="B148" s="2796" t="s">
        <v>600</v>
      </c>
      <c r="C148" s="1330">
        <v>0</v>
      </c>
      <c r="D148" s="1330">
        <v>0</v>
      </c>
      <c r="E148" s="1330">
        <v>45</v>
      </c>
      <c r="F148" s="1330">
        <v>55</v>
      </c>
      <c r="G148" s="1333">
        <f t="shared" si="4"/>
        <v>45</v>
      </c>
      <c r="H148" s="1333">
        <f t="shared" si="4"/>
        <v>55</v>
      </c>
    </row>
    <row r="149" spans="1:8" s="197" customFormat="1" ht="12" customHeight="1">
      <c r="A149" s="1340" t="s">
        <v>976</v>
      </c>
      <c r="B149" s="1694" t="s">
        <v>977</v>
      </c>
      <c r="C149" s="1330">
        <v>0</v>
      </c>
      <c r="D149" s="1330">
        <v>5</v>
      </c>
      <c r="E149" s="1330">
        <v>266</v>
      </c>
      <c r="F149" s="1330">
        <v>300</v>
      </c>
      <c r="G149" s="1333">
        <f t="shared" si="4"/>
        <v>266</v>
      </c>
      <c r="H149" s="1333">
        <f t="shared" si="4"/>
        <v>305</v>
      </c>
    </row>
    <row r="150" spans="1:8" s="197" customFormat="1" ht="12" customHeight="1">
      <c r="A150" s="1356" t="s">
        <v>603</v>
      </c>
      <c r="B150" s="2801" t="s">
        <v>604</v>
      </c>
      <c r="C150" s="1330">
        <v>0</v>
      </c>
      <c r="D150" s="1330">
        <v>0</v>
      </c>
      <c r="E150" s="1330">
        <v>1</v>
      </c>
      <c r="F150" s="1330">
        <v>20</v>
      </c>
      <c r="G150" s="1333">
        <f t="shared" si="4"/>
        <v>1</v>
      </c>
      <c r="H150" s="1333">
        <f t="shared" si="4"/>
        <v>20</v>
      </c>
    </row>
    <row r="151" spans="1:8" s="197" customFormat="1" ht="12" customHeight="1">
      <c r="A151" s="1339" t="s">
        <v>605</v>
      </c>
      <c r="B151" s="2793" t="s">
        <v>606</v>
      </c>
      <c r="C151" s="1330">
        <v>0</v>
      </c>
      <c r="D151" s="1330">
        <v>0</v>
      </c>
      <c r="E151" s="1330">
        <v>179</v>
      </c>
      <c r="F151" s="1330">
        <v>190</v>
      </c>
      <c r="G151" s="1333">
        <f t="shared" si="4"/>
        <v>179</v>
      </c>
      <c r="H151" s="1333">
        <f t="shared" si="4"/>
        <v>190</v>
      </c>
    </row>
    <row r="152" spans="1:8" s="197" customFormat="1" ht="12" customHeight="1">
      <c r="A152" s="1342" t="s">
        <v>982</v>
      </c>
      <c r="B152" s="2796" t="s">
        <v>983</v>
      </c>
      <c r="C152" s="1330">
        <v>0</v>
      </c>
      <c r="D152" s="1330">
        <v>0</v>
      </c>
      <c r="E152" s="1330">
        <v>0</v>
      </c>
      <c r="F152" s="1330">
        <v>2</v>
      </c>
      <c r="G152" s="1333">
        <f t="shared" si="4"/>
        <v>0</v>
      </c>
      <c r="H152" s="1333">
        <f t="shared" si="4"/>
        <v>2</v>
      </c>
    </row>
    <row r="153" spans="1:8" s="197" customFormat="1" ht="12" customHeight="1">
      <c r="A153" s="1339" t="s">
        <v>609</v>
      </c>
      <c r="B153" s="2793" t="s">
        <v>610</v>
      </c>
      <c r="C153" s="1330">
        <v>1</v>
      </c>
      <c r="D153" s="1330">
        <v>3</v>
      </c>
      <c r="E153" s="1330">
        <v>5</v>
      </c>
      <c r="F153" s="1330">
        <v>15</v>
      </c>
      <c r="G153" s="1333">
        <f t="shared" ref="G153:H167" si="5">C153+E153</f>
        <v>6</v>
      </c>
      <c r="H153" s="1333">
        <f t="shared" si="5"/>
        <v>18</v>
      </c>
    </row>
    <row r="154" spans="1:8" s="197" customFormat="1" ht="12" customHeight="1">
      <c r="A154" s="1339" t="s">
        <v>611</v>
      </c>
      <c r="B154" s="2793" t="s">
        <v>612</v>
      </c>
      <c r="C154" s="1330">
        <v>0</v>
      </c>
      <c r="D154" s="1330">
        <v>0</v>
      </c>
      <c r="E154" s="1330">
        <v>32</v>
      </c>
      <c r="F154" s="1330">
        <v>40</v>
      </c>
      <c r="G154" s="1333">
        <f t="shared" si="5"/>
        <v>32</v>
      </c>
      <c r="H154" s="1333">
        <f t="shared" si="5"/>
        <v>40</v>
      </c>
    </row>
    <row r="155" spans="1:8" s="197" customFormat="1" ht="12" customHeight="1">
      <c r="A155" s="1356" t="s">
        <v>613</v>
      </c>
      <c r="B155" s="2801" t="s">
        <v>614</v>
      </c>
      <c r="C155" s="1330">
        <v>0</v>
      </c>
      <c r="D155" s="1330">
        <v>0</v>
      </c>
      <c r="E155" s="1330">
        <v>0</v>
      </c>
      <c r="F155" s="1330">
        <v>7</v>
      </c>
      <c r="G155" s="1333">
        <f t="shared" si="5"/>
        <v>0</v>
      </c>
      <c r="H155" s="1333">
        <f t="shared" si="5"/>
        <v>7</v>
      </c>
    </row>
    <row r="156" spans="1:8" s="197" customFormat="1" ht="12" customHeight="1">
      <c r="A156" s="1339" t="s">
        <v>615</v>
      </c>
      <c r="B156" s="2793" t="s">
        <v>616</v>
      </c>
      <c r="C156" s="1330">
        <v>0</v>
      </c>
      <c r="D156" s="1330">
        <v>0</v>
      </c>
      <c r="E156" s="1330">
        <v>103</v>
      </c>
      <c r="F156" s="1330">
        <v>110</v>
      </c>
      <c r="G156" s="1333">
        <f t="shared" si="5"/>
        <v>103</v>
      </c>
      <c r="H156" s="1333">
        <f t="shared" si="5"/>
        <v>110</v>
      </c>
    </row>
    <row r="157" spans="1:8" s="197" customFormat="1" ht="12" customHeight="1">
      <c r="A157" s="1339" t="s">
        <v>984</v>
      </c>
      <c r="B157" s="2793" t="s">
        <v>985</v>
      </c>
      <c r="C157" s="1330">
        <v>0</v>
      </c>
      <c r="D157" s="1330">
        <v>0</v>
      </c>
      <c r="E157" s="1330">
        <v>0</v>
      </c>
      <c r="F157" s="1330">
        <v>5</v>
      </c>
      <c r="G157" s="1333">
        <f t="shared" si="5"/>
        <v>0</v>
      </c>
      <c r="H157" s="1333">
        <f t="shared" si="5"/>
        <v>5</v>
      </c>
    </row>
    <row r="158" spans="1:8" s="197" customFormat="1" ht="12" customHeight="1">
      <c r="A158" s="1346" t="s">
        <v>3532</v>
      </c>
      <c r="B158" s="2797" t="s">
        <v>3533</v>
      </c>
      <c r="C158" s="1348">
        <v>0</v>
      </c>
      <c r="D158" s="1348">
        <v>0</v>
      </c>
      <c r="E158" s="1348">
        <v>2</v>
      </c>
      <c r="F158" s="1330">
        <v>3</v>
      </c>
      <c r="G158" s="1349">
        <f t="shared" si="5"/>
        <v>2</v>
      </c>
      <c r="H158" s="1349">
        <f t="shared" si="5"/>
        <v>3</v>
      </c>
    </row>
    <row r="159" spans="1:8" s="197" customFormat="1" ht="12" customHeight="1">
      <c r="A159" s="1339" t="s">
        <v>2398</v>
      </c>
      <c r="B159" s="2793" t="s">
        <v>2399</v>
      </c>
      <c r="C159" s="1330">
        <v>0</v>
      </c>
      <c r="D159" s="1330">
        <v>0</v>
      </c>
      <c r="E159" s="1330">
        <v>0</v>
      </c>
      <c r="F159" s="1330">
        <v>5</v>
      </c>
      <c r="G159" s="1333">
        <f t="shared" si="5"/>
        <v>0</v>
      </c>
      <c r="H159" s="1333">
        <f t="shared" si="5"/>
        <v>5</v>
      </c>
    </row>
    <row r="160" spans="1:8" s="197" customFormat="1" ht="12" customHeight="1">
      <c r="A160" s="1339" t="s">
        <v>617</v>
      </c>
      <c r="B160" s="2793" t="s">
        <v>618</v>
      </c>
      <c r="C160" s="1330">
        <v>0</v>
      </c>
      <c r="D160" s="1330">
        <v>0</v>
      </c>
      <c r="E160" s="1330">
        <v>0</v>
      </c>
      <c r="F160" s="1330">
        <v>5</v>
      </c>
      <c r="G160" s="1333">
        <f t="shared" si="5"/>
        <v>0</v>
      </c>
      <c r="H160" s="1333">
        <f t="shared" si="5"/>
        <v>5</v>
      </c>
    </row>
    <row r="161" spans="1:10" ht="12" customHeight="1">
      <c r="A161" s="1339" t="s">
        <v>619</v>
      </c>
      <c r="B161" s="2793" t="s">
        <v>620</v>
      </c>
      <c r="C161" s="1330">
        <v>0</v>
      </c>
      <c r="D161" s="1330">
        <v>0</v>
      </c>
      <c r="E161" s="1330">
        <v>73</v>
      </c>
      <c r="F161" s="1330">
        <v>90</v>
      </c>
      <c r="G161" s="1333">
        <f t="shared" si="5"/>
        <v>73</v>
      </c>
      <c r="H161" s="1333">
        <f t="shared" si="5"/>
        <v>90</v>
      </c>
      <c r="J161" s="197"/>
    </row>
    <row r="162" spans="1:10" ht="12" customHeight="1">
      <c r="A162" s="1358" t="s">
        <v>621</v>
      </c>
      <c r="B162" s="2794" t="s">
        <v>5377</v>
      </c>
      <c r="C162" s="1330">
        <v>6125</v>
      </c>
      <c r="D162" s="1330">
        <v>6200</v>
      </c>
      <c r="E162" s="1330">
        <v>68762</v>
      </c>
      <c r="F162" s="1330">
        <v>68800</v>
      </c>
      <c r="G162" s="1333">
        <f t="shared" si="5"/>
        <v>74887</v>
      </c>
      <c r="H162" s="1333">
        <f t="shared" si="5"/>
        <v>75000</v>
      </c>
      <c r="J162" s="197"/>
    </row>
    <row r="163" spans="1:10" ht="12" customHeight="1">
      <c r="A163" s="1342" t="s">
        <v>988</v>
      </c>
      <c r="B163" s="2796" t="s">
        <v>989</v>
      </c>
      <c r="C163" s="1330">
        <v>0</v>
      </c>
      <c r="D163" s="1330">
        <v>0</v>
      </c>
      <c r="E163" s="1330">
        <v>0</v>
      </c>
      <c r="F163" s="1330">
        <v>5</v>
      </c>
      <c r="G163" s="1333">
        <f t="shared" si="5"/>
        <v>0</v>
      </c>
      <c r="H163" s="1333">
        <f t="shared" si="5"/>
        <v>5</v>
      </c>
      <c r="J163" s="197"/>
    </row>
    <row r="164" spans="1:10" ht="12" customHeight="1">
      <c r="A164" s="1339" t="s">
        <v>3534</v>
      </c>
      <c r="B164" s="2793" t="s">
        <v>3535</v>
      </c>
      <c r="C164" s="1330">
        <v>0</v>
      </c>
      <c r="D164" s="1330">
        <v>0</v>
      </c>
      <c r="E164" s="1330">
        <v>0</v>
      </c>
      <c r="F164" s="1330">
        <v>5</v>
      </c>
      <c r="G164" s="1333">
        <f t="shared" si="5"/>
        <v>0</v>
      </c>
      <c r="H164" s="1333">
        <f t="shared" si="5"/>
        <v>5</v>
      </c>
      <c r="J164" s="197"/>
    </row>
    <row r="165" spans="1:10" ht="12" customHeight="1">
      <c r="A165" s="1342" t="s">
        <v>5320</v>
      </c>
      <c r="B165" s="2796" t="s">
        <v>5321</v>
      </c>
      <c r="C165" s="1330">
        <v>0</v>
      </c>
      <c r="D165" s="1330">
        <v>0</v>
      </c>
      <c r="E165" s="1330">
        <v>0</v>
      </c>
      <c r="F165" s="1330">
        <v>5</v>
      </c>
      <c r="G165" s="1333">
        <f t="shared" si="5"/>
        <v>0</v>
      </c>
      <c r="H165" s="1333">
        <f t="shared" si="5"/>
        <v>5</v>
      </c>
      <c r="J165" s="197"/>
    </row>
    <row r="166" spans="1:10" ht="12" customHeight="1">
      <c r="A166" s="1334" t="s">
        <v>5210</v>
      </c>
      <c r="B166" s="2792" t="s">
        <v>5211</v>
      </c>
      <c r="C166" s="1330">
        <v>0</v>
      </c>
      <c r="D166" s="1330">
        <v>0</v>
      </c>
      <c r="E166" s="1330">
        <v>0</v>
      </c>
      <c r="F166" s="1330">
        <v>1</v>
      </c>
      <c r="G166" s="1333">
        <f t="shared" si="5"/>
        <v>0</v>
      </c>
      <c r="H166" s="1333">
        <f t="shared" si="5"/>
        <v>1</v>
      </c>
      <c r="J166" s="197"/>
    </row>
    <row r="167" spans="1:10" ht="12" customHeight="1">
      <c r="A167" s="1334" t="s">
        <v>4552</v>
      </c>
      <c r="B167" s="2793" t="s">
        <v>4553</v>
      </c>
      <c r="C167" s="1330">
        <v>0</v>
      </c>
      <c r="D167" s="1330">
        <v>0</v>
      </c>
      <c r="E167" s="1330">
        <v>0</v>
      </c>
      <c r="F167" s="1330">
        <v>1</v>
      </c>
      <c r="G167" s="1333">
        <f t="shared" si="5"/>
        <v>0</v>
      </c>
      <c r="H167" s="1333">
        <f t="shared" si="5"/>
        <v>1</v>
      </c>
      <c r="J167" s="197"/>
    </row>
    <row r="168" spans="1:10" ht="18" customHeight="1">
      <c r="A168" s="1361"/>
      <c r="B168" s="1362" t="s">
        <v>627</v>
      </c>
      <c r="C168" s="1363">
        <f t="shared" ref="C168:H168" si="6">SUM(C9:C167)</f>
        <v>18136</v>
      </c>
      <c r="D168" s="1364">
        <f t="shared" si="6"/>
        <v>18682</v>
      </c>
      <c r="E168" s="1364">
        <f t="shared" si="6"/>
        <v>100218</v>
      </c>
      <c r="F168" s="1364">
        <f t="shared" si="6"/>
        <v>99700</v>
      </c>
      <c r="G168" s="1363">
        <f t="shared" si="6"/>
        <v>118354</v>
      </c>
      <c r="H168" s="1364">
        <f t="shared" si="6"/>
        <v>118382</v>
      </c>
      <c r="I168" s="239"/>
    </row>
    <row r="169" spans="1:10" ht="12" customHeight="1">
      <c r="A169" s="3266" t="s">
        <v>628</v>
      </c>
      <c r="B169" s="3266"/>
      <c r="C169" s="1086"/>
      <c r="D169" s="1086"/>
      <c r="E169" s="1086"/>
      <c r="F169" s="1086"/>
      <c r="G169" s="1086"/>
      <c r="H169" s="1086"/>
    </row>
    <row r="170" spans="1:10" ht="12" customHeight="1">
      <c r="A170" s="1143" t="s">
        <v>629</v>
      </c>
      <c r="B170" s="1365" t="s">
        <v>630</v>
      </c>
      <c r="C170" s="1086"/>
      <c r="D170" s="1086"/>
      <c r="E170" s="1086"/>
      <c r="F170" s="1086"/>
      <c r="G170" s="1086"/>
      <c r="H170" s="1086"/>
    </row>
    <row r="171" spans="1:10" ht="12" customHeight="1">
      <c r="A171" s="1143" t="s">
        <v>631</v>
      </c>
      <c r="B171" s="1365" t="s">
        <v>632</v>
      </c>
      <c r="C171" s="1086"/>
      <c r="D171" s="1086"/>
      <c r="E171" s="1086"/>
      <c r="F171" s="1086"/>
      <c r="G171" s="1086"/>
      <c r="H171" s="1086"/>
    </row>
    <row r="172" spans="1:10" ht="12" customHeight="1">
      <c r="A172" s="1143" t="s">
        <v>633</v>
      </c>
      <c r="B172" s="1365" t="s">
        <v>634</v>
      </c>
      <c r="C172" s="1086"/>
      <c r="D172" s="1086"/>
      <c r="E172" s="1086"/>
      <c r="F172" s="1086"/>
      <c r="G172" s="1086"/>
      <c r="H172" s="1086"/>
    </row>
    <row r="173" spans="1:10" ht="12" customHeight="1">
      <c r="A173" s="1143" t="s">
        <v>635</v>
      </c>
      <c r="B173" s="1365" t="s">
        <v>636</v>
      </c>
      <c r="C173" s="1086"/>
      <c r="D173" s="1086"/>
      <c r="E173" s="1086"/>
      <c r="F173" s="1086"/>
      <c r="G173" s="1086"/>
      <c r="H173" s="1086"/>
    </row>
    <row r="174" spans="1:10" ht="12" customHeight="1">
      <c r="A174" s="1143" t="s">
        <v>637</v>
      </c>
      <c r="B174" s="1365" t="s">
        <v>638</v>
      </c>
      <c r="C174" s="1086"/>
      <c r="D174" s="1086"/>
      <c r="E174" s="1086"/>
      <c r="F174" s="1086"/>
      <c r="G174" s="1086"/>
      <c r="H174" s="1086"/>
    </row>
    <row r="175" spans="1:10" ht="12" customHeight="1">
      <c r="A175" s="1143" t="s">
        <v>639</v>
      </c>
      <c r="B175" s="1365" t="s">
        <v>640</v>
      </c>
      <c r="C175" s="1086"/>
      <c r="D175" s="1086"/>
      <c r="E175" s="1086"/>
      <c r="F175" s="1086"/>
      <c r="G175" s="1086"/>
      <c r="H175" s="1086"/>
    </row>
    <row r="176" spans="1:10" ht="24">
      <c r="A176" s="1143" t="s">
        <v>641</v>
      </c>
      <c r="B176" s="1365" t="s">
        <v>642</v>
      </c>
      <c r="C176" s="1086"/>
      <c r="D176" s="1086"/>
      <c r="E176" s="1086"/>
      <c r="F176" s="1086"/>
      <c r="G176" s="1086"/>
      <c r="H176" s="1086"/>
    </row>
    <row r="177" spans="1:8" s="197" customFormat="1" ht="36">
      <c r="A177" s="1143" t="s">
        <v>643</v>
      </c>
      <c r="B177" s="1365" t="s">
        <v>644</v>
      </c>
      <c r="C177" s="1086"/>
      <c r="D177" s="1086"/>
      <c r="E177" s="1086"/>
      <c r="F177" s="1086"/>
      <c r="G177" s="1086"/>
      <c r="H177" s="1086"/>
    </row>
    <row r="178" spans="1:8" s="197" customFormat="1" ht="12" customHeight="1">
      <c r="A178" s="3267" t="s">
        <v>645</v>
      </c>
      <c r="B178" s="3267"/>
      <c r="C178" s="1086"/>
      <c r="D178" s="1086"/>
      <c r="E178" s="1086"/>
      <c r="F178" s="1086"/>
      <c r="G178" s="1086"/>
      <c r="H178" s="1086"/>
    </row>
    <row r="179" spans="1:8" s="197" customFormat="1" ht="21" customHeight="1">
      <c r="A179" s="3290" t="s">
        <v>646</v>
      </c>
      <c r="B179" s="3290"/>
      <c r="C179" s="1366">
        <f t="shared" ref="C179:H179" si="7">C168</f>
        <v>18136</v>
      </c>
      <c r="D179" s="1366">
        <f t="shared" si="7"/>
        <v>18682</v>
      </c>
      <c r="E179" s="1366">
        <f t="shared" si="7"/>
        <v>100218</v>
      </c>
      <c r="F179" s="1366">
        <f t="shared" si="7"/>
        <v>99700</v>
      </c>
      <c r="G179" s="1366">
        <f t="shared" si="7"/>
        <v>118354</v>
      </c>
      <c r="H179" s="1366">
        <f t="shared" si="7"/>
        <v>118382</v>
      </c>
    </row>
  </sheetData>
  <mergeCells count="9">
    <mergeCell ref="G6:H6"/>
    <mergeCell ref="A8:B8"/>
    <mergeCell ref="A169:B169"/>
    <mergeCell ref="A178:B178"/>
    <mergeCell ref="A179:B179"/>
    <mergeCell ref="A6:A7"/>
    <mergeCell ref="B6:B7"/>
    <mergeCell ref="C6:D6"/>
    <mergeCell ref="E6:F6"/>
  </mergeCells>
  <conditionalFormatting sqref="A169">
    <cfRule type="duplicateValues" dxfId="198" priority="1"/>
    <cfRule type="duplicateValues" dxfId="197" priority="2"/>
  </conditionalFormatting>
  <conditionalFormatting sqref="A170:A177">
    <cfRule type="duplicateValues" dxfId="196" priority="5"/>
    <cfRule type="duplicateValues" dxfId="195" priority="6"/>
  </conditionalFormatting>
  <conditionalFormatting sqref="A178">
    <cfRule type="duplicateValues" dxfId="194" priority="3"/>
    <cfRule type="duplicateValues" dxfId="193" priority="4"/>
  </conditionalFormatting>
  <printOptions horizontalCentered="1"/>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J37"/>
  <sheetViews>
    <sheetView zoomScaleNormal="100" workbookViewId="0">
      <selection activeCell="L20" sqref="L20"/>
    </sheetView>
  </sheetViews>
  <sheetFormatPr defaultRowHeight="12.75"/>
  <cols>
    <col min="1" max="1" width="10.5703125" style="353" customWidth="1"/>
    <col min="2" max="2" width="68" style="355" customWidth="1"/>
    <col min="3" max="4" width="9.42578125" style="352" customWidth="1"/>
    <col min="5" max="8" width="9.42578125" style="354" customWidth="1"/>
    <col min="9" max="9" width="4.140625" style="347" customWidth="1"/>
    <col min="10" max="89" width="9.140625" style="347"/>
    <col min="90" max="90" width="9.7109375" style="347" customWidth="1"/>
    <col min="91" max="91" width="34" style="347" customWidth="1"/>
    <col min="92" max="92" width="9.28515625" style="347" customWidth="1"/>
    <col min="93" max="93" width="8.28515625" style="347" customWidth="1"/>
    <col min="94" max="94" width="0" style="347" hidden="1" customWidth="1"/>
    <col min="95" max="95" width="9.28515625" style="347" customWidth="1"/>
    <col min="96" max="96" width="7.85546875" style="347" customWidth="1"/>
    <col min="97" max="97" width="0" style="347" hidden="1" customWidth="1"/>
    <col min="98" max="98" width="8.7109375" style="347" customWidth="1"/>
    <col min="99" max="99" width="8.42578125" style="347" customWidth="1"/>
    <col min="100" max="100" width="0" style="347" hidden="1" customWidth="1"/>
    <col min="101" max="345" width="9.140625" style="347"/>
    <col min="346" max="346" width="9.7109375" style="347" customWidth="1"/>
    <col min="347" max="347" width="34" style="347" customWidth="1"/>
    <col min="348" max="348" width="9.28515625" style="347" customWidth="1"/>
    <col min="349" max="349" width="8.28515625" style="347" customWidth="1"/>
    <col min="350" max="350" width="0" style="347" hidden="1" customWidth="1"/>
    <col min="351" max="351" width="9.28515625" style="347" customWidth="1"/>
    <col min="352" max="352" width="7.85546875" style="347" customWidth="1"/>
    <col min="353" max="353" width="0" style="347" hidden="1" customWidth="1"/>
    <col min="354" max="354" width="8.7109375" style="347" customWidth="1"/>
    <col min="355" max="355" width="8.42578125" style="347" customWidth="1"/>
    <col min="356" max="356" width="0" style="347" hidden="1" customWidth="1"/>
    <col min="357" max="601" width="9.140625" style="347"/>
    <col min="602" max="602" width="9.7109375" style="347" customWidth="1"/>
    <col min="603" max="603" width="34" style="347" customWidth="1"/>
    <col min="604" max="604" width="9.28515625" style="347" customWidth="1"/>
    <col min="605" max="605" width="8.28515625" style="347" customWidth="1"/>
    <col min="606" max="606" width="0" style="347" hidden="1" customWidth="1"/>
    <col min="607" max="607" width="9.28515625" style="347" customWidth="1"/>
    <col min="608" max="608" width="7.85546875" style="347" customWidth="1"/>
    <col min="609" max="609" width="0" style="347" hidden="1" customWidth="1"/>
    <col min="610" max="610" width="8.7109375" style="347" customWidth="1"/>
    <col min="611" max="611" width="8.42578125" style="347" customWidth="1"/>
    <col min="612" max="612" width="0" style="347" hidden="1" customWidth="1"/>
    <col min="613" max="857" width="9.140625" style="347"/>
    <col min="858" max="858" width="9.7109375" style="347" customWidth="1"/>
    <col min="859" max="859" width="34" style="347" customWidth="1"/>
    <col min="860" max="860" width="9.28515625" style="347" customWidth="1"/>
    <col min="861" max="861" width="8.28515625" style="347" customWidth="1"/>
    <col min="862" max="862" width="0" style="347" hidden="1" customWidth="1"/>
    <col min="863" max="863" width="9.28515625" style="347" customWidth="1"/>
    <col min="864" max="864" width="7.85546875" style="347" customWidth="1"/>
    <col min="865" max="865" width="0" style="347" hidden="1" customWidth="1"/>
    <col min="866" max="866" width="8.7109375" style="347" customWidth="1"/>
    <col min="867" max="867" width="8.42578125" style="347" customWidth="1"/>
    <col min="868" max="868" width="0" style="347" hidden="1" customWidth="1"/>
    <col min="869" max="1113" width="9.140625" style="347"/>
    <col min="1114" max="1114" width="9.7109375" style="347" customWidth="1"/>
    <col min="1115" max="1115" width="34" style="347" customWidth="1"/>
    <col min="1116" max="1116" width="9.28515625" style="347" customWidth="1"/>
    <col min="1117" max="1117" width="8.28515625" style="347" customWidth="1"/>
    <col min="1118" max="1118" width="0" style="347" hidden="1" customWidth="1"/>
    <col min="1119" max="1119" width="9.28515625" style="347" customWidth="1"/>
    <col min="1120" max="1120" width="7.85546875" style="347" customWidth="1"/>
    <col min="1121" max="1121" width="0" style="347" hidden="1" customWidth="1"/>
    <col min="1122" max="1122" width="8.7109375" style="347" customWidth="1"/>
    <col min="1123" max="1123" width="8.42578125" style="347" customWidth="1"/>
    <col min="1124" max="1124" width="0" style="347" hidden="1" customWidth="1"/>
    <col min="1125" max="1369" width="9.140625" style="347"/>
    <col min="1370" max="1370" width="9.7109375" style="347" customWidth="1"/>
    <col min="1371" max="1371" width="34" style="347" customWidth="1"/>
    <col min="1372" max="1372" width="9.28515625" style="347" customWidth="1"/>
    <col min="1373" max="1373" width="8.28515625" style="347" customWidth="1"/>
    <col min="1374" max="1374" width="0" style="347" hidden="1" customWidth="1"/>
    <col min="1375" max="1375" width="9.28515625" style="347" customWidth="1"/>
    <col min="1376" max="1376" width="7.85546875" style="347" customWidth="1"/>
    <col min="1377" max="1377" width="0" style="347" hidden="1" customWidth="1"/>
    <col min="1378" max="1378" width="8.7109375" style="347" customWidth="1"/>
    <col min="1379" max="1379" width="8.42578125" style="347" customWidth="1"/>
    <col min="1380" max="1380" width="0" style="347" hidden="1" customWidth="1"/>
    <col min="1381" max="1625" width="9.140625" style="347"/>
    <col min="1626" max="1626" width="9.7109375" style="347" customWidth="1"/>
    <col min="1627" max="1627" width="34" style="347" customWidth="1"/>
    <col min="1628" max="1628" width="9.28515625" style="347" customWidth="1"/>
    <col min="1629" max="1629" width="8.28515625" style="347" customWidth="1"/>
    <col min="1630" max="1630" width="0" style="347" hidden="1" customWidth="1"/>
    <col min="1631" max="1631" width="9.28515625" style="347" customWidth="1"/>
    <col min="1632" max="1632" width="7.85546875" style="347" customWidth="1"/>
    <col min="1633" max="1633" width="0" style="347" hidden="1" customWidth="1"/>
    <col min="1634" max="1634" width="8.7109375" style="347" customWidth="1"/>
    <col min="1635" max="1635" width="8.42578125" style="347" customWidth="1"/>
    <col min="1636" max="1636" width="0" style="347" hidden="1" customWidth="1"/>
    <col min="1637" max="1881" width="9.140625" style="347"/>
    <col min="1882" max="1882" width="9.7109375" style="347" customWidth="1"/>
    <col min="1883" max="1883" width="34" style="347" customWidth="1"/>
    <col min="1884" max="1884" width="9.28515625" style="347" customWidth="1"/>
    <col min="1885" max="1885" width="8.28515625" style="347" customWidth="1"/>
    <col min="1886" max="1886" width="0" style="347" hidden="1" customWidth="1"/>
    <col min="1887" max="1887" width="9.28515625" style="347" customWidth="1"/>
    <col min="1888" max="1888" width="7.85546875" style="347" customWidth="1"/>
    <col min="1889" max="1889" width="0" style="347" hidden="1" customWidth="1"/>
    <col min="1890" max="1890" width="8.7109375" style="347" customWidth="1"/>
    <col min="1891" max="1891" width="8.42578125" style="347" customWidth="1"/>
    <col min="1892" max="1892" width="0" style="347" hidden="1" customWidth="1"/>
    <col min="1893" max="2008" width="9.140625" style="347"/>
    <col min="2009" max="2009" width="8.7109375" style="347" customWidth="1"/>
    <col min="2010" max="2010" width="8.42578125" style="347" customWidth="1"/>
    <col min="2011" max="2011" width="0" style="347" hidden="1" customWidth="1"/>
    <col min="2012" max="2256" width="9.140625" style="347"/>
    <col min="2257" max="2257" width="9.7109375" style="347" customWidth="1"/>
    <col min="2258" max="2258" width="34" style="347" customWidth="1"/>
    <col min="2259" max="2259" width="9.28515625" style="347" customWidth="1"/>
    <col min="2260" max="2260" width="8.28515625" style="347" customWidth="1"/>
    <col min="2261" max="2261" width="0" style="347" hidden="1" customWidth="1"/>
    <col min="2262" max="2262" width="9.28515625" style="347" customWidth="1"/>
    <col min="2263" max="2263" width="7.85546875" style="347" customWidth="1"/>
    <col min="2264" max="2264" width="0" style="347" hidden="1" customWidth="1"/>
    <col min="2265" max="2265" width="8.7109375" style="347" customWidth="1"/>
    <col min="2266" max="2266" width="8.42578125" style="347" customWidth="1"/>
    <col min="2267" max="2267" width="0" style="347" hidden="1" customWidth="1"/>
    <col min="2268" max="2512" width="9.140625" style="347"/>
    <col min="2513" max="2513" width="9.7109375" style="347" customWidth="1"/>
    <col min="2514" max="2514" width="34" style="347" customWidth="1"/>
    <col min="2515" max="2515" width="9.28515625" style="347" customWidth="1"/>
    <col min="2516" max="2516" width="8.28515625" style="347" customWidth="1"/>
    <col min="2517" max="2517" width="0" style="347" hidden="1" customWidth="1"/>
    <col min="2518" max="2518" width="9.28515625" style="347" customWidth="1"/>
    <col min="2519" max="2519" width="7.85546875" style="347" customWidth="1"/>
    <col min="2520" max="2520" width="0" style="347" hidden="1" customWidth="1"/>
    <col min="2521" max="2521" width="8.7109375" style="347" customWidth="1"/>
    <col min="2522" max="2522" width="8.42578125" style="347" customWidth="1"/>
    <col min="2523" max="2523" width="0" style="347" hidden="1" customWidth="1"/>
    <col min="2524" max="2768" width="9.140625" style="347"/>
    <col min="2769" max="2769" width="9.7109375" style="347" customWidth="1"/>
    <col min="2770" max="2770" width="34" style="347" customWidth="1"/>
    <col min="2771" max="2771" width="9.28515625" style="347" customWidth="1"/>
    <col min="2772" max="2772" width="8.28515625" style="347" customWidth="1"/>
    <col min="2773" max="2773" width="0" style="347" hidden="1" customWidth="1"/>
    <col min="2774" max="2774" width="9.28515625" style="347" customWidth="1"/>
    <col min="2775" max="2775" width="7.85546875" style="347" customWidth="1"/>
    <col min="2776" max="2776" width="0" style="347" hidden="1" customWidth="1"/>
    <col min="2777" max="2777" width="8.7109375" style="347" customWidth="1"/>
    <col min="2778" max="2778" width="8.42578125" style="347" customWidth="1"/>
    <col min="2779" max="2779" width="0" style="347" hidden="1" customWidth="1"/>
    <col min="2780" max="3024" width="9.140625" style="347"/>
    <col min="3025" max="3025" width="9.7109375" style="347" customWidth="1"/>
    <col min="3026" max="3026" width="34" style="347" customWidth="1"/>
    <col min="3027" max="3027" width="9.28515625" style="347" customWidth="1"/>
    <col min="3028" max="3028" width="8.28515625" style="347" customWidth="1"/>
    <col min="3029" max="3029" width="0" style="347" hidden="1" customWidth="1"/>
    <col min="3030" max="3030" width="9.28515625" style="347" customWidth="1"/>
    <col min="3031" max="3031" width="7.85546875" style="347" customWidth="1"/>
    <col min="3032" max="3032" width="0" style="347" hidden="1" customWidth="1"/>
    <col min="3033" max="3033" width="8.7109375" style="347" customWidth="1"/>
    <col min="3034" max="3034" width="8.42578125" style="347" customWidth="1"/>
    <col min="3035" max="3035" width="0" style="347" hidden="1" customWidth="1"/>
    <col min="3036" max="3244" width="9.140625" style="347"/>
    <col min="3245" max="3245" width="9.7109375" style="347" customWidth="1"/>
    <col min="3246" max="3246" width="34" style="347" customWidth="1"/>
    <col min="3247" max="3247" width="9.28515625" style="347" customWidth="1"/>
    <col min="3248" max="3248" width="8.28515625" style="347" customWidth="1"/>
    <col min="3249" max="3249" width="0" style="347" hidden="1" customWidth="1"/>
    <col min="3250" max="3250" width="9.28515625" style="347" customWidth="1"/>
    <col min="3251" max="3251" width="7.85546875" style="347" customWidth="1"/>
    <col min="3252" max="3252" width="0" style="347" hidden="1" customWidth="1"/>
    <col min="3253" max="3253" width="8.7109375" style="347" customWidth="1"/>
    <col min="3254" max="3254" width="8.42578125" style="347" customWidth="1"/>
    <col min="3255" max="3255" width="0" style="347" hidden="1" customWidth="1"/>
    <col min="3256" max="3500" width="9.140625" style="347"/>
    <col min="3501" max="3501" width="9.7109375" style="347" customWidth="1"/>
    <col min="3502" max="3502" width="34" style="347" customWidth="1"/>
    <col min="3503" max="3503" width="9.28515625" style="347" customWidth="1"/>
    <col min="3504" max="3504" width="8.28515625" style="347" customWidth="1"/>
    <col min="3505" max="3505" width="0" style="347" hidden="1" customWidth="1"/>
    <col min="3506" max="3506" width="9.28515625" style="347" customWidth="1"/>
    <col min="3507" max="3507" width="7.85546875" style="347" customWidth="1"/>
    <col min="3508" max="3508" width="0" style="347" hidden="1" customWidth="1"/>
    <col min="3509" max="3509" width="8.7109375" style="347" customWidth="1"/>
    <col min="3510" max="3510" width="8.42578125" style="347" customWidth="1"/>
    <col min="3511" max="3511" width="0" style="347" hidden="1" customWidth="1"/>
    <col min="3512" max="3756" width="9.140625" style="347"/>
    <col min="3757" max="3757" width="9.7109375" style="347" customWidth="1"/>
    <col min="3758" max="3758" width="34" style="347" customWidth="1"/>
    <col min="3759" max="3759" width="9.28515625" style="347" customWidth="1"/>
    <col min="3760" max="3760" width="8.28515625" style="347" customWidth="1"/>
    <col min="3761" max="3761" width="0" style="347" hidden="1" customWidth="1"/>
    <col min="3762" max="3762" width="9.28515625" style="347" customWidth="1"/>
    <col min="3763" max="3763" width="7.85546875" style="347" customWidth="1"/>
    <col min="3764" max="3764" width="0" style="347" hidden="1" customWidth="1"/>
    <col min="3765" max="3765" width="8.7109375" style="347" customWidth="1"/>
    <col min="3766" max="3766" width="8.42578125" style="347" customWidth="1"/>
    <col min="3767" max="3767" width="0" style="347" hidden="1" customWidth="1"/>
    <col min="3768" max="4012" width="9.140625" style="347"/>
    <col min="4013" max="4013" width="9.7109375" style="347" customWidth="1"/>
    <col min="4014" max="4014" width="34" style="347" customWidth="1"/>
    <col min="4015" max="4015" width="9.28515625" style="347" customWidth="1"/>
    <col min="4016" max="4016" width="8.28515625" style="347" customWidth="1"/>
    <col min="4017" max="4017" width="0" style="347" hidden="1" customWidth="1"/>
    <col min="4018" max="4018" width="9.28515625" style="347" customWidth="1"/>
    <col min="4019" max="4019" width="7.85546875" style="347" customWidth="1"/>
    <col min="4020" max="4020" width="0" style="347" hidden="1" customWidth="1"/>
    <col min="4021" max="4021" width="8.7109375" style="347" customWidth="1"/>
    <col min="4022" max="4022" width="8.42578125" style="347" customWidth="1"/>
    <col min="4023" max="4023" width="0" style="347" hidden="1" customWidth="1"/>
    <col min="4024" max="4268" width="9.140625" style="347"/>
    <col min="4269" max="4269" width="9.7109375" style="347" customWidth="1"/>
    <col min="4270" max="4270" width="34" style="347" customWidth="1"/>
    <col min="4271" max="4271" width="9.28515625" style="347" customWidth="1"/>
    <col min="4272" max="4272" width="8.28515625" style="347" customWidth="1"/>
    <col min="4273" max="4273" width="0" style="347" hidden="1" customWidth="1"/>
    <col min="4274" max="4274" width="9.28515625" style="347" customWidth="1"/>
    <col min="4275" max="4275" width="7.85546875" style="347" customWidth="1"/>
    <col min="4276" max="4276" width="0" style="347" hidden="1" customWidth="1"/>
    <col min="4277" max="4277" width="8.7109375" style="347" customWidth="1"/>
    <col min="4278" max="4278" width="8.42578125" style="347" customWidth="1"/>
    <col min="4279" max="4279" width="0" style="347" hidden="1" customWidth="1"/>
    <col min="4280" max="4524" width="9.140625" style="347"/>
    <col min="4525" max="4525" width="9.7109375" style="347" customWidth="1"/>
    <col min="4526" max="4526" width="34" style="347" customWidth="1"/>
    <col min="4527" max="4527" width="9.28515625" style="347" customWidth="1"/>
    <col min="4528" max="4528" width="8.28515625" style="347" customWidth="1"/>
    <col min="4529" max="4529" width="0" style="347" hidden="1" customWidth="1"/>
    <col min="4530" max="4530" width="9.28515625" style="347" customWidth="1"/>
    <col min="4531" max="4531" width="7.85546875" style="347" customWidth="1"/>
    <col min="4532" max="4532" width="0" style="347" hidden="1" customWidth="1"/>
    <col min="4533" max="4533" width="8.7109375" style="347" customWidth="1"/>
    <col min="4534" max="4534" width="8.42578125" style="347" customWidth="1"/>
    <col min="4535" max="4535" width="0" style="347" hidden="1" customWidth="1"/>
    <col min="4536" max="4780" width="9.140625" style="347"/>
    <col min="4781" max="4781" width="9.7109375" style="347" customWidth="1"/>
    <col min="4782" max="4782" width="34" style="347" customWidth="1"/>
    <col min="4783" max="4783" width="9.28515625" style="347" customWidth="1"/>
    <col min="4784" max="4784" width="8.28515625" style="347" customWidth="1"/>
    <col min="4785" max="4785" width="0" style="347" hidden="1" customWidth="1"/>
    <col min="4786" max="4786" width="9.28515625" style="347" customWidth="1"/>
    <col min="4787" max="4787" width="7.85546875" style="347" customWidth="1"/>
    <col min="4788" max="4788" width="0" style="347" hidden="1" customWidth="1"/>
    <col min="4789" max="4789" width="8.7109375" style="347" customWidth="1"/>
    <col min="4790" max="4790" width="8.42578125" style="347" customWidth="1"/>
    <col min="4791" max="4791" width="0" style="347" hidden="1" customWidth="1"/>
    <col min="4792" max="5036" width="9.140625" style="347"/>
    <col min="5037" max="5037" width="9.7109375" style="347" customWidth="1"/>
    <col min="5038" max="5038" width="34" style="347" customWidth="1"/>
    <col min="5039" max="5039" width="9.28515625" style="347" customWidth="1"/>
    <col min="5040" max="5040" width="8.28515625" style="347" customWidth="1"/>
    <col min="5041" max="5041" width="0" style="347" hidden="1" customWidth="1"/>
    <col min="5042" max="5042" width="9.28515625" style="347" customWidth="1"/>
    <col min="5043" max="5043" width="7.85546875" style="347" customWidth="1"/>
    <col min="5044" max="5044" width="0" style="347" hidden="1" customWidth="1"/>
    <col min="5045" max="5045" width="8.7109375" style="347" customWidth="1"/>
    <col min="5046" max="5046" width="8.42578125" style="347" customWidth="1"/>
    <col min="5047" max="5047" width="0" style="347" hidden="1" customWidth="1"/>
    <col min="5048" max="5292" width="9.140625" style="347"/>
    <col min="5293" max="5293" width="9.7109375" style="347" customWidth="1"/>
    <col min="5294" max="5294" width="34" style="347" customWidth="1"/>
    <col min="5295" max="5295" width="9.28515625" style="347" customWidth="1"/>
    <col min="5296" max="5296" width="8.28515625" style="347" customWidth="1"/>
    <col min="5297" max="5297" width="0" style="347" hidden="1" customWidth="1"/>
    <col min="5298" max="5298" width="9.28515625" style="347" customWidth="1"/>
    <col min="5299" max="5299" width="7.85546875" style="347" customWidth="1"/>
    <col min="5300" max="5300" width="0" style="347" hidden="1" customWidth="1"/>
    <col min="5301" max="5301" width="8.7109375" style="347" customWidth="1"/>
    <col min="5302" max="5302" width="8.42578125" style="347" customWidth="1"/>
    <col min="5303" max="5303" width="0" style="347" hidden="1" customWidth="1"/>
    <col min="5304" max="5548" width="9.140625" style="347"/>
    <col min="5549" max="5549" width="9.7109375" style="347" customWidth="1"/>
    <col min="5550" max="5550" width="34" style="347" customWidth="1"/>
    <col min="5551" max="5551" width="9.28515625" style="347" customWidth="1"/>
    <col min="5552" max="5552" width="8.28515625" style="347" customWidth="1"/>
    <col min="5553" max="5553" width="0" style="347" hidden="1" customWidth="1"/>
    <col min="5554" max="5554" width="9.28515625" style="347" customWidth="1"/>
    <col min="5555" max="5555" width="7.85546875" style="347" customWidth="1"/>
    <col min="5556" max="5556" width="0" style="347" hidden="1" customWidth="1"/>
    <col min="5557" max="5557" width="8.7109375" style="347" customWidth="1"/>
    <col min="5558" max="5558" width="8.42578125" style="347" customWidth="1"/>
    <col min="5559" max="5559" width="0" style="347" hidden="1" customWidth="1"/>
    <col min="5560" max="5804" width="9.140625" style="347"/>
    <col min="5805" max="5805" width="9.7109375" style="347" customWidth="1"/>
    <col min="5806" max="5806" width="34" style="347" customWidth="1"/>
    <col min="5807" max="5807" width="9.28515625" style="347" customWidth="1"/>
    <col min="5808" max="5808" width="8.28515625" style="347" customWidth="1"/>
    <col min="5809" max="5809" width="0" style="347" hidden="1" customWidth="1"/>
    <col min="5810" max="5810" width="9.28515625" style="347" customWidth="1"/>
    <col min="5811" max="5811" width="7.85546875" style="347" customWidth="1"/>
    <col min="5812" max="5812" width="0" style="347" hidden="1" customWidth="1"/>
    <col min="5813" max="5813" width="8.7109375" style="347" customWidth="1"/>
    <col min="5814" max="5814" width="8.42578125" style="347" customWidth="1"/>
    <col min="5815" max="5815" width="0" style="347" hidden="1" customWidth="1"/>
    <col min="5816" max="6060" width="9.140625" style="347"/>
    <col min="6061" max="6061" width="9.7109375" style="347" customWidth="1"/>
    <col min="6062" max="6062" width="34" style="347" customWidth="1"/>
    <col min="6063" max="6063" width="9.28515625" style="347" customWidth="1"/>
    <col min="6064" max="6064" width="8.28515625" style="347" customWidth="1"/>
    <col min="6065" max="6065" width="0" style="347" hidden="1" customWidth="1"/>
    <col min="6066" max="6066" width="9.28515625" style="347" customWidth="1"/>
    <col min="6067" max="6067" width="7.85546875" style="347" customWidth="1"/>
    <col min="6068" max="6068" width="0" style="347" hidden="1" customWidth="1"/>
    <col min="6069" max="6069" width="8.7109375" style="347" customWidth="1"/>
    <col min="6070" max="6070" width="8.42578125" style="347" customWidth="1"/>
    <col min="6071" max="6071" width="0" style="347" hidden="1" customWidth="1"/>
    <col min="6072" max="6316" width="9.140625" style="347"/>
    <col min="6317" max="6317" width="9.7109375" style="347" customWidth="1"/>
    <col min="6318" max="6318" width="34" style="347" customWidth="1"/>
    <col min="6319" max="6319" width="9.28515625" style="347" customWidth="1"/>
    <col min="6320" max="6320" width="8.28515625" style="347" customWidth="1"/>
    <col min="6321" max="6321" width="0" style="347" hidden="1" customWidth="1"/>
    <col min="6322" max="6322" width="9.28515625" style="347" customWidth="1"/>
    <col min="6323" max="6323" width="7.85546875" style="347" customWidth="1"/>
    <col min="6324" max="6324" width="0" style="347" hidden="1" customWidth="1"/>
    <col min="6325" max="6325" width="8.7109375" style="347" customWidth="1"/>
    <col min="6326" max="6326" width="8.42578125" style="347" customWidth="1"/>
    <col min="6327" max="6327" width="0" style="347" hidden="1" customWidth="1"/>
    <col min="6328" max="6572" width="9.140625" style="347"/>
    <col min="6573" max="6573" width="9.7109375" style="347" customWidth="1"/>
    <col min="6574" max="6574" width="34" style="347" customWidth="1"/>
    <col min="6575" max="6575" width="9.28515625" style="347" customWidth="1"/>
    <col min="6576" max="6576" width="8.28515625" style="347" customWidth="1"/>
    <col min="6577" max="6577" width="0" style="347" hidden="1" customWidth="1"/>
    <col min="6578" max="6578" width="9.28515625" style="347" customWidth="1"/>
    <col min="6579" max="6579" width="7.85546875" style="347" customWidth="1"/>
    <col min="6580" max="6580" width="0" style="347" hidden="1" customWidth="1"/>
    <col min="6581" max="6581" width="8.7109375" style="347" customWidth="1"/>
    <col min="6582" max="6582" width="8.42578125" style="347" customWidth="1"/>
    <col min="6583" max="6583" width="0" style="347" hidden="1" customWidth="1"/>
    <col min="6584" max="6828" width="9.140625" style="347"/>
    <col min="6829" max="6829" width="9.7109375" style="347" customWidth="1"/>
    <col min="6830" max="6830" width="34" style="347" customWidth="1"/>
    <col min="6831" max="6831" width="9.28515625" style="347" customWidth="1"/>
    <col min="6832" max="6832" width="8.28515625" style="347" customWidth="1"/>
    <col min="6833" max="6833" width="0" style="347" hidden="1" customWidth="1"/>
    <col min="6834" max="6834" width="9.28515625" style="347" customWidth="1"/>
    <col min="6835" max="6835" width="7.85546875" style="347" customWidth="1"/>
    <col min="6836" max="6836" width="0" style="347" hidden="1" customWidth="1"/>
    <col min="6837" max="6837" width="8.7109375" style="347" customWidth="1"/>
    <col min="6838" max="6838" width="8.42578125" style="347" customWidth="1"/>
    <col min="6839" max="6839" width="0" style="347" hidden="1" customWidth="1"/>
    <col min="6840" max="7084" width="9.140625" style="347"/>
    <col min="7085" max="7085" width="9.7109375" style="347" customWidth="1"/>
    <col min="7086" max="7086" width="34" style="347" customWidth="1"/>
    <col min="7087" max="7087" width="9.28515625" style="347" customWidth="1"/>
    <col min="7088" max="7088" width="8.28515625" style="347" customWidth="1"/>
    <col min="7089" max="7089" width="0" style="347" hidden="1" customWidth="1"/>
    <col min="7090" max="7090" width="9.28515625" style="347" customWidth="1"/>
    <col min="7091" max="7091" width="7.85546875" style="347" customWidth="1"/>
    <col min="7092" max="7092" width="0" style="347" hidden="1" customWidth="1"/>
    <col min="7093" max="7093" width="8.7109375" style="347" customWidth="1"/>
    <col min="7094" max="7094" width="8.42578125" style="347" customWidth="1"/>
    <col min="7095" max="7095" width="0" style="347" hidden="1" customWidth="1"/>
    <col min="7096" max="7340" width="9.140625" style="347"/>
    <col min="7341" max="7341" width="9.7109375" style="347" customWidth="1"/>
    <col min="7342" max="7342" width="34" style="347" customWidth="1"/>
    <col min="7343" max="7343" width="9.28515625" style="347" customWidth="1"/>
    <col min="7344" max="7344" width="8.28515625" style="347" customWidth="1"/>
    <col min="7345" max="7345" width="0" style="347" hidden="1" customWidth="1"/>
    <col min="7346" max="7346" width="9.28515625" style="347" customWidth="1"/>
    <col min="7347" max="7347" width="7.85546875" style="347" customWidth="1"/>
    <col min="7348" max="7348" width="0" style="347" hidden="1" customWidth="1"/>
    <col min="7349" max="7349" width="8.7109375" style="347" customWidth="1"/>
    <col min="7350" max="7350" width="8.42578125" style="347" customWidth="1"/>
    <col min="7351" max="7351" width="0" style="347" hidden="1" customWidth="1"/>
    <col min="7352" max="7596" width="9.140625" style="347"/>
    <col min="7597" max="7597" width="9.7109375" style="347" customWidth="1"/>
    <col min="7598" max="7598" width="34" style="347" customWidth="1"/>
    <col min="7599" max="7599" width="9.28515625" style="347" customWidth="1"/>
    <col min="7600" max="7600" width="8.28515625" style="347" customWidth="1"/>
    <col min="7601" max="7601" width="0" style="347" hidden="1" customWidth="1"/>
    <col min="7602" max="7602" width="9.28515625" style="347" customWidth="1"/>
    <col min="7603" max="7603" width="7.85546875" style="347" customWidth="1"/>
    <col min="7604" max="7604" width="0" style="347" hidden="1" customWidth="1"/>
    <col min="7605" max="7605" width="8.7109375" style="347" customWidth="1"/>
    <col min="7606" max="7606" width="8.42578125" style="347" customWidth="1"/>
    <col min="7607" max="7607" width="0" style="347" hidden="1" customWidth="1"/>
    <col min="7608" max="7852" width="9.140625" style="347"/>
    <col min="7853" max="7853" width="9.7109375" style="347" customWidth="1"/>
    <col min="7854" max="7854" width="34" style="347" customWidth="1"/>
    <col min="7855" max="7855" width="9.28515625" style="347" customWidth="1"/>
    <col min="7856" max="7856" width="8.28515625" style="347" customWidth="1"/>
    <col min="7857" max="7857" width="0" style="347" hidden="1" customWidth="1"/>
    <col min="7858" max="7858" width="9.28515625" style="347" customWidth="1"/>
    <col min="7859" max="7859" width="7.85546875" style="347" customWidth="1"/>
    <col min="7860" max="7860" width="0" style="347" hidden="1" customWidth="1"/>
    <col min="7861" max="7861" width="8.7109375" style="347" customWidth="1"/>
    <col min="7862" max="7862" width="8.42578125" style="347" customWidth="1"/>
    <col min="7863" max="7863" width="0" style="347" hidden="1" customWidth="1"/>
    <col min="7864" max="8108" width="9.140625" style="347"/>
    <col min="8109" max="8109" width="9.7109375" style="347" customWidth="1"/>
    <col min="8110" max="8110" width="34" style="347" customWidth="1"/>
    <col min="8111" max="8111" width="9.28515625" style="347" customWidth="1"/>
    <col min="8112" max="8112" width="8.28515625" style="347" customWidth="1"/>
    <col min="8113" max="8113" width="0" style="347" hidden="1" customWidth="1"/>
    <col min="8114" max="8114" width="9.28515625" style="347" customWidth="1"/>
    <col min="8115" max="8115" width="7.85546875" style="347" customWidth="1"/>
    <col min="8116" max="8116" width="0" style="347" hidden="1" customWidth="1"/>
    <col min="8117" max="8117" width="8.7109375" style="347" customWidth="1"/>
    <col min="8118" max="8118" width="8.42578125" style="347" customWidth="1"/>
    <col min="8119" max="8119" width="0" style="347" hidden="1" customWidth="1"/>
    <col min="8120" max="8364" width="9.140625" style="347"/>
    <col min="8365" max="8365" width="9.7109375" style="347" customWidth="1"/>
    <col min="8366" max="8366" width="34" style="347" customWidth="1"/>
    <col min="8367" max="8367" width="9.28515625" style="347" customWidth="1"/>
    <col min="8368" max="8368" width="8.28515625" style="347" customWidth="1"/>
    <col min="8369" max="8369" width="0" style="347" hidden="1" customWidth="1"/>
    <col min="8370" max="8370" width="9.28515625" style="347" customWidth="1"/>
    <col min="8371" max="8371" width="7.85546875" style="347" customWidth="1"/>
    <col min="8372" max="8372" width="0" style="347" hidden="1" customWidth="1"/>
    <col min="8373" max="8373" width="8.7109375" style="347" customWidth="1"/>
    <col min="8374" max="8374" width="8.42578125" style="347" customWidth="1"/>
    <col min="8375" max="8375" width="0" style="347" hidden="1" customWidth="1"/>
    <col min="8376" max="8620" width="9.140625" style="347"/>
    <col min="8621" max="8621" width="9.7109375" style="347" customWidth="1"/>
    <col min="8622" max="8622" width="34" style="347" customWidth="1"/>
    <col min="8623" max="8623" width="9.28515625" style="347" customWidth="1"/>
    <col min="8624" max="8624" width="8.28515625" style="347" customWidth="1"/>
    <col min="8625" max="8625" width="0" style="347" hidden="1" customWidth="1"/>
    <col min="8626" max="8626" width="9.28515625" style="347" customWidth="1"/>
    <col min="8627" max="8627" width="7.85546875" style="347" customWidth="1"/>
    <col min="8628" max="8628" width="0" style="347" hidden="1" customWidth="1"/>
    <col min="8629" max="8629" width="8.7109375" style="347" customWidth="1"/>
    <col min="8630" max="8630" width="8.42578125" style="347" customWidth="1"/>
    <col min="8631" max="8631" width="0" style="347" hidden="1" customWidth="1"/>
    <col min="8632" max="8876" width="9.140625" style="347"/>
    <col min="8877" max="8877" width="9.7109375" style="347" customWidth="1"/>
    <col min="8878" max="8878" width="34" style="347" customWidth="1"/>
    <col min="8879" max="8879" width="9.28515625" style="347" customWidth="1"/>
    <col min="8880" max="8880" width="8.28515625" style="347" customWidth="1"/>
    <col min="8881" max="8881" width="0" style="347" hidden="1" customWidth="1"/>
    <col min="8882" max="8882" width="9.28515625" style="347" customWidth="1"/>
    <col min="8883" max="8883" width="7.85546875" style="347" customWidth="1"/>
    <col min="8884" max="8884" width="0" style="347" hidden="1" customWidth="1"/>
    <col min="8885" max="8885" width="8.7109375" style="347" customWidth="1"/>
    <col min="8886" max="8886" width="8.42578125" style="347" customWidth="1"/>
    <col min="8887" max="8887" width="0" style="347" hidden="1" customWidth="1"/>
    <col min="8888" max="9132" width="9.140625" style="347"/>
    <col min="9133" max="9133" width="9.7109375" style="347" customWidth="1"/>
    <col min="9134" max="9134" width="34" style="347" customWidth="1"/>
    <col min="9135" max="9135" width="9.28515625" style="347" customWidth="1"/>
    <col min="9136" max="9136" width="8.28515625" style="347" customWidth="1"/>
    <col min="9137" max="9137" width="0" style="347" hidden="1" customWidth="1"/>
    <col min="9138" max="9138" width="9.28515625" style="347" customWidth="1"/>
    <col min="9139" max="9139" width="7.85546875" style="347" customWidth="1"/>
    <col min="9140" max="9140" width="0" style="347" hidden="1" customWidth="1"/>
    <col min="9141" max="9141" width="8.7109375" style="347" customWidth="1"/>
    <col min="9142" max="9142" width="8.42578125" style="347" customWidth="1"/>
    <col min="9143" max="9143" width="0" style="347" hidden="1" customWidth="1"/>
    <col min="9144" max="9388" width="9.140625" style="347"/>
    <col min="9389" max="9389" width="9.7109375" style="347" customWidth="1"/>
    <col min="9390" max="9390" width="34" style="347" customWidth="1"/>
    <col min="9391" max="9391" width="9.28515625" style="347" customWidth="1"/>
    <col min="9392" max="9392" width="8.28515625" style="347" customWidth="1"/>
    <col min="9393" max="9393" width="0" style="347" hidden="1" customWidth="1"/>
    <col min="9394" max="9394" width="9.28515625" style="347" customWidth="1"/>
    <col min="9395" max="9395" width="7.85546875" style="347" customWidth="1"/>
    <col min="9396" max="9396" width="0" style="347" hidden="1" customWidth="1"/>
    <col min="9397" max="9397" width="8.7109375" style="347" customWidth="1"/>
    <col min="9398" max="9398" width="8.42578125" style="347" customWidth="1"/>
    <col min="9399" max="9399" width="0" style="347" hidden="1" customWidth="1"/>
    <col min="9400" max="9644" width="9.140625" style="347"/>
    <col min="9645" max="9645" width="9.7109375" style="347" customWidth="1"/>
    <col min="9646" max="9646" width="34" style="347" customWidth="1"/>
    <col min="9647" max="9647" width="9.28515625" style="347" customWidth="1"/>
    <col min="9648" max="9648" width="8.28515625" style="347" customWidth="1"/>
    <col min="9649" max="9649" width="0" style="347" hidden="1" customWidth="1"/>
    <col min="9650" max="9650" width="9.28515625" style="347" customWidth="1"/>
    <col min="9651" max="9651" width="7.85546875" style="347" customWidth="1"/>
    <col min="9652" max="9652" width="0" style="347" hidden="1" customWidth="1"/>
    <col min="9653" max="9653" width="8.7109375" style="347" customWidth="1"/>
    <col min="9654" max="9654" width="8.42578125" style="347" customWidth="1"/>
    <col min="9655" max="9655" width="0" style="347" hidden="1" customWidth="1"/>
    <col min="9656" max="9900" width="9.140625" style="347"/>
    <col min="9901" max="9901" width="9.7109375" style="347" customWidth="1"/>
    <col min="9902" max="9902" width="34" style="347" customWidth="1"/>
    <col min="9903" max="9903" width="9.28515625" style="347" customWidth="1"/>
    <col min="9904" max="9904" width="8.28515625" style="347" customWidth="1"/>
    <col min="9905" max="9905" width="0" style="347" hidden="1" customWidth="1"/>
    <col min="9906" max="9906" width="9.28515625" style="347" customWidth="1"/>
    <col min="9907" max="9907" width="7.85546875" style="347" customWidth="1"/>
    <col min="9908" max="9908" width="0" style="347" hidden="1" customWidth="1"/>
    <col min="9909" max="9909" width="8.7109375" style="347" customWidth="1"/>
    <col min="9910" max="9910" width="8.42578125" style="347" customWidth="1"/>
    <col min="9911" max="9911" width="0" style="347" hidden="1" customWidth="1"/>
    <col min="9912" max="10156" width="9.140625" style="347"/>
    <col min="10157" max="10157" width="9.7109375" style="347" customWidth="1"/>
    <col min="10158" max="10158" width="34" style="347" customWidth="1"/>
    <col min="10159" max="10159" width="9.28515625" style="347" customWidth="1"/>
    <col min="10160" max="10160" width="8.28515625" style="347" customWidth="1"/>
    <col min="10161" max="10161" width="0" style="347" hidden="1" customWidth="1"/>
    <col min="10162" max="10162" width="9.28515625" style="347" customWidth="1"/>
    <col min="10163" max="10163" width="7.85546875" style="347" customWidth="1"/>
    <col min="10164" max="10164" width="0" style="347" hidden="1" customWidth="1"/>
    <col min="10165" max="10165" width="8.7109375" style="347" customWidth="1"/>
    <col min="10166" max="10166" width="8.42578125" style="347" customWidth="1"/>
    <col min="10167" max="10167" width="0" style="347" hidden="1" customWidth="1"/>
    <col min="10168" max="10412" width="9.140625" style="347"/>
    <col min="10413" max="10413" width="9.7109375" style="347" customWidth="1"/>
    <col min="10414" max="10414" width="34" style="347" customWidth="1"/>
    <col min="10415" max="10415" width="9.28515625" style="347" customWidth="1"/>
    <col min="10416" max="10416" width="8.28515625" style="347" customWidth="1"/>
    <col min="10417" max="10417" width="0" style="347" hidden="1" customWidth="1"/>
    <col min="10418" max="10418" width="9.28515625" style="347" customWidth="1"/>
    <col min="10419" max="10419" width="7.85546875" style="347" customWidth="1"/>
    <col min="10420" max="10420" width="0" style="347" hidden="1" customWidth="1"/>
    <col min="10421" max="10421" width="8.7109375" style="347" customWidth="1"/>
    <col min="10422" max="10422" width="8.42578125" style="347" customWidth="1"/>
    <col min="10423" max="10423" width="0" style="347" hidden="1" customWidth="1"/>
    <col min="10424" max="10668" width="9.140625" style="347"/>
    <col min="10669" max="10669" width="9.7109375" style="347" customWidth="1"/>
    <col min="10670" max="10670" width="34" style="347" customWidth="1"/>
    <col min="10671" max="10671" width="9.28515625" style="347" customWidth="1"/>
    <col min="10672" max="10672" width="8.28515625" style="347" customWidth="1"/>
    <col min="10673" max="10673" width="0" style="347" hidden="1" customWidth="1"/>
    <col min="10674" max="10674" width="9.28515625" style="347" customWidth="1"/>
    <col min="10675" max="10675" width="7.85546875" style="347" customWidth="1"/>
    <col min="10676" max="10676" width="0" style="347" hidden="1" customWidth="1"/>
    <col min="10677" max="10677" width="8.7109375" style="347" customWidth="1"/>
    <col min="10678" max="10678" width="8.42578125" style="347" customWidth="1"/>
    <col min="10679" max="10679" width="0" style="347" hidden="1" customWidth="1"/>
    <col min="10680" max="10924" width="9.140625" style="347"/>
    <col min="10925" max="10925" width="9.7109375" style="347" customWidth="1"/>
    <col min="10926" max="10926" width="34" style="347" customWidth="1"/>
    <col min="10927" max="10927" width="9.28515625" style="347" customWidth="1"/>
    <col min="10928" max="10928" width="8.28515625" style="347" customWidth="1"/>
    <col min="10929" max="10929" width="0" style="347" hidden="1" customWidth="1"/>
    <col min="10930" max="10930" width="9.28515625" style="347" customWidth="1"/>
    <col min="10931" max="10931" width="7.85546875" style="347" customWidth="1"/>
    <col min="10932" max="10932" width="0" style="347" hidden="1" customWidth="1"/>
    <col min="10933" max="10933" width="8.7109375" style="347" customWidth="1"/>
    <col min="10934" max="10934" width="8.42578125" style="347" customWidth="1"/>
    <col min="10935" max="10935" width="0" style="347" hidden="1" customWidth="1"/>
    <col min="10936" max="11180" width="9.140625" style="347"/>
    <col min="11181" max="11181" width="9.7109375" style="347" customWidth="1"/>
    <col min="11182" max="11182" width="34" style="347" customWidth="1"/>
    <col min="11183" max="11183" width="9.28515625" style="347" customWidth="1"/>
    <col min="11184" max="11184" width="8.28515625" style="347" customWidth="1"/>
    <col min="11185" max="11185" width="0" style="347" hidden="1" customWidth="1"/>
    <col min="11186" max="11186" width="9.28515625" style="347" customWidth="1"/>
    <col min="11187" max="11187" width="7.85546875" style="347" customWidth="1"/>
    <col min="11188" max="11188" width="0" style="347" hidden="1" customWidth="1"/>
    <col min="11189" max="11189" width="8.7109375" style="347" customWidth="1"/>
    <col min="11190" max="11190" width="8.42578125" style="347" customWidth="1"/>
    <col min="11191" max="11191" width="0" style="347" hidden="1" customWidth="1"/>
    <col min="11192" max="11436" width="9.140625" style="347"/>
    <col min="11437" max="11437" width="9.7109375" style="347" customWidth="1"/>
    <col min="11438" max="11438" width="34" style="347" customWidth="1"/>
    <col min="11439" max="11439" width="9.28515625" style="347" customWidth="1"/>
    <col min="11440" max="11440" width="8.28515625" style="347" customWidth="1"/>
    <col min="11441" max="11441" width="0" style="347" hidden="1" customWidth="1"/>
    <col min="11442" max="11442" width="9.28515625" style="347" customWidth="1"/>
    <col min="11443" max="11443" width="7.85546875" style="347" customWidth="1"/>
    <col min="11444" max="11444" width="0" style="347" hidden="1" customWidth="1"/>
    <col min="11445" max="11445" width="8.7109375" style="347" customWidth="1"/>
    <col min="11446" max="11446" width="8.42578125" style="347" customWidth="1"/>
    <col min="11447" max="11447" width="0" style="347" hidden="1" customWidth="1"/>
    <col min="11448" max="11692" width="9.140625" style="347"/>
    <col min="11693" max="11693" width="9.7109375" style="347" customWidth="1"/>
    <col min="11694" max="11694" width="34" style="347" customWidth="1"/>
    <col min="11695" max="11695" width="9.28515625" style="347" customWidth="1"/>
    <col min="11696" max="11696" width="8.28515625" style="347" customWidth="1"/>
    <col min="11697" max="11697" width="0" style="347" hidden="1" customWidth="1"/>
    <col min="11698" max="11698" width="9.28515625" style="347" customWidth="1"/>
    <col min="11699" max="11699" width="7.85546875" style="347" customWidth="1"/>
    <col min="11700" max="11700" width="0" style="347" hidden="1" customWidth="1"/>
    <col min="11701" max="11701" width="8.7109375" style="347" customWidth="1"/>
    <col min="11702" max="11702" width="8.42578125" style="347" customWidth="1"/>
    <col min="11703" max="11703" width="0" style="347" hidden="1" customWidth="1"/>
    <col min="11704" max="11948" width="9.140625" style="347"/>
    <col min="11949" max="11949" width="9.7109375" style="347" customWidth="1"/>
    <col min="11950" max="11950" width="34" style="347" customWidth="1"/>
    <col min="11951" max="11951" width="9.28515625" style="347" customWidth="1"/>
    <col min="11952" max="11952" width="8.28515625" style="347" customWidth="1"/>
    <col min="11953" max="11953" width="0" style="347" hidden="1" customWidth="1"/>
    <col min="11954" max="11954" width="9.28515625" style="347" customWidth="1"/>
    <col min="11955" max="11955" width="7.85546875" style="347" customWidth="1"/>
    <col min="11956" max="11956" width="0" style="347" hidden="1" customWidth="1"/>
    <col min="11957" max="11957" width="8.7109375" style="347" customWidth="1"/>
    <col min="11958" max="11958" width="8.42578125" style="347" customWidth="1"/>
    <col min="11959" max="11959" width="0" style="347" hidden="1" customWidth="1"/>
    <col min="11960" max="12204" width="9.140625" style="347"/>
    <col min="12205" max="12205" width="9.7109375" style="347" customWidth="1"/>
    <col min="12206" max="12206" width="34" style="347" customWidth="1"/>
    <col min="12207" max="12207" width="9.28515625" style="347" customWidth="1"/>
    <col min="12208" max="12208" width="8.28515625" style="347" customWidth="1"/>
    <col min="12209" max="12209" width="0" style="347" hidden="1" customWidth="1"/>
    <col min="12210" max="12210" width="9.28515625" style="347" customWidth="1"/>
    <col min="12211" max="12211" width="7.85546875" style="347" customWidth="1"/>
    <col min="12212" max="12212" width="0" style="347" hidden="1" customWidth="1"/>
    <col min="12213" max="12213" width="8.7109375" style="347" customWidth="1"/>
    <col min="12214" max="12214" width="8.42578125" style="347" customWidth="1"/>
    <col min="12215" max="12215" width="0" style="347" hidden="1" customWidth="1"/>
    <col min="12216" max="12460" width="9.140625" style="347"/>
    <col min="12461" max="12461" width="9.7109375" style="347" customWidth="1"/>
    <col min="12462" max="12462" width="34" style="347" customWidth="1"/>
    <col min="12463" max="12463" width="9.28515625" style="347" customWidth="1"/>
    <col min="12464" max="12464" width="8.28515625" style="347" customWidth="1"/>
    <col min="12465" max="12465" width="0" style="347" hidden="1" customWidth="1"/>
    <col min="12466" max="12466" width="9.28515625" style="347" customWidth="1"/>
    <col min="12467" max="12467" width="7.85546875" style="347" customWidth="1"/>
    <col min="12468" max="12468" width="0" style="347" hidden="1" customWidth="1"/>
    <col min="12469" max="12469" width="8.7109375" style="347" customWidth="1"/>
    <col min="12470" max="12470" width="8.42578125" style="347" customWidth="1"/>
    <col min="12471" max="12471" width="0" style="347" hidden="1" customWidth="1"/>
    <col min="12472" max="12716" width="9.140625" style="347"/>
    <col min="12717" max="12717" width="9.7109375" style="347" customWidth="1"/>
    <col min="12718" max="12718" width="34" style="347" customWidth="1"/>
    <col min="12719" max="12719" width="9.28515625" style="347" customWidth="1"/>
    <col min="12720" max="12720" width="8.28515625" style="347" customWidth="1"/>
    <col min="12721" max="12721" width="0" style="347" hidden="1" customWidth="1"/>
    <col min="12722" max="12722" width="9.28515625" style="347" customWidth="1"/>
    <col min="12723" max="12723" width="7.85546875" style="347" customWidth="1"/>
    <col min="12724" max="12724" width="0" style="347" hidden="1" customWidth="1"/>
    <col min="12725" max="12725" width="8.7109375" style="347" customWidth="1"/>
    <col min="12726" max="12726" width="8.42578125" style="347" customWidth="1"/>
    <col min="12727" max="12727" width="0" style="347" hidden="1" customWidth="1"/>
    <col min="12728" max="12972" width="9.140625" style="347"/>
    <col min="12973" max="12973" width="9.7109375" style="347" customWidth="1"/>
    <col min="12974" max="12974" width="34" style="347" customWidth="1"/>
    <col min="12975" max="12975" width="9.28515625" style="347" customWidth="1"/>
    <col min="12976" max="12976" width="8.28515625" style="347" customWidth="1"/>
    <col min="12977" max="12977" width="0" style="347" hidden="1" customWidth="1"/>
    <col min="12978" max="12978" width="9.28515625" style="347" customWidth="1"/>
    <col min="12979" max="12979" width="7.85546875" style="347" customWidth="1"/>
    <col min="12980" max="12980" width="0" style="347" hidden="1" customWidth="1"/>
    <col min="12981" max="12981" width="8.7109375" style="347" customWidth="1"/>
    <col min="12982" max="12982" width="8.42578125" style="347" customWidth="1"/>
    <col min="12983" max="12983" width="0" style="347" hidden="1" customWidth="1"/>
    <col min="12984" max="13228" width="9.140625" style="347"/>
    <col min="13229" max="13229" width="9.7109375" style="347" customWidth="1"/>
    <col min="13230" max="13230" width="34" style="347" customWidth="1"/>
    <col min="13231" max="13231" width="9.28515625" style="347" customWidth="1"/>
    <col min="13232" max="13232" width="8.28515625" style="347" customWidth="1"/>
    <col min="13233" max="13233" width="0" style="347" hidden="1" customWidth="1"/>
    <col min="13234" max="13234" width="9.28515625" style="347" customWidth="1"/>
    <col min="13235" max="13235" width="7.85546875" style="347" customWidth="1"/>
    <col min="13236" max="13236" width="0" style="347" hidden="1" customWidth="1"/>
    <col min="13237" max="13237" width="8.7109375" style="347" customWidth="1"/>
    <col min="13238" max="13238" width="8.42578125" style="347" customWidth="1"/>
    <col min="13239" max="13239" width="0" style="347" hidden="1" customWidth="1"/>
    <col min="13240" max="13484" width="9.140625" style="347"/>
    <col min="13485" max="13485" width="9.7109375" style="347" customWidth="1"/>
    <col min="13486" max="13486" width="34" style="347" customWidth="1"/>
    <col min="13487" max="13487" width="9.28515625" style="347" customWidth="1"/>
    <col min="13488" max="13488" width="8.28515625" style="347" customWidth="1"/>
    <col min="13489" max="13489" width="0" style="347" hidden="1" customWidth="1"/>
    <col min="13490" max="13490" width="9.28515625" style="347" customWidth="1"/>
    <col min="13491" max="13491" width="7.85546875" style="347" customWidth="1"/>
    <col min="13492" max="13492" width="0" style="347" hidden="1" customWidth="1"/>
    <col min="13493" max="13493" width="8.7109375" style="347" customWidth="1"/>
    <col min="13494" max="13494" width="8.42578125" style="347" customWidth="1"/>
    <col min="13495" max="13495" width="0" style="347" hidden="1" customWidth="1"/>
    <col min="13496" max="13740" width="9.140625" style="347"/>
    <col min="13741" max="13741" width="9.7109375" style="347" customWidth="1"/>
    <col min="13742" max="13742" width="34" style="347" customWidth="1"/>
    <col min="13743" max="13743" width="9.28515625" style="347" customWidth="1"/>
    <col min="13744" max="13744" width="8.28515625" style="347" customWidth="1"/>
    <col min="13745" max="13745" width="0" style="347" hidden="1" customWidth="1"/>
    <col min="13746" max="13746" width="9.28515625" style="347" customWidth="1"/>
    <col min="13747" max="13747" width="7.85546875" style="347" customWidth="1"/>
    <col min="13748" max="13748" width="0" style="347" hidden="1" customWidth="1"/>
    <col min="13749" max="13749" width="8.7109375" style="347" customWidth="1"/>
    <col min="13750" max="13750" width="8.42578125" style="347" customWidth="1"/>
    <col min="13751" max="13751" width="0" style="347" hidden="1" customWidth="1"/>
    <col min="13752" max="13996" width="9.140625" style="347"/>
    <col min="13997" max="13997" width="9.7109375" style="347" customWidth="1"/>
    <col min="13998" max="13998" width="34" style="347" customWidth="1"/>
    <col min="13999" max="13999" width="9.28515625" style="347" customWidth="1"/>
    <col min="14000" max="14000" width="8.28515625" style="347" customWidth="1"/>
    <col min="14001" max="14001" width="0" style="347" hidden="1" customWidth="1"/>
    <col min="14002" max="14002" width="9.28515625" style="347" customWidth="1"/>
    <col min="14003" max="14003" width="7.85546875" style="347" customWidth="1"/>
    <col min="14004" max="14004" width="0" style="347" hidden="1" customWidth="1"/>
    <col min="14005" max="14005" width="8.7109375" style="347" customWidth="1"/>
    <col min="14006" max="14006" width="8.42578125" style="347" customWidth="1"/>
    <col min="14007" max="14007" width="0" style="347" hidden="1" customWidth="1"/>
    <col min="14008" max="14252" width="9.140625" style="347"/>
    <col min="14253" max="14253" width="9.7109375" style="347" customWidth="1"/>
    <col min="14254" max="14254" width="34" style="347" customWidth="1"/>
    <col min="14255" max="14255" width="9.28515625" style="347" customWidth="1"/>
    <col min="14256" max="14256" width="8.28515625" style="347" customWidth="1"/>
    <col min="14257" max="14257" width="0" style="347" hidden="1" customWidth="1"/>
    <col min="14258" max="14258" width="9.28515625" style="347" customWidth="1"/>
    <col min="14259" max="14259" width="7.85546875" style="347" customWidth="1"/>
    <col min="14260" max="14260" width="0" style="347" hidden="1" customWidth="1"/>
    <col min="14261" max="14261" width="8.7109375" style="347" customWidth="1"/>
    <col min="14262" max="14262" width="8.42578125" style="347" customWidth="1"/>
    <col min="14263" max="14263" width="0" style="347" hidden="1" customWidth="1"/>
    <col min="14264" max="14508" width="9.140625" style="347"/>
    <col min="14509" max="14509" width="9.7109375" style="347" customWidth="1"/>
    <col min="14510" max="14510" width="34" style="347" customWidth="1"/>
    <col min="14511" max="14511" width="9.28515625" style="347" customWidth="1"/>
    <col min="14512" max="14512" width="8.28515625" style="347" customWidth="1"/>
    <col min="14513" max="14513" width="0" style="347" hidden="1" customWidth="1"/>
    <col min="14514" max="14514" width="9.28515625" style="347" customWidth="1"/>
    <col min="14515" max="14515" width="7.85546875" style="347" customWidth="1"/>
    <col min="14516" max="14516" width="0" style="347" hidden="1" customWidth="1"/>
    <col min="14517" max="14517" width="8.7109375" style="347" customWidth="1"/>
    <col min="14518" max="14518" width="8.42578125" style="347" customWidth="1"/>
    <col min="14519" max="14519" width="0" style="347" hidden="1" customWidth="1"/>
    <col min="14520" max="14764" width="9.140625" style="347"/>
    <col min="14765" max="14765" width="9.7109375" style="347" customWidth="1"/>
    <col min="14766" max="14766" width="34" style="347" customWidth="1"/>
    <col min="14767" max="14767" width="9.28515625" style="347" customWidth="1"/>
    <col min="14768" max="14768" width="8.28515625" style="347" customWidth="1"/>
    <col min="14769" max="14769" width="0" style="347" hidden="1" customWidth="1"/>
    <col min="14770" max="14770" width="9.28515625" style="347" customWidth="1"/>
    <col min="14771" max="14771" width="7.85546875" style="347" customWidth="1"/>
    <col min="14772" max="14772" width="0" style="347" hidden="1" customWidth="1"/>
    <col min="14773" max="14773" width="8.7109375" style="347" customWidth="1"/>
    <col min="14774" max="14774" width="8.42578125" style="347" customWidth="1"/>
    <col min="14775" max="14775" width="0" style="347" hidden="1" customWidth="1"/>
    <col min="14776" max="15020" width="9.140625" style="347"/>
    <col min="15021" max="15021" width="9.7109375" style="347" customWidth="1"/>
    <col min="15022" max="15022" width="34" style="347" customWidth="1"/>
    <col min="15023" max="15023" width="9.28515625" style="347" customWidth="1"/>
    <col min="15024" max="15024" width="8.28515625" style="347" customWidth="1"/>
    <col min="15025" max="15025" width="0" style="347" hidden="1" customWidth="1"/>
    <col min="15026" max="15026" width="9.28515625" style="347" customWidth="1"/>
    <col min="15027" max="15027" width="7.85546875" style="347" customWidth="1"/>
    <col min="15028" max="15028" width="0" style="347" hidden="1" customWidth="1"/>
    <col min="15029" max="15029" width="8.7109375" style="347" customWidth="1"/>
    <col min="15030" max="15030" width="8.42578125" style="347" customWidth="1"/>
    <col min="15031" max="15031" width="0" style="347" hidden="1" customWidth="1"/>
    <col min="15032" max="16384" width="9.140625" style="347"/>
  </cols>
  <sheetData>
    <row r="1" spans="1:10">
      <c r="A1" s="343"/>
      <c r="B1" s="344" t="s">
        <v>0</v>
      </c>
      <c r="C1" s="345" t="s">
        <v>1</v>
      </c>
      <c r="D1" s="346"/>
      <c r="E1" s="346"/>
      <c r="F1" s="346"/>
      <c r="G1" s="346"/>
      <c r="H1" s="346"/>
    </row>
    <row r="2" spans="1:10">
      <c r="A2" s="343"/>
      <c r="B2" s="344" t="s">
        <v>2</v>
      </c>
      <c r="C2" s="348" t="s">
        <v>3</v>
      </c>
      <c r="D2" s="346"/>
      <c r="E2" s="346"/>
      <c r="F2" s="346"/>
      <c r="G2" s="346"/>
      <c r="H2" s="346"/>
    </row>
    <row r="3" spans="1:10">
      <c r="A3" s="343"/>
      <c r="B3" s="349" t="s">
        <v>62</v>
      </c>
      <c r="C3" s="350" t="s">
        <v>63</v>
      </c>
      <c r="D3" s="350"/>
      <c r="E3" s="346"/>
      <c r="F3" s="346"/>
      <c r="G3" s="346"/>
      <c r="H3" s="346"/>
    </row>
    <row r="4" spans="1:10">
      <c r="A4" s="343"/>
      <c r="B4" s="344" t="s">
        <v>3799</v>
      </c>
      <c r="C4" s="348" t="s">
        <v>72</v>
      </c>
      <c r="D4" s="348"/>
      <c r="E4" s="346"/>
      <c r="F4" s="346"/>
      <c r="G4" s="346"/>
      <c r="H4" s="346"/>
    </row>
    <row r="5" spans="1:10">
      <c r="A5" s="343"/>
      <c r="B5" s="344"/>
      <c r="C5" s="348"/>
      <c r="D5" s="348"/>
      <c r="E5" s="346"/>
      <c r="F5" s="346"/>
      <c r="G5" s="346"/>
      <c r="H5" s="346"/>
    </row>
    <row r="6" spans="1:10" ht="20.25" customHeight="1">
      <c r="A6" s="3164" t="s">
        <v>90</v>
      </c>
      <c r="B6" s="3164" t="s">
        <v>91</v>
      </c>
      <c r="C6" s="3250" t="s">
        <v>8</v>
      </c>
      <c r="D6" s="3250"/>
      <c r="E6" s="3296" t="s">
        <v>9</v>
      </c>
      <c r="F6" s="3296"/>
      <c r="G6" s="3146" t="s">
        <v>10</v>
      </c>
      <c r="H6" s="3146"/>
    </row>
    <row r="7" spans="1:10" ht="22.5">
      <c r="A7" s="3164"/>
      <c r="B7" s="3164"/>
      <c r="C7" s="335" t="s">
        <v>75</v>
      </c>
      <c r="D7" s="335" t="s">
        <v>76</v>
      </c>
      <c r="E7" s="335" t="s">
        <v>75</v>
      </c>
      <c r="F7" s="335" t="s">
        <v>76</v>
      </c>
      <c r="G7" s="335" t="s">
        <v>75</v>
      </c>
      <c r="H7" s="335" t="s">
        <v>76</v>
      </c>
    </row>
    <row r="8" spans="1:10" ht="21.75" customHeight="1">
      <c r="A8" s="3295" t="s">
        <v>458</v>
      </c>
      <c r="B8" s="3295"/>
      <c r="C8" s="1323"/>
      <c r="D8" s="1323"/>
      <c r="E8" s="1323"/>
      <c r="F8" s="1323"/>
      <c r="G8" s="1323"/>
      <c r="H8" s="1323"/>
    </row>
    <row r="9" spans="1:10" ht="15.75" customHeight="1">
      <c r="A9" s="1324">
        <v>260102</v>
      </c>
      <c r="B9" s="1325" t="s">
        <v>5457</v>
      </c>
      <c r="C9" s="552">
        <v>62</v>
      </c>
      <c r="D9" s="1326">
        <v>100</v>
      </c>
      <c r="E9" s="1327">
        <v>349</v>
      </c>
      <c r="F9" s="1328">
        <v>400</v>
      </c>
      <c r="G9" s="1328">
        <f>C9+E9</f>
        <v>411</v>
      </c>
      <c r="H9" s="1328">
        <f>D9+F9</f>
        <v>500</v>
      </c>
      <c r="J9" s="352"/>
    </row>
    <row r="10" spans="1:10" ht="18.75" customHeight="1">
      <c r="A10" s="3293" t="s">
        <v>627</v>
      </c>
      <c r="B10" s="3294"/>
      <c r="C10" s="1329">
        <f>C9</f>
        <v>62</v>
      </c>
      <c r="D10" s="1329">
        <f t="shared" ref="D10:H10" si="0">D9</f>
        <v>100</v>
      </c>
      <c r="E10" s="1329">
        <f t="shared" si="0"/>
        <v>349</v>
      </c>
      <c r="F10" s="1329">
        <f t="shared" si="0"/>
        <v>400</v>
      </c>
      <c r="G10" s="1329">
        <f t="shared" si="0"/>
        <v>411</v>
      </c>
      <c r="H10" s="1329">
        <f t="shared" si="0"/>
        <v>500</v>
      </c>
    </row>
    <row r="37" spans="1:8" s="355" customFormat="1">
      <c r="A37" s="353"/>
      <c r="B37" s="356" t="s">
        <v>2776</v>
      </c>
      <c r="C37" s="352"/>
      <c r="D37" s="352"/>
      <c r="E37" s="354"/>
      <c r="F37" s="354"/>
      <c r="G37" s="354"/>
      <c r="H37" s="354"/>
    </row>
  </sheetData>
  <mergeCells count="7">
    <mergeCell ref="A10:B10"/>
    <mergeCell ref="G6:H6"/>
    <mergeCell ref="A8:B8"/>
    <mergeCell ref="A6:A7"/>
    <mergeCell ref="B6:B7"/>
    <mergeCell ref="C6:D6"/>
    <mergeCell ref="E6:F6"/>
  </mergeCells>
  <printOptions horizontalCentered="1"/>
  <pageMargins left="0.15748031496062992" right="0.15748031496062992" top="0.55118110236220474" bottom="0.39370078740157483" header="0.31496062992125984" footer="0.31496062992125984"/>
  <pageSetup orientation="landscape" r:id="rId1"/>
  <headerFooter>
    <oddFooter>&amp;R&amp;P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N55"/>
  <sheetViews>
    <sheetView zoomScaleNormal="100" workbookViewId="0">
      <pane ySplit="7" topLeftCell="A8" activePane="bottomLeft" state="frozen"/>
      <selection activeCell="F27" sqref="F27"/>
      <selection pane="bottomLeft" activeCell="K7" sqref="K7"/>
    </sheetView>
  </sheetViews>
  <sheetFormatPr defaultRowHeight="15"/>
  <cols>
    <col min="1" max="1" width="9.140625" style="378"/>
    <col min="2" max="2" width="72.28515625" style="359" customWidth="1"/>
    <col min="3" max="8" width="8.28515625" style="367" customWidth="1"/>
    <col min="9" max="9" width="9.140625" style="367"/>
    <col min="10" max="12" width="9.140625" style="359"/>
    <col min="13" max="13" width="0" style="359" hidden="1" customWidth="1"/>
    <col min="14" max="16384" width="9.140625" style="359"/>
  </cols>
  <sheetData>
    <row r="1" spans="1:14">
      <c r="A1" s="215"/>
      <c r="B1" s="25" t="s">
        <v>0</v>
      </c>
      <c r="C1" s="26" t="s">
        <v>1</v>
      </c>
      <c r="D1" s="365"/>
      <c r="E1" s="365"/>
      <c r="F1" s="365"/>
      <c r="G1" s="365"/>
      <c r="H1" s="366"/>
      <c r="J1" s="26"/>
      <c r="K1" s="368"/>
      <c r="L1" s="368"/>
      <c r="M1" s="365"/>
      <c r="N1" s="365"/>
    </row>
    <row r="2" spans="1:14">
      <c r="A2" s="215"/>
      <c r="B2" s="25" t="s">
        <v>2</v>
      </c>
      <c r="C2" s="28" t="s">
        <v>3</v>
      </c>
      <c r="D2" s="369"/>
      <c r="E2" s="369"/>
      <c r="F2" s="369"/>
      <c r="G2" s="369"/>
      <c r="H2" s="366"/>
      <c r="J2" s="28"/>
      <c r="K2" s="370"/>
      <c r="L2" s="370"/>
      <c r="M2" s="369"/>
      <c r="N2" s="369"/>
    </row>
    <row r="3" spans="1:14">
      <c r="A3" s="215"/>
      <c r="B3" s="380" t="s">
        <v>62</v>
      </c>
      <c r="C3" s="34" t="s">
        <v>63</v>
      </c>
      <c r="D3" s="371"/>
      <c r="E3" s="371"/>
      <c r="F3" s="371"/>
      <c r="G3" s="371"/>
      <c r="H3" s="366"/>
      <c r="J3" s="34"/>
      <c r="K3" s="27"/>
      <c r="L3" s="27"/>
      <c r="M3" s="371"/>
      <c r="N3" s="371"/>
    </row>
    <row r="4" spans="1:14">
      <c r="A4" s="215"/>
      <c r="B4" s="25" t="s">
        <v>1661</v>
      </c>
      <c r="C4" s="27" t="s">
        <v>54</v>
      </c>
      <c r="D4" s="371"/>
      <c r="E4" s="371"/>
      <c r="F4" s="371"/>
      <c r="G4" s="371"/>
      <c r="H4" s="366"/>
      <c r="J4" s="27"/>
      <c r="K4" s="27"/>
      <c r="L4" s="27"/>
      <c r="M4" s="371"/>
      <c r="N4" s="371"/>
    </row>
    <row r="5" spans="1:14" ht="9.75" customHeight="1">
      <c r="A5" s="372"/>
      <c r="B5" s="373"/>
      <c r="H5" s="366"/>
    </row>
    <row r="6" spans="1:14" ht="15" customHeight="1">
      <c r="A6" s="3302" t="s">
        <v>90</v>
      </c>
      <c r="B6" s="3302" t="s">
        <v>91</v>
      </c>
      <c r="C6" s="3297" t="s">
        <v>8</v>
      </c>
      <c r="D6" s="3297"/>
      <c r="E6" s="3303" t="s">
        <v>9</v>
      </c>
      <c r="F6" s="3303"/>
      <c r="G6" s="3297" t="s">
        <v>10</v>
      </c>
      <c r="H6" s="3297"/>
    </row>
    <row r="7" spans="1:14" ht="22.5">
      <c r="A7" s="3302"/>
      <c r="B7" s="3302"/>
      <c r="C7" s="1309" t="s">
        <v>75</v>
      </c>
      <c r="D7" s="1309" t="s">
        <v>76</v>
      </c>
      <c r="E7" s="1309" t="s">
        <v>75</v>
      </c>
      <c r="F7" s="1309" t="s">
        <v>76</v>
      </c>
      <c r="G7" s="1309" t="s">
        <v>75</v>
      </c>
      <c r="H7" s="1309" t="s">
        <v>76</v>
      </c>
    </row>
    <row r="8" spans="1:14">
      <c r="A8" s="3298" t="s">
        <v>458</v>
      </c>
      <c r="B8" s="3298"/>
      <c r="C8" s="1300"/>
      <c r="D8" s="1300"/>
      <c r="E8" s="1300"/>
      <c r="F8" s="1300"/>
      <c r="G8" s="1310"/>
      <c r="H8" s="1310"/>
    </row>
    <row r="9" spans="1:14" ht="12" customHeight="1">
      <c r="A9" s="1292" t="s">
        <v>5458</v>
      </c>
      <c r="B9" s="2802" t="s">
        <v>5459</v>
      </c>
      <c r="C9" s="1304">
        <v>0</v>
      </c>
      <c r="D9" s="1311">
        <v>1</v>
      </c>
      <c r="E9" s="1304">
        <v>0</v>
      </c>
      <c r="F9" s="1304">
        <v>1</v>
      </c>
      <c r="G9" s="1304">
        <f t="shared" ref="G9:G39" si="0">C9+E9</f>
        <v>0</v>
      </c>
      <c r="H9" s="1304">
        <f t="shared" ref="H9:H39" si="1">D9+F9</f>
        <v>2</v>
      </c>
    </row>
    <row r="10" spans="1:14" ht="12" customHeight="1">
      <c r="A10" s="1292" t="s">
        <v>5460</v>
      </c>
      <c r="B10" s="2802" t="s">
        <v>5461</v>
      </c>
      <c r="C10" s="1304">
        <v>0</v>
      </c>
      <c r="D10" s="1311">
        <v>0</v>
      </c>
      <c r="E10" s="1304">
        <v>0</v>
      </c>
      <c r="F10" s="1304">
        <v>1</v>
      </c>
      <c r="G10" s="1304">
        <f t="shared" si="0"/>
        <v>0</v>
      </c>
      <c r="H10" s="1304">
        <f t="shared" si="1"/>
        <v>1</v>
      </c>
    </row>
    <row r="11" spans="1:14" ht="12" customHeight="1">
      <c r="A11" s="1292" t="s">
        <v>5462</v>
      </c>
      <c r="B11" s="2802" t="s">
        <v>5463</v>
      </c>
      <c r="C11" s="1304">
        <v>71</v>
      </c>
      <c r="D11" s="1311">
        <v>60</v>
      </c>
      <c r="E11" s="1304">
        <v>0</v>
      </c>
      <c r="F11" s="1304">
        <v>5</v>
      </c>
      <c r="G11" s="1304">
        <f t="shared" si="0"/>
        <v>71</v>
      </c>
      <c r="H11" s="1304">
        <f t="shared" si="1"/>
        <v>65</v>
      </c>
    </row>
    <row r="12" spans="1:14" ht="12" customHeight="1">
      <c r="A12" s="1292" t="s">
        <v>5464</v>
      </c>
      <c r="B12" s="2802" t="s">
        <v>5465</v>
      </c>
      <c r="C12" s="1304">
        <v>208</v>
      </c>
      <c r="D12" s="1311">
        <v>160</v>
      </c>
      <c r="E12" s="1304">
        <v>1</v>
      </c>
      <c r="F12" s="1304">
        <v>5</v>
      </c>
      <c r="G12" s="1304">
        <f t="shared" si="0"/>
        <v>209</v>
      </c>
      <c r="H12" s="1304">
        <f t="shared" si="1"/>
        <v>165</v>
      </c>
    </row>
    <row r="13" spans="1:14" ht="12" customHeight="1">
      <c r="A13" s="1312" t="s">
        <v>483</v>
      </c>
      <c r="B13" s="2803" t="s">
        <v>484</v>
      </c>
      <c r="C13" s="1304">
        <v>0</v>
      </c>
      <c r="D13" s="1311">
        <v>1</v>
      </c>
      <c r="E13" s="1304">
        <v>0</v>
      </c>
      <c r="F13" s="1304">
        <v>1</v>
      </c>
      <c r="G13" s="1304">
        <f t="shared" si="0"/>
        <v>0</v>
      </c>
      <c r="H13" s="1304">
        <f t="shared" si="1"/>
        <v>2</v>
      </c>
    </row>
    <row r="14" spans="1:14" ht="12" customHeight="1">
      <c r="A14" s="1292" t="s">
        <v>5466</v>
      </c>
      <c r="B14" s="2802" t="s">
        <v>5467</v>
      </c>
      <c r="C14" s="1304">
        <v>0</v>
      </c>
      <c r="D14" s="1311">
        <v>2</v>
      </c>
      <c r="E14" s="1304">
        <v>0</v>
      </c>
      <c r="F14" s="1304">
        <v>2</v>
      </c>
      <c r="G14" s="1304">
        <f t="shared" si="0"/>
        <v>0</v>
      </c>
      <c r="H14" s="1304">
        <f t="shared" si="1"/>
        <v>4</v>
      </c>
    </row>
    <row r="15" spans="1:14" ht="12" customHeight="1">
      <c r="A15" s="1292" t="s">
        <v>5468</v>
      </c>
      <c r="B15" s="2802" t="s">
        <v>5469</v>
      </c>
      <c r="C15" s="1304">
        <v>64</v>
      </c>
      <c r="D15" s="1311">
        <v>50</v>
      </c>
      <c r="E15" s="1304">
        <v>0</v>
      </c>
      <c r="F15" s="1304">
        <v>5</v>
      </c>
      <c r="G15" s="1304">
        <f t="shared" si="0"/>
        <v>64</v>
      </c>
      <c r="H15" s="1304">
        <f t="shared" si="1"/>
        <v>55</v>
      </c>
    </row>
    <row r="16" spans="1:14" ht="12" customHeight="1">
      <c r="A16" s="1313" t="s">
        <v>2793</v>
      </c>
      <c r="B16" s="2804" t="s">
        <v>5470</v>
      </c>
      <c r="C16" s="1304">
        <v>0</v>
      </c>
      <c r="D16" s="1311">
        <v>1</v>
      </c>
      <c r="E16" s="1304">
        <v>0</v>
      </c>
      <c r="F16" s="1304">
        <v>1</v>
      </c>
      <c r="G16" s="1304">
        <f t="shared" si="0"/>
        <v>0</v>
      </c>
      <c r="H16" s="1304">
        <f t="shared" si="1"/>
        <v>2</v>
      </c>
    </row>
    <row r="17" spans="1:11" s="367" customFormat="1" ht="12" customHeight="1">
      <c r="A17" s="1314" t="s">
        <v>5471</v>
      </c>
      <c r="B17" s="2804" t="s">
        <v>5472</v>
      </c>
      <c r="C17" s="1304">
        <v>896</v>
      </c>
      <c r="D17" s="1311">
        <v>600</v>
      </c>
      <c r="E17" s="1304">
        <v>23</v>
      </c>
      <c r="F17" s="1304">
        <v>20</v>
      </c>
      <c r="G17" s="1304">
        <f t="shared" si="0"/>
        <v>919</v>
      </c>
      <c r="H17" s="1304">
        <f t="shared" si="1"/>
        <v>620</v>
      </c>
      <c r="K17" s="359"/>
    </row>
    <row r="18" spans="1:11" s="367" customFormat="1" ht="12" customHeight="1">
      <c r="A18" s="1315" t="s">
        <v>5473</v>
      </c>
      <c r="B18" s="2805" t="s">
        <v>5474</v>
      </c>
      <c r="C18" s="1304">
        <v>22</v>
      </c>
      <c r="D18" s="1311">
        <v>12</v>
      </c>
      <c r="E18" s="1304">
        <v>0</v>
      </c>
      <c r="F18" s="1304">
        <v>2</v>
      </c>
      <c r="G18" s="1304">
        <f t="shared" si="0"/>
        <v>22</v>
      </c>
      <c r="H18" s="1304">
        <f t="shared" si="1"/>
        <v>14</v>
      </c>
      <c r="K18" s="359"/>
    </row>
    <row r="19" spans="1:11" s="367" customFormat="1" ht="12" customHeight="1">
      <c r="A19" s="1316" t="s">
        <v>5475</v>
      </c>
      <c r="B19" s="2805" t="s">
        <v>5476</v>
      </c>
      <c r="C19" s="1304">
        <v>1</v>
      </c>
      <c r="D19" s="1311">
        <v>5</v>
      </c>
      <c r="E19" s="1304">
        <v>0</v>
      </c>
      <c r="F19" s="1304">
        <v>1</v>
      </c>
      <c r="G19" s="1304">
        <f t="shared" si="0"/>
        <v>1</v>
      </c>
      <c r="H19" s="1304">
        <f t="shared" si="1"/>
        <v>6</v>
      </c>
      <c r="K19" s="359"/>
    </row>
    <row r="20" spans="1:11" s="367" customFormat="1" ht="12" customHeight="1">
      <c r="A20" s="1317" t="s">
        <v>5477</v>
      </c>
      <c r="B20" s="2806" t="s">
        <v>5478</v>
      </c>
      <c r="C20" s="1304">
        <v>3</v>
      </c>
      <c r="D20" s="1311">
        <v>10</v>
      </c>
      <c r="E20" s="1304">
        <v>0</v>
      </c>
      <c r="F20" s="1304">
        <v>5</v>
      </c>
      <c r="G20" s="1304">
        <f t="shared" si="0"/>
        <v>3</v>
      </c>
      <c r="H20" s="1304">
        <f t="shared" si="1"/>
        <v>15</v>
      </c>
      <c r="K20" s="359"/>
    </row>
    <row r="21" spans="1:11" s="367" customFormat="1" ht="12" customHeight="1">
      <c r="A21" s="1315" t="s">
        <v>5479</v>
      </c>
      <c r="B21" s="2805" t="s">
        <v>5480</v>
      </c>
      <c r="C21" s="1304">
        <v>0</v>
      </c>
      <c r="D21" s="1311">
        <v>1</v>
      </c>
      <c r="E21" s="1304">
        <v>0</v>
      </c>
      <c r="F21" s="1304">
        <v>1</v>
      </c>
      <c r="G21" s="1304">
        <f t="shared" si="0"/>
        <v>0</v>
      </c>
      <c r="H21" s="1304">
        <f t="shared" si="1"/>
        <v>2</v>
      </c>
      <c r="K21" s="359"/>
    </row>
    <row r="22" spans="1:11" s="367" customFormat="1" ht="12" customHeight="1">
      <c r="A22" s="1315" t="s">
        <v>5481</v>
      </c>
      <c r="B22" s="2805" t="s">
        <v>5482</v>
      </c>
      <c r="C22" s="1304">
        <v>0</v>
      </c>
      <c r="D22" s="1311">
        <v>2</v>
      </c>
      <c r="E22" s="1304">
        <v>1</v>
      </c>
      <c r="F22" s="1304">
        <v>5</v>
      </c>
      <c r="G22" s="1304">
        <f t="shared" si="0"/>
        <v>1</v>
      </c>
      <c r="H22" s="1304">
        <f t="shared" si="1"/>
        <v>7</v>
      </c>
      <c r="K22" s="359"/>
    </row>
    <row r="23" spans="1:11" s="367" customFormat="1" ht="12" customHeight="1">
      <c r="A23" s="1315" t="s">
        <v>5483</v>
      </c>
      <c r="B23" s="2805" t="s">
        <v>5484</v>
      </c>
      <c r="C23" s="1304">
        <v>16</v>
      </c>
      <c r="D23" s="1311">
        <v>15</v>
      </c>
      <c r="E23" s="1304">
        <v>0</v>
      </c>
      <c r="F23" s="1304">
        <v>5</v>
      </c>
      <c r="G23" s="1304">
        <f t="shared" si="0"/>
        <v>16</v>
      </c>
      <c r="H23" s="1304">
        <f t="shared" si="1"/>
        <v>20</v>
      </c>
      <c r="K23" s="359"/>
    </row>
    <row r="24" spans="1:11" s="367" customFormat="1" ht="12" customHeight="1">
      <c r="A24" s="1315" t="s">
        <v>5485</v>
      </c>
      <c r="B24" s="2805" t="s">
        <v>5486</v>
      </c>
      <c r="C24" s="1304">
        <v>81</v>
      </c>
      <c r="D24" s="1311">
        <v>60</v>
      </c>
      <c r="E24" s="1304">
        <v>1</v>
      </c>
      <c r="F24" s="1304">
        <v>4</v>
      </c>
      <c r="G24" s="1304">
        <f t="shared" si="0"/>
        <v>82</v>
      </c>
      <c r="H24" s="1304">
        <f t="shared" si="1"/>
        <v>64</v>
      </c>
      <c r="K24" s="359"/>
    </row>
    <row r="25" spans="1:11" s="367" customFormat="1" ht="12" customHeight="1">
      <c r="A25" s="1318" t="s">
        <v>5487</v>
      </c>
      <c r="B25" s="2807" t="s">
        <v>5488</v>
      </c>
      <c r="C25" s="1304">
        <v>0</v>
      </c>
      <c r="D25" s="1311">
        <v>1</v>
      </c>
      <c r="E25" s="1304">
        <v>0</v>
      </c>
      <c r="F25" s="1304">
        <v>1</v>
      </c>
      <c r="G25" s="1304">
        <f t="shared" si="0"/>
        <v>0</v>
      </c>
      <c r="H25" s="1304">
        <f t="shared" si="1"/>
        <v>2</v>
      </c>
      <c r="K25" s="359"/>
    </row>
    <row r="26" spans="1:11" s="367" customFormat="1" ht="12" customHeight="1">
      <c r="A26" s="1315" t="s">
        <v>5489</v>
      </c>
      <c r="B26" s="2805" t="s">
        <v>5490</v>
      </c>
      <c r="C26" s="1304">
        <v>82</v>
      </c>
      <c r="D26" s="1311">
        <v>60</v>
      </c>
      <c r="E26" s="1304">
        <v>0</v>
      </c>
      <c r="F26" s="1304">
        <v>5</v>
      </c>
      <c r="G26" s="1304">
        <f t="shared" si="0"/>
        <v>82</v>
      </c>
      <c r="H26" s="1304">
        <f t="shared" si="1"/>
        <v>65</v>
      </c>
      <c r="K26" s="359"/>
    </row>
    <row r="27" spans="1:11" s="367" customFormat="1" ht="12" customHeight="1">
      <c r="A27" s="1317" t="s">
        <v>5491</v>
      </c>
      <c r="B27" s="2806" t="s">
        <v>5492</v>
      </c>
      <c r="C27" s="1304">
        <v>289</v>
      </c>
      <c r="D27" s="1311">
        <v>244</v>
      </c>
      <c r="E27" s="1304">
        <v>2</v>
      </c>
      <c r="F27" s="1304">
        <v>5</v>
      </c>
      <c r="G27" s="1304">
        <f t="shared" si="0"/>
        <v>291</v>
      </c>
      <c r="H27" s="1304">
        <f t="shared" si="1"/>
        <v>249</v>
      </c>
      <c r="K27" s="359"/>
    </row>
    <row r="28" spans="1:11" s="367" customFormat="1" ht="12" customHeight="1">
      <c r="A28" s="1292" t="s">
        <v>5493</v>
      </c>
      <c r="B28" s="2802" t="s">
        <v>5494</v>
      </c>
      <c r="C28" s="1304">
        <v>3</v>
      </c>
      <c r="D28" s="1311">
        <v>5</v>
      </c>
      <c r="E28" s="1304">
        <v>0</v>
      </c>
      <c r="F28" s="1304">
        <v>1</v>
      </c>
      <c r="G28" s="1304">
        <f t="shared" si="0"/>
        <v>3</v>
      </c>
      <c r="H28" s="1304">
        <f t="shared" si="1"/>
        <v>6</v>
      </c>
      <c r="K28" s="359"/>
    </row>
    <row r="29" spans="1:11" s="367" customFormat="1" ht="12" customHeight="1">
      <c r="A29" s="1292" t="s">
        <v>5495</v>
      </c>
      <c r="B29" s="2802" t="s">
        <v>5496</v>
      </c>
      <c r="C29" s="1304">
        <v>3</v>
      </c>
      <c r="D29" s="1311">
        <v>10</v>
      </c>
      <c r="E29" s="1304">
        <v>0</v>
      </c>
      <c r="F29" s="1304">
        <v>1</v>
      </c>
      <c r="G29" s="1304">
        <f t="shared" si="0"/>
        <v>3</v>
      </c>
      <c r="H29" s="1304">
        <f t="shared" si="1"/>
        <v>11</v>
      </c>
      <c r="K29" s="359"/>
    </row>
    <row r="30" spans="1:11" s="367" customFormat="1" ht="12" customHeight="1">
      <c r="A30" s="1317" t="s">
        <v>5497</v>
      </c>
      <c r="B30" s="2806" t="s">
        <v>5498</v>
      </c>
      <c r="C30" s="1304">
        <v>110</v>
      </c>
      <c r="D30" s="1311">
        <v>80</v>
      </c>
      <c r="E30" s="1304">
        <v>0</v>
      </c>
      <c r="F30" s="1304">
        <v>2</v>
      </c>
      <c r="G30" s="1304">
        <f t="shared" si="0"/>
        <v>110</v>
      </c>
      <c r="H30" s="1304">
        <f t="shared" si="1"/>
        <v>82</v>
      </c>
      <c r="K30" s="359"/>
    </row>
    <row r="31" spans="1:11" s="367" customFormat="1" ht="12" customHeight="1">
      <c r="A31" s="1315" t="s">
        <v>5499</v>
      </c>
      <c r="B31" s="2805" t="s">
        <v>5500</v>
      </c>
      <c r="C31" s="1304">
        <v>0</v>
      </c>
      <c r="D31" s="1311">
        <v>1</v>
      </c>
      <c r="E31" s="1304">
        <v>0</v>
      </c>
      <c r="F31" s="1304">
        <v>1</v>
      </c>
      <c r="G31" s="1304">
        <f t="shared" si="0"/>
        <v>0</v>
      </c>
      <c r="H31" s="1304">
        <f t="shared" si="1"/>
        <v>2</v>
      </c>
      <c r="K31" s="359"/>
    </row>
    <row r="32" spans="1:11" s="367" customFormat="1" ht="12" customHeight="1">
      <c r="A32" s="1315" t="s">
        <v>5501</v>
      </c>
      <c r="B32" s="2805" t="s">
        <v>5502</v>
      </c>
      <c r="C32" s="1304">
        <v>910</v>
      </c>
      <c r="D32" s="1311">
        <v>600</v>
      </c>
      <c r="E32" s="1304">
        <v>36</v>
      </c>
      <c r="F32" s="1304">
        <v>20</v>
      </c>
      <c r="G32" s="1304">
        <f t="shared" si="0"/>
        <v>946</v>
      </c>
      <c r="H32" s="1304">
        <f t="shared" si="1"/>
        <v>620</v>
      </c>
      <c r="K32" s="359"/>
    </row>
    <row r="33" spans="1:8" ht="12" customHeight="1">
      <c r="A33" s="1317" t="s">
        <v>5503</v>
      </c>
      <c r="B33" s="2806" t="s">
        <v>5504</v>
      </c>
      <c r="C33" s="1304">
        <v>0</v>
      </c>
      <c r="D33" s="1311">
        <v>1</v>
      </c>
      <c r="E33" s="1304">
        <v>0</v>
      </c>
      <c r="F33" s="1304">
        <v>1</v>
      </c>
      <c r="G33" s="1304">
        <f t="shared" si="0"/>
        <v>0</v>
      </c>
      <c r="H33" s="1304">
        <f t="shared" si="1"/>
        <v>2</v>
      </c>
    </row>
    <row r="34" spans="1:8" ht="12" customHeight="1">
      <c r="A34" s="1318" t="s">
        <v>5505</v>
      </c>
      <c r="B34" s="2808" t="s">
        <v>5506</v>
      </c>
      <c r="C34" s="1304">
        <v>213</v>
      </c>
      <c r="D34" s="1311">
        <v>150</v>
      </c>
      <c r="E34" s="1304">
        <v>11</v>
      </c>
      <c r="F34" s="1304">
        <v>10</v>
      </c>
      <c r="G34" s="1304">
        <f t="shared" si="0"/>
        <v>224</v>
      </c>
      <c r="H34" s="1304">
        <f t="shared" si="1"/>
        <v>160</v>
      </c>
    </row>
    <row r="35" spans="1:8" ht="12" customHeight="1">
      <c r="A35" s="1318" t="s">
        <v>5507</v>
      </c>
      <c r="B35" s="2808" t="s">
        <v>5508</v>
      </c>
      <c r="C35" s="1304">
        <v>13</v>
      </c>
      <c r="D35" s="1311">
        <v>10</v>
      </c>
      <c r="E35" s="1304">
        <v>5</v>
      </c>
      <c r="F35" s="1304">
        <v>2</v>
      </c>
      <c r="G35" s="1304">
        <f t="shared" si="0"/>
        <v>18</v>
      </c>
      <c r="H35" s="1304">
        <f t="shared" si="1"/>
        <v>12</v>
      </c>
    </row>
    <row r="36" spans="1:8" ht="12" customHeight="1">
      <c r="A36" s="1318" t="s">
        <v>5509</v>
      </c>
      <c r="B36" s="2808" t="s">
        <v>5510</v>
      </c>
      <c r="C36" s="1304">
        <v>0</v>
      </c>
      <c r="D36" s="1311">
        <v>1</v>
      </c>
      <c r="E36" s="1304">
        <v>0</v>
      </c>
      <c r="F36" s="1304">
        <v>1</v>
      </c>
      <c r="G36" s="1304">
        <f t="shared" si="0"/>
        <v>0</v>
      </c>
      <c r="H36" s="1304">
        <f t="shared" si="1"/>
        <v>2</v>
      </c>
    </row>
    <row r="37" spans="1:8" ht="12" customHeight="1">
      <c r="A37" s="1315" t="s">
        <v>2759</v>
      </c>
      <c r="B37" s="2805" t="s">
        <v>2760</v>
      </c>
      <c r="C37" s="1304">
        <v>0</v>
      </c>
      <c r="D37" s="1311">
        <v>2</v>
      </c>
      <c r="E37" s="1304">
        <v>96</v>
      </c>
      <c r="F37" s="1304">
        <v>71</v>
      </c>
      <c r="G37" s="1304">
        <f t="shared" si="0"/>
        <v>96</v>
      </c>
      <c r="H37" s="1304">
        <f t="shared" si="1"/>
        <v>73</v>
      </c>
    </row>
    <row r="38" spans="1:8" ht="12" customHeight="1">
      <c r="A38" s="1315" t="s">
        <v>5511</v>
      </c>
      <c r="B38" s="2805" t="s">
        <v>5512</v>
      </c>
      <c r="C38" s="1304">
        <v>262</v>
      </c>
      <c r="D38" s="1311">
        <v>200</v>
      </c>
      <c r="E38" s="1304">
        <v>7</v>
      </c>
      <c r="F38" s="1304">
        <v>5</v>
      </c>
      <c r="G38" s="1304">
        <f t="shared" si="0"/>
        <v>269</v>
      </c>
      <c r="H38" s="1304">
        <f t="shared" si="1"/>
        <v>205</v>
      </c>
    </row>
    <row r="39" spans="1:8" ht="12" customHeight="1">
      <c r="A39" s="1315" t="s">
        <v>5513</v>
      </c>
      <c r="B39" s="2805" t="s">
        <v>5514</v>
      </c>
      <c r="C39" s="1304">
        <v>253</v>
      </c>
      <c r="D39" s="1311">
        <v>150</v>
      </c>
      <c r="E39" s="1304">
        <v>15</v>
      </c>
      <c r="F39" s="1304">
        <v>12</v>
      </c>
      <c r="G39" s="1304">
        <f t="shared" si="0"/>
        <v>268</v>
      </c>
      <c r="H39" s="1304">
        <f t="shared" si="1"/>
        <v>162</v>
      </c>
    </row>
    <row r="40" spans="1:8" ht="21" customHeight="1">
      <c r="A40" s="1319"/>
      <c r="B40" s="1320" t="s">
        <v>627</v>
      </c>
      <c r="C40" s="1321">
        <f>SUM(C9:C39)</f>
        <v>3500</v>
      </c>
      <c r="D40" s="1321">
        <f t="shared" ref="D40:H40" si="2">SUM(D9:D39)</f>
        <v>2495</v>
      </c>
      <c r="E40" s="1321">
        <f t="shared" si="2"/>
        <v>198</v>
      </c>
      <c r="F40" s="1321">
        <f t="shared" si="2"/>
        <v>202</v>
      </c>
      <c r="G40" s="1321">
        <f t="shared" si="2"/>
        <v>3698</v>
      </c>
      <c r="H40" s="1321">
        <f t="shared" si="2"/>
        <v>2697</v>
      </c>
    </row>
    <row r="41" spans="1:8" ht="12" customHeight="1">
      <c r="A41" s="3299" t="s">
        <v>628</v>
      </c>
      <c r="B41" s="3299"/>
      <c r="C41" s="1311"/>
      <c r="D41" s="1322"/>
      <c r="E41" s="1311"/>
      <c r="F41" s="1311"/>
      <c r="G41" s="1304"/>
      <c r="H41" s="1304"/>
    </row>
    <row r="42" spans="1:8" ht="12" customHeight="1">
      <c r="A42" s="1305" t="s">
        <v>629</v>
      </c>
      <c r="B42" s="1306" t="s">
        <v>630</v>
      </c>
      <c r="C42" s="1311"/>
      <c r="D42" s="1322"/>
      <c r="E42" s="1311"/>
      <c r="F42" s="1311"/>
      <c r="G42" s="1304"/>
      <c r="H42" s="1304"/>
    </row>
    <row r="43" spans="1:8" ht="12" customHeight="1">
      <c r="A43" s="1305" t="s">
        <v>631</v>
      </c>
      <c r="B43" s="1306" t="s">
        <v>632</v>
      </c>
      <c r="C43" s="1311"/>
      <c r="D43" s="1322"/>
      <c r="E43" s="1311"/>
      <c r="F43" s="1311"/>
      <c r="G43" s="1304"/>
      <c r="H43" s="1304"/>
    </row>
    <row r="44" spans="1:8" s="367" customFormat="1" ht="12" customHeight="1">
      <c r="A44" s="1305" t="s">
        <v>633</v>
      </c>
      <c r="B44" s="1306" t="s">
        <v>634</v>
      </c>
      <c r="C44" s="1311"/>
      <c r="D44" s="1322"/>
      <c r="E44" s="1311"/>
      <c r="F44" s="1311"/>
      <c r="G44" s="1304"/>
      <c r="H44" s="1304"/>
    </row>
    <row r="45" spans="1:8" s="367" customFormat="1" ht="12" customHeight="1">
      <c r="A45" s="1305" t="s">
        <v>635</v>
      </c>
      <c r="B45" s="1306" t="s">
        <v>636</v>
      </c>
      <c r="C45" s="1311"/>
      <c r="D45" s="1322"/>
      <c r="E45" s="1311"/>
      <c r="F45" s="1311"/>
      <c r="G45" s="1304"/>
      <c r="H45" s="1304"/>
    </row>
    <row r="46" spans="1:8" s="367" customFormat="1" ht="12" customHeight="1">
      <c r="A46" s="1305" t="s">
        <v>637</v>
      </c>
      <c r="B46" s="1306" t="s">
        <v>638</v>
      </c>
      <c r="C46" s="1311"/>
      <c r="D46" s="1322"/>
      <c r="E46" s="1311"/>
      <c r="F46" s="1311"/>
      <c r="G46" s="1304"/>
      <c r="H46" s="1304"/>
    </row>
    <row r="47" spans="1:8" s="367" customFormat="1" ht="12" customHeight="1">
      <c r="A47" s="1305" t="s">
        <v>639</v>
      </c>
      <c r="B47" s="1306" t="s">
        <v>640</v>
      </c>
      <c r="C47" s="1311"/>
      <c r="D47" s="1322"/>
      <c r="E47" s="1311"/>
      <c r="F47" s="1311"/>
      <c r="G47" s="1304"/>
      <c r="H47" s="1304"/>
    </row>
    <row r="48" spans="1:8" s="367" customFormat="1" ht="24">
      <c r="A48" s="1305" t="s">
        <v>641</v>
      </c>
      <c r="B48" s="1307" t="s">
        <v>642</v>
      </c>
      <c r="C48" s="1311"/>
      <c r="D48" s="1322"/>
      <c r="E48" s="1311"/>
      <c r="F48" s="1311"/>
      <c r="G48" s="1304"/>
      <c r="H48" s="1304"/>
    </row>
    <row r="49" spans="1:13" s="367" customFormat="1" ht="36">
      <c r="A49" s="1305" t="s">
        <v>643</v>
      </c>
      <c r="B49" s="1307" t="s">
        <v>644</v>
      </c>
      <c r="C49" s="1311"/>
      <c r="D49" s="1322"/>
      <c r="E49" s="1311"/>
      <c r="F49" s="1311"/>
      <c r="G49" s="1304"/>
      <c r="H49" s="1304"/>
    </row>
    <row r="50" spans="1:13" s="367" customFormat="1" ht="12" customHeight="1">
      <c r="A50" s="3300" t="s">
        <v>645</v>
      </c>
      <c r="B50" s="3300"/>
      <c r="C50" s="1311"/>
      <c r="D50" s="1322"/>
      <c r="E50" s="1311"/>
      <c r="F50" s="1311"/>
      <c r="G50" s="1304"/>
      <c r="H50" s="1304"/>
    </row>
    <row r="51" spans="1:13" s="367" customFormat="1" ht="21.75" customHeight="1">
      <c r="A51" s="3301" t="s">
        <v>646</v>
      </c>
      <c r="B51" s="3301"/>
      <c r="C51" s="1308">
        <f t="shared" ref="C51:H51" si="3">C40</f>
        <v>3500</v>
      </c>
      <c r="D51" s="1308">
        <f t="shared" si="3"/>
        <v>2495</v>
      </c>
      <c r="E51" s="1308">
        <f t="shared" si="3"/>
        <v>198</v>
      </c>
      <c r="F51" s="1308">
        <f t="shared" si="3"/>
        <v>202</v>
      </c>
      <c r="G51" s="1308">
        <f t="shared" si="3"/>
        <v>3698</v>
      </c>
      <c r="H51" s="1308">
        <f t="shared" si="3"/>
        <v>2697</v>
      </c>
    </row>
    <row r="53" spans="1:13" s="723" customFormat="1">
      <c r="A53" s="782"/>
      <c r="B53" s="865" t="s">
        <v>1000</v>
      </c>
      <c r="C53" s="866"/>
      <c r="D53" s="866"/>
      <c r="E53" s="867"/>
      <c r="F53" s="867"/>
      <c r="G53" s="868"/>
      <c r="H53" s="867"/>
      <c r="I53" s="813"/>
      <c r="L53" s="743"/>
      <c r="M53" s="743"/>
    </row>
    <row r="54" spans="1:13" s="723" customFormat="1" ht="26.25" customHeight="1">
      <c r="A54" s="782"/>
      <c r="B54" s="3289" t="s">
        <v>13423</v>
      </c>
      <c r="C54" s="3289"/>
      <c r="D54" s="3289"/>
      <c r="E54" s="3289"/>
      <c r="F54" s="3289"/>
      <c r="G54" s="3289"/>
      <c r="H54" s="3289"/>
      <c r="L54" s="743"/>
      <c r="M54" s="743"/>
    </row>
    <row r="55" spans="1:13" s="723" customFormat="1">
      <c r="A55" s="869"/>
      <c r="B55" s="2914"/>
      <c r="C55" s="2914"/>
      <c r="D55" s="2914"/>
      <c r="E55" s="2914"/>
      <c r="F55" s="2914"/>
      <c r="G55" s="2914"/>
      <c r="H55" s="2914"/>
      <c r="L55" s="743"/>
      <c r="M55" s="743"/>
    </row>
  </sheetData>
  <mergeCells count="10">
    <mergeCell ref="B54:H54"/>
    <mergeCell ref="G6:H6"/>
    <mergeCell ref="A8:B8"/>
    <mergeCell ref="A41:B41"/>
    <mergeCell ref="A50:B50"/>
    <mergeCell ref="A51:B51"/>
    <mergeCell ref="A6:A7"/>
    <mergeCell ref="B6:B7"/>
    <mergeCell ref="C6:D6"/>
    <mergeCell ref="E6:F6"/>
  </mergeCells>
  <conditionalFormatting sqref="A41">
    <cfRule type="duplicateValues" dxfId="192" priority="1"/>
    <cfRule type="duplicateValues" dxfId="191" priority="2"/>
  </conditionalFormatting>
  <conditionalFormatting sqref="A42:A49">
    <cfRule type="duplicateValues" dxfId="190" priority="5"/>
    <cfRule type="duplicateValues" dxfId="189" priority="6"/>
  </conditionalFormatting>
  <conditionalFormatting sqref="A50">
    <cfRule type="duplicateValues" dxfId="188" priority="3"/>
    <cfRule type="duplicateValues" dxfId="187" priority="4"/>
  </conditionalFormatting>
  <printOptions horizontalCentered="1"/>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109"/>
  <sheetViews>
    <sheetView zoomScaleNormal="100" workbookViewId="0">
      <pane ySplit="7" topLeftCell="A8" activePane="bottomLeft" state="frozen"/>
      <selection activeCell="F27" sqref="F27"/>
      <selection pane="bottomLeft" activeCell="J23" sqref="J23"/>
    </sheetView>
  </sheetViews>
  <sheetFormatPr defaultColWidth="9.140625" defaultRowHeight="15"/>
  <cols>
    <col min="1" max="1" width="11" style="378" customWidth="1"/>
    <col min="2" max="2" width="74.85546875" style="359" customWidth="1"/>
    <col min="3" max="8" width="8.28515625" style="359" customWidth="1"/>
    <col min="9" max="9" width="9.140625" style="359"/>
    <col min="10" max="10" width="9.140625" style="359" customWidth="1"/>
    <col min="11" max="16384" width="9.140625" style="359"/>
  </cols>
  <sheetData>
    <row r="1" spans="1:13">
      <c r="A1" s="215"/>
      <c r="B1" s="25" t="s">
        <v>0</v>
      </c>
      <c r="C1" s="389" t="s">
        <v>1</v>
      </c>
      <c r="D1" s="34"/>
      <c r="E1" s="390"/>
      <c r="F1" s="390"/>
      <c r="G1" s="391"/>
      <c r="H1" s="391"/>
      <c r="J1" s="389"/>
      <c r="K1" s="34"/>
      <c r="L1" s="34"/>
      <c r="M1" s="34"/>
    </row>
    <row r="2" spans="1:13">
      <c r="A2" s="215"/>
      <c r="B2" s="25" t="s">
        <v>2</v>
      </c>
      <c r="C2" s="268" t="s">
        <v>3</v>
      </c>
      <c r="D2" s="34"/>
      <c r="E2" s="390"/>
      <c r="F2" s="390"/>
      <c r="G2" s="391"/>
      <c r="H2" s="391"/>
      <c r="J2" s="392"/>
      <c r="K2" s="34"/>
      <c r="L2" s="34"/>
      <c r="M2" s="34"/>
    </row>
    <row r="3" spans="1:13">
      <c r="A3" s="215"/>
      <c r="B3" s="25" t="s">
        <v>62</v>
      </c>
      <c r="C3" s="34" t="s">
        <v>63</v>
      </c>
      <c r="D3" s="34"/>
      <c r="E3" s="393"/>
      <c r="F3" s="393"/>
      <c r="G3" s="391"/>
      <c r="H3" s="391"/>
      <c r="J3" s="34"/>
      <c r="K3" s="34"/>
      <c r="L3" s="34"/>
      <c r="M3" s="34"/>
    </row>
    <row r="4" spans="1:13">
      <c r="A4" s="215"/>
      <c r="B4" s="25" t="s">
        <v>3866</v>
      </c>
      <c r="C4" s="34" t="s">
        <v>56</v>
      </c>
      <c r="D4" s="34"/>
      <c r="E4" s="390"/>
      <c r="F4" s="390"/>
      <c r="G4" s="391"/>
      <c r="H4" s="391"/>
      <c r="J4" s="34"/>
      <c r="K4" s="34"/>
      <c r="L4" s="34"/>
      <c r="M4" s="34"/>
    </row>
    <row r="5" spans="1:13">
      <c r="A5" s="372"/>
      <c r="B5" s="389"/>
      <c r="C5" s="394"/>
      <c r="D5" s="394"/>
      <c r="E5" s="395"/>
      <c r="F5" s="395"/>
      <c r="G5" s="391"/>
      <c r="H5" s="391"/>
    </row>
    <row r="6" spans="1:13" ht="15" customHeight="1">
      <c r="A6" s="3302" t="s">
        <v>90</v>
      </c>
      <c r="B6" s="3302" t="s">
        <v>91</v>
      </c>
      <c r="C6" s="3250" t="s">
        <v>8</v>
      </c>
      <c r="D6" s="3250"/>
      <c r="E6" s="3307" t="s">
        <v>9</v>
      </c>
      <c r="F6" s="3307"/>
      <c r="G6" s="3250" t="s">
        <v>10</v>
      </c>
      <c r="H6" s="3250"/>
    </row>
    <row r="7" spans="1:13" ht="22.5">
      <c r="A7" s="3302"/>
      <c r="B7" s="3302"/>
      <c r="C7" s="335" t="s">
        <v>75</v>
      </c>
      <c r="D7" s="335" t="s">
        <v>76</v>
      </c>
      <c r="E7" s="335" t="s">
        <v>75</v>
      </c>
      <c r="F7" s="335" t="s">
        <v>76</v>
      </c>
      <c r="G7" s="335" t="s">
        <v>75</v>
      </c>
      <c r="H7" s="335" t="s">
        <v>76</v>
      </c>
    </row>
    <row r="8" spans="1:13">
      <c r="A8" s="3304" t="s">
        <v>458</v>
      </c>
      <c r="B8" s="3304"/>
      <c r="C8" s="1282"/>
      <c r="D8" s="1282"/>
      <c r="E8" s="1282"/>
      <c r="F8" s="1282"/>
      <c r="G8" s="1282"/>
      <c r="H8" s="1282"/>
    </row>
    <row r="9" spans="1:13" s="397" customFormat="1" ht="12" customHeight="1">
      <c r="A9" s="1283" t="s">
        <v>469</v>
      </c>
      <c r="B9" s="1284" t="s">
        <v>470</v>
      </c>
      <c r="C9" s="399">
        <v>56</v>
      </c>
      <c r="D9" s="399">
        <v>53</v>
      </c>
      <c r="E9" s="400">
        <v>88</v>
      </c>
      <c r="F9" s="400">
        <v>87</v>
      </c>
      <c r="G9" s="1285">
        <f t="shared" ref="G9:H9" si="0">C9+E9</f>
        <v>144</v>
      </c>
      <c r="H9" s="1285">
        <f t="shared" si="0"/>
        <v>140</v>
      </c>
    </row>
    <row r="10" spans="1:13" s="397" customFormat="1" ht="12" customHeight="1">
      <c r="A10" s="1283" t="s">
        <v>3836</v>
      </c>
      <c r="B10" s="1284" t="s">
        <v>3837</v>
      </c>
      <c r="C10" s="399">
        <v>0</v>
      </c>
      <c r="D10" s="399">
        <v>0</v>
      </c>
      <c r="E10" s="400">
        <v>10</v>
      </c>
      <c r="F10" s="400">
        <v>8</v>
      </c>
      <c r="G10" s="1285">
        <f t="shared" ref="G10:G73" si="1">C10+E10</f>
        <v>10</v>
      </c>
      <c r="H10" s="1285">
        <f t="shared" ref="H10:H73" si="2">D10+F10</f>
        <v>8</v>
      </c>
    </row>
    <row r="11" spans="1:13" s="397" customFormat="1" ht="12" customHeight="1">
      <c r="A11" s="401" t="s">
        <v>93</v>
      </c>
      <c r="B11" s="1286" t="s">
        <v>94</v>
      </c>
      <c r="C11" s="399">
        <v>0</v>
      </c>
      <c r="D11" s="399">
        <v>1</v>
      </c>
      <c r="E11" s="400">
        <v>0</v>
      </c>
      <c r="F11" s="400">
        <v>1</v>
      </c>
      <c r="G11" s="1285">
        <f t="shared" si="1"/>
        <v>0</v>
      </c>
      <c r="H11" s="1285">
        <f t="shared" si="2"/>
        <v>2</v>
      </c>
    </row>
    <row r="12" spans="1:13" s="397" customFormat="1" ht="12" customHeight="1">
      <c r="A12" s="401" t="s">
        <v>491</v>
      </c>
      <c r="B12" s="1286" t="s">
        <v>492</v>
      </c>
      <c r="C12" s="399">
        <v>0</v>
      </c>
      <c r="D12" s="399">
        <v>1</v>
      </c>
      <c r="E12" s="400">
        <v>0</v>
      </c>
      <c r="F12" s="400">
        <v>1</v>
      </c>
      <c r="G12" s="1285">
        <f t="shared" si="1"/>
        <v>0</v>
      </c>
      <c r="H12" s="1285">
        <f t="shared" si="2"/>
        <v>2</v>
      </c>
    </row>
    <row r="13" spans="1:13" s="397" customFormat="1" ht="12" customHeight="1">
      <c r="A13" s="401" t="s">
        <v>99</v>
      </c>
      <c r="B13" s="1286" t="s">
        <v>5527</v>
      </c>
      <c r="C13" s="399">
        <v>3</v>
      </c>
      <c r="D13" s="399">
        <v>3</v>
      </c>
      <c r="E13" s="400">
        <v>2</v>
      </c>
      <c r="F13" s="400">
        <v>2</v>
      </c>
      <c r="G13" s="1285">
        <f t="shared" si="1"/>
        <v>5</v>
      </c>
      <c r="H13" s="1285">
        <f t="shared" si="2"/>
        <v>5</v>
      </c>
    </row>
    <row r="14" spans="1:13" s="397" customFormat="1" ht="12" customHeight="1">
      <c r="A14" s="401" t="s">
        <v>101</v>
      </c>
      <c r="B14" s="1286" t="s">
        <v>102</v>
      </c>
      <c r="C14" s="399">
        <v>0</v>
      </c>
      <c r="D14" s="399">
        <v>1</v>
      </c>
      <c r="E14" s="400">
        <v>0</v>
      </c>
      <c r="F14" s="400">
        <v>1</v>
      </c>
      <c r="G14" s="1285">
        <f t="shared" si="1"/>
        <v>0</v>
      </c>
      <c r="H14" s="1285">
        <f t="shared" si="2"/>
        <v>2</v>
      </c>
    </row>
    <row r="15" spans="1:13" s="397" customFormat="1" ht="12" customHeight="1">
      <c r="A15" s="401" t="s">
        <v>2789</v>
      </c>
      <c r="B15" s="1286" t="s">
        <v>5528</v>
      </c>
      <c r="C15" s="399">
        <v>13</v>
      </c>
      <c r="D15" s="399">
        <v>14</v>
      </c>
      <c r="E15" s="400">
        <v>8</v>
      </c>
      <c r="F15" s="400">
        <v>11</v>
      </c>
      <c r="G15" s="1285">
        <f t="shared" si="1"/>
        <v>21</v>
      </c>
      <c r="H15" s="1285">
        <f t="shared" si="2"/>
        <v>25</v>
      </c>
    </row>
    <row r="16" spans="1:13" s="397" customFormat="1" ht="12" customHeight="1">
      <c r="A16" s="402" t="s">
        <v>2793</v>
      </c>
      <c r="B16" s="1287" t="s">
        <v>2794</v>
      </c>
      <c r="C16" s="399">
        <v>0</v>
      </c>
      <c r="D16" s="399">
        <v>1</v>
      </c>
      <c r="E16" s="400">
        <v>0</v>
      </c>
      <c r="F16" s="400">
        <v>1</v>
      </c>
      <c r="G16" s="1285">
        <f t="shared" si="1"/>
        <v>0</v>
      </c>
      <c r="H16" s="1285">
        <f t="shared" si="2"/>
        <v>2</v>
      </c>
    </row>
    <row r="17" spans="1:10" s="397" customFormat="1" ht="12" customHeight="1">
      <c r="A17" s="402" t="s">
        <v>1640</v>
      </c>
      <c r="B17" s="1287" t="s">
        <v>5529</v>
      </c>
      <c r="C17" s="399">
        <v>0</v>
      </c>
      <c r="D17" s="399">
        <v>0</v>
      </c>
      <c r="E17" s="400">
        <v>1</v>
      </c>
      <c r="F17" s="400">
        <v>2</v>
      </c>
      <c r="G17" s="1285">
        <f t="shared" si="1"/>
        <v>1</v>
      </c>
      <c r="H17" s="1285">
        <f t="shared" si="2"/>
        <v>2</v>
      </c>
    </row>
    <row r="18" spans="1:10" s="397" customFormat="1" ht="12" customHeight="1">
      <c r="A18" s="1288" t="s">
        <v>1899</v>
      </c>
      <c r="B18" s="1289" t="s">
        <v>5530</v>
      </c>
      <c r="C18" s="399">
        <v>4</v>
      </c>
      <c r="D18" s="399">
        <v>5</v>
      </c>
      <c r="E18" s="400">
        <v>38</v>
      </c>
      <c r="F18" s="400">
        <v>46</v>
      </c>
      <c r="G18" s="1285">
        <f t="shared" si="1"/>
        <v>42</v>
      </c>
      <c r="H18" s="1285">
        <f t="shared" si="2"/>
        <v>51</v>
      </c>
    </row>
    <row r="19" spans="1:10" s="397" customFormat="1" ht="12" customHeight="1">
      <c r="A19" s="402" t="s">
        <v>2795</v>
      </c>
      <c r="B19" s="1287" t="s">
        <v>2796</v>
      </c>
      <c r="C19" s="399">
        <v>0</v>
      </c>
      <c r="D19" s="399">
        <v>1</v>
      </c>
      <c r="E19" s="400">
        <v>0</v>
      </c>
      <c r="F19" s="400">
        <v>1</v>
      </c>
      <c r="G19" s="1285">
        <f t="shared" si="1"/>
        <v>0</v>
      </c>
      <c r="H19" s="1285">
        <f t="shared" si="2"/>
        <v>2</v>
      </c>
    </row>
    <row r="20" spans="1:10" s="397" customFormat="1" ht="12" customHeight="1">
      <c r="A20" s="1283" t="s">
        <v>161</v>
      </c>
      <c r="B20" s="1284" t="s">
        <v>162</v>
      </c>
      <c r="C20" s="399">
        <v>2</v>
      </c>
      <c r="D20" s="399">
        <v>3</v>
      </c>
      <c r="E20" s="400">
        <v>45</v>
      </c>
      <c r="F20" s="400">
        <v>46</v>
      </c>
      <c r="G20" s="1285">
        <f t="shared" si="1"/>
        <v>47</v>
      </c>
      <c r="H20" s="1285">
        <f t="shared" si="2"/>
        <v>49</v>
      </c>
    </row>
    <row r="21" spans="1:10" s="397" customFormat="1" ht="12" customHeight="1">
      <c r="A21" s="1283" t="s">
        <v>179</v>
      </c>
      <c r="B21" s="1284" t="s">
        <v>180</v>
      </c>
      <c r="C21" s="399">
        <v>0</v>
      </c>
      <c r="D21" s="399">
        <v>0</v>
      </c>
      <c r="E21" s="400">
        <v>1</v>
      </c>
      <c r="F21" s="400">
        <v>2</v>
      </c>
      <c r="G21" s="1285">
        <f t="shared" si="1"/>
        <v>1</v>
      </c>
      <c r="H21" s="1285">
        <f t="shared" si="2"/>
        <v>2</v>
      </c>
    </row>
    <row r="22" spans="1:10" s="397" customFormat="1" ht="12" customHeight="1">
      <c r="A22" s="402" t="s">
        <v>181</v>
      </c>
      <c r="B22" s="1290" t="s">
        <v>5531</v>
      </c>
      <c r="C22" s="399">
        <v>40</v>
      </c>
      <c r="D22" s="399">
        <v>39</v>
      </c>
      <c r="E22" s="400">
        <v>50</v>
      </c>
      <c r="F22" s="400">
        <v>49</v>
      </c>
      <c r="G22" s="1285">
        <f t="shared" si="1"/>
        <v>90</v>
      </c>
      <c r="H22" s="1285">
        <f t="shared" si="2"/>
        <v>88</v>
      </c>
    </row>
    <row r="23" spans="1:10" s="397" customFormat="1" ht="12" customHeight="1">
      <c r="A23" s="402" t="s">
        <v>5532</v>
      </c>
      <c r="B23" s="1291" t="s">
        <v>5533</v>
      </c>
      <c r="C23" s="399">
        <v>19</v>
      </c>
      <c r="D23" s="399">
        <v>18</v>
      </c>
      <c r="E23" s="400">
        <v>10</v>
      </c>
      <c r="F23" s="400">
        <v>15</v>
      </c>
      <c r="G23" s="1285">
        <f t="shared" si="1"/>
        <v>29</v>
      </c>
      <c r="H23" s="1285">
        <f t="shared" si="2"/>
        <v>33</v>
      </c>
    </row>
    <row r="24" spans="1:10" s="397" customFormat="1" ht="12" customHeight="1">
      <c r="A24" s="401" t="s">
        <v>5534</v>
      </c>
      <c r="B24" s="1286" t="s">
        <v>5535</v>
      </c>
      <c r="C24" s="399">
        <v>39</v>
      </c>
      <c r="D24" s="399">
        <v>46</v>
      </c>
      <c r="E24" s="400">
        <v>45</v>
      </c>
      <c r="F24" s="400">
        <v>47</v>
      </c>
      <c r="G24" s="1285">
        <f t="shared" si="1"/>
        <v>84</v>
      </c>
      <c r="H24" s="1285">
        <f t="shared" si="2"/>
        <v>93</v>
      </c>
    </row>
    <row r="25" spans="1:10" s="397" customFormat="1" ht="12" customHeight="1">
      <c r="A25" s="1292" t="s">
        <v>5536</v>
      </c>
      <c r="B25" s="1287" t="s">
        <v>5537</v>
      </c>
      <c r="C25" s="399">
        <v>0</v>
      </c>
      <c r="D25" s="399">
        <v>0</v>
      </c>
      <c r="E25" s="400">
        <v>0</v>
      </c>
      <c r="F25" s="400">
        <v>1</v>
      </c>
      <c r="G25" s="1285">
        <f t="shared" si="1"/>
        <v>0</v>
      </c>
      <c r="H25" s="1285">
        <f t="shared" si="2"/>
        <v>1</v>
      </c>
    </row>
    <row r="26" spans="1:10" s="398" customFormat="1" ht="12" customHeight="1">
      <c r="A26" s="1288" t="s">
        <v>5538</v>
      </c>
      <c r="B26" s="1286" t="s">
        <v>5539</v>
      </c>
      <c r="C26" s="399">
        <v>0</v>
      </c>
      <c r="D26" s="399">
        <v>0</v>
      </c>
      <c r="E26" s="400">
        <v>0</v>
      </c>
      <c r="F26" s="400">
        <v>1</v>
      </c>
      <c r="G26" s="1285">
        <f t="shared" si="1"/>
        <v>0</v>
      </c>
      <c r="H26" s="1285">
        <f t="shared" si="2"/>
        <v>1</v>
      </c>
      <c r="J26" s="397"/>
    </row>
    <row r="27" spans="1:10" s="397" customFormat="1" ht="12" customHeight="1">
      <c r="A27" s="402" t="s">
        <v>5540</v>
      </c>
      <c r="B27" s="1291" t="s">
        <v>5541</v>
      </c>
      <c r="C27" s="399">
        <v>0</v>
      </c>
      <c r="D27" s="399">
        <v>0</v>
      </c>
      <c r="E27" s="400">
        <v>0</v>
      </c>
      <c r="F27" s="400">
        <v>1</v>
      </c>
      <c r="G27" s="1285">
        <f t="shared" si="1"/>
        <v>0</v>
      </c>
      <c r="H27" s="1285">
        <f t="shared" si="2"/>
        <v>1</v>
      </c>
    </row>
    <row r="28" spans="1:10" s="397" customFormat="1" ht="12" customHeight="1">
      <c r="A28" s="402" t="s">
        <v>5542</v>
      </c>
      <c r="B28" s="1291" t="s">
        <v>5543</v>
      </c>
      <c r="C28" s="399">
        <v>0</v>
      </c>
      <c r="D28" s="399">
        <v>0</v>
      </c>
      <c r="E28" s="400">
        <v>0</v>
      </c>
      <c r="F28" s="400">
        <v>1</v>
      </c>
      <c r="G28" s="1285">
        <f t="shared" si="1"/>
        <v>0</v>
      </c>
      <c r="H28" s="1285">
        <f t="shared" si="2"/>
        <v>1</v>
      </c>
    </row>
    <row r="29" spans="1:10" s="397" customFormat="1" ht="12" customHeight="1">
      <c r="A29" s="1293" t="s">
        <v>5544</v>
      </c>
      <c r="B29" s="1287" t="s">
        <v>5545</v>
      </c>
      <c r="C29" s="399">
        <v>0</v>
      </c>
      <c r="D29" s="399">
        <v>0</v>
      </c>
      <c r="E29" s="400">
        <v>0</v>
      </c>
      <c r="F29" s="400">
        <v>1</v>
      </c>
      <c r="G29" s="1285">
        <f t="shared" si="1"/>
        <v>0</v>
      </c>
      <c r="H29" s="1285">
        <f t="shared" si="2"/>
        <v>1</v>
      </c>
    </row>
    <row r="30" spans="1:10" s="397" customFormat="1" ht="12" customHeight="1">
      <c r="A30" s="1696" t="s">
        <v>629</v>
      </c>
      <c r="B30" s="1697" t="s">
        <v>5546</v>
      </c>
      <c r="C30" s="1294">
        <v>305</v>
      </c>
      <c r="D30" s="1294">
        <v>260</v>
      </c>
      <c r="E30" s="1295">
        <v>4</v>
      </c>
      <c r="F30" s="1295">
        <v>5</v>
      </c>
      <c r="G30" s="1285">
        <f t="shared" si="1"/>
        <v>309</v>
      </c>
      <c r="H30" s="1285">
        <f t="shared" si="2"/>
        <v>265</v>
      </c>
    </row>
    <row r="31" spans="1:10" s="397" customFormat="1" ht="12" customHeight="1">
      <c r="A31" s="1283" t="s">
        <v>373</v>
      </c>
      <c r="B31" s="1284" t="s">
        <v>374</v>
      </c>
      <c r="C31" s="399">
        <v>0</v>
      </c>
      <c r="D31" s="399">
        <v>0</v>
      </c>
      <c r="E31" s="400">
        <v>1</v>
      </c>
      <c r="F31" s="400">
        <v>2</v>
      </c>
      <c r="G31" s="1285">
        <f t="shared" si="1"/>
        <v>1</v>
      </c>
      <c r="H31" s="1285">
        <f t="shared" si="2"/>
        <v>2</v>
      </c>
    </row>
    <row r="32" spans="1:10" s="397" customFormat="1" ht="12" customHeight="1">
      <c r="A32" s="401" t="s">
        <v>3633</v>
      </c>
      <c r="B32" s="1286" t="s">
        <v>3634</v>
      </c>
      <c r="C32" s="399">
        <v>0</v>
      </c>
      <c r="D32" s="399">
        <v>0</v>
      </c>
      <c r="E32" s="400">
        <v>39</v>
      </c>
      <c r="F32" s="400">
        <v>42</v>
      </c>
      <c r="G32" s="1285">
        <f t="shared" si="1"/>
        <v>39</v>
      </c>
      <c r="H32" s="1285">
        <f t="shared" si="2"/>
        <v>42</v>
      </c>
    </row>
    <row r="33" spans="1:8" s="397" customFormat="1" ht="12" customHeight="1">
      <c r="A33" s="1292" t="s">
        <v>3635</v>
      </c>
      <c r="B33" s="1287" t="s">
        <v>3636</v>
      </c>
      <c r="C33" s="399">
        <v>0</v>
      </c>
      <c r="D33" s="399">
        <v>0</v>
      </c>
      <c r="E33" s="400">
        <v>0</v>
      </c>
      <c r="F33" s="400">
        <v>1</v>
      </c>
      <c r="G33" s="1285">
        <f t="shared" si="1"/>
        <v>0</v>
      </c>
      <c r="H33" s="1285">
        <f t="shared" si="2"/>
        <v>1</v>
      </c>
    </row>
    <row r="34" spans="1:8" s="397" customFormat="1" ht="12" customHeight="1">
      <c r="A34" s="1292" t="s">
        <v>3637</v>
      </c>
      <c r="B34" s="1287" t="s">
        <v>3638</v>
      </c>
      <c r="C34" s="399">
        <v>0</v>
      </c>
      <c r="D34" s="399">
        <v>0</v>
      </c>
      <c r="E34" s="400">
        <v>0</v>
      </c>
      <c r="F34" s="400">
        <v>1</v>
      </c>
      <c r="G34" s="1285">
        <f t="shared" si="1"/>
        <v>0</v>
      </c>
      <c r="H34" s="1285">
        <f t="shared" si="2"/>
        <v>1</v>
      </c>
    </row>
    <row r="35" spans="1:8" s="397" customFormat="1" ht="12" customHeight="1">
      <c r="A35" s="1292" t="s">
        <v>3757</v>
      </c>
      <c r="B35" s="1287" t="s">
        <v>3758</v>
      </c>
      <c r="C35" s="399">
        <v>0</v>
      </c>
      <c r="D35" s="399">
        <v>0</v>
      </c>
      <c r="E35" s="400">
        <v>0</v>
      </c>
      <c r="F35" s="400">
        <v>1</v>
      </c>
      <c r="G35" s="1285">
        <f t="shared" si="1"/>
        <v>0</v>
      </c>
      <c r="H35" s="1285">
        <f t="shared" si="2"/>
        <v>1</v>
      </c>
    </row>
    <row r="36" spans="1:8" s="397" customFormat="1" ht="12" customHeight="1">
      <c r="A36" s="1292" t="s">
        <v>3641</v>
      </c>
      <c r="B36" s="1287" t="s">
        <v>3642</v>
      </c>
      <c r="C36" s="399">
        <v>0</v>
      </c>
      <c r="D36" s="399">
        <v>0</v>
      </c>
      <c r="E36" s="400">
        <v>0</v>
      </c>
      <c r="F36" s="400">
        <v>1</v>
      </c>
      <c r="G36" s="1285">
        <f t="shared" si="1"/>
        <v>0</v>
      </c>
      <c r="H36" s="1285">
        <f t="shared" si="2"/>
        <v>1</v>
      </c>
    </row>
    <row r="37" spans="1:8" s="397" customFormat="1" ht="12" customHeight="1">
      <c r="A37" s="1292" t="s">
        <v>3759</v>
      </c>
      <c r="B37" s="1287" t="s">
        <v>3760</v>
      </c>
      <c r="C37" s="399">
        <v>0</v>
      </c>
      <c r="D37" s="399">
        <v>0</v>
      </c>
      <c r="E37" s="400">
        <v>0</v>
      </c>
      <c r="F37" s="400">
        <v>1</v>
      </c>
      <c r="G37" s="1285">
        <f t="shared" si="1"/>
        <v>0</v>
      </c>
      <c r="H37" s="1285">
        <f t="shared" si="2"/>
        <v>1</v>
      </c>
    </row>
    <row r="38" spans="1:8" s="397" customFormat="1" ht="12" customHeight="1">
      <c r="A38" s="1292" t="s">
        <v>3761</v>
      </c>
      <c r="B38" s="1287" t="s">
        <v>3762</v>
      </c>
      <c r="C38" s="399">
        <v>0</v>
      </c>
      <c r="D38" s="399">
        <v>0</v>
      </c>
      <c r="E38" s="400">
        <v>0</v>
      </c>
      <c r="F38" s="400">
        <v>1</v>
      </c>
      <c r="G38" s="1285">
        <f t="shared" si="1"/>
        <v>0</v>
      </c>
      <c r="H38" s="1285">
        <f t="shared" si="2"/>
        <v>1</v>
      </c>
    </row>
    <row r="39" spans="1:8" s="397" customFormat="1" ht="12" customHeight="1">
      <c r="A39" s="1283" t="s">
        <v>3763</v>
      </c>
      <c r="B39" s="1284" t="s">
        <v>3764</v>
      </c>
      <c r="C39" s="399">
        <v>0</v>
      </c>
      <c r="D39" s="399">
        <v>0</v>
      </c>
      <c r="E39" s="400">
        <v>1</v>
      </c>
      <c r="F39" s="400">
        <v>2</v>
      </c>
      <c r="G39" s="1285">
        <f t="shared" si="1"/>
        <v>1</v>
      </c>
      <c r="H39" s="1285">
        <f t="shared" si="2"/>
        <v>2</v>
      </c>
    </row>
    <row r="40" spans="1:8" s="397" customFormat="1" ht="12" customHeight="1">
      <c r="A40" s="1292" t="s">
        <v>3643</v>
      </c>
      <c r="B40" s="1287" t="s">
        <v>3644</v>
      </c>
      <c r="C40" s="399">
        <v>0</v>
      </c>
      <c r="D40" s="399">
        <v>0</v>
      </c>
      <c r="E40" s="400">
        <v>0</v>
      </c>
      <c r="F40" s="400">
        <v>1</v>
      </c>
      <c r="G40" s="1285">
        <f t="shared" si="1"/>
        <v>0</v>
      </c>
      <c r="H40" s="1285">
        <f t="shared" si="2"/>
        <v>1</v>
      </c>
    </row>
    <row r="41" spans="1:8" s="397" customFormat="1" ht="12" customHeight="1">
      <c r="A41" s="1292" t="s">
        <v>3645</v>
      </c>
      <c r="B41" s="1287" t="s">
        <v>3646</v>
      </c>
      <c r="C41" s="399">
        <v>0</v>
      </c>
      <c r="D41" s="399">
        <v>0</v>
      </c>
      <c r="E41" s="400">
        <v>3</v>
      </c>
      <c r="F41" s="400">
        <v>3</v>
      </c>
      <c r="G41" s="1285">
        <f t="shared" si="1"/>
        <v>3</v>
      </c>
      <c r="H41" s="1285">
        <f t="shared" si="2"/>
        <v>3</v>
      </c>
    </row>
    <row r="42" spans="1:8" s="397" customFormat="1" ht="12" customHeight="1">
      <c r="A42" s="1292" t="s">
        <v>3647</v>
      </c>
      <c r="B42" s="1287" t="s">
        <v>3648</v>
      </c>
      <c r="C42" s="399">
        <v>0</v>
      </c>
      <c r="D42" s="399">
        <v>0</v>
      </c>
      <c r="E42" s="400">
        <v>1</v>
      </c>
      <c r="F42" s="400">
        <v>1</v>
      </c>
      <c r="G42" s="1285">
        <f t="shared" si="1"/>
        <v>1</v>
      </c>
      <c r="H42" s="1285">
        <f t="shared" si="2"/>
        <v>1</v>
      </c>
    </row>
    <row r="43" spans="1:8" s="397" customFormat="1" ht="12" customHeight="1">
      <c r="A43" s="1292" t="s">
        <v>3649</v>
      </c>
      <c r="B43" s="1287" t="s">
        <v>3650</v>
      </c>
      <c r="C43" s="399">
        <v>0</v>
      </c>
      <c r="D43" s="399">
        <v>0</v>
      </c>
      <c r="E43" s="400">
        <v>1</v>
      </c>
      <c r="F43" s="400">
        <v>2</v>
      </c>
      <c r="G43" s="1285">
        <f t="shared" si="1"/>
        <v>1</v>
      </c>
      <c r="H43" s="1285">
        <f t="shared" si="2"/>
        <v>2</v>
      </c>
    </row>
    <row r="44" spans="1:8" s="397" customFormat="1" ht="12" customHeight="1">
      <c r="A44" s="1292" t="s">
        <v>3651</v>
      </c>
      <c r="B44" s="1287" t="s">
        <v>3652</v>
      </c>
      <c r="C44" s="399">
        <v>0</v>
      </c>
      <c r="D44" s="399">
        <v>0</v>
      </c>
      <c r="E44" s="400">
        <v>0</v>
      </c>
      <c r="F44" s="400">
        <v>1</v>
      </c>
      <c r="G44" s="1285">
        <f t="shared" si="1"/>
        <v>0</v>
      </c>
      <c r="H44" s="1285">
        <f t="shared" si="2"/>
        <v>1</v>
      </c>
    </row>
    <row r="45" spans="1:8" s="397" customFormat="1" ht="12" customHeight="1">
      <c r="A45" s="1292" t="s">
        <v>5547</v>
      </c>
      <c r="B45" s="1291" t="s">
        <v>5548</v>
      </c>
      <c r="C45" s="399">
        <v>0</v>
      </c>
      <c r="D45" s="399">
        <v>0</v>
      </c>
      <c r="E45" s="400">
        <v>11</v>
      </c>
      <c r="F45" s="400">
        <v>14</v>
      </c>
      <c r="G45" s="1285">
        <f t="shared" si="1"/>
        <v>11</v>
      </c>
      <c r="H45" s="1285">
        <f t="shared" si="2"/>
        <v>14</v>
      </c>
    </row>
    <row r="46" spans="1:8" s="397" customFormat="1" ht="12" customHeight="1">
      <c r="A46" s="1288" t="s">
        <v>3699</v>
      </c>
      <c r="B46" s="1286" t="s">
        <v>3700</v>
      </c>
      <c r="C46" s="399">
        <v>0</v>
      </c>
      <c r="D46" s="399">
        <v>0</v>
      </c>
      <c r="E46" s="400">
        <v>42</v>
      </c>
      <c r="F46" s="400">
        <v>43</v>
      </c>
      <c r="G46" s="1285">
        <f t="shared" si="1"/>
        <v>42</v>
      </c>
      <c r="H46" s="1285">
        <f t="shared" si="2"/>
        <v>43</v>
      </c>
    </row>
    <row r="47" spans="1:8" s="397" customFormat="1" ht="12" customHeight="1">
      <c r="A47" s="402" t="s">
        <v>3709</v>
      </c>
      <c r="B47" s="1291" t="s">
        <v>3710</v>
      </c>
      <c r="C47" s="399">
        <v>0</v>
      </c>
      <c r="D47" s="399">
        <v>0</v>
      </c>
      <c r="E47" s="400">
        <v>179</v>
      </c>
      <c r="F47" s="400">
        <v>187</v>
      </c>
      <c r="G47" s="1285">
        <f t="shared" si="1"/>
        <v>179</v>
      </c>
      <c r="H47" s="1285">
        <f t="shared" si="2"/>
        <v>187</v>
      </c>
    </row>
    <row r="48" spans="1:8" s="397" customFormat="1" ht="12" customHeight="1">
      <c r="A48" s="402" t="s">
        <v>3711</v>
      </c>
      <c r="B48" s="1291" t="s">
        <v>3712</v>
      </c>
      <c r="C48" s="399">
        <v>0</v>
      </c>
      <c r="D48" s="399">
        <v>0</v>
      </c>
      <c r="E48" s="400">
        <v>32</v>
      </c>
      <c r="F48" s="400">
        <v>39</v>
      </c>
      <c r="G48" s="1285">
        <f t="shared" si="1"/>
        <v>32</v>
      </c>
      <c r="H48" s="1285">
        <f t="shared" si="2"/>
        <v>39</v>
      </c>
    </row>
    <row r="49" spans="1:8" s="397" customFormat="1" ht="12" customHeight="1">
      <c r="A49" s="402" t="s">
        <v>3713</v>
      </c>
      <c r="B49" s="1291" t="s">
        <v>3714</v>
      </c>
      <c r="C49" s="399">
        <v>0</v>
      </c>
      <c r="D49" s="399">
        <v>0</v>
      </c>
      <c r="E49" s="400">
        <v>64</v>
      </c>
      <c r="F49" s="400">
        <v>65</v>
      </c>
      <c r="G49" s="1285">
        <f t="shared" si="1"/>
        <v>64</v>
      </c>
      <c r="H49" s="1285">
        <f t="shared" si="2"/>
        <v>65</v>
      </c>
    </row>
    <row r="50" spans="1:8" s="397" customFormat="1" ht="12" customHeight="1">
      <c r="A50" s="402" t="s">
        <v>3715</v>
      </c>
      <c r="B50" s="1291" t="s">
        <v>3716</v>
      </c>
      <c r="C50" s="399">
        <v>0</v>
      </c>
      <c r="D50" s="399">
        <v>0</v>
      </c>
      <c r="E50" s="400">
        <v>13</v>
      </c>
      <c r="F50" s="400">
        <v>9</v>
      </c>
      <c r="G50" s="1285">
        <f t="shared" si="1"/>
        <v>13</v>
      </c>
      <c r="H50" s="1285">
        <f t="shared" si="2"/>
        <v>9</v>
      </c>
    </row>
    <row r="51" spans="1:8" s="397" customFormat="1" ht="12" customHeight="1">
      <c r="A51" s="1292" t="s">
        <v>5549</v>
      </c>
      <c r="B51" s="1287" t="s">
        <v>5550</v>
      </c>
      <c r="C51" s="399">
        <v>0</v>
      </c>
      <c r="D51" s="399">
        <v>0</v>
      </c>
      <c r="E51" s="400">
        <v>13</v>
      </c>
      <c r="F51" s="400">
        <v>14</v>
      </c>
      <c r="G51" s="1285">
        <f t="shared" si="1"/>
        <v>13</v>
      </c>
      <c r="H51" s="1285">
        <f t="shared" si="2"/>
        <v>14</v>
      </c>
    </row>
    <row r="52" spans="1:8" s="397" customFormat="1" ht="12" customHeight="1">
      <c r="A52" s="1292" t="s">
        <v>2842</v>
      </c>
      <c r="B52" s="1291" t="s">
        <v>2843</v>
      </c>
      <c r="C52" s="399">
        <v>0</v>
      </c>
      <c r="D52" s="399">
        <v>0</v>
      </c>
      <c r="E52" s="400">
        <v>2</v>
      </c>
      <c r="F52" s="400">
        <v>3</v>
      </c>
      <c r="G52" s="1285">
        <f t="shared" si="1"/>
        <v>2</v>
      </c>
      <c r="H52" s="1285">
        <f t="shared" si="2"/>
        <v>3</v>
      </c>
    </row>
    <row r="53" spans="1:8" s="397" customFormat="1" ht="12" customHeight="1">
      <c r="A53" s="402" t="s">
        <v>3372</v>
      </c>
      <c r="B53" s="1291" t="s">
        <v>3373</v>
      </c>
      <c r="C53" s="399">
        <v>32</v>
      </c>
      <c r="D53" s="399">
        <v>36</v>
      </c>
      <c r="E53" s="400">
        <v>5</v>
      </c>
      <c r="F53" s="400">
        <v>5</v>
      </c>
      <c r="G53" s="1285">
        <f t="shared" si="1"/>
        <v>37</v>
      </c>
      <c r="H53" s="1285">
        <f t="shared" si="2"/>
        <v>41</v>
      </c>
    </row>
    <row r="54" spans="1:8" s="397" customFormat="1" ht="12" customHeight="1">
      <c r="A54" s="402" t="s">
        <v>3717</v>
      </c>
      <c r="B54" s="1291" t="s">
        <v>3718</v>
      </c>
      <c r="C54" s="399">
        <v>0</v>
      </c>
      <c r="D54" s="399">
        <v>0</v>
      </c>
      <c r="E54" s="400">
        <v>0</v>
      </c>
      <c r="F54" s="400">
        <v>1</v>
      </c>
      <c r="G54" s="1285">
        <f t="shared" si="1"/>
        <v>0</v>
      </c>
      <c r="H54" s="1285">
        <f t="shared" si="2"/>
        <v>1</v>
      </c>
    </row>
    <row r="55" spans="1:8" s="397" customFormat="1" ht="12" customHeight="1">
      <c r="A55" s="402" t="s">
        <v>5551</v>
      </c>
      <c r="B55" s="1287" t="s">
        <v>5552</v>
      </c>
      <c r="C55" s="399">
        <v>0</v>
      </c>
      <c r="D55" s="399">
        <v>0</v>
      </c>
      <c r="E55" s="400">
        <v>0</v>
      </c>
      <c r="F55" s="400">
        <v>5</v>
      </c>
      <c r="G55" s="1285">
        <f t="shared" si="1"/>
        <v>0</v>
      </c>
      <c r="H55" s="1285">
        <f t="shared" si="2"/>
        <v>5</v>
      </c>
    </row>
    <row r="56" spans="1:8" s="397" customFormat="1" ht="12" customHeight="1">
      <c r="A56" s="402" t="s">
        <v>5553</v>
      </c>
      <c r="B56" s="1287" t="s">
        <v>5554</v>
      </c>
      <c r="C56" s="399">
        <v>0</v>
      </c>
      <c r="D56" s="399">
        <v>0</v>
      </c>
      <c r="E56" s="400">
        <v>0</v>
      </c>
      <c r="F56" s="400">
        <v>1</v>
      </c>
      <c r="G56" s="1285">
        <f t="shared" si="1"/>
        <v>0</v>
      </c>
      <c r="H56" s="1285">
        <f t="shared" si="2"/>
        <v>1</v>
      </c>
    </row>
    <row r="57" spans="1:8" s="397" customFormat="1" ht="12" customHeight="1">
      <c r="A57" s="402" t="s">
        <v>1665</v>
      </c>
      <c r="B57" s="1287" t="s">
        <v>5555</v>
      </c>
      <c r="C57" s="399">
        <v>0</v>
      </c>
      <c r="D57" s="399">
        <v>0</v>
      </c>
      <c r="E57" s="400">
        <v>61</v>
      </c>
      <c r="F57" s="400">
        <v>65</v>
      </c>
      <c r="G57" s="1285">
        <f t="shared" si="1"/>
        <v>61</v>
      </c>
      <c r="H57" s="1285">
        <f t="shared" si="2"/>
        <v>65</v>
      </c>
    </row>
    <row r="58" spans="1:8" s="397" customFormat="1" ht="12" customHeight="1">
      <c r="A58" s="1288" t="s">
        <v>3386</v>
      </c>
      <c r="B58" s="1289" t="s">
        <v>3387</v>
      </c>
      <c r="C58" s="399">
        <v>0</v>
      </c>
      <c r="D58" s="399">
        <v>0</v>
      </c>
      <c r="E58" s="400">
        <v>29</v>
      </c>
      <c r="F58" s="400">
        <v>33</v>
      </c>
      <c r="G58" s="1285">
        <f t="shared" si="1"/>
        <v>29</v>
      </c>
      <c r="H58" s="1285">
        <f t="shared" si="2"/>
        <v>33</v>
      </c>
    </row>
    <row r="59" spans="1:8" s="397" customFormat="1" ht="12" customHeight="1">
      <c r="A59" s="1288" t="s">
        <v>3388</v>
      </c>
      <c r="B59" s="1286" t="s">
        <v>3389</v>
      </c>
      <c r="C59" s="399">
        <v>0</v>
      </c>
      <c r="D59" s="399">
        <v>0</v>
      </c>
      <c r="E59" s="400">
        <v>56</v>
      </c>
      <c r="F59" s="400">
        <v>65</v>
      </c>
      <c r="G59" s="1285">
        <f t="shared" si="1"/>
        <v>56</v>
      </c>
      <c r="H59" s="1285">
        <f t="shared" si="2"/>
        <v>65</v>
      </c>
    </row>
    <row r="60" spans="1:8" s="397" customFormat="1" ht="12" customHeight="1">
      <c r="A60" s="1288" t="s">
        <v>519</v>
      </c>
      <c r="B60" s="1286" t="s">
        <v>5556</v>
      </c>
      <c r="C60" s="399">
        <v>0</v>
      </c>
      <c r="D60" s="399">
        <v>0</v>
      </c>
      <c r="E60" s="400">
        <v>0</v>
      </c>
      <c r="F60" s="400">
        <v>1</v>
      </c>
      <c r="G60" s="1285">
        <f t="shared" si="1"/>
        <v>0</v>
      </c>
      <c r="H60" s="1285">
        <f t="shared" si="2"/>
        <v>1</v>
      </c>
    </row>
    <row r="61" spans="1:8" s="397" customFormat="1" ht="12" customHeight="1">
      <c r="A61" s="403" t="s">
        <v>946</v>
      </c>
      <c r="B61" s="1291" t="s">
        <v>5557</v>
      </c>
      <c r="C61" s="399">
        <v>10</v>
      </c>
      <c r="D61" s="399">
        <v>12</v>
      </c>
      <c r="E61" s="400">
        <v>614</v>
      </c>
      <c r="F61" s="400">
        <v>641</v>
      </c>
      <c r="G61" s="1285">
        <f t="shared" si="1"/>
        <v>624</v>
      </c>
      <c r="H61" s="1285">
        <f t="shared" si="2"/>
        <v>653</v>
      </c>
    </row>
    <row r="62" spans="1:8" s="397" customFormat="1" ht="12" customHeight="1">
      <c r="A62" s="401" t="s">
        <v>3394</v>
      </c>
      <c r="B62" s="1286" t="s">
        <v>3395</v>
      </c>
      <c r="C62" s="399">
        <v>1</v>
      </c>
      <c r="D62" s="399">
        <v>2</v>
      </c>
      <c r="E62" s="400">
        <v>1</v>
      </c>
      <c r="F62" s="400">
        <v>2</v>
      </c>
      <c r="G62" s="1285">
        <f t="shared" si="1"/>
        <v>2</v>
      </c>
      <c r="H62" s="1285">
        <f t="shared" si="2"/>
        <v>4</v>
      </c>
    </row>
    <row r="63" spans="1:8" s="397" customFormat="1" ht="12" customHeight="1">
      <c r="A63" s="1283" t="s">
        <v>3008</v>
      </c>
      <c r="B63" s="1284" t="s">
        <v>3009</v>
      </c>
      <c r="C63" s="399">
        <v>0</v>
      </c>
      <c r="D63" s="399">
        <v>0</v>
      </c>
      <c r="E63" s="400">
        <v>10</v>
      </c>
      <c r="F63" s="400">
        <v>11</v>
      </c>
      <c r="G63" s="1285">
        <f t="shared" si="1"/>
        <v>10</v>
      </c>
      <c r="H63" s="1285">
        <f t="shared" si="2"/>
        <v>11</v>
      </c>
    </row>
    <row r="64" spans="1:8" s="397" customFormat="1" ht="12" customHeight="1">
      <c r="A64" s="1283" t="s">
        <v>3410</v>
      </c>
      <c r="B64" s="1284" t="s">
        <v>3411</v>
      </c>
      <c r="C64" s="399">
        <v>0</v>
      </c>
      <c r="D64" s="399">
        <v>0</v>
      </c>
      <c r="E64" s="400">
        <v>41</v>
      </c>
      <c r="F64" s="400">
        <v>31</v>
      </c>
      <c r="G64" s="1285">
        <f t="shared" si="1"/>
        <v>41</v>
      </c>
      <c r="H64" s="1285">
        <f t="shared" si="2"/>
        <v>31</v>
      </c>
    </row>
    <row r="65" spans="1:8" s="397" customFormat="1" ht="12" customHeight="1">
      <c r="A65" s="1283" t="s">
        <v>3412</v>
      </c>
      <c r="B65" s="1284" t="s">
        <v>3413</v>
      </c>
      <c r="C65" s="399">
        <v>0</v>
      </c>
      <c r="D65" s="399">
        <v>0</v>
      </c>
      <c r="E65" s="400">
        <v>5</v>
      </c>
      <c r="F65" s="400">
        <v>5</v>
      </c>
      <c r="G65" s="1285">
        <f t="shared" si="1"/>
        <v>5</v>
      </c>
      <c r="H65" s="1285">
        <f t="shared" si="2"/>
        <v>5</v>
      </c>
    </row>
    <row r="66" spans="1:8" s="397" customFormat="1" ht="12" customHeight="1">
      <c r="A66" s="401" t="s">
        <v>2256</v>
      </c>
      <c r="B66" s="1286" t="s">
        <v>5558</v>
      </c>
      <c r="C66" s="399">
        <v>0</v>
      </c>
      <c r="D66" s="399">
        <v>0</v>
      </c>
      <c r="E66" s="400">
        <v>0</v>
      </c>
      <c r="F66" s="400">
        <v>1</v>
      </c>
      <c r="G66" s="1285">
        <f t="shared" si="1"/>
        <v>0</v>
      </c>
      <c r="H66" s="1285">
        <f t="shared" si="2"/>
        <v>1</v>
      </c>
    </row>
    <row r="67" spans="1:8" s="397" customFormat="1" ht="12" customHeight="1">
      <c r="A67" s="1292" t="s">
        <v>3438</v>
      </c>
      <c r="B67" s="1291" t="s">
        <v>5559</v>
      </c>
      <c r="C67" s="399">
        <v>347</v>
      </c>
      <c r="D67" s="399">
        <v>355</v>
      </c>
      <c r="E67" s="400">
        <v>2</v>
      </c>
      <c r="F67" s="400">
        <v>3</v>
      </c>
      <c r="G67" s="1285">
        <f t="shared" si="1"/>
        <v>349</v>
      </c>
      <c r="H67" s="1285">
        <f t="shared" si="2"/>
        <v>358</v>
      </c>
    </row>
    <row r="68" spans="1:8" s="397" customFormat="1" ht="12" customHeight="1">
      <c r="A68" s="401" t="s">
        <v>1575</v>
      </c>
      <c r="B68" s="1286" t="s">
        <v>5560</v>
      </c>
      <c r="C68" s="399">
        <v>0</v>
      </c>
      <c r="D68" s="399">
        <v>0</v>
      </c>
      <c r="E68" s="400">
        <v>0</v>
      </c>
      <c r="F68" s="400">
        <v>1</v>
      </c>
      <c r="G68" s="1285">
        <f t="shared" si="1"/>
        <v>0</v>
      </c>
      <c r="H68" s="1285">
        <f t="shared" si="2"/>
        <v>1</v>
      </c>
    </row>
    <row r="69" spans="1:8" s="397" customFormat="1" ht="12" customHeight="1">
      <c r="A69" s="402" t="s">
        <v>5561</v>
      </c>
      <c r="B69" s="1296" t="s">
        <v>5562</v>
      </c>
      <c r="C69" s="399">
        <v>1</v>
      </c>
      <c r="D69" s="399">
        <v>2</v>
      </c>
      <c r="E69" s="400">
        <v>3</v>
      </c>
      <c r="F69" s="400">
        <v>3</v>
      </c>
      <c r="G69" s="1285">
        <f t="shared" si="1"/>
        <v>4</v>
      </c>
      <c r="H69" s="1285">
        <f t="shared" si="2"/>
        <v>5</v>
      </c>
    </row>
    <row r="70" spans="1:8" s="397" customFormat="1" ht="12" customHeight="1">
      <c r="A70" s="403" t="s">
        <v>5126</v>
      </c>
      <c r="B70" s="1297" t="s">
        <v>5127</v>
      </c>
      <c r="C70" s="399">
        <v>0</v>
      </c>
      <c r="D70" s="399">
        <v>0</v>
      </c>
      <c r="E70" s="400">
        <v>28</v>
      </c>
      <c r="F70" s="400">
        <v>39</v>
      </c>
      <c r="G70" s="1285">
        <f t="shared" si="1"/>
        <v>28</v>
      </c>
      <c r="H70" s="1285">
        <f t="shared" si="2"/>
        <v>39</v>
      </c>
    </row>
    <row r="71" spans="1:8" s="397" customFormat="1" ht="12" customHeight="1">
      <c r="A71" s="401" t="s">
        <v>5563</v>
      </c>
      <c r="B71" s="1286" t="s">
        <v>5564</v>
      </c>
      <c r="C71" s="399">
        <v>0</v>
      </c>
      <c r="D71" s="399">
        <v>0</v>
      </c>
      <c r="E71" s="400">
        <v>1</v>
      </c>
      <c r="F71" s="400">
        <v>2</v>
      </c>
      <c r="G71" s="1285">
        <f t="shared" si="1"/>
        <v>1</v>
      </c>
      <c r="H71" s="1285">
        <f t="shared" si="2"/>
        <v>2</v>
      </c>
    </row>
    <row r="72" spans="1:8" s="397" customFormat="1" ht="12" customHeight="1">
      <c r="A72" s="404" t="s">
        <v>5565</v>
      </c>
      <c r="B72" s="1291" t="s">
        <v>5566</v>
      </c>
      <c r="C72" s="399">
        <v>1</v>
      </c>
      <c r="D72" s="399">
        <v>2</v>
      </c>
      <c r="E72" s="400">
        <v>40</v>
      </c>
      <c r="F72" s="400">
        <v>52</v>
      </c>
      <c r="G72" s="1285">
        <f t="shared" si="1"/>
        <v>41</v>
      </c>
      <c r="H72" s="1285">
        <f t="shared" si="2"/>
        <v>54</v>
      </c>
    </row>
    <row r="73" spans="1:8" s="397" customFormat="1" ht="12" customHeight="1">
      <c r="A73" s="405" t="s">
        <v>5567</v>
      </c>
      <c r="B73" s="1298" t="s">
        <v>5568</v>
      </c>
      <c r="C73" s="399">
        <v>0</v>
      </c>
      <c r="D73" s="399">
        <v>0</v>
      </c>
      <c r="E73" s="400">
        <v>0</v>
      </c>
      <c r="F73" s="400">
        <v>1</v>
      </c>
      <c r="G73" s="1285">
        <f t="shared" si="1"/>
        <v>0</v>
      </c>
      <c r="H73" s="1285">
        <f t="shared" si="2"/>
        <v>1</v>
      </c>
    </row>
    <row r="74" spans="1:8" s="397" customFormat="1" ht="12" customHeight="1">
      <c r="A74" s="406" t="s">
        <v>5569</v>
      </c>
      <c r="B74" s="1291" t="s">
        <v>5570</v>
      </c>
      <c r="C74" s="399">
        <v>0</v>
      </c>
      <c r="D74" s="399">
        <v>0</v>
      </c>
      <c r="E74" s="400">
        <v>150</v>
      </c>
      <c r="F74" s="400">
        <v>160</v>
      </c>
      <c r="G74" s="1285">
        <f t="shared" ref="G74:G97" si="3">C74+E74</f>
        <v>150</v>
      </c>
      <c r="H74" s="1285">
        <f t="shared" ref="H74:H97" si="4">D74+F74</f>
        <v>160</v>
      </c>
    </row>
    <row r="75" spans="1:8" s="397" customFormat="1" ht="12" customHeight="1">
      <c r="A75" s="406" t="s">
        <v>5571</v>
      </c>
      <c r="B75" s="1289" t="s">
        <v>5572</v>
      </c>
      <c r="C75" s="399">
        <v>0</v>
      </c>
      <c r="D75" s="399">
        <v>0</v>
      </c>
      <c r="E75" s="400">
        <v>2</v>
      </c>
      <c r="F75" s="400">
        <v>3</v>
      </c>
      <c r="G75" s="1285">
        <f t="shared" si="3"/>
        <v>2</v>
      </c>
      <c r="H75" s="1285">
        <f t="shared" si="4"/>
        <v>3</v>
      </c>
    </row>
    <row r="76" spans="1:8" s="397" customFormat="1" ht="12" customHeight="1">
      <c r="A76" s="401" t="s">
        <v>5573</v>
      </c>
      <c r="B76" s="1286" t="s">
        <v>5574</v>
      </c>
      <c r="C76" s="399">
        <v>0</v>
      </c>
      <c r="D76" s="399">
        <v>0</v>
      </c>
      <c r="E76" s="400">
        <v>2</v>
      </c>
      <c r="F76" s="400">
        <v>3</v>
      </c>
      <c r="G76" s="1285">
        <f t="shared" si="3"/>
        <v>2</v>
      </c>
      <c r="H76" s="1285">
        <f t="shared" si="4"/>
        <v>3</v>
      </c>
    </row>
    <row r="77" spans="1:8" s="397" customFormat="1" ht="12" customHeight="1">
      <c r="A77" s="403" t="s">
        <v>5575</v>
      </c>
      <c r="B77" s="1291" t="s">
        <v>5576</v>
      </c>
      <c r="C77" s="399">
        <v>27</v>
      </c>
      <c r="D77" s="399">
        <v>33</v>
      </c>
      <c r="E77" s="400">
        <v>157</v>
      </c>
      <c r="F77" s="400">
        <v>157</v>
      </c>
      <c r="G77" s="1285">
        <f t="shared" si="3"/>
        <v>184</v>
      </c>
      <c r="H77" s="1285">
        <f t="shared" si="4"/>
        <v>190</v>
      </c>
    </row>
    <row r="78" spans="1:8" s="397" customFormat="1" ht="12" customHeight="1">
      <c r="A78" s="406" t="s">
        <v>5577</v>
      </c>
      <c r="B78" s="1291" t="s">
        <v>5578</v>
      </c>
      <c r="C78" s="399">
        <v>4</v>
      </c>
      <c r="D78" s="399">
        <v>6</v>
      </c>
      <c r="E78" s="400">
        <v>3</v>
      </c>
      <c r="F78" s="400">
        <v>5</v>
      </c>
      <c r="G78" s="1285">
        <f t="shared" si="3"/>
        <v>7</v>
      </c>
      <c r="H78" s="1285">
        <f t="shared" si="4"/>
        <v>11</v>
      </c>
    </row>
    <row r="79" spans="1:8" s="397" customFormat="1" ht="12" customHeight="1">
      <c r="A79" s="406" t="s">
        <v>5579</v>
      </c>
      <c r="B79" s="1291" t="s">
        <v>5580</v>
      </c>
      <c r="C79" s="399">
        <v>3</v>
      </c>
      <c r="D79" s="399">
        <v>2</v>
      </c>
      <c r="E79" s="400">
        <v>15</v>
      </c>
      <c r="F79" s="400">
        <v>20</v>
      </c>
      <c r="G79" s="1285">
        <f t="shared" si="3"/>
        <v>18</v>
      </c>
      <c r="H79" s="1285">
        <f t="shared" si="4"/>
        <v>22</v>
      </c>
    </row>
    <row r="80" spans="1:8" s="397" customFormat="1" ht="12" customHeight="1">
      <c r="A80" s="402" t="s">
        <v>5581</v>
      </c>
      <c r="B80" s="1291" t="s">
        <v>5582</v>
      </c>
      <c r="C80" s="399">
        <v>0</v>
      </c>
      <c r="D80" s="399">
        <v>0</v>
      </c>
      <c r="E80" s="400">
        <v>5</v>
      </c>
      <c r="F80" s="400">
        <v>8</v>
      </c>
      <c r="G80" s="1285">
        <f t="shared" si="3"/>
        <v>5</v>
      </c>
      <c r="H80" s="1285">
        <f t="shared" si="4"/>
        <v>8</v>
      </c>
    </row>
    <row r="81" spans="1:8" s="397" customFormat="1" ht="12" customHeight="1">
      <c r="A81" s="401" t="s">
        <v>5583</v>
      </c>
      <c r="B81" s="1286" t="s">
        <v>5584</v>
      </c>
      <c r="C81" s="399">
        <v>0</v>
      </c>
      <c r="D81" s="399">
        <v>0</v>
      </c>
      <c r="E81" s="400">
        <v>58</v>
      </c>
      <c r="F81" s="400">
        <v>69</v>
      </c>
      <c r="G81" s="1285">
        <f t="shared" si="3"/>
        <v>58</v>
      </c>
      <c r="H81" s="1285">
        <f t="shared" si="4"/>
        <v>69</v>
      </c>
    </row>
    <row r="82" spans="1:8" s="397" customFormat="1" ht="12" customHeight="1">
      <c r="A82" s="404" t="s">
        <v>5585</v>
      </c>
      <c r="B82" s="1291" t="s">
        <v>5586</v>
      </c>
      <c r="C82" s="399">
        <v>0</v>
      </c>
      <c r="D82" s="399">
        <v>0</v>
      </c>
      <c r="E82" s="400">
        <v>19</v>
      </c>
      <c r="F82" s="400">
        <v>22</v>
      </c>
      <c r="G82" s="1285">
        <f t="shared" si="3"/>
        <v>19</v>
      </c>
      <c r="H82" s="1285">
        <f t="shared" si="4"/>
        <v>22</v>
      </c>
    </row>
    <row r="83" spans="1:8" s="397" customFormat="1" ht="12" customHeight="1">
      <c r="A83" s="404" t="s">
        <v>5587</v>
      </c>
      <c r="B83" s="1291" t="s">
        <v>5588</v>
      </c>
      <c r="C83" s="399">
        <v>0</v>
      </c>
      <c r="D83" s="399">
        <v>0</v>
      </c>
      <c r="E83" s="400">
        <v>4</v>
      </c>
      <c r="F83" s="400">
        <v>6</v>
      </c>
      <c r="G83" s="1285">
        <f t="shared" si="3"/>
        <v>4</v>
      </c>
      <c r="H83" s="1285">
        <f t="shared" si="4"/>
        <v>6</v>
      </c>
    </row>
    <row r="84" spans="1:8" s="397" customFormat="1" ht="12" customHeight="1">
      <c r="A84" s="402" t="s">
        <v>5589</v>
      </c>
      <c r="B84" s="1291" t="s">
        <v>5590</v>
      </c>
      <c r="C84" s="399">
        <v>0</v>
      </c>
      <c r="D84" s="399">
        <v>0</v>
      </c>
      <c r="E84" s="400">
        <v>49</v>
      </c>
      <c r="F84" s="400">
        <v>49</v>
      </c>
      <c r="G84" s="1285">
        <f t="shared" si="3"/>
        <v>49</v>
      </c>
      <c r="H84" s="1285">
        <f t="shared" si="4"/>
        <v>49</v>
      </c>
    </row>
    <row r="85" spans="1:8" s="397" customFormat="1" ht="12" customHeight="1">
      <c r="A85" s="402" t="s">
        <v>5591</v>
      </c>
      <c r="B85" s="1291" t="s">
        <v>5592</v>
      </c>
      <c r="C85" s="399">
        <v>0</v>
      </c>
      <c r="D85" s="399">
        <v>0</v>
      </c>
      <c r="E85" s="400">
        <v>125</v>
      </c>
      <c r="F85" s="400">
        <v>121</v>
      </c>
      <c r="G85" s="1285">
        <f t="shared" si="3"/>
        <v>125</v>
      </c>
      <c r="H85" s="1285">
        <f t="shared" si="4"/>
        <v>121</v>
      </c>
    </row>
    <row r="86" spans="1:8" s="397" customFormat="1" ht="12" customHeight="1">
      <c r="A86" s="406" t="s">
        <v>5593</v>
      </c>
      <c r="B86" s="1291" t="s">
        <v>5594</v>
      </c>
      <c r="C86" s="399">
        <v>0</v>
      </c>
      <c r="D86" s="399">
        <v>0</v>
      </c>
      <c r="E86" s="400">
        <v>0</v>
      </c>
      <c r="F86" s="400">
        <v>1</v>
      </c>
      <c r="G86" s="1285">
        <f t="shared" si="3"/>
        <v>0</v>
      </c>
      <c r="H86" s="1285">
        <f t="shared" si="4"/>
        <v>1</v>
      </c>
    </row>
    <row r="87" spans="1:8" s="397" customFormat="1" ht="12" customHeight="1">
      <c r="A87" s="1299" t="s">
        <v>5595</v>
      </c>
      <c r="B87" s="1291" t="s">
        <v>5596</v>
      </c>
      <c r="C87" s="399">
        <v>0</v>
      </c>
      <c r="D87" s="399">
        <v>0</v>
      </c>
      <c r="E87" s="400">
        <v>0</v>
      </c>
      <c r="F87" s="400">
        <v>1</v>
      </c>
      <c r="G87" s="1285">
        <f t="shared" si="3"/>
        <v>0</v>
      </c>
      <c r="H87" s="1285">
        <f t="shared" si="4"/>
        <v>1</v>
      </c>
    </row>
    <row r="88" spans="1:8" s="397" customFormat="1" ht="12" customHeight="1">
      <c r="A88" s="1288" t="s">
        <v>5597</v>
      </c>
      <c r="B88" s="1291" t="s">
        <v>5598</v>
      </c>
      <c r="C88" s="399">
        <v>0</v>
      </c>
      <c r="D88" s="399">
        <v>0</v>
      </c>
      <c r="E88" s="400">
        <v>0</v>
      </c>
      <c r="F88" s="400">
        <v>1</v>
      </c>
      <c r="G88" s="1285">
        <f t="shared" si="3"/>
        <v>0</v>
      </c>
      <c r="H88" s="1285">
        <f t="shared" si="4"/>
        <v>1</v>
      </c>
    </row>
    <row r="89" spans="1:8" s="397" customFormat="1" ht="12" customHeight="1">
      <c r="A89" s="404" t="s">
        <v>5599</v>
      </c>
      <c r="B89" s="1291" t="s">
        <v>5600</v>
      </c>
      <c r="C89" s="399">
        <v>0</v>
      </c>
      <c r="D89" s="399">
        <v>0</v>
      </c>
      <c r="E89" s="400">
        <v>0</v>
      </c>
      <c r="F89" s="400">
        <v>1</v>
      </c>
      <c r="G89" s="1285">
        <f t="shared" si="3"/>
        <v>0</v>
      </c>
      <c r="H89" s="1285">
        <f t="shared" si="4"/>
        <v>1</v>
      </c>
    </row>
    <row r="90" spans="1:8" s="397" customFormat="1" ht="12" customHeight="1">
      <c r="A90" s="406" t="s">
        <v>5601</v>
      </c>
      <c r="B90" s="1291" t="s">
        <v>5602</v>
      </c>
      <c r="C90" s="399">
        <v>0</v>
      </c>
      <c r="D90" s="399">
        <v>0</v>
      </c>
      <c r="E90" s="400">
        <v>2</v>
      </c>
      <c r="F90" s="400">
        <v>3</v>
      </c>
      <c r="G90" s="1285">
        <f t="shared" si="3"/>
        <v>2</v>
      </c>
      <c r="H90" s="1285">
        <f t="shared" si="4"/>
        <v>3</v>
      </c>
    </row>
    <row r="91" spans="1:8" s="397" customFormat="1" ht="12" customHeight="1">
      <c r="A91" s="402" t="s">
        <v>4352</v>
      </c>
      <c r="B91" s="1291" t="s">
        <v>4353</v>
      </c>
      <c r="C91" s="399">
        <v>0</v>
      </c>
      <c r="D91" s="399">
        <v>0</v>
      </c>
      <c r="E91" s="400">
        <v>0</v>
      </c>
      <c r="F91" s="400">
        <v>1</v>
      </c>
      <c r="G91" s="1285">
        <f t="shared" si="3"/>
        <v>0</v>
      </c>
      <c r="H91" s="1285">
        <f t="shared" si="4"/>
        <v>1</v>
      </c>
    </row>
    <row r="92" spans="1:8" s="397" customFormat="1" ht="12" customHeight="1">
      <c r="A92" s="403" t="s">
        <v>739</v>
      </c>
      <c r="B92" s="1291" t="s">
        <v>740</v>
      </c>
      <c r="C92" s="399">
        <v>0</v>
      </c>
      <c r="D92" s="399">
        <v>0</v>
      </c>
      <c r="E92" s="400">
        <v>12</v>
      </c>
      <c r="F92" s="400">
        <v>15</v>
      </c>
      <c r="G92" s="1285">
        <f t="shared" si="3"/>
        <v>12</v>
      </c>
      <c r="H92" s="1285">
        <f t="shared" si="4"/>
        <v>15</v>
      </c>
    </row>
    <row r="93" spans="1:8" s="397" customFormat="1" ht="12" customHeight="1">
      <c r="A93" s="402" t="s">
        <v>5603</v>
      </c>
      <c r="B93" s="1291" t="s">
        <v>5604</v>
      </c>
      <c r="C93" s="399">
        <v>0</v>
      </c>
      <c r="D93" s="399">
        <v>0</v>
      </c>
      <c r="E93" s="400">
        <v>0</v>
      </c>
      <c r="F93" s="400">
        <v>1</v>
      </c>
      <c r="G93" s="1285">
        <f t="shared" si="3"/>
        <v>0</v>
      </c>
      <c r="H93" s="1285">
        <f t="shared" si="4"/>
        <v>1</v>
      </c>
    </row>
    <row r="94" spans="1:8" s="397" customFormat="1" ht="12" customHeight="1">
      <c r="A94" s="401" t="s">
        <v>759</v>
      </c>
      <c r="B94" s="1286" t="s">
        <v>5605</v>
      </c>
      <c r="C94" s="399">
        <v>0</v>
      </c>
      <c r="D94" s="399">
        <v>0</v>
      </c>
      <c r="E94" s="400">
        <v>0</v>
      </c>
      <c r="F94" s="400">
        <v>1</v>
      </c>
      <c r="G94" s="1285">
        <f t="shared" si="3"/>
        <v>0</v>
      </c>
      <c r="H94" s="1285">
        <f t="shared" si="4"/>
        <v>1</v>
      </c>
    </row>
    <row r="95" spans="1:8" s="397" customFormat="1" ht="12" customHeight="1">
      <c r="A95" s="401" t="s">
        <v>879</v>
      </c>
      <c r="B95" s="1286" t="s">
        <v>880</v>
      </c>
      <c r="C95" s="399">
        <v>512</v>
      </c>
      <c r="D95" s="399">
        <v>545</v>
      </c>
      <c r="E95" s="400">
        <v>1407</v>
      </c>
      <c r="F95" s="400">
        <v>1479</v>
      </c>
      <c r="G95" s="1285">
        <f t="shared" si="3"/>
        <v>1919</v>
      </c>
      <c r="H95" s="1285">
        <f t="shared" si="4"/>
        <v>2024</v>
      </c>
    </row>
    <row r="96" spans="1:8" s="397" customFormat="1" ht="12" customHeight="1">
      <c r="A96" s="1283" t="s">
        <v>881</v>
      </c>
      <c r="B96" s="1284" t="s">
        <v>882</v>
      </c>
      <c r="C96" s="399">
        <v>0</v>
      </c>
      <c r="D96" s="399">
        <v>0</v>
      </c>
      <c r="E96" s="400">
        <v>1</v>
      </c>
      <c r="F96" s="400">
        <v>2</v>
      </c>
      <c r="G96" s="1285">
        <f t="shared" si="3"/>
        <v>1</v>
      </c>
      <c r="H96" s="1285">
        <f t="shared" si="4"/>
        <v>2</v>
      </c>
    </row>
    <row r="97" spans="1:10" s="397" customFormat="1" ht="12" customHeight="1">
      <c r="A97" s="1283" t="s">
        <v>889</v>
      </c>
      <c r="B97" s="1284" t="s">
        <v>890</v>
      </c>
      <c r="C97" s="399">
        <v>3</v>
      </c>
      <c r="D97" s="399">
        <v>5</v>
      </c>
      <c r="E97" s="400">
        <v>0</v>
      </c>
      <c r="F97" s="400">
        <v>0</v>
      </c>
      <c r="G97" s="1285">
        <f t="shared" si="3"/>
        <v>3</v>
      </c>
      <c r="H97" s="1285">
        <f t="shared" si="4"/>
        <v>5</v>
      </c>
    </row>
    <row r="98" spans="1:10" ht="19.5" customHeight="1">
      <c r="A98" s="3305" t="s">
        <v>627</v>
      </c>
      <c r="B98" s="3305"/>
      <c r="C98" s="1300">
        <f t="shared" ref="C98:H98" si="5">SUM(C9:C97)</f>
        <v>1422</v>
      </c>
      <c r="D98" s="1300">
        <f t="shared" si="5"/>
        <v>1446</v>
      </c>
      <c r="E98" s="1300">
        <f t="shared" si="5"/>
        <v>3611</v>
      </c>
      <c r="F98" s="1300">
        <f t="shared" si="5"/>
        <v>3861</v>
      </c>
      <c r="G98" s="1300">
        <f t="shared" si="5"/>
        <v>5033</v>
      </c>
      <c r="H98" s="1300">
        <f t="shared" si="5"/>
        <v>5307</v>
      </c>
    </row>
    <row r="99" spans="1:10" ht="12" customHeight="1">
      <c r="A99" s="1301" t="s">
        <v>628</v>
      </c>
      <c r="B99" s="1301"/>
      <c r="C99" s="399"/>
      <c r="D99" s="399"/>
      <c r="E99" s="400"/>
      <c r="F99" s="400"/>
      <c r="G99" s="1285"/>
      <c r="H99" s="1285"/>
    </row>
    <row r="100" spans="1:10" s="379" customFormat="1" ht="12" customHeight="1">
      <c r="A100" s="1302" t="s">
        <v>629</v>
      </c>
      <c r="B100" s="1303" t="s">
        <v>630</v>
      </c>
      <c r="C100" s="1294">
        <v>52</v>
      </c>
      <c r="D100" s="1294">
        <v>58</v>
      </c>
      <c r="E100" s="1295">
        <v>0</v>
      </c>
      <c r="F100" s="1295">
        <v>0</v>
      </c>
      <c r="G100" s="1304">
        <f>C100+E100</f>
        <v>52</v>
      </c>
      <c r="H100" s="1304">
        <f>D100+F100</f>
        <v>58</v>
      </c>
      <c r="I100" s="375"/>
      <c r="J100" s="375"/>
    </row>
    <row r="101" spans="1:10" s="379" customFormat="1" ht="12" customHeight="1">
      <c r="A101" s="1302" t="s">
        <v>631</v>
      </c>
      <c r="B101" s="1303" t="s">
        <v>632</v>
      </c>
      <c r="C101" s="1294">
        <v>11</v>
      </c>
      <c r="D101" s="1294">
        <v>15</v>
      </c>
      <c r="E101" s="1295">
        <v>0</v>
      </c>
      <c r="F101" s="1295">
        <v>0</v>
      </c>
      <c r="G101" s="1304">
        <f>C101+E101</f>
        <v>11</v>
      </c>
      <c r="H101" s="1304">
        <f>D101+F101</f>
        <v>15</v>
      </c>
      <c r="I101" s="375"/>
      <c r="J101" s="375"/>
    </row>
    <row r="102" spans="1:10" ht="12" customHeight="1">
      <c r="A102" s="1305" t="s">
        <v>633</v>
      </c>
      <c r="B102" s="1306" t="s">
        <v>634</v>
      </c>
      <c r="C102" s="399"/>
      <c r="D102" s="399"/>
      <c r="E102" s="400"/>
      <c r="F102" s="400"/>
      <c r="G102" s="1304"/>
      <c r="H102" s="1285"/>
    </row>
    <row r="103" spans="1:10" ht="12" customHeight="1">
      <c r="A103" s="1305" t="s">
        <v>635</v>
      </c>
      <c r="B103" s="1306" t="s">
        <v>636</v>
      </c>
      <c r="C103" s="399"/>
      <c r="D103" s="399"/>
      <c r="E103" s="400"/>
      <c r="F103" s="400"/>
      <c r="G103" s="1304"/>
      <c r="H103" s="1285"/>
    </row>
    <row r="104" spans="1:10" ht="12" customHeight="1">
      <c r="A104" s="1305" t="s">
        <v>637</v>
      </c>
      <c r="B104" s="1306" t="s">
        <v>638</v>
      </c>
      <c r="C104" s="399"/>
      <c r="D104" s="399"/>
      <c r="E104" s="400"/>
      <c r="F104" s="400"/>
      <c r="G104" s="1304"/>
      <c r="H104" s="1285"/>
    </row>
    <row r="105" spans="1:10" ht="12" customHeight="1">
      <c r="A105" s="1305" t="s">
        <v>639</v>
      </c>
      <c r="B105" s="1306" t="s">
        <v>640</v>
      </c>
      <c r="C105" s="399"/>
      <c r="D105" s="399"/>
      <c r="E105" s="400"/>
      <c r="F105" s="400"/>
      <c r="G105" s="1304"/>
      <c r="H105" s="1285"/>
    </row>
    <row r="106" spans="1:10" ht="24">
      <c r="A106" s="1305" t="s">
        <v>641</v>
      </c>
      <c r="B106" s="1307" t="s">
        <v>642</v>
      </c>
      <c r="C106" s="399"/>
      <c r="D106" s="399"/>
      <c r="E106" s="400"/>
      <c r="F106" s="400"/>
      <c r="G106" s="1304"/>
      <c r="H106" s="1285"/>
    </row>
    <row r="107" spans="1:10" ht="36">
      <c r="A107" s="1305" t="s">
        <v>643</v>
      </c>
      <c r="B107" s="1307" t="s">
        <v>644</v>
      </c>
      <c r="C107" s="399"/>
      <c r="D107" s="399"/>
      <c r="E107" s="400"/>
      <c r="F107" s="400"/>
      <c r="G107" s="1304"/>
      <c r="H107" s="1285"/>
    </row>
    <row r="108" spans="1:10" ht="12" customHeight="1">
      <c r="A108" s="3306" t="s">
        <v>645</v>
      </c>
      <c r="B108" s="3306"/>
      <c r="C108" s="1294">
        <f t="shared" ref="C108:H108" si="6">SUM(C100:C101)</f>
        <v>63</v>
      </c>
      <c r="D108" s="1294">
        <f t="shared" si="6"/>
        <v>73</v>
      </c>
      <c r="E108" s="1294">
        <f t="shared" si="6"/>
        <v>0</v>
      </c>
      <c r="F108" s="1294">
        <f t="shared" si="6"/>
        <v>0</v>
      </c>
      <c r="G108" s="1294">
        <f t="shared" si="6"/>
        <v>63</v>
      </c>
      <c r="H108" s="1294">
        <f t="shared" si="6"/>
        <v>73</v>
      </c>
    </row>
    <row r="109" spans="1:10" ht="24" customHeight="1">
      <c r="A109" s="3305" t="s">
        <v>646</v>
      </c>
      <c r="B109" s="3305"/>
      <c r="C109" s="1308">
        <f t="shared" ref="C109:H109" si="7">C98+C108</f>
        <v>1485</v>
      </c>
      <c r="D109" s="1308">
        <f t="shared" si="7"/>
        <v>1519</v>
      </c>
      <c r="E109" s="1308">
        <f t="shared" si="7"/>
        <v>3611</v>
      </c>
      <c r="F109" s="1308">
        <f t="shared" si="7"/>
        <v>3861</v>
      </c>
      <c r="G109" s="1308">
        <f>G98+G108</f>
        <v>5096</v>
      </c>
      <c r="H109" s="1308">
        <f t="shared" si="7"/>
        <v>5380</v>
      </c>
      <c r="J109" s="449"/>
    </row>
  </sheetData>
  <mergeCells count="9">
    <mergeCell ref="G6:H6"/>
    <mergeCell ref="A8:B8"/>
    <mergeCell ref="A98:B98"/>
    <mergeCell ref="A108:B108"/>
    <mergeCell ref="A109:B109"/>
    <mergeCell ref="A6:A7"/>
    <mergeCell ref="B6:B7"/>
    <mergeCell ref="C6:D6"/>
    <mergeCell ref="E6:F6"/>
  </mergeCells>
  <conditionalFormatting sqref="A63">
    <cfRule type="duplicateValues" dxfId="186" priority="3"/>
    <cfRule type="duplicateValues" dxfId="185" priority="4"/>
    <cfRule type="duplicateValues" dxfId="184" priority="5"/>
    <cfRule type="duplicateValues" dxfId="183" priority="6"/>
  </conditionalFormatting>
  <conditionalFormatting sqref="A99">
    <cfRule type="duplicateValues" dxfId="182" priority="1"/>
    <cfRule type="duplicateValues" dxfId="181" priority="2"/>
  </conditionalFormatting>
  <conditionalFormatting sqref="A102:A107">
    <cfRule type="duplicateValues" dxfId="180" priority="7"/>
    <cfRule type="duplicateValues" dxfId="179" priority="8"/>
  </conditionalFormatting>
  <printOptions horizontalCentered="1"/>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376"/>
  <sheetViews>
    <sheetView zoomScaleNormal="100" workbookViewId="0">
      <pane ySplit="7" topLeftCell="A8" activePane="bottomLeft" state="frozen"/>
      <selection activeCell="F27" sqref="F27"/>
      <selection pane="bottomLeft" activeCell="N22" sqref="N22"/>
    </sheetView>
  </sheetViews>
  <sheetFormatPr defaultColWidth="9.140625" defaultRowHeight="15.75"/>
  <cols>
    <col min="1" max="1" width="9.140625" style="1700"/>
    <col min="2" max="2" width="77.5703125" style="48" customWidth="1"/>
    <col min="3" max="8" width="8.140625" style="48" customWidth="1"/>
    <col min="9" max="9" width="11.85546875" style="48" customWidth="1"/>
    <col min="10" max="10" width="8.5703125" style="48" customWidth="1"/>
    <col min="11" max="11" width="12.7109375" style="412" bestFit="1" customWidth="1"/>
    <col min="12" max="12" width="10.140625" style="413" bestFit="1" customWidth="1"/>
    <col min="13" max="16384" width="9.140625" style="48"/>
  </cols>
  <sheetData>
    <row r="1" spans="1:13">
      <c r="A1" s="409"/>
      <c r="B1" s="76" t="s">
        <v>0</v>
      </c>
      <c r="C1" s="410" t="s">
        <v>1</v>
      </c>
      <c r="D1" s="411"/>
      <c r="E1" s="411"/>
      <c r="F1" s="411"/>
      <c r="G1" s="411"/>
      <c r="H1" s="411"/>
      <c r="I1" s="411"/>
      <c r="J1" s="411"/>
    </row>
    <row r="2" spans="1:13">
      <c r="A2" s="409"/>
      <c r="B2" s="76" t="s">
        <v>2</v>
      </c>
      <c r="C2" s="268" t="s">
        <v>3</v>
      </c>
      <c r="D2" s="411"/>
      <c r="E2" s="411"/>
      <c r="F2" s="411"/>
      <c r="G2" s="411"/>
      <c r="H2" s="411"/>
      <c r="I2" s="411"/>
      <c r="J2" s="411"/>
    </row>
    <row r="3" spans="1:13">
      <c r="A3" s="409"/>
      <c r="B3" s="76" t="s">
        <v>62</v>
      </c>
      <c r="C3" s="414" t="s">
        <v>63</v>
      </c>
      <c r="D3" s="414"/>
      <c r="E3" s="414"/>
      <c r="F3" s="414"/>
      <c r="G3" s="414"/>
      <c r="H3" s="414"/>
      <c r="I3" s="414"/>
      <c r="J3" s="414"/>
    </row>
    <row r="4" spans="1:13">
      <c r="A4" s="409"/>
      <c r="B4" s="76" t="s">
        <v>4850</v>
      </c>
      <c r="C4" s="414" t="s">
        <v>58</v>
      </c>
      <c r="D4" s="414"/>
      <c r="E4" s="414"/>
      <c r="F4" s="414"/>
      <c r="G4" s="414"/>
      <c r="H4" s="414"/>
      <c r="I4" s="414"/>
      <c r="J4" s="414"/>
    </row>
    <row r="5" spans="1:13">
      <c r="A5" s="130"/>
      <c r="B5" s="129"/>
      <c r="C5" s="415"/>
      <c r="D5" s="415"/>
      <c r="E5" s="415"/>
      <c r="F5" s="415"/>
      <c r="G5" s="415"/>
      <c r="H5" s="415"/>
      <c r="I5" s="415"/>
      <c r="J5" s="415"/>
    </row>
    <row r="6" spans="1:13">
      <c r="A6" s="3312" t="s">
        <v>90</v>
      </c>
      <c r="B6" s="3312" t="s">
        <v>91</v>
      </c>
      <c r="C6" s="3270" t="s">
        <v>8</v>
      </c>
      <c r="D6" s="3270"/>
      <c r="E6" s="3251" t="s">
        <v>9</v>
      </c>
      <c r="F6" s="3251"/>
      <c r="G6" s="3146" t="s">
        <v>10</v>
      </c>
      <c r="H6" s="3146"/>
      <c r="I6" s="210"/>
      <c r="J6" s="210"/>
    </row>
    <row r="7" spans="1:13" ht="22.5">
      <c r="A7" s="3312"/>
      <c r="B7" s="3312"/>
      <c r="C7" s="335" t="s">
        <v>75</v>
      </c>
      <c r="D7" s="335" t="s">
        <v>76</v>
      </c>
      <c r="E7" s="335" t="s">
        <v>75</v>
      </c>
      <c r="F7" s="335" t="s">
        <v>76</v>
      </c>
      <c r="G7" s="335" t="s">
        <v>75</v>
      </c>
      <c r="H7" s="335" t="s">
        <v>76</v>
      </c>
      <c r="I7" s="209"/>
      <c r="J7" s="209"/>
    </row>
    <row r="8" spans="1:13">
      <c r="A8" s="3308" t="s">
        <v>92</v>
      </c>
      <c r="B8" s="3308"/>
      <c r="C8" s="1281"/>
      <c r="D8" s="1281"/>
      <c r="E8" s="1281"/>
      <c r="F8" s="1281"/>
      <c r="G8" s="1281"/>
      <c r="H8" s="1281"/>
      <c r="I8" s="411"/>
      <c r="J8" s="411"/>
    </row>
    <row r="9" spans="1:13" ht="12.75" customHeight="1">
      <c r="A9" s="1011" t="s">
        <v>2411</v>
      </c>
      <c r="B9" s="1012" t="s">
        <v>174</v>
      </c>
      <c r="C9" s="1013"/>
      <c r="D9" s="1013"/>
      <c r="E9" s="1013">
        <v>9</v>
      </c>
      <c r="F9" s="1013">
        <v>11</v>
      </c>
      <c r="G9" s="1014">
        <f t="shared" ref="G9:H72" si="0">C9+E9</f>
        <v>9</v>
      </c>
      <c r="H9" s="1014">
        <f t="shared" si="0"/>
        <v>11</v>
      </c>
      <c r="I9" s="427"/>
      <c r="J9" s="427"/>
      <c r="M9" s="49"/>
    </row>
    <row r="10" spans="1:13" ht="12.75" customHeight="1">
      <c r="A10" s="1011" t="s">
        <v>2413</v>
      </c>
      <c r="B10" s="1012" t="s">
        <v>186</v>
      </c>
      <c r="C10" s="1013"/>
      <c r="D10" s="1013"/>
      <c r="E10" s="1013">
        <v>6</v>
      </c>
      <c r="F10" s="1013">
        <v>7</v>
      </c>
      <c r="G10" s="1014">
        <f t="shared" si="0"/>
        <v>6</v>
      </c>
      <c r="H10" s="1014">
        <f t="shared" si="0"/>
        <v>7</v>
      </c>
      <c r="I10" s="427"/>
      <c r="J10" s="427"/>
      <c r="M10" s="49"/>
    </row>
    <row r="11" spans="1:13" ht="12.75" customHeight="1">
      <c r="A11" s="1011" t="s">
        <v>432</v>
      </c>
      <c r="B11" s="1012" t="s">
        <v>194</v>
      </c>
      <c r="C11" s="1013"/>
      <c r="D11" s="1013"/>
      <c r="E11" s="1013">
        <v>87</v>
      </c>
      <c r="F11" s="1013">
        <v>69</v>
      </c>
      <c r="G11" s="1014">
        <f t="shared" si="0"/>
        <v>87</v>
      </c>
      <c r="H11" s="1014">
        <f t="shared" si="0"/>
        <v>69</v>
      </c>
      <c r="I11" s="427"/>
      <c r="J11" s="427"/>
      <c r="M11" s="49"/>
    </row>
    <row r="12" spans="1:13" ht="12.75" customHeight="1">
      <c r="A12" s="1011" t="s">
        <v>1014</v>
      </c>
      <c r="B12" s="1015" t="s">
        <v>1015</v>
      </c>
      <c r="C12" s="1013"/>
      <c r="D12" s="1013"/>
      <c r="E12" s="1013">
        <v>30</v>
      </c>
      <c r="F12" s="1013">
        <v>25</v>
      </c>
      <c r="G12" s="1014">
        <f t="shared" si="0"/>
        <v>30</v>
      </c>
      <c r="H12" s="1014">
        <f t="shared" si="0"/>
        <v>25</v>
      </c>
      <c r="I12" s="427"/>
      <c r="J12" s="427"/>
      <c r="M12" s="49"/>
    </row>
    <row r="13" spans="1:13" ht="12.75" customHeight="1">
      <c r="A13" s="1011" t="s">
        <v>1935</v>
      </c>
      <c r="B13" s="1016" t="s">
        <v>1936</v>
      </c>
      <c r="C13" s="1013"/>
      <c r="D13" s="1013"/>
      <c r="E13" s="1013">
        <v>3</v>
      </c>
      <c r="F13" s="1013">
        <v>4</v>
      </c>
      <c r="G13" s="1014">
        <f t="shared" si="0"/>
        <v>3</v>
      </c>
      <c r="H13" s="1014">
        <f t="shared" si="0"/>
        <v>4</v>
      </c>
      <c r="I13" s="427"/>
      <c r="J13" s="427"/>
      <c r="M13" s="49"/>
    </row>
    <row r="14" spans="1:13" ht="12.75" customHeight="1">
      <c r="A14" s="1017" t="s">
        <v>1018</v>
      </c>
      <c r="B14" s="1018" t="s">
        <v>1019</v>
      </c>
      <c r="C14" s="1013"/>
      <c r="D14" s="1013"/>
      <c r="E14" s="1013">
        <v>4</v>
      </c>
      <c r="F14" s="1013">
        <v>4</v>
      </c>
      <c r="G14" s="1014">
        <f t="shared" si="0"/>
        <v>4</v>
      </c>
      <c r="H14" s="1014">
        <f t="shared" si="0"/>
        <v>4</v>
      </c>
      <c r="I14" s="427"/>
      <c r="J14" s="427"/>
      <c r="M14" s="49"/>
    </row>
    <row r="15" spans="1:13" ht="12.75" customHeight="1">
      <c r="A15" s="1019" t="s">
        <v>1020</v>
      </c>
      <c r="B15" s="1020" t="s">
        <v>1021</v>
      </c>
      <c r="C15" s="1013"/>
      <c r="D15" s="1013"/>
      <c r="E15" s="1013">
        <v>1</v>
      </c>
      <c r="F15" s="1013">
        <v>1</v>
      </c>
      <c r="G15" s="1014">
        <f t="shared" si="0"/>
        <v>1</v>
      </c>
      <c r="H15" s="1014">
        <f t="shared" si="0"/>
        <v>1</v>
      </c>
      <c r="I15" s="427"/>
      <c r="J15" s="427"/>
      <c r="M15" s="49"/>
    </row>
    <row r="16" spans="1:13" ht="12.75" customHeight="1">
      <c r="A16" s="1019" t="s">
        <v>1022</v>
      </c>
      <c r="B16" s="1020" t="s">
        <v>1023</v>
      </c>
      <c r="C16" s="1013"/>
      <c r="D16" s="1013"/>
      <c r="E16" s="1013">
        <v>0</v>
      </c>
      <c r="F16" s="1013">
        <v>1</v>
      </c>
      <c r="G16" s="1014">
        <f t="shared" si="0"/>
        <v>0</v>
      </c>
      <c r="H16" s="1014">
        <f t="shared" si="0"/>
        <v>1</v>
      </c>
      <c r="I16" s="427"/>
      <c r="J16" s="427"/>
      <c r="M16" s="49"/>
    </row>
    <row r="17" spans="1:13" ht="12.75" customHeight="1">
      <c r="A17" s="1019" t="s">
        <v>1024</v>
      </c>
      <c r="B17" s="1020" t="s">
        <v>1025</v>
      </c>
      <c r="C17" s="1013"/>
      <c r="D17" s="1013"/>
      <c r="E17" s="1013">
        <v>1</v>
      </c>
      <c r="F17" s="1013">
        <v>1</v>
      </c>
      <c r="G17" s="1014">
        <f t="shared" si="0"/>
        <v>1</v>
      </c>
      <c r="H17" s="1014">
        <f t="shared" si="0"/>
        <v>1</v>
      </c>
      <c r="I17" s="427"/>
      <c r="J17" s="427"/>
      <c r="M17" s="49"/>
    </row>
    <row r="18" spans="1:13" ht="12.75" customHeight="1">
      <c r="A18" s="1011" t="s">
        <v>1026</v>
      </c>
      <c r="B18" s="1016" t="s">
        <v>1027</v>
      </c>
      <c r="C18" s="1013"/>
      <c r="D18" s="1013"/>
      <c r="E18" s="1013">
        <v>1</v>
      </c>
      <c r="F18" s="1013">
        <v>1</v>
      </c>
      <c r="G18" s="1014">
        <f t="shared" si="0"/>
        <v>1</v>
      </c>
      <c r="H18" s="1014">
        <f t="shared" si="0"/>
        <v>1</v>
      </c>
      <c r="I18" s="427"/>
      <c r="J18" s="427"/>
      <c r="M18" s="49"/>
    </row>
    <row r="19" spans="1:13" ht="12.75" customHeight="1">
      <c r="A19" s="1019" t="s">
        <v>1509</v>
      </c>
      <c r="B19" s="1020" t="s">
        <v>1510</v>
      </c>
      <c r="C19" s="1013"/>
      <c r="D19" s="1013"/>
      <c r="E19" s="1013">
        <v>3</v>
      </c>
      <c r="F19" s="1013">
        <v>4</v>
      </c>
      <c r="G19" s="1014">
        <f t="shared" si="0"/>
        <v>3</v>
      </c>
      <c r="H19" s="1014">
        <f t="shared" si="0"/>
        <v>4</v>
      </c>
      <c r="I19" s="427"/>
      <c r="J19" s="427"/>
      <c r="M19" s="49"/>
    </row>
    <row r="20" spans="1:13" ht="12.75" customHeight="1">
      <c r="A20" s="1017" t="s">
        <v>4407</v>
      </c>
      <c r="B20" s="1018" t="s">
        <v>4408</v>
      </c>
      <c r="C20" s="1013"/>
      <c r="D20" s="1013"/>
      <c r="E20" s="1013">
        <v>0</v>
      </c>
      <c r="F20" s="1013">
        <v>1</v>
      </c>
      <c r="G20" s="1014">
        <f t="shared" si="0"/>
        <v>0</v>
      </c>
      <c r="H20" s="1014">
        <f t="shared" si="0"/>
        <v>1</v>
      </c>
      <c r="I20" s="427"/>
      <c r="J20" s="427"/>
      <c r="M20" s="49"/>
    </row>
    <row r="21" spans="1:13" ht="12.75" customHeight="1">
      <c r="A21" s="1011" t="s">
        <v>1032</v>
      </c>
      <c r="B21" s="1015" t="s">
        <v>1033</v>
      </c>
      <c r="C21" s="1013"/>
      <c r="D21" s="1013"/>
      <c r="E21" s="1013">
        <v>0</v>
      </c>
      <c r="F21" s="1013">
        <v>3</v>
      </c>
      <c r="G21" s="1014">
        <f t="shared" si="0"/>
        <v>0</v>
      </c>
      <c r="H21" s="1014">
        <f t="shared" si="0"/>
        <v>3</v>
      </c>
      <c r="I21" s="427"/>
      <c r="J21" s="427"/>
      <c r="M21" s="49"/>
    </row>
    <row r="22" spans="1:13" ht="12.75" customHeight="1">
      <c r="A22" s="1019" t="s">
        <v>101</v>
      </c>
      <c r="B22" s="1020" t="s">
        <v>102</v>
      </c>
      <c r="C22" s="1013"/>
      <c r="D22" s="1013"/>
      <c r="E22" s="1013">
        <v>1</v>
      </c>
      <c r="F22" s="1013">
        <v>3</v>
      </c>
      <c r="G22" s="1014">
        <f t="shared" si="0"/>
        <v>1</v>
      </c>
      <c r="H22" s="1014">
        <f t="shared" si="0"/>
        <v>3</v>
      </c>
      <c r="I22" s="427"/>
      <c r="J22" s="427"/>
      <c r="M22" s="49"/>
    </row>
    <row r="23" spans="1:13" ht="12.75" customHeight="1">
      <c r="A23" s="1019" t="s">
        <v>103</v>
      </c>
      <c r="B23" s="1020" t="s">
        <v>104</v>
      </c>
      <c r="C23" s="1013"/>
      <c r="D23" s="1013"/>
      <c r="E23" s="1013">
        <v>1</v>
      </c>
      <c r="F23" s="1013">
        <v>1</v>
      </c>
      <c r="G23" s="1014">
        <f t="shared" si="0"/>
        <v>1</v>
      </c>
      <c r="H23" s="1014">
        <f t="shared" si="0"/>
        <v>1</v>
      </c>
      <c r="I23" s="427"/>
      <c r="J23" s="427"/>
      <c r="M23" s="49"/>
    </row>
    <row r="24" spans="1:13" ht="12.75" customHeight="1">
      <c r="A24" s="1011" t="s">
        <v>105</v>
      </c>
      <c r="B24" s="1016" t="s">
        <v>106</v>
      </c>
      <c r="C24" s="1013"/>
      <c r="D24" s="1013"/>
      <c r="E24" s="1013">
        <v>3</v>
      </c>
      <c r="F24" s="1013">
        <v>3</v>
      </c>
      <c r="G24" s="1014">
        <f t="shared" si="0"/>
        <v>3</v>
      </c>
      <c r="H24" s="1014">
        <f t="shared" si="0"/>
        <v>3</v>
      </c>
      <c r="I24" s="427"/>
      <c r="J24" s="427"/>
      <c r="M24" s="49"/>
    </row>
    <row r="25" spans="1:13" ht="12.75" customHeight="1">
      <c r="A25" s="1017" t="s">
        <v>3978</v>
      </c>
      <c r="B25" s="1018" t="s">
        <v>3979</v>
      </c>
      <c r="C25" s="1013"/>
      <c r="D25" s="1013"/>
      <c r="E25" s="1013">
        <v>0</v>
      </c>
      <c r="F25" s="1013">
        <v>1</v>
      </c>
      <c r="G25" s="1014">
        <f t="shared" si="0"/>
        <v>0</v>
      </c>
      <c r="H25" s="1014">
        <f t="shared" si="0"/>
        <v>1</v>
      </c>
      <c r="I25" s="427"/>
      <c r="J25" s="427"/>
      <c r="M25" s="49"/>
    </row>
    <row r="26" spans="1:13" ht="12.75" customHeight="1">
      <c r="A26" s="1017" t="s">
        <v>3980</v>
      </c>
      <c r="B26" s="1018" t="s">
        <v>3981</v>
      </c>
      <c r="C26" s="1013"/>
      <c r="D26" s="1013"/>
      <c r="E26" s="1013">
        <v>1</v>
      </c>
      <c r="F26" s="1013">
        <v>1</v>
      </c>
      <c r="G26" s="1014">
        <f t="shared" si="0"/>
        <v>1</v>
      </c>
      <c r="H26" s="1014">
        <f t="shared" si="0"/>
        <v>1</v>
      </c>
      <c r="I26" s="427"/>
      <c r="J26" s="427"/>
      <c r="M26" s="49"/>
    </row>
    <row r="27" spans="1:13" ht="12.75" customHeight="1">
      <c r="A27" s="1017" t="s">
        <v>3356</v>
      </c>
      <c r="B27" s="1021" t="s">
        <v>3357</v>
      </c>
      <c r="C27" s="443"/>
      <c r="D27" s="1013"/>
      <c r="E27" s="1013">
        <v>0</v>
      </c>
      <c r="F27" s="1013">
        <v>3</v>
      </c>
      <c r="G27" s="1014">
        <f t="shared" si="0"/>
        <v>0</v>
      </c>
      <c r="H27" s="1014">
        <f t="shared" si="0"/>
        <v>3</v>
      </c>
      <c r="I27" s="427"/>
      <c r="J27" s="427"/>
      <c r="M27" s="49"/>
    </row>
    <row r="28" spans="1:13" ht="12.75" customHeight="1">
      <c r="A28" s="1063" t="s">
        <v>436</v>
      </c>
      <c r="B28" s="1022" t="s">
        <v>437</v>
      </c>
      <c r="C28" s="1013"/>
      <c r="D28" s="1013"/>
      <c r="E28" s="1013">
        <v>1</v>
      </c>
      <c r="F28" s="1013">
        <v>1</v>
      </c>
      <c r="G28" s="1014">
        <f t="shared" si="0"/>
        <v>1</v>
      </c>
      <c r="H28" s="1014">
        <f t="shared" si="0"/>
        <v>1</v>
      </c>
      <c r="I28" s="427"/>
      <c r="J28" s="427"/>
      <c r="M28" s="49"/>
    </row>
    <row r="29" spans="1:13" ht="12.75" customHeight="1">
      <c r="A29" s="1019" t="s">
        <v>5607</v>
      </c>
      <c r="B29" s="1020" t="s">
        <v>5608</v>
      </c>
      <c r="C29" s="1013"/>
      <c r="D29" s="1013"/>
      <c r="E29" s="1013">
        <v>0</v>
      </c>
      <c r="F29" s="1013">
        <v>1</v>
      </c>
      <c r="G29" s="1014">
        <f t="shared" si="0"/>
        <v>0</v>
      </c>
      <c r="H29" s="1014">
        <f t="shared" si="0"/>
        <v>1</v>
      </c>
      <c r="I29" s="427"/>
      <c r="J29" s="427"/>
      <c r="M29" s="49"/>
    </row>
    <row r="30" spans="1:13" ht="12.75" customHeight="1">
      <c r="A30" s="1019" t="s">
        <v>1937</v>
      </c>
      <c r="B30" s="1020" t="s">
        <v>1938</v>
      </c>
      <c r="C30" s="1013"/>
      <c r="D30" s="1013"/>
      <c r="E30" s="1013">
        <v>0</v>
      </c>
      <c r="F30" s="1013">
        <v>1</v>
      </c>
      <c r="G30" s="1014">
        <f t="shared" si="0"/>
        <v>0</v>
      </c>
      <c r="H30" s="1014">
        <f t="shared" si="0"/>
        <v>1</v>
      </c>
      <c r="I30" s="427"/>
      <c r="J30" s="427"/>
      <c r="M30" s="49"/>
    </row>
    <row r="31" spans="1:13" ht="12.75" customHeight="1">
      <c r="A31" s="1701" t="s">
        <v>107</v>
      </c>
      <c r="B31" s="1023" t="s">
        <v>108</v>
      </c>
      <c r="C31" s="1013"/>
      <c r="D31" s="1013"/>
      <c r="E31" s="1013">
        <v>1</v>
      </c>
      <c r="F31" s="1013">
        <v>1</v>
      </c>
      <c r="G31" s="1014">
        <f t="shared" si="0"/>
        <v>1</v>
      </c>
      <c r="H31" s="1014">
        <f t="shared" si="0"/>
        <v>1</v>
      </c>
      <c r="I31" s="427"/>
      <c r="J31" s="427"/>
      <c r="M31" s="49"/>
    </row>
    <row r="32" spans="1:13" ht="12.75" customHeight="1">
      <c r="A32" s="1024" t="s">
        <v>109</v>
      </c>
      <c r="B32" s="1025" t="s">
        <v>110</v>
      </c>
      <c r="C32" s="1013"/>
      <c r="D32" s="1013"/>
      <c r="E32" s="1013">
        <v>0</v>
      </c>
      <c r="F32" s="1013">
        <v>1</v>
      </c>
      <c r="G32" s="1014">
        <f t="shared" si="0"/>
        <v>0</v>
      </c>
      <c r="H32" s="1014">
        <f t="shared" si="0"/>
        <v>1</v>
      </c>
      <c r="I32" s="427"/>
      <c r="J32" s="427"/>
      <c r="M32" s="49"/>
    </row>
    <row r="33" spans="1:13" ht="12.75" customHeight="1">
      <c r="A33" s="1024" t="s">
        <v>2417</v>
      </c>
      <c r="B33" s="1025" t="s">
        <v>2418</v>
      </c>
      <c r="C33" s="1013"/>
      <c r="D33" s="1013"/>
      <c r="E33" s="1013">
        <v>2</v>
      </c>
      <c r="F33" s="1013">
        <v>1</v>
      </c>
      <c r="G33" s="1014">
        <f t="shared" si="0"/>
        <v>2</v>
      </c>
      <c r="H33" s="1014">
        <f t="shared" si="0"/>
        <v>1</v>
      </c>
      <c r="I33" s="427"/>
      <c r="J33" s="427"/>
      <c r="M33" s="49"/>
    </row>
    <row r="34" spans="1:13" ht="12.75" customHeight="1">
      <c r="A34" s="1011" t="s">
        <v>1036</v>
      </c>
      <c r="B34" s="1016" t="s">
        <v>1037</v>
      </c>
      <c r="C34" s="1013"/>
      <c r="D34" s="1013"/>
      <c r="E34" s="1013">
        <v>1</v>
      </c>
      <c r="F34" s="1013">
        <v>1</v>
      </c>
      <c r="G34" s="1014">
        <f t="shared" si="0"/>
        <v>1</v>
      </c>
      <c r="H34" s="1014">
        <f t="shared" si="0"/>
        <v>1</v>
      </c>
      <c r="I34" s="427"/>
      <c r="J34" s="427"/>
      <c r="M34" s="49"/>
    </row>
    <row r="35" spans="1:13" ht="12.75" customHeight="1">
      <c r="A35" s="1019" t="s">
        <v>1040</v>
      </c>
      <c r="B35" s="1020" t="s">
        <v>1041</v>
      </c>
      <c r="C35" s="1013"/>
      <c r="D35" s="1013"/>
      <c r="E35" s="1013">
        <v>5</v>
      </c>
      <c r="F35" s="1013">
        <v>7</v>
      </c>
      <c r="G35" s="1014">
        <f t="shared" si="0"/>
        <v>5</v>
      </c>
      <c r="H35" s="1014">
        <f t="shared" si="0"/>
        <v>7</v>
      </c>
      <c r="I35" s="427"/>
      <c r="J35" s="427"/>
      <c r="M35" s="49"/>
    </row>
    <row r="36" spans="1:13" ht="12.75" customHeight="1">
      <c r="A36" s="1019" t="s">
        <v>1640</v>
      </c>
      <c r="B36" s="1020" t="s">
        <v>1641</v>
      </c>
      <c r="C36" s="1013"/>
      <c r="D36" s="1013"/>
      <c r="E36" s="1013">
        <v>0</v>
      </c>
      <c r="F36" s="1013">
        <v>1</v>
      </c>
      <c r="G36" s="1014">
        <f t="shared" si="0"/>
        <v>0</v>
      </c>
      <c r="H36" s="1014">
        <f t="shared" si="0"/>
        <v>1</v>
      </c>
      <c r="I36" s="427"/>
      <c r="J36" s="427"/>
      <c r="M36" s="49"/>
    </row>
    <row r="37" spans="1:13" ht="12.75" customHeight="1">
      <c r="A37" s="1026" t="s">
        <v>1941</v>
      </c>
      <c r="B37" s="1027" t="s">
        <v>1942</v>
      </c>
      <c r="C37" s="1013"/>
      <c r="D37" s="1013"/>
      <c r="E37" s="1013">
        <v>11</v>
      </c>
      <c r="F37" s="1013">
        <v>9</v>
      </c>
      <c r="G37" s="1014">
        <f t="shared" si="0"/>
        <v>11</v>
      </c>
      <c r="H37" s="1014">
        <f t="shared" si="0"/>
        <v>9</v>
      </c>
      <c r="I37" s="427"/>
      <c r="J37" s="427"/>
      <c r="M37" s="49"/>
    </row>
    <row r="38" spans="1:13" ht="12.75" customHeight="1">
      <c r="A38" s="1011" t="s">
        <v>1046</v>
      </c>
      <c r="B38" s="1028" t="s">
        <v>1047</v>
      </c>
      <c r="C38" s="1013"/>
      <c r="D38" s="1013"/>
      <c r="E38" s="1013">
        <v>2</v>
      </c>
      <c r="F38" s="1013">
        <v>1</v>
      </c>
      <c r="G38" s="1014">
        <f t="shared" si="0"/>
        <v>2</v>
      </c>
      <c r="H38" s="1014">
        <f t="shared" si="0"/>
        <v>1</v>
      </c>
      <c r="I38" s="427"/>
      <c r="J38" s="427"/>
      <c r="M38" s="49"/>
    </row>
    <row r="39" spans="1:13" ht="12.75" customHeight="1">
      <c r="A39" s="1011" t="s">
        <v>1943</v>
      </c>
      <c r="B39" s="1028" t="s">
        <v>1944</v>
      </c>
      <c r="C39" s="1013"/>
      <c r="D39" s="1013"/>
      <c r="E39" s="1013">
        <v>4</v>
      </c>
      <c r="F39" s="1013">
        <v>5</v>
      </c>
      <c r="G39" s="1014">
        <f t="shared" si="0"/>
        <v>4</v>
      </c>
      <c r="H39" s="1014">
        <f t="shared" si="0"/>
        <v>5</v>
      </c>
      <c r="I39" s="427"/>
      <c r="J39" s="427"/>
      <c r="M39" s="49"/>
    </row>
    <row r="40" spans="1:13" ht="12.75" customHeight="1">
      <c r="A40" s="1011" t="s">
        <v>1048</v>
      </c>
      <c r="B40" s="1028" t="s">
        <v>1049</v>
      </c>
      <c r="C40" s="1013"/>
      <c r="D40" s="1013"/>
      <c r="E40" s="1013">
        <v>0</v>
      </c>
      <c r="F40" s="1013">
        <v>1</v>
      </c>
      <c r="G40" s="1014">
        <f t="shared" si="0"/>
        <v>0</v>
      </c>
      <c r="H40" s="1014">
        <f t="shared" si="0"/>
        <v>1</v>
      </c>
      <c r="I40" s="427"/>
      <c r="J40" s="427"/>
      <c r="M40" s="49"/>
    </row>
    <row r="41" spans="1:13" ht="12.75" customHeight="1">
      <c r="A41" s="1011" t="s">
        <v>1052</v>
      </c>
      <c r="B41" s="1016" t="s">
        <v>1053</v>
      </c>
      <c r="C41" s="1013"/>
      <c r="D41" s="1013"/>
      <c r="E41" s="1013">
        <v>2</v>
      </c>
      <c r="F41" s="1013">
        <v>3</v>
      </c>
      <c r="G41" s="1014">
        <f t="shared" si="0"/>
        <v>2</v>
      </c>
      <c r="H41" s="1014">
        <f t="shared" si="0"/>
        <v>3</v>
      </c>
      <c r="I41" s="427"/>
      <c r="J41" s="427"/>
      <c r="M41" s="49"/>
    </row>
    <row r="42" spans="1:13" ht="12.75" customHeight="1">
      <c r="A42" s="1019" t="s">
        <v>1054</v>
      </c>
      <c r="B42" s="1020" t="s">
        <v>1055</v>
      </c>
      <c r="C42" s="1013"/>
      <c r="D42" s="1013"/>
      <c r="E42" s="1013">
        <v>0</v>
      </c>
      <c r="F42" s="1013">
        <v>1</v>
      </c>
      <c r="G42" s="1014">
        <f t="shared" si="0"/>
        <v>0</v>
      </c>
      <c r="H42" s="1014">
        <f t="shared" si="0"/>
        <v>1</v>
      </c>
      <c r="I42" s="427"/>
      <c r="J42" s="427"/>
      <c r="M42" s="49"/>
    </row>
    <row r="43" spans="1:13" ht="12.75" customHeight="1">
      <c r="A43" s="1019" t="s">
        <v>1060</v>
      </c>
      <c r="B43" s="1020" t="s">
        <v>1061</v>
      </c>
      <c r="C43" s="1013"/>
      <c r="D43" s="1013"/>
      <c r="E43" s="1013">
        <v>0</v>
      </c>
      <c r="F43" s="1013">
        <v>4</v>
      </c>
      <c r="G43" s="1014">
        <f t="shared" si="0"/>
        <v>0</v>
      </c>
      <c r="H43" s="1014">
        <f t="shared" si="0"/>
        <v>4</v>
      </c>
      <c r="I43" s="427"/>
      <c r="J43" s="427"/>
      <c r="M43" s="49"/>
    </row>
    <row r="44" spans="1:13" ht="12.75" customHeight="1">
      <c r="A44" s="1024" t="s">
        <v>1519</v>
      </c>
      <c r="B44" s="1025" t="s">
        <v>1520</v>
      </c>
      <c r="C44" s="1013"/>
      <c r="D44" s="1013"/>
      <c r="E44" s="1013">
        <v>0</v>
      </c>
      <c r="F44" s="1013">
        <v>1</v>
      </c>
      <c r="G44" s="1014">
        <f t="shared" si="0"/>
        <v>0</v>
      </c>
      <c r="H44" s="1014">
        <f t="shared" si="0"/>
        <v>1</v>
      </c>
      <c r="I44" s="427"/>
      <c r="J44" s="427"/>
      <c r="M44" s="49"/>
    </row>
    <row r="45" spans="1:13" ht="12.75" customHeight="1">
      <c r="A45" s="1019" t="s">
        <v>1066</v>
      </c>
      <c r="B45" s="1020" t="s">
        <v>1067</v>
      </c>
      <c r="C45" s="1013"/>
      <c r="D45" s="1013"/>
      <c r="E45" s="1013">
        <v>0</v>
      </c>
      <c r="F45" s="1013">
        <v>1</v>
      </c>
      <c r="G45" s="1014">
        <f t="shared" si="0"/>
        <v>0</v>
      </c>
      <c r="H45" s="1014">
        <f t="shared" si="0"/>
        <v>1</v>
      </c>
      <c r="I45" s="427"/>
      <c r="J45" s="427"/>
      <c r="M45" s="49"/>
    </row>
    <row r="46" spans="1:13" ht="12.75" customHeight="1">
      <c r="A46" s="1019" t="s">
        <v>1068</v>
      </c>
      <c r="B46" s="1020" t="s">
        <v>1069</v>
      </c>
      <c r="C46" s="1013"/>
      <c r="D46" s="1013"/>
      <c r="E46" s="1013">
        <v>0</v>
      </c>
      <c r="F46" s="1013">
        <v>9</v>
      </c>
      <c r="G46" s="1014">
        <f t="shared" si="0"/>
        <v>0</v>
      </c>
      <c r="H46" s="1014">
        <f t="shared" si="0"/>
        <v>9</v>
      </c>
      <c r="I46" s="427"/>
      <c r="J46" s="427"/>
      <c r="M46" s="49"/>
    </row>
    <row r="47" spans="1:13" ht="12.75" customHeight="1">
      <c r="A47" s="1011" t="s">
        <v>1070</v>
      </c>
      <c r="B47" s="1016" t="s">
        <v>1071</v>
      </c>
      <c r="C47" s="1013"/>
      <c r="D47" s="1013"/>
      <c r="E47" s="1013">
        <v>0</v>
      </c>
      <c r="F47" s="1013">
        <v>3</v>
      </c>
      <c r="G47" s="1014">
        <f t="shared" si="0"/>
        <v>0</v>
      </c>
      <c r="H47" s="1014">
        <f t="shared" si="0"/>
        <v>3</v>
      </c>
      <c r="I47" s="427"/>
      <c r="J47" s="427"/>
      <c r="M47" s="49"/>
    </row>
    <row r="48" spans="1:13" ht="12.75" customHeight="1">
      <c r="A48" s="1019" t="s">
        <v>113</v>
      </c>
      <c r="B48" s="1020" t="s">
        <v>114</v>
      </c>
      <c r="C48" s="1013"/>
      <c r="D48" s="1013"/>
      <c r="E48" s="1013">
        <v>0</v>
      </c>
      <c r="F48" s="1013">
        <v>1</v>
      </c>
      <c r="G48" s="1014">
        <f t="shared" si="0"/>
        <v>0</v>
      </c>
      <c r="H48" s="1014">
        <f t="shared" si="0"/>
        <v>1</v>
      </c>
      <c r="I48" s="427"/>
      <c r="J48" s="427"/>
      <c r="M48" s="49"/>
    </row>
    <row r="49" spans="1:13" ht="12.75" customHeight="1">
      <c r="A49" s="1019" t="s">
        <v>1521</v>
      </c>
      <c r="B49" s="1020" t="s">
        <v>1522</v>
      </c>
      <c r="C49" s="1013"/>
      <c r="D49" s="1013"/>
      <c r="E49" s="1013">
        <v>1</v>
      </c>
      <c r="F49" s="1013">
        <v>1</v>
      </c>
      <c r="G49" s="1014">
        <f t="shared" si="0"/>
        <v>1</v>
      </c>
      <c r="H49" s="1014">
        <f t="shared" si="0"/>
        <v>1</v>
      </c>
      <c r="I49" s="427"/>
      <c r="J49" s="427"/>
      <c r="M49" s="49"/>
    </row>
    <row r="50" spans="1:13" ht="12.75" customHeight="1">
      <c r="A50" s="1063" t="s">
        <v>117</v>
      </c>
      <c r="B50" s="1022" t="s">
        <v>118</v>
      </c>
      <c r="C50" s="1013"/>
      <c r="D50" s="1013"/>
      <c r="E50" s="1013">
        <v>2</v>
      </c>
      <c r="F50" s="1013">
        <v>3</v>
      </c>
      <c r="G50" s="1014">
        <f t="shared" si="0"/>
        <v>2</v>
      </c>
      <c r="H50" s="1014">
        <f t="shared" si="0"/>
        <v>3</v>
      </c>
      <c r="I50" s="427"/>
      <c r="J50" s="427"/>
      <c r="M50" s="49"/>
    </row>
    <row r="51" spans="1:13" ht="12.75" customHeight="1">
      <c r="A51" s="1063" t="s">
        <v>119</v>
      </c>
      <c r="B51" s="1022" t="s">
        <v>120</v>
      </c>
      <c r="C51" s="1013"/>
      <c r="D51" s="1013"/>
      <c r="E51" s="1013">
        <v>1</v>
      </c>
      <c r="F51" s="1013">
        <v>1</v>
      </c>
      <c r="G51" s="1014">
        <f t="shared" si="0"/>
        <v>1</v>
      </c>
      <c r="H51" s="1014">
        <f t="shared" si="0"/>
        <v>1</v>
      </c>
      <c r="I51" s="427"/>
      <c r="J51" s="427"/>
      <c r="M51" s="49"/>
    </row>
    <row r="52" spans="1:13" ht="12.75" customHeight="1">
      <c r="A52" s="1019" t="s">
        <v>121</v>
      </c>
      <c r="B52" s="1020" t="s">
        <v>122</v>
      </c>
      <c r="C52" s="1013"/>
      <c r="D52" s="1013"/>
      <c r="E52" s="1013">
        <v>0</v>
      </c>
      <c r="F52" s="1013">
        <v>3</v>
      </c>
      <c r="G52" s="1014">
        <f t="shared" si="0"/>
        <v>0</v>
      </c>
      <c r="H52" s="1014">
        <f t="shared" si="0"/>
        <v>3</v>
      </c>
      <c r="I52" s="427"/>
      <c r="J52" s="427"/>
      <c r="M52" s="49"/>
    </row>
    <row r="53" spans="1:13" ht="12.75" customHeight="1">
      <c r="A53" s="1019" t="s">
        <v>1082</v>
      </c>
      <c r="B53" s="1020" t="s">
        <v>1083</v>
      </c>
      <c r="C53" s="1013"/>
      <c r="D53" s="1013"/>
      <c r="E53" s="1013">
        <v>0</v>
      </c>
      <c r="F53" s="1013">
        <v>1</v>
      </c>
      <c r="G53" s="1014">
        <f t="shared" si="0"/>
        <v>0</v>
      </c>
      <c r="H53" s="1014">
        <f t="shared" si="0"/>
        <v>1</v>
      </c>
      <c r="I53" s="427"/>
      <c r="J53" s="427"/>
      <c r="M53" s="49"/>
    </row>
    <row r="54" spans="1:13" ht="12.75" customHeight="1">
      <c r="A54" s="1026" t="s">
        <v>127</v>
      </c>
      <c r="B54" s="1027" t="s">
        <v>128</v>
      </c>
      <c r="C54" s="1013"/>
      <c r="D54" s="1013"/>
      <c r="E54" s="1013">
        <v>1</v>
      </c>
      <c r="F54" s="1013">
        <v>1</v>
      </c>
      <c r="G54" s="1014">
        <f t="shared" si="0"/>
        <v>1</v>
      </c>
      <c r="H54" s="1014">
        <f t="shared" si="0"/>
        <v>1</v>
      </c>
      <c r="I54" s="427"/>
      <c r="J54" s="427"/>
      <c r="M54" s="49"/>
    </row>
    <row r="55" spans="1:13" ht="12.75" customHeight="1">
      <c r="A55" s="1017" t="s">
        <v>2425</v>
      </c>
      <c r="B55" s="1018" t="s">
        <v>2426</v>
      </c>
      <c r="C55" s="1013"/>
      <c r="D55" s="1013"/>
      <c r="E55" s="1013">
        <v>0</v>
      </c>
      <c r="F55" s="1013">
        <v>5</v>
      </c>
      <c r="G55" s="1014">
        <f t="shared" si="0"/>
        <v>0</v>
      </c>
      <c r="H55" s="1014">
        <f t="shared" si="0"/>
        <v>5</v>
      </c>
      <c r="I55" s="427"/>
      <c r="J55" s="427"/>
      <c r="M55" s="49"/>
    </row>
    <row r="56" spans="1:13" ht="12.75" customHeight="1">
      <c r="A56" s="1017" t="s">
        <v>438</v>
      </c>
      <c r="B56" s="1018" t="s">
        <v>439</v>
      </c>
      <c r="C56" s="1013"/>
      <c r="D56" s="1013"/>
      <c r="E56" s="1013">
        <v>0</v>
      </c>
      <c r="F56" s="1013">
        <v>1</v>
      </c>
      <c r="G56" s="1014">
        <f t="shared" si="0"/>
        <v>0</v>
      </c>
      <c r="H56" s="1014">
        <f t="shared" si="0"/>
        <v>1</v>
      </c>
      <c r="I56" s="427"/>
      <c r="J56" s="427"/>
      <c r="M56" s="49"/>
    </row>
    <row r="57" spans="1:13" ht="12.75" customHeight="1">
      <c r="A57" s="1019" t="s">
        <v>2429</v>
      </c>
      <c r="B57" s="1020" t="s">
        <v>2430</v>
      </c>
      <c r="C57" s="1013"/>
      <c r="D57" s="1013"/>
      <c r="E57" s="1013">
        <v>0</v>
      </c>
      <c r="F57" s="1013">
        <v>1</v>
      </c>
      <c r="G57" s="1014">
        <f t="shared" si="0"/>
        <v>0</v>
      </c>
      <c r="H57" s="1014">
        <f t="shared" si="0"/>
        <v>1</v>
      </c>
      <c r="I57" s="427"/>
      <c r="J57" s="427"/>
      <c r="M57" s="49"/>
    </row>
    <row r="58" spans="1:13" ht="12.75" customHeight="1">
      <c r="A58" s="1011" t="s">
        <v>129</v>
      </c>
      <c r="B58" s="1016" t="s">
        <v>130</v>
      </c>
      <c r="C58" s="1013"/>
      <c r="D58" s="1013"/>
      <c r="E58" s="1013">
        <v>254</v>
      </c>
      <c r="F58" s="1013">
        <v>231</v>
      </c>
      <c r="G58" s="1014">
        <f t="shared" si="0"/>
        <v>254</v>
      </c>
      <c r="H58" s="1014">
        <f t="shared" si="0"/>
        <v>231</v>
      </c>
      <c r="I58" s="427"/>
      <c r="J58" s="427"/>
      <c r="M58" s="49"/>
    </row>
    <row r="59" spans="1:13" ht="12.75" customHeight="1">
      <c r="A59" s="1011" t="s">
        <v>5609</v>
      </c>
      <c r="B59" s="1016" t="s">
        <v>5610</v>
      </c>
      <c r="C59" s="1013"/>
      <c r="D59" s="1013"/>
      <c r="E59" s="1013">
        <v>1</v>
      </c>
      <c r="F59" s="1013">
        <v>1</v>
      </c>
      <c r="G59" s="1014">
        <f t="shared" si="0"/>
        <v>1</v>
      </c>
      <c r="H59" s="1014">
        <f t="shared" si="0"/>
        <v>1</v>
      </c>
      <c r="I59" s="427"/>
      <c r="J59" s="427"/>
      <c r="M59" s="49"/>
    </row>
    <row r="60" spans="1:13" ht="12.75" customHeight="1">
      <c r="A60" s="1011" t="s">
        <v>131</v>
      </c>
      <c r="B60" s="1016" t="s">
        <v>132</v>
      </c>
      <c r="C60" s="1013"/>
      <c r="D60" s="1013"/>
      <c r="E60" s="1013">
        <v>9</v>
      </c>
      <c r="F60" s="1013">
        <v>8</v>
      </c>
      <c r="G60" s="1014">
        <f t="shared" si="0"/>
        <v>9</v>
      </c>
      <c r="H60" s="1014">
        <f t="shared" si="0"/>
        <v>8</v>
      </c>
      <c r="I60" s="427"/>
      <c r="J60" s="427"/>
      <c r="M60" s="49"/>
    </row>
    <row r="61" spans="1:13" ht="12.75" customHeight="1">
      <c r="A61" s="1026" t="s">
        <v>135</v>
      </c>
      <c r="B61" s="1027" t="s">
        <v>136</v>
      </c>
      <c r="C61" s="1013"/>
      <c r="D61" s="1013"/>
      <c r="E61" s="1013">
        <v>3</v>
      </c>
      <c r="F61" s="1013">
        <v>4</v>
      </c>
      <c r="G61" s="1014">
        <f t="shared" si="0"/>
        <v>3</v>
      </c>
      <c r="H61" s="1014">
        <f t="shared" si="0"/>
        <v>4</v>
      </c>
      <c r="I61" s="427"/>
      <c r="J61" s="427"/>
      <c r="M61" s="49"/>
    </row>
    <row r="62" spans="1:13" ht="12.75" customHeight="1">
      <c r="A62" s="1011" t="s">
        <v>137</v>
      </c>
      <c r="B62" s="1016" t="s">
        <v>138</v>
      </c>
      <c r="C62" s="1013"/>
      <c r="D62" s="1013"/>
      <c r="E62" s="1013">
        <v>3</v>
      </c>
      <c r="F62" s="1013">
        <v>4</v>
      </c>
      <c r="G62" s="1014">
        <f t="shared" si="0"/>
        <v>3</v>
      </c>
      <c r="H62" s="1014">
        <f t="shared" si="0"/>
        <v>4</v>
      </c>
      <c r="I62" s="427"/>
      <c r="J62" s="427"/>
      <c r="M62" s="49"/>
    </row>
    <row r="63" spans="1:13" ht="12.75" customHeight="1">
      <c r="A63" s="1017" t="s">
        <v>2797</v>
      </c>
      <c r="B63" s="1021" t="s">
        <v>2798</v>
      </c>
      <c r="C63" s="443"/>
      <c r="D63" s="1013"/>
      <c r="E63" s="1013">
        <v>1</v>
      </c>
      <c r="F63" s="1013">
        <v>1</v>
      </c>
      <c r="G63" s="1014">
        <f t="shared" si="0"/>
        <v>1</v>
      </c>
      <c r="H63" s="1014">
        <f t="shared" si="0"/>
        <v>1</v>
      </c>
      <c r="I63" s="427"/>
      <c r="J63" s="427"/>
      <c r="M63" s="49"/>
    </row>
    <row r="64" spans="1:13" ht="12.75" customHeight="1">
      <c r="A64" s="1011" t="s">
        <v>139</v>
      </c>
      <c r="B64" s="1016" t="s">
        <v>140</v>
      </c>
      <c r="C64" s="1013"/>
      <c r="D64" s="1013"/>
      <c r="E64" s="1013">
        <v>50</v>
      </c>
      <c r="F64" s="1013">
        <v>48</v>
      </c>
      <c r="G64" s="1014">
        <f t="shared" si="0"/>
        <v>50</v>
      </c>
      <c r="H64" s="1014">
        <f t="shared" si="0"/>
        <v>48</v>
      </c>
      <c r="I64" s="427"/>
      <c r="J64" s="427"/>
      <c r="M64" s="49"/>
    </row>
    <row r="65" spans="1:13" ht="12.75" customHeight="1">
      <c r="A65" s="1011" t="s">
        <v>141</v>
      </c>
      <c r="B65" s="1016" t="s">
        <v>142</v>
      </c>
      <c r="C65" s="1013"/>
      <c r="D65" s="1013"/>
      <c r="E65" s="1013">
        <v>3</v>
      </c>
      <c r="F65" s="1013">
        <v>4</v>
      </c>
      <c r="G65" s="1014">
        <f t="shared" si="0"/>
        <v>3</v>
      </c>
      <c r="H65" s="1014">
        <f t="shared" si="0"/>
        <v>4</v>
      </c>
      <c r="I65" s="427"/>
      <c r="J65" s="427"/>
      <c r="M65" s="49"/>
    </row>
    <row r="66" spans="1:13" ht="12.75" customHeight="1">
      <c r="A66" s="1017" t="s">
        <v>5611</v>
      </c>
      <c r="B66" s="1018" t="s">
        <v>5612</v>
      </c>
      <c r="C66" s="1013"/>
      <c r="D66" s="1013"/>
      <c r="E66" s="1013">
        <v>1</v>
      </c>
      <c r="F66" s="1013">
        <v>1</v>
      </c>
      <c r="G66" s="1014">
        <f t="shared" si="0"/>
        <v>1</v>
      </c>
      <c r="H66" s="1014">
        <f t="shared" si="0"/>
        <v>1</v>
      </c>
      <c r="I66" s="427"/>
      <c r="J66" s="427"/>
      <c r="M66" s="49"/>
    </row>
    <row r="67" spans="1:13" ht="12.75" customHeight="1">
      <c r="A67" s="1011" t="s">
        <v>145</v>
      </c>
      <c r="B67" s="1028" t="s">
        <v>146</v>
      </c>
      <c r="C67" s="1013"/>
      <c r="D67" s="1013"/>
      <c r="E67" s="1013">
        <v>29</v>
      </c>
      <c r="F67" s="1013">
        <v>31</v>
      </c>
      <c r="G67" s="1014">
        <f t="shared" si="0"/>
        <v>29</v>
      </c>
      <c r="H67" s="1014">
        <f t="shared" si="0"/>
        <v>31</v>
      </c>
      <c r="I67" s="427"/>
      <c r="J67" s="427"/>
      <c r="M67" s="49"/>
    </row>
    <row r="68" spans="1:13" ht="12.75" customHeight="1">
      <c r="A68" s="1011" t="s">
        <v>147</v>
      </c>
      <c r="B68" s="1028" t="s">
        <v>148</v>
      </c>
      <c r="C68" s="1013"/>
      <c r="D68" s="1013"/>
      <c r="E68" s="1013">
        <v>11</v>
      </c>
      <c r="F68" s="1013">
        <v>12</v>
      </c>
      <c r="G68" s="1014">
        <f t="shared" si="0"/>
        <v>11</v>
      </c>
      <c r="H68" s="1014">
        <f t="shared" si="0"/>
        <v>12</v>
      </c>
      <c r="I68" s="427"/>
      <c r="J68" s="427"/>
      <c r="M68" s="49"/>
    </row>
    <row r="69" spans="1:13" ht="12.75" customHeight="1">
      <c r="A69" s="1017" t="s">
        <v>149</v>
      </c>
      <c r="B69" s="1018" t="s">
        <v>150</v>
      </c>
      <c r="C69" s="1013"/>
      <c r="D69" s="1013"/>
      <c r="E69" s="1013">
        <v>5</v>
      </c>
      <c r="F69" s="1013">
        <v>4</v>
      </c>
      <c r="G69" s="1014">
        <f t="shared" si="0"/>
        <v>5</v>
      </c>
      <c r="H69" s="1014">
        <f t="shared" si="0"/>
        <v>4</v>
      </c>
      <c r="I69" s="427"/>
      <c r="J69" s="427"/>
      <c r="M69" s="49"/>
    </row>
    <row r="70" spans="1:13" ht="12.75" customHeight="1">
      <c r="A70" s="1011" t="s">
        <v>151</v>
      </c>
      <c r="B70" s="1016" t="s">
        <v>152</v>
      </c>
      <c r="C70" s="1013"/>
      <c r="D70" s="1013"/>
      <c r="E70" s="1013">
        <v>5</v>
      </c>
      <c r="F70" s="1013">
        <v>4</v>
      </c>
      <c r="G70" s="1014">
        <f t="shared" si="0"/>
        <v>5</v>
      </c>
      <c r="H70" s="1014">
        <f t="shared" si="0"/>
        <v>4</v>
      </c>
      <c r="I70" s="427"/>
      <c r="J70" s="427"/>
      <c r="M70" s="49"/>
    </row>
    <row r="71" spans="1:13" ht="12.75" customHeight="1">
      <c r="A71" s="1017" t="s">
        <v>5613</v>
      </c>
      <c r="B71" s="1018" t="s">
        <v>5614</v>
      </c>
      <c r="C71" s="1013"/>
      <c r="D71" s="1013"/>
      <c r="E71" s="1013">
        <v>1</v>
      </c>
      <c r="F71" s="1013">
        <v>1</v>
      </c>
      <c r="G71" s="1014">
        <f t="shared" si="0"/>
        <v>1</v>
      </c>
      <c r="H71" s="1014">
        <f t="shared" si="0"/>
        <v>1</v>
      </c>
      <c r="I71" s="427"/>
      <c r="J71" s="427"/>
      <c r="M71" s="49"/>
    </row>
    <row r="72" spans="1:13" ht="12.75" customHeight="1">
      <c r="A72" s="1011" t="s">
        <v>153</v>
      </c>
      <c r="B72" s="1016" t="s">
        <v>154</v>
      </c>
      <c r="C72" s="1013"/>
      <c r="D72" s="1013"/>
      <c r="E72" s="1013">
        <v>253</v>
      </c>
      <c r="F72" s="1013">
        <v>255</v>
      </c>
      <c r="G72" s="1014">
        <f t="shared" si="0"/>
        <v>253</v>
      </c>
      <c r="H72" s="1014">
        <f t="shared" si="0"/>
        <v>255</v>
      </c>
      <c r="I72" s="427"/>
      <c r="J72" s="427"/>
      <c r="M72" s="49"/>
    </row>
    <row r="73" spans="1:13" ht="12.75" customHeight="1">
      <c r="A73" s="1029" t="s">
        <v>5615</v>
      </c>
      <c r="B73" s="1030" t="s">
        <v>5616</v>
      </c>
      <c r="C73" s="1013"/>
      <c r="D73" s="1013"/>
      <c r="E73" s="1013">
        <v>0</v>
      </c>
      <c r="F73" s="1013">
        <v>1</v>
      </c>
      <c r="G73" s="1014">
        <f t="shared" ref="G73:H136" si="1">C73+E73</f>
        <v>0</v>
      </c>
      <c r="H73" s="1014">
        <f t="shared" si="1"/>
        <v>1</v>
      </c>
      <c r="I73" s="427"/>
      <c r="J73" s="427"/>
      <c r="M73" s="49"/>
    </row>
    <row r="74" spans="1:13" ht="12.75" customHeight="1">
      <c r="A74" s="1017" t="s">
        <v>157</v>
      </c>
      <c r="B74" s="1018" t="s">
        <v>158</v>
      </c>
      <c r="C74" s="1013"/>
      <c r="D74" s="1013"/>
      <c r="E74" s="1013">
        <v>12</v>
      </c>
      <c r="F74" s="1013">
        <v>12</v>
      </c>
      <c r="G74" s="1014">
        <f t="shared" si="1"/>
        <v>12</v>
      </c>
      <c r="H74" s="1014">
        <f t="shared" si="1"/>
        <v>12</v>
      </c>
      <c r="I74" s="427"/>
      <c r="J74" s="427"/>
      <c r="M74" s="49"/>
    </row>
    <row r="75" spans="1:13" ht="12.75" customHeight="1">
      <c r="A75" s="1011" t="s">
        <v>161</v>
      </c>
      <c r="B75" s="1015" t="s">
        <v>5617</v>
      </c>
      <c r="C75" s="1013"/>
      <c r="D75" s="1013"/>
      <c r="E75" s="1013">
        <v>72</v>
      </c>
      <c r="F75" s="1013">
        <v>77</v>
      </c>
      <c r="G75" s="1014">
        <f t="shared" si="1"/>
        <v>72</v>
      </c>
      <c r="H75" s="1014">
        <f t="shared" si="1"/>
        <v>77</v>
      </c>
      <c r="I75" s="427"/>
      <c r="J75" s="427"/>
      <c r="M75" s="49"/>
    </row>
    <row r="76" spans="1:13" ht="12.75" customHeight="1">
      <c r="A76" s="1011" t="s">
        <v>163</v>
      </c>
      <c r="B76" s="1028" t="s">
        <v>164</v>
      </c>
      <c r="C76" s="1013"/>
      <c r="D76" s="1013"/>
      <c r="E76" s="1013">
        <v>263</v>
      </c>
      <c r="F76" s="1013">
        <v>284</v>
      </c>
      <c r="G76" s="1014">
        <f t="shared" si="1"/>
        <v>263</v>
      </c>
      <c r="H76" s="1014">
        <f t="shared" si="1"/>
        <v>284</v>
      </c>
      <c r="I76" s="427"/>
      <c r="J76" s="427"/>
      <c r="M76" s="49"/>
    </row>
    <row r="77" spans="1:13" ht="12.75" customHeight="1">
      <c r="A77" s="1011" t="s">
        <v>165</v>
      </c>
      <c r="B77" s="1016" t="s">
        <v>166</v>
      </c>
      <c r="C77" s="1013"/>
      <c r="D77" s="1013"/>
      <c r="E77" s="1013">
        <v>8</v>
      </c>
      <c r="F77" s="1013">
        <v>7</v>
      </c>
      <c r="G77" s="1014">
        <f t="shared" si="1"/>
        <v>8</v>
      </c>
      <c r="H77" s="1014">
        <f t="shared" si="1"/>
        <v>7</v>
      </c>
      <c r="I77" s="427"/>
      <c r="J77" s="427"/>
      <c r="M77" s="49"/>
    </row>
    <row r="78" spans="1:13" ht="12.75" customHeight="1">
      <c r="A78" s="1011" t="s">
        <v>167</v>
      </c>
      <c r="B78" s="1012" t="s">
        <v>168</v>
      </c>
      <c r="C78" s="1013"/>
      <c r="D78" s="1013"/>
      <c r="E78" s="1013">
        <v>5</v>
      </c>
      <c r="F78" s="1013">
        <v>5</v>
      </c>
      <c r="G78" s="1014">
        <f t="shared" si="1"/>
        <v>5</v>
      </c>
      <c r="H78" s="1014">
        <f t="shared" si="1"/>
        <v>5</v>
      </c>
      <c r="I78" s="427"/>
      <c r="J78" s="427"/>
      <c r="M78" s="49"/>
    </row>
    <row r="79" spans="1:13" ht="12.75" customHeight="1">
      <c r="A79" s="1011" t="s">
        <v>169</v>
      </c>
      <c r="B79" s="1016" t="s">
        <v>170</v>
      </c>
      <c r="C79" s="1013"/>
      <c r="D79" s="1013"/>
      <c r="E79" s="1013">
        <v>12</v>
      </c>
      <c r="F79" s="1013">
        <v>12</v>
      </c>
      <c r="G79" s="1014">
        <f t="shared" si="1"/>
        <v>12</v>
      </c>
      <c r="H79" s="1014">
        <f t="shared" si="1"/>
        <v>12</v>
      </c>
      <c r="I79" s="427"/>
      <c r="J79" s="427"/>
      <c r="M79" s="49"/>
    </row>
    <row r="80" spans="1:13" ht="12.75" customHeight="1">
      <c r="A80" s="1031" t="s">
        <v>171</v>
      </c>
      <c r="B80" s="1015" t="s">
        <v>172</v>
      </c>
      <c r="C80" s="1013"/>
      <c r="D80" s="1013"/>
      <c r="E80" s="1013">
        <v>1</v>
      </c>
      <c r="F80" s="1013">
        <v>1</v>
      </c>
      <c r="G80" s="1014">
        <f t="shared" si="1"/>
        <v>1</v>
      </c>
      <c r="H80" s="1014">
        <f t="shared" si="1"/>
        <v>1</v>
      </c>
      <c r="I80" s="427"/>
      <c r="J80" s="427"/>
      <c r="M80" s="49"/>
    </row>
    <row r="81" spans="1:13" ht="12.75" customHeight="1">
      <c r="A81" s="1032" t="s">
        <v>5618</v>
      </c>
      <c r="B81" s="1033" t="s">
        <v>5619</v>
      </c>
      <c r="C81" s="1013"/>
      <c r="D81" s="1013"/>
      <c r="E81" s="1013">
        <v>0</v>
      </c>
      <c r="F81" s="1013">
        <v>1</v>
      </c>
      <c r="G81" s="1014">
        <f t="shared" si="1"/>
        <v>0</v>
      </c>
      <c r="H81" s="1014">
        <f t="shared" si="1"/>
        <v>1</v>
      </c>
      <c r="I81" s="427"/>
      <c r="J81" s="427"/>
      <c r="M81" s="49"/>
    </row>
    <row r="82" spans="1:13" ht="12.75" customHeight="1">
      <c r="A82" s="1011" t="s">
        <v>173</v>
      </c>
      <c r="B82" s="1012" t="s">
        <v>174</v>
      </c>
      <c r="C82" s="1013"/>
      <c r="D82" s="1013"/>
      <c r="E82" s="1013">
        <v>3</v>
      </c>
      <c r="F82" s="1013">
        <v>1</v>
      </c>
      <c r="G82" s="1014">
        <f t="shared" si="1"/>
        <v>3</v>
      </c>
      <c r="H82" s="1014">
        <f t="shared" si="1"/>
        <v>1</v>
      </c>
      <c r="I82" s="427"/>
      <c r="J82" s="427"/>
      <c r="M82" s="49"/>
    </row>
    <row r="83" spans="1:13" ht="12.75" customHeight="1">
      <c r="A83" s="1024" t="s">
        <v>175</v>
      </c>
      <c r="B83" s="1025" t="s">
        <v>176</v>
      </c>
      <c r="C83" s="1013"/>
      <c r="D83" s="1013"/>
      <c r="E83" s="1013">
        <v>0</v>
      </c>
      <c r="F83" s="1013">
        <v>1</v>
      </c>
      <c r="G83" s="1014">
        <f t="shared" si="1"/>
        <v>0</v>
      </c>
      <c r="H83" s="1014">
        <f t="shared" si="1"/>
        <v>1</v>
      </c>
      <c r="I83" s="427"/>
      <c r="J83" s="427"/>
      <c r="M83" s="49"/>
    </row>
    <row r="84" spans="1:13" ht="12.75" customHeight="1">
      <c r="A84" s="1019" t="s">
        <v>179</v>
      </c>
      <c r="B84" s="1020" t="s">
        <v>180</v>
      </c>
      <c r="C84" s="1013"/>
      <c r="D84" s="1013"/>
      <c r="E84" s="1013">
        <v>5</v>
      </c>
      <c r="F84" s="1013">
        <v>7</v>
      </c>
      <c r="G84" s="1014">
        <f t="shared" si="1"/>
        <v>5</v>
      </c>
      <c r="H84" s="1014">
        <f t="shared" si="1"/>
        <v>7</v>
      </c>
      <c r="I84" s="427"/>
      <c r="J84" s="427"/>
      <c r="M84" s="49"/>
    </row>
    <row r="85" spans="1:13" ht="12.75" customHeight="1">
      <c r="A85" s="1011" t="s">
        <v>183</v>
      </c>
      <c r="B85" s="1016" t="s">
        <v>184</v>
      </c>
      <c r="C85" s="1013"/>
      <c r="D85" s="1013"/>
      <c r="E85" s="1013">
        <v>14</v>
      </c>
      <c r="F85" s="1013">
        <v>13</v>
      </c>
      <c r="G85" s="1014">
        <f t="shared" si="1"/>
        <v>14</v>
      </c>
      <c r="H85" s="1014">
        <f t="shared" si="1"/>
        <v>13</v>
      </c>
      <c r="I85" s="427"/>
      <c r="J85" s="427"/>
      <c r="M85" s="49"/>
    </row>
    <row r="86" spans="1:13" ht="12.75" customHeight="1">
      <c r="A86" s="1011" t="s">
        <v>185</v>
      </c>
      <c r="B86" s="1012" t="s">
        <v>186</v>
      </c>
      <c r="C86" s="1013"/>
      <c r="D86" s="1013"/>
      <c r="E86" s="1013">
        <v>5</v>
      </c>
      <c r="F86" s="1013">
        <v>5</v>
      </c>
      <c r="G86" s="1014">
        <f t="shared" si="1"/>
        <v>5</v>
      </c>
      <c r="H86" s="1014">
        <f t="shared" si="1"/>
        <v>5</v>
      </c>
      <c r="I86" s="427"/>
      <c r="J86" s="427"/>
      <c r="M86" s="49"/>
    </row>
    <row r="87" spans="1:13" ht="12.75" customHeight="1">
      <c r="A87" s="1011" t="s">
        <v>187</v>
      </c>
      <c r="B87" s="1016" t="s">
        <v>188</v>
      </c>
      <c r="C87" s="1013"/>
      <c r="D87" s="1013"/>
      <c r="E87" s="1013">
        <v>3</v>
      </c>
      <c r="F87" s="1013">
        <v>4</v>
      </c>
      <c r="G87" s="1014">
        <f t="shared" si="1"/>
        <v>3</v>
      </c>
      <c r="H87" s="1014">
        <f t="shared" si="1"/>
        <v>4</v>
      </c>
      <c r="I87" s="427"/>
      <c r="J87" s="427"/>
      <c r="M87" s="49"/>
    </row>
    <row r="88" spans="1:13" ht="12.75" customHeight="1">
      <c r="A88" s="1011" t="s">
        <v>189</v>
      </c>
      <c r="B88" s="1016" t="s">
        <v>190</v>
      </c>
      <c r="C88" s="1013"/>
      <c r="D88" s="1013"/>
      <c r="E88" s="1013">
        <v>1</v>
      </c>
      <c r="F88" s="1013">
        <v>1</v>
      </c>
      <c r="G88" s="1014">
        <f t="shared" si="1"/>
        <v>1</v>
      </c>
      <c r="H88" s="1014">
        <f t="shared" si="1"/>
        <v>1</v>
      </c>
      <c r="I88" s="427"/>
      <c r="J88" s="427"/>
      <c r="M88" s="49"/>
    </row>
    <row r="89" spans="1:13" ht="12.75" customHeight="1">
      <c r="A89" s="1011" t="s">
        <v>5620</v>
      </c>
      <c r="B89" s="1028" t="s">
        <v>5621</v>
      </c>
      <c r="C89" s="1013"/>
      <c r="D89" s="1013"/>
      <c r="E89" s="1013">
        <v>2</v>
      </c>
      <c r="F89" s="1013">
        <v>3</v>
      </c>
      <c r="G89" s="1014">
        <f t="shared" si="1"/>
        <v>2</v>
      </c>
      <c r="H89" s="1014">
        <f t="shared" si="1"/>
        <v>3</v>
      </c>
      <c r="I89" s="427"/>
      <c r="J89" s="427"/>
      <c r="M89" s="49"/>
    </row>
    <row r="90" spans="1:13" ht="12.75" customHeight="1">
      <c r="A90" s="1011" t="s">
        <v>5622</v>
      </c>
      <c r="B90" s="1028" t="s">
        <v>5623</v>
      </c>
      <c r="C90" s="1013"/>
      <c r="D90" s="1013"/>
      <c r="E90" s="1013">
        <v>2</v>
      </c>
      <c r="F90" s="1013">
        <v>1</v>
      </c>
      <c r="G90" s="1014">
        <f t="shared" si="1"/>
        <v>2</v>
      </c>
      <c r="H90" s="1014">
        <f t="shared" si="1"/>
        <v>1</v>
      </c>
      <c r="I90" s="427"/>
      <c r="J90" s="427"/>
      <c r="M90" s="49"/>
    </row>
    <row r="91" spans="1:13" ht="12.75" customHeight="1">
      <c r="A91" s="1011" t="s">
        <v>193</v>
      </c>
      <c r="B91" s="1012" t="s">
        <v>194</v>
      </c>
      <c r="C91" s="1013"/>
      <c r="D91" s="1013"/>
      <c r="E91" s="1013">
        <v>3</v>
      </c>
      <c r="F91" s="1013">
        <v>4</v>
      </c>
      <c r="G91" s="1014">
        <f t="shared" si="1"/>
        <v>3</v>
      </c>
      <c r="H91" s="1014">
        <f t="shared" si="1"/>
        <v>4</v>
      </c>
      <c r="I91" s="427"/>
      <c r="J91" s="427"/>
      <c r="M91" s="49"/>
    </row>
    <row r="92" spans="1:13" ht="12.75" customHeight="1">
      <c r="A92" s="1034" t="s">
        <v>195</v>
      </c>
      <c r="B92" s="1015" t="s">
        <v>196</v>
      </c>
      <c r="C92" s="1013"/>
      <c r="D92" s="1013"/>
      <c r="E92" s="1013">
        <v>0</v>
      </c>
      <c r="F92" s="1013">
        <v>1</v>
      </c>
      <c r="G92" s="1014">
        <f t="shared" si="1"/>
        <v>0</v>
      </c>
      <c r="H92" s="1014">
        <f t="shared" si="1"/>
        <v>1</v>
      </c>
      <c r="I92" s="427"/>
      <c r="J92" s="427"/>
      <c r="M92" s="49"/>
    </row>
    <row r="93" spans="1:13" ht="12.75" customHeight="1">
      <c r="A93" s="1701" t="s">
        <v>5534</v>
      </c>
      <c r="B93" s="1023" t="s">
        <v>5535</v>
      </c>
      <c r="C93" s="1013"/>
      <c r="D93" s="1013"/>
      <c r="E93" s="1013">
        <v>1</v>
      </c>
      <c r="F93" s="1013">
        <v>1</v>
      </c>
      <c r="G93" s="1014">
        <f t="shared" si="1"/>
        <v>1</v>
      </c>
      <c r="H93" s="1014">
        <f t="shared" si="1"/>
        <v>1</v>
      </c>
      <c r="I93" s="427"/>
      <c r="J93" s="427"/>
      <c r="M93" s="49"/>
    </row>
    <row r="94" spans="1:13" ht="12.75" customHeight="1">
      <c r="A94" s="1011" t="s">
        <v>199</v>
      </c>
      <c r="B94" s="1028" t="s">
        <v>200</v>
      </c>
      <c r="C94" s="1013"/>
      <c r="D94" s="1013"/>
      <c r="E94" s="1013">
        <v>189</v>
      </c>
      <c r="F94" s="1013">
        <v>191</v>
      </c>
      <c r="G94" s="1014">
        <f t="shared" si="1"/>
        <v>189</v>
      </c>
      <c r="H94" s="1014">
        <f t="shared" si="1"/>
        <v>191</v>
      </c>
      <c r="I94" s="427"/>
      <c r="J94" s="427"/>
      <c r="M94" s="49"/>
    </row>
    <row r="95" spans="1:13" ht="12.75" customHeight="1">
      <c r="A95" s="1011" t="s">
        <v>201</v>
      </c>
      <c r="B95" s="1028" t="s">
        <v>202</v>
      </c>
      <c r="C95" s="1013"/>
      <c r="D95" s="1013"/>
      <c r="E95" s="1013">
        <v>173</v>
      </c>
      <c r="F95" s="1013">
        <v>172</v>
      </c>
      <c r="G95" s="1014">
        <f t="shared" si="1"/>
        <v>173</v>
      </c>
      <c r="H95" s="1014">
        <f t="shared" si="1"/>
        <v>172</v>
      </c>
      <c r="I95" s="427"/>
      <c r="J95" s="427"/>
      <c r="M95" s="49"/>
    </row>
    <row r="96" spans="1:13" ht="12.75" customHeight="1">
      <c r="A96" s="1011" t="s">
        <v>203</v>
      </c>
      <c r="B96" s="1016" t="s">
        <v>204</v>
      </c>
      <c r="C96" s="1013"/>
      <c r="D96" s="1013"/>
      <c r="E96" s="1013">
        <v>0</v>
      </c>
      <c r="F96" s="1013">
        <v>1</v>
      </c>
      <c r="G96" s="1014">
        <f t="shared" si="1"/>
        <v>0</v>
      </c>
      <c r="H96" s="1014">
        <f t="shared" si="1"/>
        <v>1</v>
      </c>
      <c r="I96" s="427"/>
      <c r="J96" s="427"/>
      <c r="M96" s="49"/>
    </row>
    <row r="97" spans="1:13" ht="12.75" customHeight="1">
      <c r="A97" s="1011" t="s">
        <v>205</v>
      </c>
      <c r="B97" s="1028" t="s">
        <v>206</v>
      </c>
      <c r="C97" s="1013"/>
      <c r="D97" s="1013"/>
      <c r="E97" s="1013">
        <v>15</v>
      </c>
      <c r="F97" s="1013">
        <v>17</v>
      </c>
      <c r="G97" s="1014">
        <f t="shared" si="1"/>
        <v>15</v>
      </c>
      <c r="H97" s="1014">
        <f t="shared" si="1"/>
        <v>17</v>
      </c>
      <c r="I97" s="427"/>
      <c r="J97" s="427"/>
      <c r="M97" s="49"/>
    </row>
    <row r="98" spans="1:13" ht="12.75" customHeight="1">
      <c r="A98" s="1011" t="s">
        <v>207</v>
      </c>
      <c r="B98" s="1028" t="s">
        <v>208</v>
      </c>
      <c r="C98" s="1013"/>
      <c r="D98" s="1013"/>
      <c r="E98" s="1013">
        <v>49</v>
      </c>
      <c r="F98" s="1013">
        <v>48</v>
      </c>
      <c r="G98" s="1014">
        <f t="shared" si="1"/>
        <v>49</v>
      </c>
      <c r="H98" s="1014">
        <f t="shared" si="1"/>
        <v>48</v>
      </c>
      <c r="I98" s="427"/>
      <c r="J98" s="427"/>
      <c r="M98" s="49"/>
    </row>
    <row r="99" spans="1:13" ht="12.75" customHeight="1">
      <c r="A99" s="1011" t="s">
        <v>209</v>
      </c>
      <c r="B99" s="1012" t="s">
        <v>210</v>
      </c>
      <c r="C99" s="1013"/>
      <c r="D99" s="1013"/>
      <c r="E99" s="1013">
        <v>22</v>
      </c>
      <c r="F99" s="1013">
        <v>25</v>
      </c>
      <c r="G99" s="1014">
        <f t="shared" si="1"/>
        <v>22</v>
      </c>
      <c r="H99" s="1014">
        <f t="shared" si="1"/>
        <v>25</v>
      </c>
      <c r="I99" s="427"/>
      <c r="J99" s="427"/>
      <c r="M99" s="49"/>
    </row>
    <row r="100" spans="1:13" ht="12.75" customHeight="1">
      <c r="A100" s="1011" t="s">
        <v>213</v>
      </c>
      <c r="B100" s="1028" t="s">
        <v>214</v>
      </c>
      <c r="C100" s="1013"/>
      <c r="D100" s="1013"/>
      <c r="E100" s="1013">
        <v>15</v>
      </c>
      <c r="F100" s="1013">
        <v>13</v>
      </c>
      <c r="G100" s="1014">
        <f t="shared" si="1"/>
        <v>15</v>
      </c>
      <c r="H100" s="1014">
        <f t="shared" si="1"/>
        <v>13</v>
      </c>
      <c r="I100" s="427"/>
      <c r="J100" s="427"/>
      <c r="M100" s="49"/>
    </row>
    <row r="101" spans="1:13" ht="12.75" customHeight="1">
      <c r="A101" s="1011" t="s">
        <v>215</v>
      </c>
      <c r="B101" s="1028" t="s">
        <v>216</v>
      </c>
      <c r="C101" s="1013"/>
      <c r="D101" s="1013"/>
      <c r="E101" s="1013">
        <v>1</v>
      </c>
      <c r="F101" s="1013">
        <v>1</v>
      </c>
      <c r="G101" s="1014">
        <f t="shared" si="1"/>
        <v>1</v>
      </c>
      <c r="H101" s="1014">
        <f t="shared" si="1"/>
        <v>1</v>
      </c>
      <c r="I101" s="427"/>
      <c r="J101" s="427"/>
      <c r="M101" s="49"/>
    </row>
    <row r="102" spans="1:13" ht="12.75" customHeight="1">
      <c r="A102" s="1035" t="s">
        <v>5624</v>
      </c>
      <c r="B102" s="1036" t="s">
        <v>5625</v>
      </c>
      <c r="C102" s="1037"/>
      <c r="D102" s="1013"/>
      <c r="E102" s="1013">
        <v>0</v>
      </c>
      <c r="F102" s="1013">
        <v>1</v>
      </c>
      <c r="G102" s="1014">
        <f t="shared" si="1"/>
        <v>0</v>
      </c>
      <c r="H102" s="1014">
        <f t="shared" si="1"/>
        <v>1</v>
      </c>
      <c r="I102" s="427"/>
      <c r="J102" s="427"/>
      <c r="M102" s="49"/>
    </row>
    <row r="103" spans="1:13" ht="12.75" customHeight="1">
      <c r="A103" s="1019" t="s">
        <v>217</v>
      </c>
      <c r="B103" s="1020" t="s">
        <v>218</v>
      </c>
      <c r="C103" s="1013"/>
      <c r="D103" s="1013"/>
      <c r="E103" s="1013">
        <v>1</v>
      </c>
      <c r="F103" s="1013">
        <v>1</v>
      </c>
      <c r="G103" s="1014">
        <f t="shared" si="1"/>
        <v>1</v>
      </c>
      <c r="H103" s="1014">
        <f t="shared" si="1"/>
        <v>1</v>
      </c>
      <c r="I103" s="427"/>
      <c r="J103" s="427"/>
      <c r="M103" s="49"/>
    </row>
    <row r="104" spans="1:13" ht="12.75" customHeight="1">
      <c r="A104" s="1019" t="s">
        <v>219</v>
      </c>
      <c r="B104" s="1020" t="s">
        <v>220</v>
      </c>
      <c r="C104" s="1013"/>
      <c r="D104" s="1013"/>
      <c r="E104" s="1013">
        <v>0</v>
      </c>
      <c r="F104" s="1013">
        <v>1</v>
      </c>
      <c r="G104" s="1014">
        <f t="shared" si="1"/>
        <v>0</v>
      </c>
      <c r="H104" s="1014">
        <f t="shared" si="1"/>
        <v>1</v>
      </c>
      <c r="I104" s="427"/>
      <c r="J104" s="427"/>
      <c r="M104" s="49"/>
    </row>
    <row r="105" spans="1:13" ht="12.75" customHeight="1">
      <c r="A105" s="1029" t="s">
        <v>221</v>
      </c>
      <c r="B105" s="1030" t="s">
        <v>222</v>
      </c>
      <c r="C105" s="1013"/>
      <c r="D105" s="1013"/>
      <c r="E105" s="1013">
        <v>0</v>
      </c>
      <c r="F105" s="1013">
        <v>1</v>
      </c>
      <c r="G105" s="1014">
        <f t="shared" si="1"/>
        <v>0</v>
      </c>
      <c r="H105" s="1014">
        <f t="shared" si="1"/>
        <v>1</v>
      </c>
      <c r="I105" s="427"/>
      <c r="J105" s="427"/>
      <c r="M105" s="49"/>
    </row>
    <row r="106" spans="1:13" ht="12.75" customHeight="1">
      <c r="A106" s="1029" t="s">
        <v>3893</v>
      </c>
      <c r="B106" s="1030" t="s">
        <v>5626</v>
      </c>
      <c r="C106" s="1013"/>
      <c r="D106" s="1013"/>
      <c r="E106" s="1013">
        <v>0</v>
      </c>
      <c r="F106" s="1013">
        <v>1</v>
      </c>
      <c r="G106" s="1014">
        <f t="shared" si="1"/>
        <v>0</v>
      </c>
      <c r="H106" s="1014">
        <f t="shared" si="1"/>
        <v>1</v>
      </c>
      <c r="I106" s="427"/>
      <c r="J106" s="427"/>
      <c r="M106" s="49"/>
    </row>
    <row r="107" spans="1:13" ht="12.75" customHeight="1">
      <c r="A107" s="1038" t="s">
        <v>5627</v>
      </c>
      <c r="B107" s="1039" t="s">
        <v>5628</v>
      </c>
      <c r="C107" s="1037"/>
      <c r="D107" s="1013"/>
      <c r="E107" s="1013">
        <v>0</v>
      </c>
      <c r="F107" s="1013">
        <v>1</v>
      </c>
      <c r="G107" s="1014">
        <f t="shared" si="1"/>
        <v>0</v>
      </c>
      <c r="H107" s="1014">
        <f t="shared" si="1"/>
        <v>1</v>
      </c>
      <c r="I107" s="427"/>
      <c r="J107" s="427"/>
      <c r="M107" s="49"/>
    </row>
    <row r="108" spans="1:13" ht="12.75" customHeight="1">
      <c r="A108" s="1011" t="s">
        <v>5629</v>
      </c>
      <c r="B108" s="1016" t="s">
        <v>5630</v>
      </c>
      <c r="C108" s="1013"/>
      <c r="D108" s="1013"/>
      <c r="E108" s="1013">
        <v>0</v>
      </c>
      <c r="F108" s="1013">
        <v>1</v>
      </c>
      <c r="G108" s="1014">
        <f t="shared" si="1"/>
        <v>0</v>
      </c>
      <c r="H108" s="1014">
        <f t="shared" si="1"/>
        <v>1</v>
      </c>
      <c r="I108" s="427"/>
      <c r="J108" s="427"/>
      <c r="M108" s="49"/>
    </row>
    <row r="109" spans="1:13" ht="12.75" customHeight="1">
      <c r="A109" s="1011" t="s">
        <v>225</v>
      </c>
      <c r="B109" s="1016" t="s">
        <v>226</v>
      </c>
      <c r="C109" s="1013"/>
      <c r="D109" s="1013"/>
      <c r="E109" s="1013">
        <v>6</v>
      </c>
      <c r="F109" s="1013">
        <v>7</v>
      </c>
      <c r="G109" s="1014">
        <f t="shared" si="1"/>
        <v>6</v>
      </c>
      <c r="H109" s="1014">
        <f t="shared" si="1"/>
        <v>7</v>
      </c>
      <c r="I109" s="427"/>
      <c r="J109" s="427"/>
      <c r="M109" s="49"/>
    </row>
    <row r="110" spans="1:13" ht="12.75" customHeight="1">
      <c r="A110" s="1011" t="s">
        <v>231</v>
      </c>
      <c r="B110" s="1028" t="s">
        <v>232</v>
      </c>
      <c r="C110" s="1013"/>
      <c r="D110" s="1013"/>
      <c r="E110" s="1013">
        <v>0</v>
      </c>
      <c r="F110" s="1013">
        <v>1</v>
      </c>
      <c r="G110" s="1014">
        <f t="shared" si="1"/>
        <v>0</v>
      </c>
      <c r="H110" s="1014">
        <f t="shared" si="1"/>
        <v>1</v>
      </c>
      <c r="I110" s="427"/>
      <c r="J110" s="427"/>
      <c r="M110" s="49"/>
    </row>
    <row r="111" spans="1:13" ht="12.75" customHeight="1">
      <c r="A111" s="1019" t="s">
        <v>239</v>
      </c>
      <c r="B111" s="1020" t="s">
        <v>240</v>
      </c>
      <c r="C111" s="1013"/>
      <c r="D111" s="1013"/>
      <c r="E111" s="1013">
        <v>0</v>
      </c>
      <c r="F111" s="1013">
        <v>1</v>
      </c>
      <c r="G111" s="1014">
        <f t="shared" si="1"/>
        <v>0</v>
      </c>
      <c r="H111" s="1014">
        <f t="shared" si="1"/>
        <v>1</v>
      </c>
      <c r="I111" s="427"/>
      <c r="J111" s="427"/>
      <c r="M111" s="49"/>
    </row>
    <row r="112" spans="1:13" ht="12.75" customHeight="1">
      <c r="A112" s="1034" t="s">
        <v>5631</v>
      </c>
      <c r="B112" s="1012" t="s">
        <v>5632</v>
      </c>
      <c r="C112" s="1013"/>
      <c r="D112" s="1013"/>
      <c r="E112" s="1013">
        <v>0</v>
      </c>
      <c r="F112" s="1013">
        <v>1</v>
      </c>
      <c r="G112" s="1014">
        <f t="shared" si="1"/>
        <v>0</v>
      </c>
      <c r="H112" s="1014">
        <f t="shared" si="1"/>
        <v>1</v>
      </c>
      <c r="I112" s="427"/>
      <c r="J112" s="427"/>
      <c r="M112" s="49"/>
    </row>
    <row r="113" spans="1:13" ht="12.75" customHeight="1">
      <c r="A113" s="1011" t="s">
        <v>245</v>
      </c>
      <c r="B113" s="1028" t="s">
        <v>246</v>
      </c>
      <c r="C113" s="1013"/>
      <c r="D113" s="1013"/>
      <c r="E113" s="1013">
        <v>0</v>
      </c>
      <c r="F113" s="1013">
        <v>1</v>
      </c>
      <c r="G113" s="1014">
        <f t="shared" si="1"/>
        <v>0</v>
      </c>
      <c r="H113" s="1014">
        <f t="shared" si="1"/>
        <v>1</v>
      </c>
      <c r="I113" s="427"/>
      <c r="J113" s="427"/>
      <c r="M113" s="49"/>
    </row>
    <row r="114" spans="1:13" ht="12.75" customHeight="1">
      <c r="A114" s="1019" t="s">
        <v>247</v>
      </c>
      <c r="B114" s="1020" t="s">
        <v>248</v>
      </c>
      <c r="C114" s="1013"/>
      <c r="D114" s="1013"/>
      <c r="E114" s="1013">
        <v>0</v>
      </c>
      <c r="F114" s="1013">
        <v>3</v>
      </c>
      <c r="G114" s="1014">
        <f t="shared" si="1"/>
        <v>0</v>
      </c>
      <c r="H114" s="1014">
        <f t="shared" si="1"/>
        <v>3</v>
      </c>
      <c r="I114" s="427"/>
      <c r="J114" s="427"/>
      <c r="M114" s="49"/>
    </row>
    <row r="115" spans="1:13" ht="12.75" customHeight="1">
      <c r="A115" s="1019" t="s">
        <v>251</v>
      </c>
      <c r="B115" s="1020" t="s">
        <v>252</v>
      </c>
      <c r="C115" s="1013"/>
      <c r="D115" s="1013"/>
      <c r="E115" s="1013">
        <v>0</v>
      </c>
      <c r="F115" s="1013">
        <v>1</v>
      </c>
      <c r="G115" s="1014">
        <f t="shared" si="1"/>
        <v>0</v>
      </c>
      <c r="H115" s="1014">
        <f t="shared" si="1"/>
        <v>1</v>
      </c>
      <c r="I115" s="427"/>
      <c r="J115" s="427"/>
      <c r="M115" s="49"/>
    </row>
    <row r="116" spans="1:13" ht="12.75" customHeight="1">
      <c r="A116" s="1017" t="s">
        <v>255</v>
      </c>
      <c r="B116" s="1018" t="s">
        <v>256</v>
      </c>
      <c r="C116" s="1013"/>
      <c r="D116" s="1013"/>
      <c r="E116" s="1013">
        <v>1</v>
      </c>
      <c r="F116" s="1013">
        <v>1</v>
      </c>
      <c r="G116" s="1014">
        <f t="shared" si="1"/>
        <v>1</v>
      </c>
      <c r="H116" s="1014">
        <f t="shared" si="1"/>
        <v>1</v>
      </c>
      <c r="I116" s="427"/>
      <c r="J116" s="427"/>
      <c r="M116" s="49"/>
    </row>
    <row r="117" spans="1:13" ht="12.75" customHeight="1">
      <c r="A117" s="1019" t="s">
        <v>259</v>
      </c>
      <c r="B117" s="1020" t="s">
        <v>260</v>
      </c>
      <c r="C117" s="1013"/>
      <c r="D117" s="1013"/>
      <c r="E117" s="1013">
        <v>0</v>
      </c>
      <c r="F117" s="1013">
        <v>1</v>
      </c>
      <c r="G117" s="1014">
        <f t="shared" si="1"/>
        <v>0</v>
      </c>
      <c r="H117" s="1014">
        <f t="shared" si="1"/>
        <v>1</v>
      </c>
      <c r="I117" s="427"/>
      <c r="J117" s="427"/>
      <c r="M117" s="49"/>
    </row>
    <row r="118" spans="1:13" ht="12.75" customHeight="1">
      <c r="A118" s="1011" t="s">
        <v>261</v>
      </c>
      <c r="B118" s="1016" t="s">
        <v>262</v>
      </c>
      <c r="C118" s="1013"/>
      <c r="D118" s="1013"/>
      <c r="E118" s="1013">
        <v>26</v>
      </c>
      <c r="F118" s="1013">
        <v>24</v>
      </c>
      <c r="G118" s="1014">
        <f t="shared" si="1"/>
        <v>26</v>
      </c>
      <c r="H118" s="1014">
        <f t="shared" si="1"/>
        <v>24</v>
      </c>
      <c r="I118" s="427"/>
      <c r="J118" s="427"/>
      <c r="M118" s="49"/>
    </row>
    <row r="119" spans="1:13" ht="12.75" customHeight="1">
      <c r="A119" s="1011" t="s">
        <v>263</v>
      </c>
      <c r="B119" s="1016" t="s">
        <v>264</v>
      </c>
      <c r="C119" s="1013"/>
      <c r="D119" s="1013"/>
      <c r="E119" s="1013">
        <v>36</v>
      </c>
      <c r="F119" s="1013">
        <v>32</v>
      </c>
      <c r="G119" s="1014">
        <f t="shared" si="1"/>
        <v>36</v>
      </c>
      <c r="H119" s="1014">
        <f t="shared" si="1"/>
        <v>32</v>
      </c>
      <c r="I119" s="427"/>
      <c r="J119" s="427"/>
      <c r="M119" s="49"/>
    </row>
    <row r="120" spans="1:13" ht="12.75" customHeight="1">
      <c r="A120" s="1011" t="s">
        <v>265</v>
      </c>
      <c r="B120" s="1028" t="s">
        <v>266</v>
      </c>
      <c r="C120" s="1013"/>
      <c r="D120" s="1013"/>
      <c r="E120" s="1013">
        <v>343</v>
      </c>
      <c r="F120" s="1013">
        <v>343</v>
      </c>
      <c r="G120" s="1014">
        <f t="shared" si="1"/>
        <v>343</v>
      </c>
      <c r="H120" s="1014">
        <f t="shared" si="1"/>
        <v>343</v>
      </c>
      <c r="I120" s="427"/>
      <c r="J120" s="427"/>
      <c r="M120" s="49"/>
    </row>
    <row r="121" spans="1:13" ht="12.75" customHeight="1">
      <c r="A121" s="1011" t="s">
        <v>267</v>
      </c>
      <c r="B121" s="1028" t="s">
        <v>268</v>
      </c>
      <c r="C121" s="1013"/>
      <c r="D121" s="1013"/>
      <c r="E121" s="1013">
        <v>68</v>
      </c>
      <c r="F121" s="1013">
        <v>67</v>
      </c>
      <c r="G121" s="1014">
        <f t="shared" si="1"/>
        <v>68</v>
      </c>
      <c r="H121" s="1014">
        <f t="shared" si="1"/>
        <v>67</v>
      </c>
      <c r="I121" s="427"/>
      <c r="J121" s="427"/>
      <c r="M121" s="49"/>
    </row>
    <row r="122" spans="1:13" ht="12.75" customHeight="1">
      <c r="A122" s="1017" t="s">
        <v>269</v>
      </c>
      <c r="B122" s="1018" t="s">
        <v>270</v>
      </c>
      <c r="C122" s="1013"/>
      <c r="D122" s="1013"/>
      <c r="E122" s="1013">
        <v>0</v>
      </c>
      <c r="F122" s="1013">
        <v>1</v>
      </c>
      <c r="G122" s="1014">
        <f t="shared" si="1"/>
        <v>0</v>
      </c>
      <c r="H122" s="1014">
        <f t="shared" si="1"/>
        <v>1</v>
      </c>
      <c r="I122" s="427"/>
      <c r="J122" s="427"/>
      <c r="M122" s="49"/>
    </row>
    <row r="123" spans="1:13" ht="12.75" customHeight="1">
      <c r="A123" s="1011" t="s">
        <v>271</v>
      </c>
      <c r="B123" s="1016" t="s">
        <v>272</v>
      </c>
      <c r="C123" s="1013"/>
      <c r="D123" s="1013"/>
      <c r="E123" s="1013">
        <v>0</v>
      </c>
      <c r="F123" s="1013">
        <v>4</v>
      </c>
      <c r="G123" s="1014">
        <f t="shared" si="1"/>
        <v>0</v>
      </c>
      <c r="H123" s="1014">
        <f t="shared" si="1"/>
        <v>4</v>
      </c>
      <c r="I123" s="427"/>
      <c r="J123" s="427"/>
      <c r="M123" s="49"/>
    </row>
    <row r="124" spans="1:13" ht="12.75" customHeight="1">
      <c r="A124" s="1019" t="s">
        <v>5633</v>
      </c>
      <c r="B124" s="1020" t="s">
        <v>5634</v>
      </c>
      <c r="C124" s="1013"/>
      <c r="D124" s="1013"/>
      <c r="E124" s="1013">
        <v>1</v>
      </c>
      <c r="F124" s="1013">
        <v>1</v>
      </c>
      <c r="G124" s="1014">
        <f t="shared" si="1"/>
        <v>1</v>
      </c>
      <c r="H124" s="1014">
        <f t="shared" si="1"/>
        <v>1</v>
      </c>
      <c r="I124" s="427"/>
      <c r="J124" s="427"/>
      <c r="M124" s="49"/>
    </row>
    <row r="125" spans="1:13" ht="12.75" customHeight="1">
      <c r="A125" s="1019" t="s">
        <v>273</v>
      </c>
      <c r="B125" s="1020" t="s">
        <v>274</v>
      </c>
      <c r="C125" s="1013"/>
      <c r="D125" s="1013"/>
      <c r="E125" s="1013">
        <v>1</v>
      </c>
      <c r="F125" s="1013">
        <v>1</v>
      </c>
      <c r="G125" s="1014">
        <f t="shared" si="1"/>
        <v>1</v>
      </c>
      <c r="H125" s="1014">
        <f t="shared" si="1"/>
        <v>1</v>
      </c>
      <c r="I125" s="427"/>
      <c r="J125" s="427"/>
      <c r="M125" s="49"/>
    </row>
    <row r="126" spans="1:13" ht="12.75" customHeight="1">
      <c r="A126" s="1011" t="s">
        <v>275</v>
      </c>
      <c r="B126" s="1028" t="s">
        <v>276</v>
      </c>
      <c r="C126" s="1013"/>
      <c r="D126" s="1013"/>
      <c r="E126" s="1013">
        <v>0</v>
      </c>
      <c r="F126" s="1013">
        <v>1</v>
      </c>
      <c r="G126" s="1014">
        <f t="shared" si="1"/>
        <v>0</v>
      </c>
      <c r="H126" s="1014">
        <f t="shared" si="1"/>
        <v>1</v>
      </c>
      <c r="I126" s="427"/>
      <c r="J126" s="427"/>
      <c r="M126" s="49"/>
    </row>
    <row r="127" spans="1:13" ht="12.75" customHeight="1">
      <c r="A127" s="1019" t="s">
        <v>277</v>
      </c>
      <c r="B127" s="1020" t="s">
        <v>278</v>
      </c>
      <c r="C127" s="1013"/>
      <c r="D127" s="1013"/>
      <c r="E127" s="1013">
        <v>0</v>
      </c>
      <c r="F127" s="1013">
        <v>1</v>
      </c>
      <c r="G127" s="1014">
        <f t="shared" si="1"/>
        <v>0</v>
      </c>
      <c r="H127" s="1014">
        <f t="shared" si="1"/>
        <v>1</v>
      </c>
      <c r="I127" s="427"/>
      <c r="J127" s="427"/>
      <c r="M127" s="49"/>
    </row>
    <row r="128" spans="1:13" ht="12.75" customHeight="1">
      <c r="A128" s="1011" t="s">
        <v>279</v>
      </c>
      <c r="B128" s="1028" t="s">
        <v>280</v>
      </c>
      <c r="C128" s="1013"/>
      <c r="D128" s="1013"/>
      <c r="E128" s="1013">
        <v>0</v>
      </c>
      <c r="F128" s="1013">
        <v>1</v>
      </c>
      <c r="G128" s="1014">
        <f t="shared" si="1"/>
        <v>0</v>
      </c>
      <c r="H128" s="1014">
        <f t="shared" si="1"/>
        <v>1</v>
      </c>
      <c r="I128" s="427"/>
      <c r="J128" s="427"/>
      <c r="M128" s="49"/>
    </row>
    <row r="129" spans="1:13" ht="12.75" customHeight="1">
      <c r="A129" s="1019" t="s">
        <v>281</v>
      </c>
      <c r="B129" s="1020" t="s">
        <v>282</v>
      </c>
      <c r="C129" s="1013"/>
      <c r="D129" s="1013"/>
      <c r="E129" s="1013">
        <v>2</v>
      </c>
      <c r="F129" s="1013">
        <v>3</v>
      </c>
      <c r="G129" s="1014">
        <f t="shared" si="1"/>
        <v>2</v>
      </c>
      <c r="H129" s="1014">
        <f t="shared" si="1"/>
        <v>3</v>
      </c>
      <c r="I129" s="427"/>
      <c r="J129" s="427"/>
      <c r="M129" s="49"/>
    </row>
    <row r="130" spans="1:13" ht="12.75" customHeight="1">
      <c r="A130" s="1017" t="s">
        <v>283</v>
      </c>
      <c r="B130" s="1018" t="s">
        <v>284</v>
      </c>
      <c r="C130" s="1013"/>
      <c r="D130" s="1013"/>
      <c r="E130" s="1013">
        <v>2</v>
      </c>
      <c r="F130" s="1013">
        <v>1</v>
      </c>
      <c r="G130" s="1014">
        <f t="shared" si="1"/>
        <v>2</v>
      </c>
      <c r="H130" s="1014">
        <f t="shared" si="1"/>
        <v>1</v>
      </c>
      <c r="I130" s="427"/>
      <c r="J130" s="427"/>
      <c r="M130" s="49"/>
    </row>
    <row r="131" spans="1:13" ht="12.75" customHeight="1">
      <c r="A131" s="1031" t="s">
        <v>285</v>
      </c>
      <c r="B131" s="1015" t="s">
        <v>286</v>
      </c>
      <c r="C131" s="1013"/>
      <c r="D131" s="1013"/>
      <c r="E131" s="1013">
        <v>1</v>
      </c>
      <c r="F131" s="1013">
        <v>1</v>
      </c>
      <c r="G131" s="1014">
        <f t="shared" si="1"/>
        <v>1</v>
      </c>
      <c r="H131" s="1014">
        <f t="shared" si="1"/>
        <v>1</v>
      </c>
      <c r="I131" s="427"/>
      <c r="J131" s="427"/>
      <c r="M131" s="49"/>
    </row>
    <row r="132" spans="1:13" ht="12.75" customHeight="1">
      <c r="A132" s="1011" t="s">
        <v>287</v>
      </c>
      <c r="B132" s="1016" t="s">
        <v>288</v>
      </c>
      <c r="C132" s="1013"/>
      <c r="D132" s="1013"/>
      <c r="E132" s="1013">
        <v>21</v>
      </c>
      <c r="F132" s="1013">
        <v>19</v>
      </c>
      <c r="G132" s="1014">
        <f t="shared" si="1"/>
        <v>21</v>
      </c>
      <c r="H132" s="1014">
        <f t="shared" si="1"/>
        <v>19</v>
      </c>
      <c r="I132" s="427"/>
      <c r="J132" s="427"/>
      <c r="M132" s="49"/>
    </row>
    <row r="133" spans="1:13" ht="12.75" customHeight="1">
      <c r="A133" s="1011" t="s">
        <v>289</v>
      </c>
      <c r="B133" s="1028" t="s">
        <v>290</v>
      </c>
      <c r="C133" s="1013"/>
      <c r="D133" s="1013"/>
      <c r="E133" s="1013">
        <v>0</v>
      </c>
      <c r="F133" s="1013">
        <v>1</v>
      </c>
      <c r="G133" s="1014">
        <f t="shared" si="1"/>
        <v>0</v>
      </c>
      <c r="H133" s="1014">
        <f t="shared" si="1"/>
        <v>1</v>
      </c>
      <c r="I133" s="427"/>
      <c r="J133" s="427"/>
      <c r="M133" s="49"/>
    </row>
    <row r="134" spans="1:13" ht="12.75" customHeight="1">
      <c r="A134" s="1011" t="s">
        <v>293</v>
      </c>
      <c r="B134" s="1028" t="s">
        <v>294</v>
      </c>
      <c r="C134" s="1013"/>
      <c r="D134" s="1013"/>
      <c r="E134" s="1013">
        <v>14</v>
      </c>
      <c r="F134" s="1013">
        <v>17</v>
      </c>
      <c r="G134" s="1014">
        <f t="shared" si="1"/>
        <v>14</v>
      </c>
      <c r="H134" s="1014">
        <f t="shared" si="1"/>
        <v>17</v>
      </c>
      <c r="I134" s="427"/>
      <c r="J134" s="427"/>
      <c r="M134" s="49"/>
    </row>
    <row r="135" spans="1:13" ht="12.75" customHeight="1">
      <c r="A135" s="1063" t="s">
        <v>440</v>
      </c>
      <c r="B135" s="1022" t="s">
        <v>441</v>
      </c>
      <c r="C135" s="1013"/>
      <c r="D135" s="1013"/>
      <c r="E135" s="1013">
        <v>1</v>
      </c>
      <c r="F135" s="1013">
        <v>1</v>
      </c>
      <c r="G135" s="1014">
        <f t="shared" si="1"/>
        <v>1</v>
      </c>
      <c r="H135" s="1014">
        <f t="shared" si="1"/>
        <v>1</v>
      </c>
      <c r="I135" s="427"/>
      <c r="J135" s="427"/>
      <c r="M135" s="49"/>
    </row>
    <row r="136" spans="1:13" ht="12.75" customHeight="1">
      <c r="A136" s="1011" t="s">
        <v>295</v>
      </c>
      <c r="B136" s="1028" t="s">
        <v>296</v>
      </c>
      <c r="C136" s="1013"/>
      <c r="D136" s="1013"/>
      <c r="E136" s="1013">
        <v>60</v>
      </c>
      <c r="F136" s="1013">
        <v>63</v>
      </c>
      <c r="G136" s="1014">
        <f t="shared" si="1"/>
        <v>60</v>
      </c>
      <c r="H136" s="1014">
        <f t="shared" si="1"/>
        <v>63</v>
      </c>
      <c r="I136" s="427"/>
      <c r="J136" s="427"/>
      <c r="M136" s="49"/>
    </row>
    <row r="137" spans="1:13" ht="12.75" customHeight="1">
      <c r="A137" s="1011" t="s">
        <v>297</v>
      </c>
      <c r="B137" s="1028" t="s">
        <v>298</v>
      </c>
      <c r="C137" s="1013"/>
      <c r="D137" s="1013"/>
      <c r="E137" s="1013">
        <v>0</v>
      </c>
      <c r="F137" s="1013">
        <v>9</v>
      </c>
      <c r="G137" s="1014">
        <f t="shared" ref="G137:H200" si="2">C137+E137</f>
        <v>0</v>
      </c>
      <c r="H137" s="1014">
        <f t="shared" si="2"/>
        <v>9</v>
      </c>
      <c r="I137" s="427"/>
      <c r="J137" s="427"/>
      <c r="M137" s="49"/>
    </row>
    <row r="138" spans="1:13" ht="12.75" customHeight="1">
      <c r="A138" s="1011" t="s">
        <v>299</v>
      </c>
      <c r="B138" s="1016" t="s">
        <v>300</v>
      </c>
      <c r="C138" s="1013"/>
      <c r="D138" s="1013"/>
      <c r="E138" s="1013">
        <v>8</v>
      </c>
      <c r="F138" s="1013">
        <v>8</v>
      </c>
      <c r="G138" s="1014">
        <f t="shared" si="2"/>
        <v>8</v>
      </c>
      <c r="H138" s="1014">
        <f t="shared" si="2"/>
        <v>8</v>
      </c>
      <c r="I138" s="427"/>
      <c r="J138" s="427"/>
      <c r="M138" s="49"/>
    </row>
    <row r="139" spans="1:13" ht="12.75" customHeight="1">
      <c r="A139" s="1011" t="s">
        <v>301</v>
      </c>
      <c r="B139" s="1028" t="s">
        <v>302</v>
      </c>
      <c r="C139" s="1013"/>
      <c r="D139" s="1013"/>
      <c r="E139" s="1013">
        <v>24</v>
      </c>
      <c r="F139" s="1013">
        <v>27</v>
      </c>
      <c r="G139" s="1014">
        <f t="shared" si="2"/>
        <v>24</v>
      </c>
      <c r="H139" s="1014">
        <f t="shared" si="2"/>
        <v>27</v>
      </c>
      <c r="I139" s="427"/>
      <c r="J139" s="427"/>
      <c r="M139" s="49"/>
    </row>
    <row r="140" spans="1:13" ht="12.75" customHeight="1">
      <c r="A140" s="1011" t="s">
        <v>303</v>
      </c>
      <c r="B140" s="1012" t="s">
        <v>5635</v>
      </c>
      <c r="C140" s="1013"/>
      <c r="D140" s="1013"/>
      <c r="E140" s="1013">
        <v>2</v>
      </c>
      <c r="F140" s="1013">
        <v>3</v>
      </c>
      <c r="G140" s="1014">
        <f t="shared" si="2"/>
        <v>2</v>
      </c>
      <c r="H140" s="1014">
        <f t="shared" si="2"/>
        <v>3</v>
      </c>
      <c r="I140" s="427"/>
      <c r="J140" s="427"/>
      <c r="M140" s="49"/>
    </row>
    <row r="141" spans="1:13" ht="12.75" customHeight="1">
      <c r="A141" s="1011" t="s">
        <v>305</v>
      </c>
      <c r="B141" s="1028" t="s">
        <v>306</v>
      </c>
      <c r="C141" s="1013"/>
      <c r="D141" s="1013"/>
      <c r="E141" s="1013">
        <v>14</v>
      </c>
      <c r="F141" s="1013">
        <v>12</v>
      </c>
      <c r="G141" s="1014">
        <f t="shared" si="2"/>
        <v>14</v>
      </c>
      <c r="H141" s="1014">
        <f t="shared" si="2"/>
        <v>12</v>
      </c>
      <c r="I141" s="427"/>
      <c r="J141" s="427"/>
      <c r="M141" s="49"/>
    </row>
    <row r="142" spans="1:13" ht="12.75" customHeight="1">
      <c r="A142" s="1011" t="s">
        <v>307</v>
      </c>
      <c r="B142" s="1012" t="s">
        <v>308</v>
      </c>
      <c r="C142" s="1013"/>
      <c r="D142" s="1013"/>
      <c r="E142" s="1013">
        <v>2</v>
      </c>
      <c r="F142" s="1013">
        <v>1</v>
      </c>
      <c r="G142" s="1014">
        <f t="shared" si="2"/>
        <v>2</v>
      </c>
      <c r="H142" s="1014">
        <f t="shared" si="2"/>
        <v>1</v>
      </c>
      <c r="I142" s="427"/>
      <c r="J142" s="427"/>
      <c r="M142" s="49"/>
    </row>
    <row r="143" spans="1:13" ht="12.75" customHeight="1">
      <c r="A143" s="1011" t="s">
        <v>2804</v>
      </c>
      <c r="B143" s="1016" t="s">
        <v>2805</v>
      </c>
      <c r="C143" s="1013"/>
      <c r="D143" s="1013"/>
      <c r="E143" s="1013">
        <v>21</v>
      </c>
      <c r="F143" s="1013">
        <v>20</v>
      </c>
      <c r="G143" s="1014">
        <f t="shared" si="2"/>
        <v>21</v>
      </c>
      <c r="H143" s="1014">
        <f t="shared" si="2"/>
        <v>20</v>
      </c>
      <c r="I143" s="427"/>
      <c r="J143" s="427"/>
      <c r="M143" s="49"/>
    </row>
    <row r="144" spans="1:13" ht="12.75" customHeight="1">
      <c r="A144" s="1017" t="s">
        <v>2816</v>
      </c>
      <c r="B144" s="1021" t="s">
        <v>2817</v>
      </c>
      <c r="C144" s="443"/>
      <c r="D144" s="1013"/>
      <c r="E144" s="1013">
        <v>2</v>
      </c>
      <c r="F144" s="1013">
        <v>3</v>
      </c>
      <c r="G144" s="1014">
        <f t="shared" si="2"/>
        <v>2</v>
      </c>
      <c r="H144" s="1014">
        <f t="shared" si="2"/>
        <v>3</v>
      </c>
      <c r="I144" s="427"/>
      <c r="J144" s="427"/>
      <c r="M144" s="49"/>
    </row>
    <row r="145" spans="1:13" ht="12.75" customHeight="1">
      <c r="A145" s="1011" t="s">
        <v>2822</v>
      </c>
      <c r="B145" s="1016" t="s">
        <v>2823</v>
      </c>
      <c r="C145" s="1013"/>
      <c r="D145" s="1013"/>
      <c r="E145" s="1013">
        <v>0</v>
      </c>
      <c r="F145" s="1013">
        <v>1</v>
      </c>
      <c r="G145" s="1014">
        <f t="shared" si="2"/>
        <v>0</v>
      </c>
      <c r="H145" s="1014">
        <f t="shared" si="2"/>
        <v>1</v>
      </c>
      <c r="I145" s="427"/>
      <c r="J145" s="427"/>
      <c r="M145" s="49"/>
    </row>
    <row r="146" spans="1:13" ht="12.75" customHeight="1">
      <c r="A146" s="1017" t="s">
        <v>2832</v>
      </c>
      <c r="B146" s="1018" t="s">
        <v>2833</v>
      </c>
      <c r="C146" s="1013"/>
      <c r="D146" s="1013"/>
      <c r="E146" s="1013">
        <v>3</v>
      </c>
      <c r="F146" s="1013">
        <v>3</v>
      </c>
      <c r="G146" s="1014">
        <f t="shared" si="2"/>
        <v>3</v>
      </c>
      <c r="H146" s="1014">
        <f t="shared" si="2"/>
        <v>3</v>
      </c>
      <c r="I146" s="427"/>
      <c r="J146" s="427"/>
      <c r="M146" s="49"/>
    </row>
    <row r="147" spans="1:13" ht="12.75" customHeight="1">
      <c r="A147" s="1017" t="s">
        <v>311</v>
      </c>
      <c r="B147" s="1018" t="s">
        <v>312</v>
      </c>
      <c r="C147" s="1013"/>
      <c r="D147" s="1013"/>
      <c r="E147" s="1013">
        <v>0</v>
      </c>
      <c r="F147" s="1013">
        <v>1</v>
      </c>
      <c r="G147" s="1014">
        <f t="shared" si="2"/>
        <v>0</v>
      </c>
      <c r="H147" s="1014">
        <f t="shared" si="2"/>
        <v>1</v>
      </c>
      <c r="I147" s="427"/>
      <c r="J147" s="427"/>
      <c r="M147" s="49"/>
    </row>
    <row r="148" spans="1:13" ht="12.75" customHeight="1">
      <c r="A148" s="1011" t="s">
        <v>313</v>
      </c>
      <c r="B148" s="1016" t="s">
        <v>314</v>
      </c>
      <c r="C148" s="1013"/>
      <c r="D148" s="1013"/>
      <c r="E148" s="1013">
        <v>16</v>
      </c>
      <c r="F148" s="1013">
        <v>13</v>
      </c>
      <c r="G148" s="1014">
        <f t="shared" si="2"/>
        <v>16</v>
      </c>
      <c r="H148" s="1014">
        <f t="shared" si="2"/>
        <v>13</v>
      </c>
      <c r="I148" s="427"/>
      <c r="J148" s="427"/>
      <c r="M148" s="49"/>
    </row>
    <row r="149" spans="1:13" ht="12.75" customHeight="1">
      <c r="A149" s="1019" t="s">
        <v>444</v>
      </c>
      <c r="B149" s="1020" t="s">
        <v>445</v>
      </c>
      <c r="C149" s="1013"/>
      <c r="D149" s="1013"/>
      <c r="E149" s="1013">
        <v>2</v>
      </c>
      <c r="F149" s="1013">
        <v>3</v>
      </c>
      <c r="G149" s="1014">
        <f t="shared" si="2"/>
        <v>2</v>
      </c>
      <c r="H149" s="1014">
        <f t="shared" si="2"/>
        <v>3</v>
      </c>
      <c r="I149" s="427"/>
      <c r="J149" s="427"/>
      <c r="M149" s="49"/>
    </row>
    <row r="150" spans="1:13" ht="12.75" customHeight="1">
      <c r="A150" s="1017" t="s">
        <v>1084</v>
      </c>
      <c r="B150" s="1018" t="s">
        <v>1085</v>
      </c>
      <c r="C150" s="1013"/>
      <c r="D150" s="1013"/>
      <c r="E150" s="1013">
        <v>0</v>
      </c>
      <c r="F150" s="1013">
        <v>3</v>
      </c>
      <c r="G150" s="1014">
        <f t="shared" si="2"/>
        <v>0</v>
      </c>
      <c r="H150" s="1014">
        <f t="shared" si="2"/>
        <v>3</v>
      </c>
      <c r="I150" s="427"/>
      <c r="J150" s="427"/>
      <c r="M150" s="49"/>
    </row>
    <row r="151" spans="1:13" ht="12.75" customHeight="1">
      <c r="A151" s="1011" t="s">
        <v>1086</v>
      </c>
      <c r="B151" s="1016" t="s">
        <v>1087</v>
      </c>
      <c r="C151" s="1013"/>
      <c r="D151" s="1013"/>
      <c r="E151" s="1013">
        <v>0</v>
      </c>
      <c r="F151" s="1013">
        <v>3</v>
      </c>
      <c r="G151" s="1014">
        <f t="shared" si="2"/>
        <v>0</v>
      </c>
      <c r="H151" s="1014">
        <f t="shared" si="2"/>
        <v>3</v>
      </c>
      <c r="I151" s="427"/>
      <c r="J151" s="427"/>
      <c r="M151" s="49"/>
    </row>
    <row r="152" spans="1:13" ht="12.75" customHeight="1">
      <c r="A152" s="1026" t="s">
        <v>1090</v>
      </c>
      <c r="B152" s="1027" t="s">
        <v>1091</v>
      </c>
      <c r="C152" s="1013"/>
      <c r="D152" s="1013"/>
      <c r="E152" s="1013">
        <v>0</v>
      </c>
      <c r="F152" s="1013">
        <v>1</v>
      </c>
      <c r="G152" s="1014">
        <f t="shared" si="2"/>
        <v>0</v>
      </c>
      <c r="H152" s="1014">
        <f t="shared" si="2"/>
        <v>1</v>
      </c>
      <c r="I152" s="427"/>
      <c r="J152" s="427"/>
      <c r="M152" s="49"/>
    </row>
    <row r="153" spans="1:13" ht="12.75" customHeight="1">
      <c r="A153" s="1011" t="s">
        <v>2143</v>
      </c>
      <c r="B153" s="1016" t="s">
        <v>2144</v>
      </c>
      <c r="C153" s="1013"/>
      <c r="D153" s="1013"/>
      <c r="E153" s="1013">
        <v>1</v>
      </c>
      <c r="F153" s="1013">
        <v>1</v>
      </c>
      <c r="G153" s="1014">
        <f t="shared" si="2"/>
        <v>1</v>
      </c>
      <c r="H153" s="1014">
        <f t="shared" si="2"/>
        <v>1</v>
      </c>
      <c r="I153" s="427"/>
      <c r="J153" s="427"/>
      <c r="M153" s="49"/>
    </row>
    <row r="154" spans="1:13" ht="12.75" customHeight="1">
      <c r="A154" s="1017" t="s">
        <v>446</v>
      </c>
      <c r="B154" s="1018" t="s">
        <v>447</v>
      </c>
      <c r="C154" s="1013"/>
      <c r="D154" s="1013"/>
      <c r="E154" s="1013">
        <v>0</v>
      </c>
      <c r="F154" s="1013">
        <v>1</v>
      </c>
      <c r="G154" s="1014">
        <f t="shared" si="2"/>
        <v>0</v>
      </c>
      <c r="H154" s="1014">
        <f t="shared" si="2"/>
        <v>1</v>
      </c>
      <c r="I154" s="427"/>
      <c r="J154" s="427"/>
      <c r="M154" s="49"/>
    </row>
    <row r="155" spans="1:13" ht="12.75" customHeight="1">
      <c r="A155" s="1011" t="s">
        <v>448</v>
      </c>
      <c r="B155" s="1016" t="s">
        <v>449</v>
      </c>
      <c r="C155" s="1013"/>
      <c r="D155" s="1013"/>
      <c r="E155" s="1013">
        <v>5</v>
      </c>
      <c r="F155" s="1013">
        <v>7</v>
      </c>
      <c r="G155" s="1014">
        <f t="shared" si="2"/>
        <v>5</v>
      </c>
      <c r="H155" s="1014">
        <f t="shared" si="2"/>
        <v>7</v>
      </c>
      <c r="I155" s="427"/>
      <c r="J155" s="427"/>
      <c r="M155" s="49"/>
    </row>
    <row r="156" spans="1:13" ht="12.75" customHeight="1">
      <c r="A156" s="1011" t="s">
        <v>1092</v>
      </c>
      <c r="B156" s="1028" t="s">
        <v>1093</v>
      </c>
      <c r="C156" s="1013"/>
      <c r="D156" s="1013"/>
      <c r="E156" s="1013">
        <v>2</v>
      </c>
      <c r="F156" s="1013">
        <v>3</v>
      </c>
      <c r="G156" s="1014">
        <f t="shared" si="2"/>
        <v>2</v>
      </c>
      <c r="H156" s="1014">
        <f t="shared" si="2"/>
        <v>3</v>
      </c>
      <c r="I156" s="427"/>
      <c r="J156" s="427"/>
      <c r="M156" s="49"/>
    </row>
    <row r="157" spans="1:13" ht="12.75" customHeight="1">
      <c r="A157" s="1011" t="s">
        <v>1454</v>
      </c>
      <c r="B157" s="1016" t="s">
        <v>1455</v>
      </c>
      <c r="C157" s="1013"/>
      <c r="D157" s="1013"/>
      <c r="E157" s="1013">
        <v>4</v>
      </c>
      <c r="F157" s="1013">
        <v>3</v>
      </c>
      <c r="G157" s="1014">
        <f t="shared" si="2"/>
        <v>4</v>
      </c>
      <c r="H157" s="1014">
        <f t="shared" si="2"/>
        <v>3</v>
      </c>
      <c r="I157" s="427"/>
      <c r="J157" s="427"/>
      <c r="M157" s="49"/>
    </row>
    <row r="158" spans="1:13" ht="12.75" customHeight="1">
      <c r="A158" s="1011" t="s">
        <v>450</v>
      </c>
      <c r="B158" s="1016" t="s">
        <v>451</v>
      </c>
      <c r="C158" s="1013"/>
      <c r="D158" s="1013"/>
      <c r="E158" s="1013">
        <v>3</v>
      </c>
      <c r="F158" s="1013">
        <v>4</v>
      </c>
      <c r="G158" s="1014">
        <f t="shared" si="2"/>
        <v>3</v>
      </c>
      <c r="H158" s="1014">
        <f t="shared" si="2"/>
        <v>4</v>
      </c>
      <c r="I158" s="427"/>
      <c r="J158" s="427"/>
      <c r="M158" s="49"/>
    </row>
    <row r="159" spans="1:13" ht="12.75" customHeight="1">
      <c r="A159" s="1011" t="s">
        <v>2145</v>
      </c>
      <c r="B159" s="1016" t="s">
        <v>2146</v>
      </c>
      <c r="C159" s="1013"/>
      <c r="D159" s="1013"/>
      <c r="E159" s="1013">
        <v>0</v>
      </c>
      <c r="F159" s="1013">
        <v>1</v>
      </c>
      <c r="G159" s="1014">
        <f t="shared" si="2"/>
        <v>0</v>
      </c>
      <c r="H159" s="1014">
        <f t="shared" si="2"/>
        <v>1</v>
      </c>
      <c r="I159" s="427"/>
      <c r="J159" s="427"/>
      <c r="M159" s="49"/>
    </row>
    <row r="160" spans="1:13" ht="12.75" customHeight="1">
      <c r="A160" s="1017" t="s">
        <v>315</v>
      </c>
      <c r="B160" s="1018" t="s">
        <v>316</v>
      </c>
      <c r="C160" s="1013"/>
      <c r="D160" s="1013"/>
      <c r="E160" s="1013">
        <v>6</v>
      </c>
      <c r="F160" s="1013">
        <v>7</v>
      </c>
      <c r="G160" s="1014">
        <f t="shared" si="2"/>
        <v>6</v>
      </c>
      <c r="H160" s="1014">
        <f t="shared" si="2"/>
        <v>7</v>
      </c>
      <c r="I160" s="427"/>
      <c r="J160" s="427"/>
      <c r="M160" s="49"/>
    </row>
    <row r="161" spans="1:13" ht="12.75" customHeight="1">
      <c r="A161" s="1017" t="s">
        <v>1094</v>
      </c>
      <c r="B161" s="1021" t="s">
        <v>1095</v>
      </c>
      <c r="C161" s="443"/>
      <c r="D161" s="1013"/>
      <c r="E161" s="1013">
        <v>7</v>
      </c>
      <c r="F161" s="1013">
        <v>7</v>
      </c>
      <c r="G161" s="1014">
        <f t="shared" si="2"/>
        <v>7</v>
      </c>
      <c r="H161" s="1014">
        <f t="shared" si="2"/>
        <v>7</v>
      </c>
      <c r="I161" s="427"/>
      <c r="J161" s="427"/>
      <c r="M161" s="49"/>
    </row>
    <row r="162" spans="1:13" ht="12.75" customHeight="1">
      <c r="A162" s="1011" t="s">
        <v>452</v>
      </c>
      <c r="B162" s="1012" t="s">
        <v>453</v>
      </c>
      <c r="C162" s="1013"/>
      <c r="D162" s="1013"/>
      <c r="E162" s="1013">
        <v>1</v>
      </c>
      <c r="F162" s="1013">
        <v>1</v>
      </c>
      <c r="G162" s="1014">
        <f t="shared" si="2"/>
        <v>1</v>
      </c>
      <c r="H162" s="1014">
        <f t="shared" si="2"/>
        <v>1</v>
      </c>
      <c r="I162" s="427"/>
      <c r="J162" s="427"/>
      <c r="M162" s="49"/>
    </row>
    <row r="163" spans="1:13" ht="12.75" customHeight="1">
      <c r="A163" s="1019" t="s">
        <v>1096</v>
      </c>
      <c r="B163" s="1020" t="s">
        <v>1097</v>
      </c>
      <c r="C163" s="1013"/>
      <c r="D163" s="1013"/>
      <c r="E163" s="1013">
        <v>0</v>
      </c>
      <c r="F163" s="1013">
        <v>8</v>
      </c>
      <c r="G163" s="1014">
        <f t="shared" si="2"/>
        <v>0</v>
      </c>
      <c r="H163" s="1014">
        <f t="shared" si="2"/>
        <v>8</v>
      </c>
      <c r="I163" s="427"/>
      <c r="J163" s="427"/>
      <c r="M163" s="49"/>
    </row>
    <row r="164" spans="1:13" ht="12.75" customHeight="1">
      <c r="A164" s="1034" t="s">
        <v>1098</v>
      </c>
      <c r="B164" s="1040" t="s">
        <v>1099</v>
      </c>
      <c r="C164" s="1013"/>
      <c r="D164" s="1013"/>
      <c r="E164" s="1013">
        <v>2</v>
      </c>
      <c r="F164" s="1013">
        <v>3</v>
      </c>
      <c r="G164" s="1014">
        <f t="shared" si="2"/>
        <v>2</v>
      </c>
      <c r="H164" s="1014">
        <f t="shared" si="2"/>
        <v>3</v>
      </c>
      <c r="I164" s="427"/>
      <c r="J164" s="427"/>
      <c r="M164" s="49"/>
    </row>
    <row r="165" spans="1:13" ht="12.75" customHeight="1">
      <c r="A165" s="1035" t="s">
        <v>5636</v>
      </c>
      <c r="B165" s="1036" t="s">
        <v>5637</v>
      </c>
      <c r="C165" s="1037"/>
      <c r="D165" s="1013"/>
      <c r="E165" s="1013">
        <v>0</v>
      </c>
      <c r="F165" s="1013">
        <v>1</v>
      </c>
      <c r="G165" s="1014">
        <f t="shared" si="2"/>
        <v>0</v>
      </c>
      <c r="H165" s="1014">
        <f t="shared" si="2"/>
        <v>1</v>
      </c>
      <c r="I165" s="427"/>
      <c r="J165" s="427"/>
      <c r="M165" s="49"/>
    </row>
    <row r="166" spans="1:13" ht="12.75" customHeight="1">
      <c r="A166" s="1031" t="s">
        <v>319</v>
      </c>
      <c r="B166" s="1012" t="s">
        <v>320</v>
      </c>
      <c r="C166" s="1013"/>
      <c r="D166" s="1013"/>
      <c r="E166" s="1013">
        <v>48</v>
      </c>
      <c r="F166" s="1013">
        <v>48</v>
      </c>
      <c r="G166" s="1014">
        <f t="shared" si="2"/>
        <v>48</v>
      </c>
      <c r="H166" s="1014">
        <f t="shared" si="2"/>
        <v>48</v>
      </c>
      <c r="I166" s="427"/>
      <c r="J166" s="427"/>
      <c r="M166" s="49"/>
    </row>
    <row r="167" spans="1:13" ht="12.75" customHeight="1">
      <c r="A167" s="1011" t="s">
        <v>321</v>
      </c>
      <c r="B167" s="1016" t="s">
        <v>322</v>
      </c>
      <c r="C167" s="1013"/>
      <c r="D167" s="1013"/>
      <c r="E167" s="1013">
        <v>22</v>
      </c>
      <c r="F167" s="1013">
        <v>21</v>
      </c>
      <c r="G167" s="1014">
        <f t="shared" si="2"/>
        <v>22</v>
      </c>
      <c r="H167" s="1014">
        <f t="shared" si="2"/>
        <v>21</v>
      </c>
      <c r="I167" s="427"/>
      <c r="J167" s="427"/>
      <c r="M167" s="49"/>
    </row>
    <row r="168" spans="1:13" ht="12.75" customHeight="1">
      <c r="A168" s="1011" t="s">
        <v>323</v>
      </c>
      <c r="B168" s="1012" t="s">
        <v>324</v>
      </c>
      <c r="C168" s="1013"/>
      <c r="D168" s="1013"/>
      <c r="E168" s="1013">
        <v>5</v>
      </c>
      <c r="F168" s="1013">
        <v>5</v>
      </c>
      <c r="G168" s="1014">
        <f t="shared" si="2"/>
        <v>5</v>
      </c>
      <c r="H168" s="1014">
        <f t="shared" si="2"/>
        <v>5</v>
      </c>
      <c r="I168" s="427"/>
      <c r="J168" s="427"/>
      <c r="M168" s="49"/>
    </row>
    <row r="169" spans="1:13" ht="12.75" customHeight="1">
      <c r="A169" s="1011" t="s">
        <v>325</v>
      </c>
      <c r="B169" s="1012" t="s">
        <v>326</v>
      </c>
      <c r="C169" s="1013"/>
      <c r="D169" s="1013"/>
      <c r="E169" s="1013">
        <v>12</v>
      </c>
      <c r="F169" s="1013">
        <v>15</v>
      </c>
      <c r="G169" s="1014">
        <f t="shared" si="2"/>
        <v>12</v>
      </c>
      <c r="H169" s="1014">
        <f t="shared" si="2"/>
        <v>15</v>
      </c>
      <c r="I169" s="427"/>
      <c r="J169" s="427"/>
      <c r="M169" s="49"/>
    </row>
    <row r="170" spans="1:13" ht="12.75" customHeight="1">
      <c r="A170" s="1011" t="s">
        <v>327</v>
      </c>
      <c r="B170" s="1016" t="s">
        <v>328</v>
      </c>
      <c r="C170" s="1013"/>
      <c r="D170" s="1013"/>
      <c r="E170" s="1013">
        <v>12</v>
      </c>
      <c r="F170" s="1013">
        <v>15</v>
      </c>
      <c r="G170" s="1014">
        <f t="shared" si="2"/>
        <v>12</v>
      </c>
      <c r="H170" s="1014">
        <f t="shared" si="2"/>
        <v>15</v>
      </c>
      <c r="I170" s="427"/>
      <c r="J170" s="427"/>
      <c r="M170" s="49"/>
    </row>
    <row r="171" spans="1:13" ht="12.75" customHeight="1">
      <c r="A171" s="1017" t="s">
        <v>5638</v>
      </c>
      <c r="B171" s="1018" t="s">
        <v>5639</v>
      </c>
      <c r="C171" s="1013"/>
      <c r="D171" s="1013"/>
      <c r="E171" s="1013">
        <v>2</v>
      </c>
      <c r="F171" s="1013">
        <v>1</v>
      </c>
      <c r="G171" s="1014">
        <f t="shared" si="2"/>
        <v>2</v>
      </c>
      <c r="H171" s="1014">
        <f t="shared" si="2"/>
        <v>1</v>
      </c>
      <c r="I171" s="427"/>
      <c r="J171" s="427"/>
      <c r="M171" s="49"/>
    </row>
    <row r="172" spans="1:13" ht="12.75" customHeight="1">
      <c r="A172" s="1011" t="s">
        <v>329</v>
      </c>
      <c r="B172" s="1016" t="s">
        <v>330</v>
      </c>
      <c r="C172" s="1013"/>
      <c r="D172" s="1013"/>
      <c r="E172" s="1013">
        <v>1</v>
      </c>
      <c r="F172" s="1013">
        <v>1</v>
      </c>
      <c r="G172" s="1014">
        <f t="shared" si="2"/>
        <v>1</v>
      </c>
      <c r="H172" s="1014">
        <f t="shared" si="2"/>
        <v>1</v>
      </c>
      <c r="I172" s="427"/>
      <c r="J172" s="427"/>
      <c r="M172" s="49"/>
    </row>
    <row r="173" spans="1:13" ht="12.75" customHeight="1">
      <c r="A173" s="1017" t="s">
        <v>331</v>
      </c>
      <c r="B173" s="1021" t="s">
        <v>332</v>
      </c>
      <c r="C173" s="443"/>
      <c r="D173" s="1013"/>
      <c r="E173" s="1013">
        <v>1</v>
      </c>
      <c r="F173" s="1013">
        <v>1</v>
      </c>
      <c r="G173" s="1014">
        <f t="shared" si="2"/>
        <v>1</v>
      </c>
      <c r="H173" s="1014">
        <f t="shared" si="2"/>
        <v>1</v>
      </c>
      <c r="I173" s="427"/>
      <c r="J173" s="427"/>
      <c r="M173" s="49"/>
    </row>
    <row r="174" spans="1:13" ht="12.75" customHeight="1">
      <c r="A174" s="1011" t="s">
        <v>333</v>
      </c>
      <c r="B174" s="1016" t="s">
        <v>334</v>
      </c>
      <c r="C174" s="1013"/>
      <c r="D174" s="1013"/>
      <c r="E174" s="1013">
        <v>0</v>
      </c>
      <c r="F174" s="1013">
        <v>3</v>
      </c>
      <c r="G174" s="1014">
        <f t="shared" si="2"/>
        <v>0</v>
      </c>
      <c r="H174" s="1014">
        <f t="shared" si="2"/>
        <v>3</v>
      </c>
      <c r="I174" s="427"/>
      <c r="J174" s="427"/>
      <c r="M174" s="49"/>
    </row>
    <row r="175" spans="1:13" ht="12.75" customHeight="1">
      <c r="A175" s="1031" t="s">
        <v>335</v>
      </c>
      <c r="B175" s="1015" t="s">
        <v>336</v>
      </c>
      <c r="C175" s="1013"/>
      <c r="D175" s="1013"/>
      <c r="E175" s="1013">
        <v>13</v>
      </c>
      <c r="F175" s="1013">
        <v>16</v>
      </c>
      <c r="G175" s="1014">
        <f t="shared" si="2"/>
        <v>13</v>
      </c>
      <c r="H175" s="1014">
        <f t="shared" si="2"/>
        <v>16</v>
      </c>
      <c r="I175" s="427"/>
      <c r="J175" s="427"/>
      <c r="M175" s="49"/>
    </row>
    <row r="176" spans="1:13" ht="12.75" customHeight="1">
      <c r="A176" s="1011" t="s">
        <v>337</v>
      </c>
      <c r="B176" s="1028" t="s">
        <v>338</v>
      </c>
      <c r="C176" s="1013"/>
      <c r="D176" s="1013"/>
      <c r="E176" s="1013">
        <v>9</v>
      </c>
      <c r="F176" s="1013">
        <v>5</v>
      </c>
      <c r="G176" s="1014">
        <f t="shared" si="2"/>
        <v>9</v>
      </c>
      <c r="H176" s="1014">
        <f t="shared" si="2"/>
        <v>5</v>
      </c>
      <c r="I176" s="427"/>
      <c r="J176" s="427"/>
      <c r="M176" s="49"/>
    </row>
    <row r="177" spans="1:13" ht="12.75" customHeight="1">
      <c r="A177" s="1011" t="s">
        <v>339</v>
      </c>
      <c r="B177" s="1028" t="s">
        <v>340</v>
      </c>
      <c r="C177" s="1013"/>
      <c r="D177" s="1013"/>
      <c r="E177" s="1013">
        <v>1</v>
      </c>
      <c r="F177" s="1013">
        <v>1</v>
      </c>
      <c r="G177" s="1014">
        <f t="shared" si="2"/>
        <v>1</v>
      </c>
      <c r="H177" s="1014">
        <f t="shared" si="2"/>
        <v>1</v>
      </c>
      <c r="I177" s="427"/>
      <c r="J177" s="427"/>
      <c r="M177" s="49"/>
    </row>
    <row r="178" spans="1:13" ht="12.75" customHeight="1">
      <c r="A178" s="1017" t="s">
        <v>341</v>
      </c>
      <c r="B178" s="1018" t="s">
        <v>342</v>
      </c>
      <c r="C178" s="1013"/>
      <c r="D178" s="1013"/>
      <c r="E178" s="1013">
        <v>1</v>
      </c>
      <c r="F178" s="1013">
        <v>1</v>
      </c>
      <c r="G178" s="1014">
        <f t="shared" si="2"/>
        <v>1</v>
      </c>
      <c r="H178" s="1014">
        <f t="shared" si="2"/>
        <v>1</v>
      </c>
      <c r="I178" s="427"/>
      <c r="J178" s="427"/>
      <c r="M178" s="49"/>
    </row>
    <row r="179" spans="1:13" ht="12.75" customHeight="1">
      <c r="A179" s="1017" t="s">
        <v>343</v>
      </c>
      <c r="B179" s="1018" t="s">
        <v>344</v>
      </c>
      <c r="C179" s="1013"/>
      <c r="D179" s="1013"/>
      <c r="E179" s="1013">
        <v>0</v>
      </c>
      <c r="F179" s="1013">
        <v>1</v>
      </c>
      <c r="G179" s="1014">
        <f t="shared" si="2"/>
        <v>0</v>
      </c>
      <c r="H179" s="1014">
        <f t="shared" si="2"/>
        <v>1</v>
      </c>
      <c r="I179" s="427"/>
      <c r="J179" s="427"/>
      <c r="M179" s="49"/>
    </row>
    <row r="180" spans="1:13" ht="12.75" customHeight="1">
      <c r="A180" s="1011" t="s">
        <v>5640</v>
      </c>
      <c r="B180" s="1012" t="s">
        <v>5641</v>
      </c>
      <c r="C180" s="1013"/>
      <c r="D180" s="1013"/>
      <c r="E180" s="1013">
        <v>0</v>
      </c>
      <c r="F180" s="1013">
        <v>1</v>
      </c>
      <c r="G180" s="1014">
        <f t="shared" si="2"/>
        <v>0</v>
      </c>
      <c r="H180" s="1014">
        <f t="shared" si="2"/>
        <v>1</v>
      </c>
      <c r="I180" s="427"/>
      <c r="J180" s="427"/>
      <c r="M180" s="49"/>
    </row>
    <row r="181" spans="1:13" ht="12.75" customHeight="1">
      <c r="A181" s="1011" t="s">
        <v>347</v>
      </c>
      <c r="B181" s="1012" t="s">
        <v>348</v>
      </c>
      <c r="C181" s="1013"/>
      <c r="D181" s="1013"/>
      <c r="E181" s="1013">
        <v>17</v>
      </c>
      <c r="F181" s="1013">
        <v>19</v>
      </c>
      <c r="G181" s="1014">
        <f t="shared" si="2"/>
        <v>17</v>
      </c>
      <c r="H181" s="1014">
        <f t="shared" si="2"/>
        <v>19</v>
      </c>
      <c r="I181" s="427"/>
      <c r="J181" s="427"/>
      <c r="M181" s="49"/>
    </row>
    <row r="182" spans="1:13" ht="12.75" customHeight="1">
      <c r="A182" s="1017" t="s">
        <v>351</v>
      </c>
      <c r="B182" s="1018" t="s">
        <v>352</v>
      </c>
      <c r="C182" s="1013"/>
      <c r="D182" s="1013"/>
      <c r="E182" s="1013">
        <v>0</v>
      </c>
      <c r="F182" s="1013">
        <v>1</v>
      </c>
      <c r="G182" s="1014">
        <f t="shared" si="2"/>
        <v>0</v>
      </c>
      <c r="H182" s="1014">
        <f t="shared" si="2"/>
        <v>1</v>
      </c>
      <c r="I182" s="427"/>
      <c r="J182" s="427"/>
      <c r="M182" s="49"/>
    </row>
    <row r="183" spans="1:13" ht="12.75" customHeight="1">
      <c r="A183" s="1011" t="s">
        <v>5642</v>
      </c>
      <c r="B183" s="1028" t="s">
        <v>5643</v>
      </c>
      <c r="C183" s="1013"/>
      <c r="D183" s="1013"/>
      <c r="E183" s="1013">
        <v>0</v>
      </c>
      <c r="F183" s="1013">
        <v>1</v>
      </c>
      <c r="G183" s="1014">
        <f t="shared" si="2"/>
        <v>0</v>
      </c>
      <c r="H183" s="1014">
        <f t="shared" si="2"/>
        <v>1</v>
      </c>
      <c r="I183" s="427"/>
      <c r="J183" s="427"/>
      <c r="M183" s="49"/>
    </row>
    <row r="184" spans="1:13" ht="12.75" customHeight="1">
      <c r="A184" s="1017" t="s">
        <v>643</v>
      </c>
      <c r="B184" s="1021" t="s">
        <v>5644</v>
      </c>
      <c r="C184" s="443"/>
      <c r="D184" s="1013"/>
      <c r="E184" s="1013">
        <v>0</v>
      </c>
      <c r="F184" s="1013">
        <v>1</v>
      </c>
      <c r="G184" s="1014">
        <f t="shared" si="2"/>
        <v>0</v>
      </c>
      <c r="H184" s="1014">
        <f t="shared" si="2"/>
        <v>1</v>
      </c>
      <c r="I184" s="427"/>
      <c r="J184" s="427"/>
      <c r="M184" s="49"/>
    </row>
    <row r="185" spans="1:13" ht="12.75" customHeight="1">
      <c r="A185" s="1035" t="s">
        <v>507</v>
      </c>
      <c r="B185" s="1036" t="s">
        <v>5645</v>
      </c>
      <c r="C185" s="1037"/>
      <c r="D185" s="1013"/>
      <c r="E185" s="1013">
        <v>0</v>
      </c>
      <c r="F185" s="1013">
        <v>1</v>
      </c>
      <c r="G185" s="1014">
        <f t="shared" si="2"/>
        <v>0</v>
      </c>
      <c r="H185" s="1014">
        <f t="shared" si="2"/>
        <v>1</v>
      </c>
      <c r="I185" s="427"/>
      <c r="J185" s="427"/>
      <c r="M185" s="49"/>
    </row>
    <row r="186" spans="1:13" ht="12.75" customHeight="1">
      <c r="A186" s="1024" t="s">
        <v>353</v>
      </c>
      <c r="B186" s="1025" t="s">
        <v>354</v>
      </c>
      <c r="C186" s="1013"/>
      <c r="D186" s="1013"/>
      <c r="E186" s="1013">
        <v>1</v>
      </c>
      <c r="F186" s="1013">
        <v>1</v>
      </c>
      <c r="G186" s="1014">
        <f t="shared" si="2"/>
        <v>1</v>
      </c>
      <c r="H186" s="1014">
        <f t="shared" si="2"/>
        <v>1</v>
      </c>
      <c r="I186" s="427"/>
      <c r="J186" s="427"/>
      <c r="M186" s="49"/>
    </row>
    <row r="187" spans="1:13" ht="12.75" customHeight="1">
      <c r="A187" s="1038" t="s">
        <v>5646</v>
      </c>
      <c r="B187" s="1039" t="s">
        <v>5647</v>
      </c>
      <c r="C187" s="1037"/>
      <c r="D187" s="1013"/>
      <c r="E187" s="1013">
        <v>0</v>
      </c>
      <c r="F187" s="1013">
        <v>1</v>
      </c>
      <c r="G187" s="1014">
        <f t="shared" si="2"/>
        <v>0</v>
      </c>
      <c r="H187" s="1014">
        <f t="shared" si="2"/>
        <v>1</v>
      </c>
      <c r="I187" s="427"/>
      <c r="J187" s="427"/>
      <c r="M187" s="49"/>
    </row>
    <row r="188" spans="1:13" ht="12.75" customHeight="1">
      <c r="A188" s="1029" t="s">
        <v>5648</v>
      </c>
      <c r="B188" s="1030" t="s">
        <v>5649</v>
      </c>
      <c r="C188" s="1013"/>
      <c r="D188" s="1013"/>
      <c r="E188" s="1013">
        <v>0</v>
      </c>
      <c r="F188" s="1013">
        <v>1</v>
      </c>
      <c r="G188" s="1014">
        <f t="shared" si="2"/>
        <v>0</v>
      </c>
      <c r="H188" s="1014">
        <f t="shared" si="2"/>
        <v>1</v>
      </c>
      <c r="I188" s="427"/>
      <c r="J188" s="427"/>
      <c r="M188" s="49"/>
    </row>
    <row r="189" spans="1:13" ht="12.75" customHeight="1">
      <c r="A189" s="1011" t="s">
        <v>357</v>
      </c>
      <c r="B189" s="1016" t="s">
        <v>358</v>
      </c>
      <c r="C189" s="1013"/>
      <c r="D189" s="1013"/>
      <c r="E189" s="1013">
        <v>4</v>
      </c>
      <c r="F189" s="1013">
        <v>3</v>
      </c>
      <c r="G189" s="1014">
        <f t="shared" si="2"/>
        <v>4</v>
      </c>
      <c r="H189" s="1014">
        <f t="shared" si="2"/>
        <v>3</v>
      </c>
      <c r="I189" s="427"/>
      <c r="J189" s="427"/>
      <c r="M189" s="49"/>
    </row>
    <row r="190" spans="1:13" ht="12.75" customHeight="1">
      <c r="A190" s="1024" t="s">
        <v>361</v>
      </c>
      <c r="B190" s="1025" t="s">
        <v>362</v>
      </c>
      <c r="C190" s="1013"/>
      <c r="D190" s="1013"/>
      <c r="E190" s="1013">
        <v>0</v>
      </c>
      <c r="F190" s="1013">
        <v>1</v>
      </c>
      <c r="G190" s="1014">
        <f t="shared" si="2"/>
        <v>0</v>
      </c>
      <c r="H190" s="1014">
        <f t="shared" si="2"/>
        <v>1</v>
      </c>
      <c r="I190" s="427"/>
      <c r="J190" s="427"/>
      <c r="M190" s="49"/>
    </row>
    <row r="191" spans="1:13" ht="12.75" customHeight="1">
      <c r="A191" s="1011" t="s">
        <v>363</v>
      </c>
      <c r="B191" s="1016" t="s">
        <v>364</v>
      </c>
      <c r="C191" s="1013"/>
      <c r="D191" s="1013"/>
      <c r="E191" s="1013">
        <v>0</v>
      </c>
      <c r="F191" s="1013">
        <v>4</v>
      </c>
      <c r="G191" s="1014">
        <f t="shared" si="2"/>
        <v>0</v>
      </c>
      <c r="H191" s="1014">
        <f t="shared" si="2"/>
        <v>4</v>
      </c>
      <c r="I191" s="427"/>
      <c r="J191" s="427"/>
      <c r="M191" s="49"/>
    </row>
    <row r="192" spans="1:13" ht="12.75" customHeight="1">
      <c r="A192" s="1024" t="s">
        <v>365</v>
      </c>
      <c r="B192" s="1025" t="s">
        <v>5650</v>
      </c>
      <c r="C192" s="1013"/>
      <c r="D192" s="1013"/>
      <c r="E192" s="1013">
        <v>0</v>
      </c>
      <c r="F192" s="1013">
        <v>1</v>
      </c>
      <c r="G192" s="1014">
        <f t="shared" si="2"/>
        <v>0</v>
      </c>
      <c r="H192" s="1014">
        <f t="shared" si="2"/>
        <v>1</v>
      </c>
      <c r="I192" s="427"/>
      <c r="J192" s="427"/>
      <c r="M192" s="49"/>
    </row>
    <row r="193" spans="1:13" ht="12.75" customHeight="1">
      <c r="A193" s="1024" t="s">
        <v>367</v>
      </c>
      <c r="B193" s="1025" t="s">
        <v>368</v>
      </c>
      <c r="C193" s="1013"/>
      <c r="D193" s="1013"/>
      <c r="E193" s="1013">
        <v>0</v>
      </c>
      <c r="F193" s="1013">
        <v>1</v>
      </c>
      <c r="G193" s="1014">
        <f t="shared" si="2"/>
        <v>0</v>
      </c>
      <c r="H193" s="1014">
        <f t="shared" si="2"/>
        <v>1</v>
      </c>
      <c r="I193" s="427"/>
      <c r="J193" s="427"/>
      <c r="M193" s="49"/>
    </row>
    <row r="194" spans="1:13" ht="12.75" customHeight="1">
      <c r="A194" s="1019" t="s">
        <v>373</v>
      </c>
      <c r="B194" s="1020" t="s">
        <v>374</v>
      </c>
      <c r="C194" s="1013"/>
      <c r="D194" s="1013"/>
      <c r="E194" s="1013">
        <v>0</v>
      </c>
      <c r="F194" s="1013">
        <v>1</v>
      </c>
      <c r="G194" s="1014">
        <f t="shared" si="2"/>
        <v>0</v>
      </c>
      <c r="H194" s="1014">
        <f t="shared" si="2"/>
        <v>1</v>
      </c>
      <c r="I194" s="427"/>
      <c r="J194" s="427"/>
      <c r="M194" s="49"/>
    </row>
    <row r="195" spans="1:13" ht="12.75" customHeight="1">
      <c r="A195" s="1024" t="s">
        <v>3541</v>
      </c>
      <c r="B195" s="1025" t="s">
        <v>3542</v>
      </c>
      <c r="C195" s="1013"/>
      <c r="D195" s="1013"/>
      <c r="E195" s="1013">
        <v>0</v>
      </c>
      <c r="F195" s="1013">
        <v>1</v>
      </c>
      <c r="G195" s="1014">
        <f t="shared" si="2"/>
        <v>0</v>
      </c>
      <c r="H195" s="1014">
        <f t="shared" si="2"/>
        <v>1</v>
      </c>
      <c r="I195" s="427"/>
      <c r="J195" s="427"/>
      <c r="M195" s="49"/>
    </row>
    <row r="196" spans="1:13" ht="12.75" customHeight="1">
      <c r="A196" s="1017" t="s">
        <v>3741</v>
      </c>
      <c r="B196" s="1018" t="s">
        <v>3742</v>
      </c>
      <c r="C196" s="1013"/>
      <c r="D196" s="1013"/>
      <c r="E196" s="1013">
        <v>0</v>
      </c>
      <c r="F196" s="1013">
        <v>1</v>
      </c>
      <c r="G196" s="1014">
        <f t="shared" si="2"/>
        <v>0</v>
      </c>
      <c r="H196" s="1014">
        <f t="shared" si="2"/>
        <v>1</v>
      </c>
      <c r="I196" s="427"/>
      <c r="J196" s="427"/>
      <c r="M196" s="49"/>
    </row>
    <row r="197" spans="1:13" ht="12.75" customHeight="1">
      <c r="A197" s="1017" t="s">
        <v>3543</v>
      </c>
      <c r="B197" s="1018" t="s">
        <v>3544</v>
      </c>
      <c r="C197" s="1013"/>
      <c r="D197" s="1013"/>
      <c r="E197" s="1013">
        <v>2</v>
      </c>
      <c r="F197" s="1013">
        <v>1</v>
      </c>
      <c r="G197" s="1014">
        <f t="shared" si="2"/>
        <v>2</v>
      </c>
      <c r="H197" s="1014">
        <f t="shared" si="2"/>
        <v>1</v>
      </c>
      <c r="I197" s="427"/>
      <c r="J197" s="427"/>
      <c r="M197" s="49"/>
    </row>
    <row r="198" spans="1:13" ht="12.75" customHeight="1">
      <c r="A198" s="1041" t="s">
        <v>3545</v>
      </c>
      <c r="B198" s="1015" t="s">
        <v>3546</v>
      </c>
      <c r="C198" s="1013"/>
      <c r="D198" s="1013"/>
      <c r="E198" s="1013">
        <v>0</v>
      </c>
      <c r="F198" s="1013">
        <v>3</v>
      </c>
      <c r="G198" s="1014">
        <f t="shared" si="2"/>
        <v>0</v>
      </c>
      <c r="H198" s="1014">
        <f t="shared" si="2"/>
        <v>3</v>
      </c>
      <c r="I198" s="427"/>
      <c r="J198" s="427"/>
      <c r="M198" s="49"/>
    </row>
    <row r="199" spans="1:13" ht="12.75" customHeight="1">
      <c r="A199" s="1019" t="s">
        <v>3551</v>
      </c>
      <c r="B199" s="1020" t="s">
        <v>3552</v>
      </c>
      <c r="C199" s="1013"/>
      <c r="D199" s="1013"/>
      <c r="E199" s="1013">
        <v>0</v>
      </c>
      <c r="F199" s="1013">
        <v>1</v>
      </c>
      <c r="G199" s="1014">
        <f t="shared" si="2"/>
        <v>0</v>
      </c>
      <c r="H199" s="1014">
        <f t="shared" si="2"/>
        <v>1</v>
      </c>
      <c r="I199" s="427"/>
      <c r="J199" s="427"/>
      <c r="M199" s="49"/>
    </row>
    <row r="200" spans="1:13" ht="12.75" customHeight="1">
      <c r="A200" s="1011" t="s">
        <v>3555</v>
      </c>
      <c r="B200" s="1016" t="s">
        <v>3556</v>
      </c>
      <c r="C200" s="1013"/>
      <c r="D200" s="1013"/>
      <c r="E200" s="1013">
        <v>4</v>
      </c>
      <c r="F200" s="1013">
        <v>3</v>
      </c>
      <c r="G200" s="1014">
        <f t="shared" si="2"/>
        <v>4</v>
      </c>
      <c r="H200" s="1014">
        <f t="shared" si="2"/>
        <v>3</v>
      </c>
      <c r="I200" s="427"/>
      <c r="J200" s="427"/>
      <c r="M200" s="49"/>
    </row>
    <row r="201" spans="1:13" ht="12.75" customHeight="1">
      <c r="A201" s="1019" t="s">
        <v>2834</v>
      </c>
      <c r="B201" s="1020" t="s">
        <v>2835</v>
      </c>
      <c r="C201" s="1013"/>
      <c r="D201" s="1013"/>
      <c r="E201" s="1013">
        <v>1</v>
      </c>
      <c r="F201" s="1013">
        <v>1</v>
      </c>
      <c r="G201" s="1014">
        <f t="shared" ref="G201:H264" si="3">C201+E201</f>
        <v>1</v>
      </c>
      <c r="H201" s="1014">
        <f t="shared" si="3"/>
        <v>1</v>
      </c>
      <c r="I201" s="427"/>
      <c r="J201" s="427"/>
      <c r="M201" s="49"/>
    </row>
    <row r="202" spans="1:13" ht="12.75" customHeight="1">
      <c r="A202" s="1011" t="s">
        <v>3557</v>
      </c>
      <c r="B202" s="1016" t="s">
        <v>3558</v>
      </c>
      <c r="C202" s="1013"/>
      <c r="D202" s="1013"/>
      <c r="E202" s="1013">
        <v>0</v>
      </c>
      <c r="F202" s="1013">
        <v>1</v>
      </c>
      <c r="G202" s="1014">
        <f t="shared" si="3"/>
        <v>0</v>
      </c>
      <c r="H202" s="1014">
        <f t="shared" si="3"/>
        <v>1</v>
      </c>
      <c r="I202" s="427"/>
      <c r="J202" s="427"/>
      <c r="M202" s="49"/>
    </row>
    <row r="203" spans="1:13" ht="12.75" customHeight="1">
      <c r="A203" s="1034" t="s">
        <v>5651</v>
      </c>
      <c r="B203" s="1016" t="s">
        <v>5652</v>
      </c>
      <c r="C203" s="1013"/>
      <c r="D203" s="1013"/>
      <c r="E203" s="1013">
        <v>0</v>
      </c>
      <c r="F203" s="1013">
        <v>1</v>
      </c>
      <c r="G203" s="1014">
        <f t="shared" si="3"/>
        <v>0</v>
      </c>
      <c r="H203" s="1014">
        <f t="shared" si="3"/>
        <v>1</v>
      </c>
      <c r="I203" s="427"/>
      <c r="J203" s="427"/>
      <c r="M203" s="49"/>
    </row>
    <row r="204" spans="1:13" ht="12.75" customHeight="1">
      <c r="A204" s="1011" t="s">
        <v>3559</v>
      </c>
      <c r="B204" s="1016" t="s">
        <v>3560</v>
      </c>
      <c r="C204" s="1013"/>
      <c r="D204" s="1013"/>
      <c r="E204" s="1013">
        <v>3</v>
      </c>
      <c r="F204" s="1013">
        <v>4</v>
      </c>
      <c r="G204" s="1014">
        <f t="shared" si="3"/>
        <v>3</v>
      </c>
      <c r="H204" s="1014">
        <f t="shared" si="3"/>
        <v>4</v>
      </c>
      <c r="I204" s="427"/>
      <c r="J204" s="427"/>
      <c r="M204" s="49"/>
    </row>
    <row r="205" spans="1:13" ht="12.75" customHeight="1">
      <c r="A205" s="1031" t="s">
        <v>5653</v>
      </c>
      <c r="B205" s="1015" t="s">
        <v>5654</v>
      </c>
      <c r="C205" s="1013"/>
      <c r="D205" s="1013"/>
      <c r="E205" s="1013">
        <v>1</v>
      </c>
      <c r="F205" s="1013">
        <v>1</v>
      </c>
      <c r="G205" s="1014">
        <f t="shared" si="3"/>
        <v>1</v>
      </c>
      <c r="H205" s="1014">
        <f t="shared" si="3"/>
        <v>1</v>
      </c>
      <c r="I205" s="427"/>
      <c r="J205" s="427"/>
      <c r="M205" s="49"/>
    </row>
    <row r="206" spans="1:13" ht="12.75" customHeight="1">
      <c r="A206" s="1011" t="s">
        <v>3561</v>
      </c>
      <c r="B206" s="1016" t="s">
        <v>3562</v>
      </c>
      <c r="C206" s="1013"/>
      <c r="D206" s="1013"/>
      <c r="E206" s="1013">
        <v>3</v>
      </c>
      <c r="F206" s="1013">
        <v>1</v>
      </c>
      <c r="G206" s="1014">
        <f t="shared" si="3"/>
        <v>3</v>
      </c>
      <c r="H206" s="1014">
        <f t="shared" si="3"/>
        <v>1</v>
      </c>
      <c r="I206" s="427"/>
      <c r="J206" s="427"/>
      <c r="M206" s="49"/>
    </row>
    <row r="207" spans="1:13" ht="12.75" customHeight="1">
      <c r="A207" s="1011" t="s">
        <v>3563</v>
      </c>
      <c r="B207" s="1016" t="s">
        <v>3564</v>
      </c>
      <c r="C207" s="1013"/>
      <c r="D207" s="1013"/>
      <c r="E207" s="1013">
        <v>8</v>
      </c>
      <c r="F207" s="1013">
        <v>9</v>
      </c>
      <c r="G207" s="1014">
        <f t="shared" si="3"/>
        <v>8</v>
      </c>
      <c r="H207" s="1014">
        <f t="shared" si="3"/>
        <v>9</v>
      </c>
      <c r="I207" s="427"/>
      <c r="J207" s="427"/>
      <c r="M207" s="49"/>
    </row>
    <row r="208" spans="1:13" ht="12.75" customHeight="1">
      <c r="A208" s="1019" t="s">
        <v>3745</v>
      </c>
      <c r="B208" s="1020" t="s">
        <v>3746</v>
      </c>
      <c r="C208" s="1013"/>
      <c r="D208" s="1013"/>
      <c r="E208" s="1013">
        <v>0</v>
      </c>
      <c r="F208" s="1013">
        <v>7</v>
      </c>
      <c r="G208" s="1014">
        <f t="shared" si="3"/>
        <v>0</v>
      </c>
      <c r="H208" s="1014">
        <f t="shared" si="3"/>
        <v>7</v>
      </c>
      <c r="I208" s="427"/>
      <c r="J208" s="427"/>
      <c r="M208" s="49"/>
    </row>
    <row r="209" spans="1:13" ht="12.75" customHeight="1">
      <c r="A209" s="1017" t="s">
        <v>3747</v>
      </c>
      <c r="B209" s="1021" t="s">
        <v>3748</v>
      </c>
      <c r="C209" s="443"/>
      <c r="D209" s="1013"/>
      <c r="E209" s="1013">
        <v>0</v>
      </c>
      <c r="F209" s="1013">
        <v>1</v>
      </c>
      <c r="G209" s="1014">
        <f t="shared" si="3"/>
        <v>0</v>
      </c>
      <c r="H209" s="1014">
        <f t="shared" si="3"/>
        <v>1</v>
      </c>
      <c r="I209" s="427"/>
      <c r="J209" s="427"/>
      <c r="M209" s="49"/>
    </row>
    <row r="210" spans="1:13" ht="12.75" customHeight="1">
      <c r="A210" s="1011" t="s">
        <v>3565</v>
      </c>
      <c r="B210" s="1016" t="s">
        <v>3566</v>
      </c>
      <c r="C210" s="1013"/>
      <c r="D210" s="1013"/>
      <c r="E210" s="1013">
        <v>2</v>
      </c>
      <c r="F210" s="1013">
        <v>4</v>
      </c>
      <c r="G210" s="1014">
        <f t="shared" si="3"/>
        <v>2</v>
      </c>
      <c r="H210" s="1014">
        <f t="shared" si="3"/>
        <v>4</v>
      </c>
      <c r="I210" s="427"/>
      <c r="J210" s="427"/>
      <c r="M210" s="49"/>
    </row>
    <row r="211" spans="1:13" ht="12.75" customHeight="1">
      <c r="A211" s="1011" t="s">
        <v>3567</v>
      </c>
      <c r="B211" s="1016" t="s">
        <v>3568</v>
      </c>
      <c r="C211" s="1013"/>
      <c r="D211" s="1013"/>
      <c r="E211" s="1013">
        <v>1</v>
      </c>
      <c r="F211" s="1013">
        <v>1</v>
      </c>
      <c r="G211" s="1014">
        <f t="shared" si="3"/>
        <v>1</v>
      </c>
      <c r="H211" s="1014">
        <f t="shared" si="3"/>
        <v>1</v>
      </c>
      <c r="I211" s="427"/>
      <c r="J211" s="427"/>
      <c r="M211" s="49"/>
    </row>
    <row r="212" spans="1:13" ht="12.75" customHeight="1">
      <c r="A212" s="1019" t="s">
        <v>3569</v>
      </c>
      <c r="B212" s="1020" t="s">
        <v>3570</v>
      </c>
      <c r="C212" s="1013"/>
      <c r="D212" s="1013"/>
      <c r="E212" s="1013">
        <v>0</v>
      </c>
      <c r="F212" s="1013">
        <v>1</v>
      </c>
      <c r="G212" s="1014">
        <f t="shared" si="3"/>
        <v>0</v>
      </c>
      <c r="H212" s="1014">
        <f t="shared" si="3"/>
        <v>1</v>
      </c>
      <c r="I212" s="427"/>
      <c r="J212" s="427"/>
      <c r="M212" s="49"/>
    </row>
    <row r="213" spans="1:13" ht="12.75" customHeight="1">
      <c r="A213" s="1011" t="s">
        <v>3571</v>
      </c>
      <c r="B213" s="1016" t="s">
        <v>3572</v>
      </c>
      <c r="C213" s="1013"/>
      <c r="D213" s="1013"/>
      <c r="E213" s="1013">
        <v>1</v>
      </c>
      <c r="F213" s="1013">
        <v>1</v>
      </c>
      <c r="G213" s="1014">
        <f t="shared" si="3"/>
        <v>1</v>
      </c>
      <c r="H213" s="1014">
        <f t="shared" si="3"/>
        <v>1</v>
      </c>
      <c r="I213" s="427"/>
      <c r="J213" s="427"/>
      <c r="M213" s="49"/>
    </row>
    <row r="214" spans="1:13" ht="12.75" customHeight="1">
      <c r="A214" s="1011" t="s">
        <v>3573</v>
      </c>
      <c r="B214" s="1016" t="s">
        <v>3574</v>
      </c>
      <c r="C214" s="1013"/>
      <c r="D214" s="1013"/>
      <c r="E214" s="1013">
        <v>1</v>
      </c>
      <c r="F214" s="1013">
        <v>1</v>
      </c>
      <c r="G214" s="1014">
        <f t="shared" si="3"/>
        <v>1</v>
      </c>
      <c r="H214" s="1014">
        <f t="shared" si="3"/>
        <v>1</v>
      </c>
      <c r="I214" s="427"/>
      <c r="J214" s="427"/>
      <c r="M214" s="49"/>
    </row>
    <row r="215" spans="1:13" ht="12.75" customHeight="1">
      <c r="A215" s="1042" t="s">
        <v>3577</v>
      </c>
      <c r="B215" s="1043" t="s">
        <v>3578</v>
      </c>
      <c r="C215" s="1013"/>
      <c r="D215" s="1013"/>
      <c r="E215" s="1013">
        <v>3</v>
      </c>
      <c r="F215" s="1013">
        <v>4</v>
      </c>
      <c r="G215" s="1014">
        <f t="shared" si="3"/>
        <v>3</v>
      </c>
      <c r="H215" s="1014">
        <f t="shared" si="3"/>
        <v>4</v>
      </c>
      <c r="I215" s="427"/>
      <c r="J215" s="427"/>
      <c r="M215" s="49"/>
    </row>
    <row r="216" spans="1:13" ht="12.75" customHeight="1">
      <c r="A216" s="1011" t="s">
        <v>5655</v>
      </c>
      <c r="B216" s="1016" t="s">
        <v>5656</v>
      </c>
      <c r="C216" s="1013"/>
      <c r="D216" s="1013"/>
      <c r="E216" s="1013">
        <v>0</v>
      </c>
      <c r="F216" s="1013">
        <v>1</v>
      </c>
      <c r="G216" s="1014">
        <f t="shared" si="3"/>
        <v>0</v>
      </c>
      <c r="H216" s="1014">
        <f t="shared" si="3"/>
        <v>1</v>
      </c>
      <c r="I216" s="427"/>
      <c r="J216" s="427"/>
      <c r="M216" s="49"/>
    </row>
    <row r="217" spans="1:13" ht="12.75" customHeight="1">
      <c r="A217" s="1031" t="s">
        <v>3579</v>
      </c>
      <c r="B217" s="1012" t="s">
        <v>3580</v>
      </c>
      <c r="C217" s="1013"/>
      <c r="D217" s="1013"/>
      <c r="E217" s="1013">
        <v>0</v>
      </c>
      <c r="F217" s="1013">
        <v>4</v>
      </c>
      <c r="G217" s="1014">
        <f t="shared" si="3"/>
        <v>0</v>
      </c>
      <c r="H217" s="1014">
        <f t="shared" si="3"/>
        <v>4</v>
      </c>
      <c r="I217" s="427"/>
      <c r="J217" s="427"/>
      <c r="M217" s="49"/>
    </row>
    <row r="218" spans="1:13" ht="12.75" customHeight="1">
      <c r="A218" s="1017" t="s">
        <v>3749</v>
      </c>
      <c r="B218" s="1018" t="s">
        <v>3750</v>
      </c>
      <c r="C218" s="1013"/>
      <c r="D218" s="1013"/>
      <c r="E218" s="1013">
        <v>0</v>
      </c>
      <c r="F218" s="1013">
        <v>1</v>
      </c>
      <c r="G218" s="1014">
        <f t="shared" si="3"/>
        <v>0</v>
      </c>
      <c r="H218" s="1014">
        <f t="shared" si="3"/>
        <v>1</v>
      </c>
      <c r="I218" s="427"/>
      <c r="J218" s="427"/>
      <c r="M218" s="49"/>
    </row>
    <row r="219" spans="1:13" ht="12.75" customHeight="1">
      <c r="A219" s="1063" t="s">
        <v>3587</v>
      </c>
      <c r="B219" s="1022" t="s">
        <v>3588</v>
      </c>
      <c r="C219" s="1013"/>
      <c r="D219" s="1013"/>
      <c r="E219" s="1013">
        <v>2</v>
      </c>
      <c r="F219" s="1013">
        <v>3</v>
      </c>
      <c r="G219" s="1014">
        <f t="shared" si="3"/>
        <v>2</v>
      </c>
      <c r="H219" s="1014">
        <f t="shared" si="3"/>
        <v>3</v>
      </c>
      <c r="I219" s="427"/>
      <c r="J219" s="427"/>
      <c r="M219" s="49"/>
    </row>
    <row r="220" spans="1:13" ht="12.75" customHeight="1">
      <c r="A220" s="1011" t="s">
        <v>3591</v>
      </c>
      <c r="B220" s="1016" t="s">
        <v>3592</v>
      </c>
      <c r="C220" s="1013"/>
      <c r="D220" s="1013"/>
      <c r="E220" s="1013">
        <v>1</v>
      </c>
      <c r="F220" s="1013">
        <v>1</v>
      </c>
      <c r="G220" s="1014">
        <f t="shared" si="3"/>
        <v>1</v>
      </c>
      <c r="H220" s="1014">
        <f t="shared" si="3"/>
        <v>1</v>
      </c>
      <c r="I220" s="427"/>
      <c r="J220" s="427"/>
      <c r="M220" s="49"/>
    </row>
    <row r="221" spans="1:13" ht="12.75" customHeight="1">
      <c r="A221" s="1011" t="s">
        <v>3593</v>
      </c>
      <c r="B221" s="1016" t="s">
        <v>3594</v>
      </c>
      <c r="C221" s="1013"/>
      <c r="D221" s="1013"/>
      <c r="E221" s="1013">
        <v>1</v>
      </c>
      <c r="F221" s="1013">
        <v>1</v>
      </c>
      <c r="G221" s="1014">
        <f t="shared" si="3"/>
        <v>1</v>
      </c>
      <c r="H221" s="1014">
        <f t="shared" si="3"/>
        <v>1</v>
      </c>
      <c r="I221" s="427"/>
      <c r="J221" s="427"/>
      <c r="M221" s="49"/>
    </row>
    <row r="222" spans="1:13" ht="12.75" customHeight="1">
      <c r="A222" s="1017" t="s">
        <v>3597</v>
      </c>
      <c r="B222" s="1018" t="s">
        <v>3598</v>
      </c>
      <c r="C222" s="1013"/>
      <c r="D222" s="1013"/>
      <c r="E222" s="1013">
        <v>14</v>
      </c>
      <c r="F222" s="1013">
        <v>16</v>
      </c>
      <c r="G222" s="1014">
        <f t="shared" si="3"/>
        <v>14</v>
      </c>
      <c r="H222" s="1014">
        <f t="shared" si="3"/>
        <v>16</v>
      </c>
      <c r="I222" s="427"/>
      <c r="J222" s="427"/>
      <c r="M222" s="49"/>
    </row>
    <row r="223" spans="1:13" ht="12" customHeight="1">
      <c r="A223" s="1019" t="s">
        <v>3601</v>
      </c>
      <c r="B223" s="1020" t="s">
        <v>3602</v>
      </c>
      <c r="C223" s="1013"/>
      <c r="D223" s="1013"/>
      <c r="E223" s="1013">
        <v>2</v>
      </c>
      <c r="F223" s="1013">
        <v>1</v>
      </c>
      <c r="G223" s="1014">
        <f t="shared" si="3"/>
        <v>2</v>
      </c>
      <c r="H223" s="1014">
        <f t="shared" si="3"/>
        <v>1</v>
      </c>
      <c r="I223" s="427"/>
      <c r="J223" s="427"/>
      <c r="M223" s="49"/>
    </row>
    <row r="224" spans="1:13" ht="12.75" customHeight="1">
      <c r="A224" s="1017" t="s">
        <v>3751</v>
      </c>
      <c r="B224" s="1021" t="s">
        <v>3752</v>
      </c>
      <c r="C224" s="443"/>
      <c r="D224" s="1013"/>
      <c r="E224" s="1013">
        <v>0</v>
      </c>
      <c r="F224" s="1013">
        <v>1</v>
      </c>
      <c r="G224" s="1014">
        <f t="shared" si="3"/>
        <v>0</v>
      </c>
      <c r="H224" s="1014">
        <f t="shared" si="3"/>
        <v>1</v>
      </c>
      <c r="I224" s="427"/>
      <c r="J224" s="427"/>
      <c r="M224" s="49"/>
    </row>
    <row r="225" spans="1:13" ht="12.75" customHeight="1">
      <c r="A225" s="1017" t="s">
        <v>5657</v>
      </c>
      <c r="B225" s="1018" t="s">
        <v>5658</v>
      </c>
      <c r="C225" s="1013"/>
      <c r="D225" s="1013"/>
      <c r="E225" s="1013">
        <v>0</v>
      </c>
      <c r="F225" s="1013">
        <v>1</v>
      </c>
      <c r="G225" s="1014">
        <f t="shared" si="3"/>
        <v>0</v>
      </c>
      <c r="H225" s="1014">
        <f t="shared" si="3"/>
        <v>1</v>
      </c>
      <c r="I225" s="427"/>
      <c r="J225" s="427"/>
      <c r="M225" s="49"/>
    </row>
    <row r="226" spans="1:13" ht="12.75" customHeight="1">
      <c r="A226" s="1011" t="s">
        <v>5659</v>
      </c>
      <c r="B226" s="1016" t="s">
        <v>5660</v>
      </c>
      <c r="C226" s="1013"/>
      <c r="D226" s="1013"/>
      <c r="E226" s="1013">
        <v>0</v>
      </c>
      <c r="F226" s="1013">
        <v>1</v>
      </c>
      <c r="G226" s="1014">
        <f t="shared" si="3"/>
        <v>0</v>
      </c>
      <c r="H226" s="1014">
        <f t="shared" si="3"/>
        <v>1</v>
      </c>
      <c r="I226" s="427"/>
      <c r="J226" s="427"/>
      <c r="M226" s="49"/>
    </row>
    <row r="227" spans="1:13" ht="12.75" customHeight="1">
      <c r="A227" s="1011" t="s">
        <v>3605</v>
      </c>
      <c r="B227" s="1016" t="s">
        <v>3606</v>
      </c>
      <c r="C227" s="1013"/>
      <c r="D227" s="1013"/>
      <c r="E227" s="1013">
        <v>5</v>
      </c>
      <c r="F227" s="1013">
        <v>4</v>
      </c>
      <c r="G227" s="1014">
        <f t="shared" si="3"/>
        <v>5</v>
      </c>
      <c r="H227" s="1014">
        <f t="shared" si="3"/>
        <v>4</v>
      </c>
      <c r="I227" s="427"/>
      <c r="J227" s="427"/>
      <c r="M227" s="49"/>
    </row>
    <row r="228" spans="1:13" ht="24">
      <c r="A228" s="1019" t="s">
        <v>3609</v>
      </c>
      <c r="B228" s="1020" t="s">
        <v>3610</v>
      </c>
      <c r="C228" s="1013"/>
      <c r="D228" s="1013"/>
      <c r="E228" s="1013">
        <v>2</v>
      </c>
      <c r="F228" s="1013">
        <v>3</v>
      </c>
      <c r="G228" s="1014">
        <f t="shared" si="3"/>
        <v>2</v>
      </c>
      <c r="H228" s="1014">
        <f t="shared" si="3"/>
        <v>3</v>
      </c>
      <c r="I228" s="427"/>
      <c r="J228" s="427"/>
      <c r="M228" s="49"/>
    </row>
    <row r="229" spans="1:13" ht="12.75" customHeight="1">
      <c r="A229" s="1017" t="s">
        <v>3613</v>
      </c>
      <c r="B229" s="1021" t="s">
        <v>3614</v>
      </c>
      <c r="C229" s="443"/>
      <c r="D229" s="1013"/>
      <c r="E229" s="1013">
        <v>3</v>
      </c>
      <c r="F229" s="1013">
        <v>1</v>
      </c>
      <c r="G229" s="1014">
        <f t="shared" si="3"/>
        <v>3</v>
      </c>
      <c r="H229" s="1014">
        <f t="shared" si="3"/>
        <v>1</v>
      </c>
      <c r="I229" s="427"/>
      <c r="J229" s="427"/>
      <c r="M229" s="49"/>
    </row>
    <row r="230" spans="1:13" ht="12.75" customHeight="1">
      <c r="A230" s="1026" t="s">
        <v>5661</v>
      </c>
      <c r="B230" s="1027" t="s">
        <v>5662</v>
      </c>
      <c r="C230" s="1013"/>
      <c r="D230" s="1013"/>
      <c r="E230" s="1013">
        <v>0</v>
      </c>
      <c r="F230" s="1013">
        <v>1</v>
      </c>
      <c r="G230" s="1014">
        <f t="shared" si="3"/>
        <v>0</v>
      </c>
      <c r="H230" s="1014">
        <f t="shared" si="3"/>
        <v>1</v>
      </c>
      <c r="I230" s="427"/>
      <c r="J230" s="427"/>
      <c r="M230" s="49"/>
    </row>
    <row r="231" spans="1:13" ht="12.75" customHeight="1">
      <c r="A231" s="1011" t="s">
        <v>5663</v>
      </c>
      <c r="B231" s="1016" t="s">
        <v>5664</v>
      </c>
      <c r="C231" s="1013"/>
      <c r="D231" s="1013"/>
      <c r="E231" s="1013">
        <v>1</v>
      </c>
      <c r="F231" s="1013">
        <v>1</v>
      </c>
      <c r="G231" s="1014">
        <f t="shared" si="3"/>
        <v>1</v>
      </c>
      <c r="H231" s="1014">
        <f t="shared" si="3"/>
        <v>1</v>
      </c>
      <c r="I231" s="427"/>
      <c r="J231" s="427"/>
      <c r="M231" s="49"/>
    </row>
    <row r="232" spans="1:13" ht="12.75" customHeight="1">
      <c r="A232" s="1278" t="s">
        <v>3615</v>
      </c>
      <c r="B232" s="1279" t="s">
        <v>3616</v>
      </c>
      <c r="C232" s="329"/>
      <c r="D232" s="329"/>
      <c r="E232" s="329">
        <v>0</v>
      </c>
      <c r="F232" s="329">
        <v>13</v>
      </c>
      <c r="G232" s="416">
        <f t="shared" si="3"/>
        <v>0</v>
      </c>
      <c r="H232" s="416">
        <f t="shared" si="3"/>
        <v>13</v>
      </c>
      <c r="I232" s="427"/>
      <c r="J232" s="427"/>
      <c r="M232" s="49"/>
    </row>
    <row r="233" spans="1:13" ht="12.75" customHeight="1">
      <c r="A233" s="1017" t="s">
        <v>3627</v>
      </c>
      <c r="B233" s="1021" t="s">
        <v>3628</v>
      </c>
      <c r="C233" s="443"/>
      <c r="D233" s="1013"/>
      <c r="E233" s="1013">
        <v>3</v>
      </c>
      <c r="F233" s="1013">
        <v>4</v>
      </c>
      <c r="G233" s="1014">
        <f t="shared" si="3"/>
        <v>3</v>
      </c>
      <c r="H233" s="1014">
        <f t="shared" si="3"/>
        <v>4</v>
      </c>
      <c r="I233" s="427"/>
      <c r="J233" s="427"/>
      <c r="M233" s="49"/>
    </row>
    <row r="234" spans="1:13" ht="12.75" customHeight="1">
      <c r="A234" s="1017" t="s">
        <v>3629</v>
      </c>
      <c r="B234" s="1018" t="s">
        <v>3630</v>
      </c>
      <c r="C234" s="1013"/>
      <c r="D234" s="1013"/>
      <c r="E234" s="1013">
        <v>10</v>
      </c>
      <c r="F234" s="1013">
        <v>9</v>
      </c>
      <c r="G234" s="1014">
        <f t="shared" si="3"/>
        <v>10</v>
      </c>
      <c r="H234" s="1014">
        <f t="shared" si="3"/>
        <v>9</v>
      </c>
      <c r="I234" s="427"/>
      <c r="J234" s="427"/>
      <c r="M234" s="49"/>
    </row>
    <row r="235" spans="1:13" ht="12.75" customHeight="1">
      <c r="A235" s="1017" t="s">
        <v>3755</v>
      </c>
      <c r="B235" s="1021" t="s">
        <v>3756</v>
      </c>
      <c r="C235" s="443"/>
      <c r="D235" s="1013"/>
      <c r="E235" s="1013">
        <v>5</v>
      </c>
      <c r="F235" s="1013">
        <v>5</v>
      </c>
      <c r="G235" s="1014">
        <f t="shared" si="3"/>
        <v>5</v>
      </c>
      <c r="H235" s="1014">
        <f t="shared" si="3"/>
        <v>5</v>
      </c>
      <c r="I235" s="427"/>
      <c r="J235" s="427"/>
      <c r="M235" s="49"/>
    </row>
    <row r="236" spans="1:13" ht="12.75" customHeight="1">
      <c r="A236" s="1044" t="s">
        <v>3633</v>
      </c>
      <c r="B236" s="1045" t="s">
        <v>3634</v>
      </c>
      <c r="C236" s="1013"/>
      <c r="D236" s="1013"/>
      <c r="E236" s="1013">
        <v>1</v>
      </c>
      <c r="F236" s="1013">
        <v>1</v>
      </c>
      <c r="G236" s="1014">
        <f t="shared" si="3"/>
        <v>1</v>
      </c>
      <c r="H236" s="1014">
        <f t="shared" si="3"/>
        <v>1</v>
      </c>
      <c r="I236" s="427"/>
      <c r="J236" s="427"/>
      <c r="M236" s="49"/>
    </row>
    <row r="237" spans="1:13" ht="12.75" customHeight="1">
      <c r="A237" s="1011" t="s">
        <v>3635</v>
      </c>
      <c r="B237" s="1016" t="s">
        <v>3636</v>
      </c>
      <c r="C237" s="1013"/>
      <c r="D237" s="1013"/>
      <c r="E237" s="1013">
        <v>0</v>
      </c>
      <c r="F237" s="1013">
        <v>1</v>
      </c>
      <c r="G237" s="1014">
        <f t="shared" si="3"/>
        <v>0</v>
      </c>
      <c r="H237" s="1014">
        <f t="shared" si="3"/>
        <v>1</v>
      </c>
      <c r="I237" s="427"/>
      <c r="J237" s="427"/>
      <c r="M237" s="49"/>
    </row>
    <row r="238" spans="1:13" ht="12.75" customHeight="1">
      <c r="A238" s="1017" t="s">
        <v>3639</v>
      </c>
      <c r="B238" s="1021" t="s">
        <v>3640</v>
      </c>
      <c r="C238" s="443"/>
      <c r="D238" s="1013"/>
      <c r="E238" s="1013">
        <v>4</v>
      </c>
      <c r="F238" s="1013">
        <v>4</v>
      </c>
      <c r="G238" s="1014">
        <f t="shared" si="3"/>
        <v>4</v>
      </c>
      <c r="H238" s="1014">
        <f t="shared" si="3"/>
        <v>4</v>
      </c>
      <c r="I238" s="427"/>
      <c r="J238" s="427"/>
      <c r="M238" s="49"/>
    </row>
    <row r="239" spans="1:13" ht="12.75" customHeight="1">
      <c r="A239" s="1011" t="s">
        <v>3757</v>
      </c>
      <c r="B239" s="1016" t="s">
        <v>3758</v>
      </c>
      <c r="C239" s="1013"/>
      <c r="D239" s="1013"/>
      <c r="E239" s="1013">
        <v>3</v>
      </c>
      <c r="F239" s="1013">
        <v>1</v>
      </c>
      <c r="G239" s="1014">
        <f t="shared" si="3"/>
        <v>3</v>
      </c>
      <c r="H239" s="1014">
        <f t="shared" si="3"/>
        <v>1</v>
      </c>
      <c r="I239" s="427"/>
      <c r="J239" s="427"/>
      <c r="M239" s="49"/>
    </row>
    <row r="240" spans="1:13" ht="12.75" customHeight="1">
      <c r="A240" s="1011" t="s">
        <v>3641</v>
      </c>
      <c r="B240" s="1016" t="s">
        <v>3642</v>
      </c>
      <c r="C240" s="1013"/>
      <c r="D240" s="1013"/>
      <c r="E240" s="1013">
        <v>12</v>
      </c>
      <c r="F240" s="1013">
        <v>9</v>
      </c>
      <c r="G240" s="1014">
        <f t="shared" si="3"/>
        <v>12</v>
      </c>
      <c r="H240" s="1014">
        <f t="shared" si="3"/>
        <v>9</v>
      </c>
      <c r="I240" s="427"/>
      <c r="J240" s="427"/>
      <c r="M240" s="49"/>
    </row>
    <row r="241" spans="1:13" ht="12.75" customHeight="1">
      <c r="A241" s="1011" t="s">
        <v>3759</v>
      </c>
      <c r="B241" s="1016" t="s">
        <v>3760</v>
      </c>
      <c r="C241" s="1013"/>
      <c r="D241" s="1013"/>
      <c r="E241" s="1013">
        <v>10</v>
      </c>
      <c r="F241" s="1013">
        <v>7</v>
      </c>
      <c r="G241" s="1014">
        <f t="shared" si="3"/>
        <v>10</v>
      </c>
      <c r="H241" s="1014">
        <f t="shared" si="3"/>
        <v>7</v>
      </c>
      <c r="I241" s="427"/>
      <c r="J241" s="427"/>
      <c r="M241" s="49"/>
    </row>
    <row r="242" spans="1:13" ht="12.75" customHeight="1">
      <c r="A242" s="1011" t="s">
        <v>3761</v>
      </c>
      <c r="B242" s="1016" t="s">
        <v>3762</v>
      </c>
      <c r="C242" s="1013"/>
      <c r="D242" s="1013"/>
      <c r="E242" s="1013">
        <v>10</v>
      </c>
      <c r="F242" s="1013">
        <v>7</v>
      </c>
      <c r="G242" s="1014">
        <f t="shared" si="3"/>
        <v>10</v>
      </c>
      <c r="H242" s="1014">
        <f t="shared" si="3"/>
        <v>7</v>
      </c>
      <c r="I242" s="427"/>
      <c r="J242" s="427"/>
      <c r="M242" s="49"/>
    </row>
    <row r="243" spans="1:13" ht="12.75" customHeight="1">
      <c r="A243" s="1011" t="s">
        <v>3643</v>
      </c>
      <c r="B243" s="1016" t="s">
        <v>3644</v>
      </c>
      <c r="C243" s="1013"/>
      <c r="D243" s="1013"/>
      <c r="E243" s="1013">
        <v>12</v>
      </c>
      <c r="F243" s="1013">
        <v>15</v>
      </c>
      <c r="G243" s="1014">
        <f t="shared" si="3"/>
        <v>12</v>
      </c>
      <c r="H243" s="1014">
        <f t="shared" si="3"/>
        <v>15</v>
      </c>
      <c r="I243" s="427"/>
      <c r="J243" s="427"/>
      <c r="M243" s="49"/>
    </row>
    <row r="244" spans="1:13" ht="12.75" customHeight="1">
      <c r="A244" s="1011" t="s">
        <v>3645</v>
      </c>
      <c r="B244" s="1016" t="s">
        <v>3646</v>
      </c>
      <c r="C244" s="1013"/>
      <c r="D244" s="1013"/>
      <c r="E244" s="1013">
        <v>38</v>
      </c>
      <c r="F244" s="1013">
        <v>37</v>
      </c>
      <c r="G244" s="1014">
        <f t="shared" si="3"/>
        <v>38</v>
      </c>
      <c r="H244" s="1014">
        <f t="shared" si="3"/>
        <v>37</v>
      </c>
      <c r="I244" s="427"/>
      <c r="J244" s="427"/>
      <c r="M244" s="49"/>
    </row>
    <row r="245" spans="1:13" ht="12.75" customHeight="1">
      <c r="A245" s="1011" t="s">
        <v>3647</v>
      </c>
      <c r="B245" s="1016" t="s">
        <v>3648</v>
      </c>
      <c r="C245" s="1013"/>
      <c r="D245" s="1013"/>
      <c r="E245" s="1013">
        <v>12</v>
      </c>
      <c r="F245" s="1013">
        <v>11</v>
      </c>
      <c r="G245" s="1014">
        <f t="shared" si="3"/>
        <v>12</v>
      </c>
      <c r="H245" s="1014">
        <f t="shared" si="3"/>
        <v>11</v>
      </c>
      <c r="I245" s="427"/>
      <c r="J245" s="427"/>
      <c r="M245" s="49"/>
    </row>
    <row r="246" spans="1:13" ht="12.75" customHeight="1">
      <c r="A246" s="1044" t="s">
        <v>3651</v>
      </c>
      <c r="B246" s="1012" t="s">
        <v>3652</v>
      </c>
      <c r="C246" s="1013"/>
      <c r="D246" s="1013"/>
      <c r="E246" s="1013">
        <v>10</v>
      </c>
      <c r="F246" s="1013">
        <v>9</v>
      </c>
      <c r="G246" s="1014">
        <f t="shared" si="3"/>
        <v>10</v>
      </c>
      <c r="H246" s="1014">
        <f t="shared" si="3"/>
        <v>9</v>
      </c>
      <c r="I246" s="427"/>
      <c r="J246" s="427"/>
      <c r="M246" s="49"/>
    </row>
    <row r="247" spans="1:13" ht="12.75" customHeight="1">
      <c r="A247" s="1011" t="s">
        <v>3653</v>
      </c>
      <c r="B247" s="1016" t="s">
        <v>3654</v>
      </c>
      <c r="C247" s="1013"/>
      <c r="D247" s="1013"/>
      <c r="E247" s="1013">
        <v>20</v>
      </c>
      <c r="F247" s="1013">
        <v>20</v>
      </c>
      <c r="G247" s="1014">
        <f t="shared" si="3"/>
        <v>20</v>
      </c>
      <c r="H247" s="1014">
        <f t="shared" si="3"/>
        <v>20</v>
      </c>
      <c r="I247" s="427"/>
      <c r="J247" s="427"/>
      <c r="M247" s="49"/>
    </row>
    <row r="248" spans="1:13" ht="12.75" customHeight="1">
      <c r="A248" s="1029" t="s">
        <v>3655</v>
      </c>
      <c r="B248" s="1030" t="s">
        <v>3656</v>
      </c>
      <c r="C248" s="1013"/>
      <c r="D248" s="1013"/>
      <c r="E248" s="1013">
        <v>0</v>
      </c>
      <c r="F248" s="1013">
        <v>1</v>
      </c>
      <c r="G248" s="1014">
        <f t="shared" si="3"/>
        <v>0</v>
      </c>
      <c r="H248" s="1014">
        <f t="shared" si="3"/>
        <v>1</v>
      </c>
      <c r="I248" s="427"/>
      <c r="J248" s="427"/>
      <c r="M248" s="49"/>
    </row>
    <row r="249" spans="1:13" ht="12.75" customHeight="1">
      <c r="A249" s="1034" t="s">
        <v>5665</v>
      </c>
      <c r="B249" s="1040" t="s">
        <v>5666</v>
      </c>
      <c r="C249" s="1013"/>
      <c r="D249" s="1013"/>
      <c r="E249" s="1013">
        <v>0</v>
      </c>
      <c r="F249" s="1013">
        <v>1</v>
      </c>
      <c r="G249" s="1014">
        <f t="shared" si="3"/>
        <v>0</v>
      </c>
      <c r="H249" s="1014">
        <f t="shared" si="3"/>
        <v>1</v>
      </c>
      <c r="I249" s="427"/>
      <c r="J249" s="427"/>
      <c r="M249" s="49"/>
    </row>
    <row r="250" spans="1:13" ht="12.75" customHeight="1">
      <c r="A250" s="1034" t="s">
        <v>5667</v>
      </c>
      <c r="B250" s="1040" t="s">
        <v>5668</v>
      </c>
      <c r="C250" s="1013"/>
      <c r="D250" s="1013"/>
      <c r="E250" s="1013">
        <v>0</v>
      </c>
      <c r="F250" s="1013">
        <v>1</v>
      </c>
      <c r="G250" s="1014">
        <f t="shared" si="3"/>
        <v>0</v>
      </c>
      <c r="H250" s="1014">
        <f t="shared" si="3"/>
        <v>1</v>
      </c>
      <c r="I250" s="427"/>
      <c r="J250" s="427"/>
      <c r="M250" s="49"/>
    </row>
    <row r="251" spans="1:13" ht="12.75" customHeight="1">
      <c r="A251" s="1011" t="s">
        <v>5669</v>
      </c>
      <c r="B251" s="1016" t="s">
        <v>5670</v>
      </c>
      <c r="C251" s="1013"/>
      <c r="D251" s="1013"/>
      <c r="E251" s="1013">
        <v>2</v>
      </c>
      <c r="F251" s="1013">
        <v>3</v>
      </c>
      <c r="G251" s="1014">
        <f t="shared" si="3"/>
        <v>2</v>
      </c>
      <c r="H251" s="1014">
        <f t="shared" si="3"/>
        <v>3</v>
      </c>
      <c r="I251" s="427"/>
      <c r="J251" s="427"/>
      <c r="M251" s="49"/>
    </row>
    <row r="252" spans="1:13" ht="12.75" customHeight="1">
      <c r="A252" s="1029" t="s">
        <v>5671</v>
      </c>
      <c r="B252" s="1030" t="s">
        <v>5672</v>
      </c>
      <c r="C252" s="1013"/>
      <c r="D252" s="1013"/>
      <c r="E252" s="1013">
        <v>0</v>
      </c>
      <c r="F252" s="1013">
        <v>1</v>
      </c>
      <c r="G252" s="1014">
        <f t="shared" si="3"/>
        <v>0</v>
      </c>
      <c r="H252" s="1014">
        <f t="shared" si="3"/>
        <v>1</v>
      </c>
      <c r="I252" s="427"/>
      <c r="J252" s="427"/>
      <c r="M252" s="49"/>
    </row>
    <row r="253" spans="1:13" ht="12.75" customHeight="1">
      <c r="A253" s="1029" t="s">
        <v>3657</v>
      </c>
      <c r="B253" s="1030" t="s">
        <v>3658</v>
      </c>
      <c r="C253" s="1013"/>
      <c r="D253" s="1013"/>
      <c r="E253" s="1013">
        <v>0</v>
      </c>
      <c r="F253" s="1013">
        <v>3</v>
      </c>
      <c r="G253" s="1014">
        <f t="shared" si="3"/>
        <v>0</v>
      </c>
      <c r="H253" s="1014">
        <f t="shared" si="3"/>
        <v>3</v>
      </c>
      <c r="I253" s="427"/>
      <c r="J253" s="427"/>
      <c r="M253" s="49"/>
    </row>
    <row r="254" spans="1:13" ht="12.75" customHeight="1">
      <c r="A254" s="1029" t="s">
        <v>3659</v>
      </c>
      <c r="B254" s="1030" t="s">
        <v>3660</v>
      </c>
      <c r="C254" s="1013"/>
      <c r="D254" s="1013"/>
      <c r="E254" s="1013">
        <v>0</v>
      </c>
      <c r="F254" s="1013">
        <v>3</v>
      </c>
      <c r="G254" s="1014">
        <f t="shared" si="3"/>
        <v>0</v>
      </c>
      <c r="H254" s="1014">
        <f t="shared" si="3"/>
        <v>3</v>
      </c>
      <c r="I254" s="427"/>
      <c r="J254" s="427"/>
      <c r="M254" s="49"/>
    </row>
    <row r="255" spans="1:13" ht="12.75" customHeight="1">
      <c r="A255" s="1026" t="s">
        <v>3661</v>
      </c>
      <c r="B255" s="1012" t="s">
        <v>3662</v>
      </c>
      <c r="C255" s="1013"/>
      <c r="D255" s="1013"/>
      <c r="E255" s="1013">
        <v>2</v>
      </c>
      <c r="F255" s="1013">
        <v>3</v>
      </c>
      <c r="G255" s="1014">
        <f t="shared" si="3"/>
        <v>2</v>
      </c>
      <c r="H255" s="1014">
        <f t="shared" si="3"/>
        <v>3</v>
      </c>
      <c r="I255" s="427"/>
      <c r="J255" s="427"/>
      <c r="M255" s="49"/>
    </row>
    <row r="256" spans="1:13" ht="12.75" customHeight="1">
      <c r="A256" s="1011" t="s">
        <v>5673</v>
      </c>
      <c r="B256" s="1016" t="s">
        <v>5674</v>
      </c>
      <c r="C256" s="1013"/>
      <c r="D256" s="1013"/>
      <c r="E256" s="1013">
        <v>1</v>
      </c>
      <c r="F256" s="1013">
        <v>1</v>
      </c>
      <c r="G256" s="1014">
        <f t="shared" si="3"/>
        <v>1</v>
      </c>
      <c r="H256" s="1014">
        <f t="shared" si="3"/>
        <v>1</v>
      </c>
      <c r="I256" s="427"/>
      <c r="J256" s="427"/>
      <c r="M256" s="49"/>
    </row>
    <row r="257" spans="1:13" ht="12.75" customHeight="1">
      <c r="A257" s="1011" t="s">
        <v>2441</v>
      </c>
      <c r="B257" s="1016" t="s">
        <v>2442</v>
      </c>
      <c r="C257" s="1013"/>
      <c r="D257" s="1013"/>
      <c r="E257" s="1013">
        <v>4</v>
      </c>
      <c r="F257" s="1013">
        <v>4</v>
      </c>
      <c r="G257" s="1014">
        <f t="shared" si="3"/>
        <v>4</v>
      </c>
      <c r="H257" s="1014">
        <f t="shared" si="3"/>
        <v>4</v>
      </c>
      <c r="I257" s="427"/>
      <c r="J257" s="427"/>
      <c r="M257" s="49"/>
    </row>
    <row r="258" spans="1:13" ht="12.75" customHeight="1">
      <c r="A258" s="1029" t="s">
        <v>5675</v>
      </c>
      <c r="B258" s="1030" t="s">
        <v>5676</v>
      </c>
      <c r="C258" s="1013"/>
      <c r="D258" s="1013"/>
      <c r="E258" s="1013">
        <v>1</v>
      </c>
      <c r="F258" s="1013">
        <v>1</v>
      </c>
      <c r="G258" s="1014">
        <f t="shared" si="3"/>
        <v>1</v>
      </c>
      <c r="H258" s="1014">
        <f t="shared" si="3"/>
        <v>1</v>
      </c>
      <c r="I258" s="427"/>
      <c r="J258" s="427"/>
      <c r="M258" s="49"/>
    </row>
    <row r="259" spans="1:13" ht="12.75" customHeight="1">
      <c r="A259" s="1029" t="s">
        <v>5677</v>
      </c>
      <c r="B259" s="1030" t="s">
        <v>5678</v>
      </c>
      <c r="C259" s="1013"/>
      <c r="D259" s="1013"/>
      <c r="E259" s="1013">
        <v>0</v>
      </c>
      <c r="F259" s="1013">
        <v>1</v>
      </c>
      <c r="G259" s="1014">
        <f t="shared" si="3"/>
        <v>0</v>
      </c>
      <c r="H259" s="1014">
        <f t="shared" si="3"/>
        <v>1</v>
      </c>
      <c r="I259" s="427"/>
      <c r="J259" s="427"/>
      <c r="M259" s="49"/>
    </row>
    <row r="260" spans="1:13" ht="12.75" customHeight="1">
      <c r="A260" s="1011" t="s">
        <v>1945</v>
      </c>
      <c r="B260" s="1016" t="s">
        <v>1946</v>
      </c>
      <c r="C260" s="1013"/>
      <c r="D260" s="1013"/>
      <c r="E260" s="1013">
        <v>0</v>
      </c>
      <c r="F260" s="1013">
        <v>1</v>
      </c>
      <c r="G260" s="1014">
        <f t="shared" si="3"/>
        <v>0</v>
      </c>
      <c r="H260" s="1014">
        <f t="shared" si="3"/>
        <v>1</v>
      </c>
      <c r="I260" s="427"/>
      <c r="J260" s="427"/>
      <c r="M260" s="49"/>
    </row>
    <row r="261" spans="1:13" ht="12.75" customHeight="1">
      <c r="A261" s="1029" t="s">
        <v>5679</v>
      </c>
      <c r="B261" s="1030" t="s">
        <v>5680</v>
      </c>
      <c r="C261" s="1013"/>
      <c r="D261" s="1013"/>
      <c r="E261" s="1013">
        <v>0</v>
      </c>
      <c r="F261" s="1013">
        <v>1</v>
      </c>
      <c r="G261" s="1014">
        <f t="shared" si="3"/>
        <v>0</v>
      </c>
      <c r="H261" s="1014">
        <f t="shared" si="3"/>
        <v>1</v>
      </c>
      <c r="I261" s="427"/>
      <c r="J261" s="427"/>
      <c r="M261" s="49"/>
    </row>
    <row r="262" spans="1:13" ht="12.75" customHeight="1">
      <c r="A262" s="1017" t="s">
        <v>3663</v>
      </c>
      <c r="B262" s="1018" t="s">
        <v>3664</v>
      </c>
      <c r="C262" s="1013"/>
      <c r="D262" s="1013"/>
      <c r="E262" s="1013">
        <v>0</v>
      </c>
      <c r="F262" s="1013">
        <v>1</v>
      </c>
      <c r="G262" s="1014">
        <f t="shared" si="3"/>
        <v>0</v>
      </c>
      <c r="H262" s="1014">
        <f t="shared" si="3"/>
        <v>1</v>
      </c>
      <c r="I262" s="427"/>
      <c r="J262" s="427"/>
      <c r="M262" s="49"/>
    </row>
    <row r="263" spans="1:13" ht="12.75" customHeight="1">
      <c r="A263" s="1034" t="s">
        <v>5681</v>
      </c>
      <c r="B263" s="1040" t="s">
        <v>5682</v>
      </c>
      <c r="C263" s="1013"/>
      <c r="D263" s="1013"/>
      <c r="E263" s="1013">
        <v>0</v>
      </c>
      <c r="F263" s="1013">
        <v>1</v>
      </c>
      <c r="G263" s="1014">
        <f t="shared" si="3"/>
        <v>0</v>
      </c>
      <c r="H263" s="1014">
        <f t="shared" si="3"/>
        <v>1</v>
      </c>
      <c r="I263" s="427"/>
      <c r="J263" s="427"/>
      <c r="M263" s="49"/>
    </row>
    <row r="264" spans="1:13" ht="12.75" customHeight="1">
      <c r="A264" s="1017" t="s">
        <v>3665</v>
      </c>
      <c r="B264" s="1018" t="s">
        <v>3666</v>
      </c>
      <c r="C264" s="1013"/>
      <c r="D264" s="1013"/>
      <c r="E264" s="1013">
        <v>1</v>
      </c>
      <c r="F264" s="1013">
        <v>1</v>
      </c>
      <c r="G264" s="1014">
        <f t="shared" si="3"/>
        <v>1</v>
      </c>
      <c r="H264" s="1014">
        <f t="shared" si="3"/>
        <v>1</v>
      </c>
      <c r="I264" s="427"/>
      <c r="J264" s="427"/>
      <c r="M264" s="49"/>
    </row>
    <row r="265" spans="1:13" ht="12.75" customHeight="1">
      <c r="A265" s="1019" t="s">
        <v>2836</v>
      </c>
      <c r="B265" s="1020" t="s">
        <v>2837</v>
      </c>
      <c r="C265" s="1013"/>
      <c r="D265" s="1013"/>
      <c r="E265" s="1013">
        <v>1</v>
      </c>
      <c r="F265" s="1013">
        <v>1</v>
      </c>
      <c r="G265" s="1014">
        <f t="shared" ref="G265:H328" si="4">C265+E265</f>
        <v>1</v>
      </c>
      <c r="H265" s="1014">
        <f t="shared" si="4"/>
        <v>1</v>
      </c>
      <c r="I265" s="427"/>
      <c r="J265" s="427"/>
      <c r="M265" s="49"/>
    </row>
    <row r="266" spans="1:13" ht="12.75" customHeight="1">
      <c r="A266" s="1063" t="s">
        <v>3667</v>
      </c>
      <c r="B266" s="1022" t="s">
        <v>3668</v>
      </c>
      <c r="C266" s="1013"/>
      <c r="D266" s="1013"/>
      <c r="E266" s="1013">
        <v>1</v>
      </c>
      <c r="F266" s="1013">
        <v>1</v>
      </c>
      <c r="G266" s="1014">
        <f t="shared" si="4"/>
        <v>1</v>
      </c>
      <c r="H266" s="1014">
        <f t="shared" si="4"/>
        <v>1</v>
      </c>
      <c r="I266" s="427"/>
      <c r="J266" s="427"/>
      <c r="M266" s="49"/>
    </row>
    <row r="267" spans="1:13" ht="12.75" customHeight="1">
      <c r="A267" s="1019" t="s">
        <v>1106</v>
      </c>
      <c r="B267" s="1020" t="s">
        <v>1107</v>
      </c>
      <c r="C267" s="1013"/>
      <c r="D267" s="1013"/>
      <c r="E267" s="1013">
        <v>2</v>
      </c>
      <c r="F267" s="1013">
        <v>3</v>
      </c>
      <c r="G267" s="1014">
        <f t="shared" si="4"/>
        <v>2</v>
      </c>
      <c r="H267" s="1014">
        <f t="shared" si="4"/>
        <v>3</v>
      </c>
      <c r="I267" s="427"/>
      <c r="J267" s="427"/>
      <c r="M267" s="49"/>
    </row>
    <row r="268" spans="1:13" ht="12.75" customHeight="1">
      <c r="A268" s="1034" t="s">
        <v>3675</v>
      </c>
      <c r="B268" s="1040" t="s">
        <v>3676</v>
      </c>
      <c r="C268" s="1013"/>
      <c r="D268" s="1013"/>
      <c r="E268" s="1013">
        <v>1</v>
      </c>
      <c r="F268" s="1013">
        <v>1</v>
      </c>
      <c r="G268" s="1014">
        <f t="shared" si="4"/>
        <v>1</v>
      </c>
      <c r="H268" s="1014">
        <f t="shared" si="4"/>
        <v>1</v>
      </c>
      <c r="I268" s="427"/>
      <c r="J268" s="427"/>
      <c r="M268" s="49"/>
    </row>
    <row r="269" spans="1:13" ht="12.75" customHeight="1">
      <c r="A269" s="1017" t="s">
        <v>3677</v>
      </c>
      <c r="B269" s="1021" t="s">
        <v>3678</v>
      </c>
      <c r="C269" s="443"/>
      <c r="D269" s="1013"/>
      <c r="E269" s="1013">
        <v>0</v>
      </c>
      <c r="F269" s="1013">
        <v>3</v>
      </c>
      <c r="G269" s="1014">
        <f t="shared" si="4"/>
        <v>0</v>
      </c>
      <c r="H269" s="1014">
        <f t="shared" si="4"/>
        <v>3</v>
      </c>
      <c r="I269" s="427"/>
      <c r="J269" s="427"/>
      <c r="M269" s="49"/>
    </row>
    <row r="270" spans="1:13" ht="24">
      <c r="A270" s="1011" t="s">
        <v>3681</v>
      </c>
      <c r="B270" s="1016" t="s">
        <v>3682</v>
      </c>
      <c r="C270" s="1013"/>
      <c r="D270" s="1013"/>
      <c r="E270" s="1013">
        <v>0</v>
      </c>
      <c r="F270" s="1013">
        <v>1</v>
      </c>
      <c r="G270" s="1014">
        <f t="shared" si="4"/>
        <v>0</v>
      </c>
      <c r="H270" s="1014">
        <f t="shared" si="4"/>
        <v>1</v>
      </c>
      <c r="I270" s="427"/>
      <c r="J270" s="427"/>
      <c r="M270" s="49"/>
    </row>
    <row r="271" spans="1:13" ht="24">
      <c r="A271" s="1011" t="s">
        <v>5683</v>
      </c>
      <c r="B271" s="1016" t="s">
        <v>5684</v>
      </c>
      <c r="C271" s="1013"/>
      <c r="D271" s="1013"/>
      <c r="E271" s="1013">
        <v>0</v>
      </c>
      <c r="F271" s="1013">
        <v>1</v>
      </c>
      <c r="G271" s="1014">
        <f t="shared" si="4"/>
        <v>0</v>
      </c>
      <c r="H271" s="1014">
        <f t="shared" si="4"/>
        <v>1</v>
      </c>
      <c r="I271" s="427"/>
      <c r="J271" s="427"/>
      <c r="M271" s="49"/>
    </row>
    <row r="272" spans="1:13" ht="12.75" customHeight="1">
      <c r="A272" s="1019" t="s">
        <v>3683</v>
      </c>
      <c r="B272" s="1020" t="s">
        <v>3684</v>
      </c>
      <c r="C272" s="1013"/>
      <c r="D272" s="1013"/>
      <c r="E272" s="1013">
        <v>1</v>
      </c>
      <c r="F272" s="1013">
        <v>1</v>
      </c>
      <c r="G272" s="1014">
        <f t="shared" si="4"/>
        <v>1</v>
      </c>
      <c r="H272" s="1014">
        <f t="shared" si="4"/>
        <v>1</v>
      </c>
      <c r="I272" s="427"/>
      <c r="J272" s="427"/>
      <c r="M272" s="49"/>
    </row>
    <row r="273" spans="1:13" ht="12.75" customHeight="1">
      <c r="A273" s="1019" t="s">
        <v>3687</v>
      </c>
      <c r="B273" s="1020" t="s">
        <v>3688</v>
      </c>
      <c r="C273" s="1013"/>
      <c r="D273" s="1013"/>
      <c r="E273" s="1013">
        <v>0</v>
      </c>
      <c r="F273" s="1013">
        <v>1</v>
      </c>
      <c r="G273" s="1014">
        <f t="shared" si="4"/>
        <v>0</v>
      </c>
      <c r="H273" s="1014">
        <f t="shared" si="4"/>
        <v>1</v>
      </c>
      <c r="I273" s="427"/>
      <c r="J273" s="427"/>
      <c r="M273" s="49"/>
    </row>
    <row r="274" spans="1:13" ht="12.75" customHeight="1">
      <c r="A274" s="1011" t="s">
        <v>3689</v>
      </c>
      <c r="B274" s="1030" t="s">
        <v>3690</v>
      </c>
      <c r="C274" s="1013"/>
      <c r="D274" s="1013"/>
      <c r="E274" s="1013">
        <v>0</v>
      </c>
      <c r="F274" s="1013">
        <v>1</v>
      </c>
      <c r="G274" s="1014">
        <f t="shared" si="4"/>
        <v>0</v>
      </c>
      <c r="H274" s="1014">
        <f t="shared" si="4"/>
        <v>1</v>
      </c>
      <c r="I274" s="427"/>
      <c r="J274" s="427"/>
      <c r="M274" s="49"/>
    </row>
    <row r="275" spans="1:13" ht="12.75" customHeight="1">
      <c r="A275" s="1019" t="s">
        <v>1646</v>
      </c>
      <c r="B275" s="1020" t="s">
        <v>1647</v>
      </c>
      <c r="C275" s="1013"/>
      <c r="D275" s="1013"/>
      <c r="E275" s="1013">
        <v>4</v>
      </c>
      <c r="F275" s="1013">
        <v>3</v>
      </c>
      <c r="G275" s="1014">
        <f t="shared" si="4"/>
        <v>4</v>
      </c>
      <c r="H275" s="1014">
        <f t="shared" si="4"/>
        <v>3</v>
      </c>
      <c r="I275" s="427"/>
      <c r="J275" s="427"/>
      <c r="M275" s="49"/>
    </row>
    <row r="276" spans="1:13" ht="12.75" customHeight="1">
      <c r="A276" s="1034" t="s">
        <v>3695</v>
      </c>
      <c r="B276" s="1040" t="s">
        <v>3696</v>
      </c>
      <c r="C276" s="1013"/>
      <c r="D276" s="1013"/>
      <c r="E276" s="1013">
        <v>3</v>
      </c>
      <c r="F276" s="1013">
        <v>4</v>
      </c>
      <c r="G276" s="1014">
        <f t="shared" si="4"/>
        <v>3</v>
      </c>
      <c r="H276" s="1014">
        <f t="shared" si="4"/>
        <v>4</v>
      </c>
      <c r="I276" s="427"/>
      <c r="J276" s="427"/>
      <c r="M276" s="49"/>
    </row>
    <row r="277" spans="1:13" ht="12.75" customHeight="1">
      <c r="A277" s="1011" t="s">
        <v>517</v>
      </c>
      <c r="B277" s="1016" t="s">
        <v>518</v>
      </c>
      <c r="C277" s="1013"/>
      <c r="D277" s="1013"/>
      <c r="E277" s="1013">
        <v>1187</v>
      </c>
      <c r="F277" s="1013">
        <v>1079</v>
      </c>
      <c r="G277" s="1014">
        <f t="shared" si="4"/>
        <v>1187</v>
      </c>
      <c r="H277" s="1014">
        <f t="shared" si="4"/>
        <v>1079</v>
      </c>
      <c r="I277" s="427"/>
      <c r="J277" s="427"/>
      <c r="M277" s="49"/>
    </row>
    <row r="278" spans="1:13" ht="12.75" customHeight="1">
      <c r="A278" s="1019" t="s">
        <v>3699</v>
      </c>
      <c r="B278" s="1020" t="s">
        <v>3700</v>
      </c>
      <c r="C278" s="1013"/>
      <c r="D278" s="1013"/>
      <c r="E278" s="1013">
        <v>0</v>
      </c>
      <c r="F278" s="1013">
        <v>1</v>
      </c>
      <c r="G278" s="1014">
        <f t="shared" si="4"/>
        <v>0</v>
      </c>
      <c r="H278" s="1014">
        <f t="shared" si="4"/>
        <v>1</v>
      </c>
      <c r="I278" s="427"/>
      <c r="J278" s="427"/>
      <c r="M278" s="49"/>
    </row>
    <row r="279" spans="1:13" ht="12.75" customHeight="1">
      <c r="A279" s="1017" t="s">
        <v>3701</v>
      </c>
      <c r="B279" s="1021" t="s">
        <v>3702</v>
      </c>
      <c r="C279" s="443"/>
      <c r="D279" s="1013"/>
      <c r="E279" s="1013">
        <v>0</v>
      </c>
      <c r="F279" s="1013">
        <v>3</v>
      </c>
      <c r="G279" s="1014">
        <f t="shared" si="4"/>
        <v>0</v>
      </c>
      <c r="H279" s="1014">
        <f t="shared" si="4"/>
        <v>3</v>
      </c>
      <c r="I279" s="427"/>
      <c r="J279" s="427"/>
      <c r="M279" s="49"/>
    </row>
    <row r="280" spans="1:13" ht="12.75" customHeight="1">
      <c r="A280" s="1029" t="s">
        <v>3703</v>
      </c>
      <c r="B280" s="1030" t="s">
        <v>3704</v>
      </c>
      <c r="C280" s="1013"/>
      <c r="D280" s="1013"/>
      <c r="E280" s="1013">
        <v>0</v>
      </c>
      <c r="F280" s="1013">
        <v>1</v>
      </c>
      <c r="G280" s="1014">
        <f t="shared" si="4"/>
        <v>0</v>
      </c>
      <c r="H280" s="1014">
        <f t="shared" si="4"/>
        <v>1</v>
      </c>
      <c r="I280" s="427"/>
      <c r="J280" s="427"/>
      <c r="M280" s="49"/>
    </row>
    <row r="281" spans="1:13" ht="12.75" customHeight="1">
      <c r="A281" s="1019" t="s">
        <v>3707</v>
      </c>
      <c r="B281" s="1020" t="s">
        <v>3708</v>
      </c>
      <c r="C281" s="1013"/>
      <c r="D281" s="1013"/>
      <c r="E281" s="1013">
        <v>2</v>
      </c>
      <c r="F281" s="1013">
        <v>3</v>
      </c>
      <c r="G281" s="1014">
        <f t="shared" si="4"/>
        <v>2</v>
      </c>
      <c r="H281" s="1014">
        <f t="shared" si="4"/>
        <v>3</v>
      </c>
      <c r="I281" s="427"/>
      <c r="J281" s="427"/>
      <c r="M281" s="49"/>
    </row>
    <row r="282" spans="1:13" ht="12.75" customHeight="1">
      <c r="A282" s="1024" t="s">
        <v>5551</v>
      </c>
      <c r="B282" s="1025" t="s">
        <v>5552</v>
      </c>
      <c r="C282" s="1013"/>
      <c r="D282" s="1013"/>
      <c r="E282" s="1013">
        <v>0</v>
      </c>
      <c r="F282" s="1013">
        <v>1</v>
      </c>
      <c r="G282" s="1014">
        <f t="shared" si="4"/>
        <v>0</v>
      </c>
      <c r="H282" s="1014">
        <f t="shared" si="4"/>
        <v>1</v>
      </c>
      <c r="I282" s="427"/>
      <c r="J282" s="427"/>
      <c r="M282" s="49"/>
    </row>
    <row r="283" spans="1:13" ht="12.75" customHeight="1">
      <c r="A283" s="1024" t="s">
        <v>5553</v>
      </c>
      <c r="B283" s="1025" t="s">
        <v>5554</v>
      </c>
      <c r="C283" s="1013"/>
      <c r="D283" s="1013"/>
      <c r="E283" s="1013">
        <v>0</v>
      </c>
      <c r="F283" s="1013">
        <v>1</v>
      </c>
      <c r="G283" s="1014">
        <f t="shared" si="4"/>
        <v>0</v>
      </c>
      <c r="H283" s="1014">
        <f t="shared" si="4"/>
        <v>1</v>
      </c>
      <c r="I283" s="427"/>
      <c r="J283" s="427"/>
      <c r="M283" s="49"/>
    </row>
    <row r="284" spans="1:13" ht="12.75" customHeight="1">
      <c r="A284" s="1019" t="s">
        <v>4871</v>
      </c>
      <c r="B284" s="1020" t="s">
        <v>4872</v>
      </c>
      <c r="C284" s="1013"/>
      <c r="D284" s="1013"/>
      <c r="E284" s="1013">
        <v>1</v>
      </c>
      <c r="F284" s="1013">
        <v>0</v>
      </c>
      <c r="G284" s="1014">
        <f t="shared" si="4"/>
        <v>1</v>
      </c>
      <c r="H284" s="1014">
        <f t="shared" si="4"/>
        <v>0</v>
      </c>
      <c r="I284" s="427"/>
      <c r="J284" s="427"/>
      <c r="M284" s="49"/>
    </row>
    <row r="285" spans="1:13" ht="12.75" customHeight="1">
      <c r="A285" s="1011" t="s">
        <v>4879</v>
      </c>
      <c r="B285" s="1016" t="s">
        <v>4880</v>
      </c>
      <c r="C285" s="1013"/>
      <c r="D285" s="1013"/>
      <c r="E285" s="1013">
        <v>0</v>
      </c>
      <c r="F285" s="1013">
        <v>1</v>
      </c>
      <c r="G285" s="1014">
        <f t="shared" si="4"/>
        <v>0</v>
      </c>
      <c r="H285" s="1014">
        <f t="shared" si="4"/>
        <v>1</v>
      </c>
      <c r="I285" s="427"/>
      <c r="J285" s="427"/>
      <c r="M285" s="49"/>
    </row>
    <row r="286" spans="1:13" ht="12.75" customHeight="1">
      <c r="A286" s="1011" t="s">
        <v>2846</v>
      </c>
      <c r="B286" s="1016" t="s">
        <v>2847</v>
      </c>
      <c r="C286" s="1013"/>
      <c r="D286" s="1013"/>
      <c r="E286" s="1013">
        <v>0</v>
      </c>
      <c r="F286" s="1013">
        <v>1</v>
      </c>
      <c r="G286" s="1014">
        <f t="shared" si="4"/>
        <v>0</v>
      </c>
      <c r="H286" s="1014">
        <f t="shared" si="4"/>
        <v>1</v>
      </c>
      <c r="I286" s="427"/>
      <c r="J286" s="427"/>
      <c r="M286" s="49"/>
    </row>
    <row r="287" spans="1:13" ht="12.75" customHeight="1">
      <c r="A287" s="1046" t="s">
        <v>4914</v>
      </c>
      <c r="B287" s="1030" t="s">
        <v>4915</v>
      </c>
      <c r="C287" s="1013"/>
      <c r="D287" s="1013"/>
      <c r="E287" s="1013">
        <v>0</v>
      </c>
      <c r="F287" s="1013">
        <v>1</v>
      </c>
      <c r="G287" s="1014">
        <f t="shared" si="4"/>
        <v>0</v>
      </c>
      <c r="H287" s="1014">
        <f t="shared" si="4"/>
        <v>1</v>
      </c>
      <c r="I287" s="427"/>
      <c r="J287" s="427"/>
      <c r="M287" s="49"/>
    </row>
    <row r="288" spans="1:13" ht="12.75" customHeight="1">
      <c r="A288" s="1024" t="s">
        <v>3382</v>
      </c>
      <c r="B288" s="1025" t="s">
        <v>3383</v>
      </c>
      <c r="C288" s="1013"/>
      <c r="D288" s="1013"/>
      <c r="E288" s="1013">
        <v>0</v>
      </c>
      <c r="F288" s="1013">
        <v>1</v>
      </c>
      <c r="G288" s="1014">
        <f t="shared" si="4"/>
        <v>0</v>
      </c>
      <c r="H288" s="1014">
        <f t="shared" si="4"/>
        <v>1</v>
      </c>
      <c r="I288" s="427"/>
      <c r="J288" s="427"/>
      <c r="M288" s="49"/>
    </row>
    <row r="289" spans="1:13" ht="12.75" customHeight="1">
      <c r="A289" s="1019" t="s">
        <v>4932</v>
      </c>
      <c r="B289" s="1012" t="s">
        <v>4933</v>
      </c>
      <c r="C289" s="1013"/>
      <c r="D289" s="1013"/>
      <c r="E289" s="1013">
        <v>1</v>
      </c>
      <c r="F289" s="1013">
        <v>1</v>
      </c>
      <c r="G289" s="1014">
        <f t="shared" si="4"/>
        <v>1</v>
      </c>
      <c r="H289" s="1014">
        <f t="shared" si="4"/>
        <v>1</v>
      </c>
      <c r="I289" s="427"/>
      <c r="J289" s="427"/>
      <c r="M289" s="49"/>
    </row>
    <row r="290" spans="1:13" ht="12.75" customHeight="1">
      <c r="A290" s="1011" t="s">
        <v>2777</v>
      </c>
      <c r="B290" s="1012" t="s">
        <v>2778</v>
      </c>
      <c r="C290" s="1013"/>
      <c r="D290" s="1013"/>
      <c r="E290" s="1013">
        <v>3</v>
      </c>
      <c r="F290" s="1013">
        <v>4</v>
      </c>
      <c r="G290" s="1014">
        <f t="shared" si="4"/>
        <v>3</v>
      </c>
      <c r="H290" s="1014">
        <f t="shared" si="4"/>
        <v>4</v>
      </c>
      <c r="I290" s="427"/>
      <c r="J290" s="427"/>
      <c r="M290" s="49"/>
    </row>
    <row r="291" spans="1:13" ht="12.75" customHeight="1">
      <c r="A291" s="1011" t="s">
        <v>377</v>
      </c>
      <c r="B291" s="1016" t="s">
        <v>378</v>
      </c>
      <c r="C291" s="1013"/>
      <c r="D291" s="1013"/>
      <c r="E291" s="1013">
        <v>7</v>
      </c>
      <c r="F291" s="1013">
        <v>4</v>
      </c>
      <c r="G291" s="1014">
        <f t="shared" si="4"/>
        <v>7</v>
      </c>
      <c r="H291" s="1014">
        <f t="shared" si="4"/>
        <v>4</v>
      </c>
      <c r="I291" s="427"/>
      <c r="J291" s="427"/>
      <c r="M291" s="49"/>
    </row>
    <row r="292" spans="1:13" ht="12.75" customHeight="1">
      <c r="A292" s="1019" t="s">
        <v>4940</v>
      </c>
      <c r="B292" s="1020" t="s">
        <v>4941</v>
      </c>
      <c r="C292" s="1013"/>
      <c r="D292" s="1013"/>
      <c r="E292" s="1013">
        <v>0</v>
      </c>
      <c r="F292" s="1013">
        <v>1</v>
      </c>
      <c r="G292" s="1014">
        <f t="shared" si="4"/>
        <v>0</v>
      </c>
      <c r="H292" s="1014">
        <f t="shared" si="4"/>
        <v>1</v>
      </c>
      <c r="I292" s="427"/>
      <c r="J292" s="427"/>
      <c r="M292" s="49"/>
    </row>
    <row r="293" spans="1:13" ht="12.75" customHeight="1">
      <c r="A293" s="1031" t="s">
        <v>4942</v>
      </c>
      <c r="B293" s="1015" t="s">
        <v>4943</v>
      </c>
      <c r="C293" s="1013"/>
      <c r="D293" s="1013"/>
      <c r="E293" s="1013">
        <v>0</v>
      </c>
      <c r="F293" s="1013">
        <v>1</v>
      </c>
      <c r="G293" s="1014">
        <f t="shared" si="4"/>
        <v>0</v>
      </c>
      <c r="H293" s="1014">
        <f t="shared" si="4"/>
        <v>1</v>
      </c>
      <c r="I293" s="427"/>
      <c r="J293" s="427"/>
      <c r="M293" s="49"/>
    </row>
    <row r="294" spans="1:13" ht="12.75" customHeight="1">
      <c r="A294" s="1024" t="s">
        <v>4946</v>
      </c>
      <c r="B294" s="1025" t="s">
        <v>4947</v>
      </c>
      <c r="C294" s="1013"/>
      <c r="D294" s="1013"/>
      <c r="E294" s="1013">
        <v>0</v>
      </c>
      <c r="F294" s="1013">
        <v>1</v>
      </c>
      <c r="G294" s="1014">
        <f t="shared" si="4"/>
        <v>0</v>
      </c>
      <c r="H294" s="1014">
        <f t="shared" si="4"/>
        <v>1</v>
      </c>
      <c r="I294" s="427"/>
      <c r="J294" s="427"/>
      <c r="M294" s="49"/>
    </row>
    <row r="295" spans="1:13" ht="12.75" customHeight="1">
      <c r="A295" s="1011" t="s">
        <v>4968</v>
      </c>
      <c r="B295" s="1028" t="s">
        <v>4969</v>
      </c>
      <c r="C295" s="1013"/>
      <c r="D295" s="1013"/>
      <c r="E295" s="1013">
        <v>1</v>
      </c>
      <c r="F295" s="1013">
        <v>1</v>
      </c>
      <c r="G295" s="1014">
        <f t="shared" si="4"/>
        <v>1</v>
      </c>
      <c r="H295" s="1014">
        <f t="shared" si="4"/>
        <v>1</v>
      </c>
      <c r="I295" s="427"/>
      <c r="J295" s="427"/>
      <c r="M295" s="49"/>
    </row>
    <row r="296" spans="1:13" ht="12.75" customHeight="1">
      <c r="A296" s="1701" t="s">
        <v>4970</v>
      </c>
      <c r="B296" s="1023" t="s">
        <v>4971</v>
      </c>
      <c r="C296" s="1013"/>
      <c r="D296" s="1013"/>
      <c r="E296" s="1013">
        <v>1</v>
      </c>
      <c r="F296" s="1013">
        <v>1</v>
      </c>
      <c r="G296" s="1014">
        <f t="shared" si="4"/>
        <v>1</v>
      </c>
      <c r="H296" s="1014">
        <f t="shared" si="4"/>
        <v>1</v>
      </c>
      <c r="I296" s="427"/>
      <c r="J296" s="427"/>
      <c r="M296" s="49"/>
    </row>
    <row r="297" spans="1:13" ht="12.75" customHeight="1">
      <c r="A297" s="1011" t="s">
        <v>379</v>
      </c>
      <c r="B297" s="1028" t="s">
        <v>380</v>
      </c>
      <c r="C297" s="1013"/>
      <c r="D297" s="1013"/>
      <c r="E297" s="1013">
        <v>4</v>
      </c>
      <c r="F297" s="1013">
        <v>5</v>
      </c>
      <c r="G297" s="1014">
        <f t="shared" si="4"/>
        <v>4</v>
      </c>
      <c r="H297" s="1014">
        <f t="shared" si="4"/>
        <v>5</v>
      </c>
      <c r="I297" s="427"/>
      <c r="J297" s="427"/>
      <c r="M297" s="49"/>
    </row>
    <row r="298" spans="1:13" ht="12.75" customHeight="1">
      <c r="A298" s="1019" t="s">
        <v>4974</v>
      </c>
      <c r="B298" s="1020" t="s">
        <v>4975</v>
      </c>
      <c r="C298" s="1013"/>
      <c r="D298" s="1013"/>
      <c r="E298" s="1013">
        <v>3</v>
      </c>
      <c r="F298" s="1013">
        <v>4</v>
      </c>
      <c r="G298" s="1014">
        <f t="shared" si="4"/>
        <v>3</v>
      </c>
      <c r="H298" s="1014">
        <f t="shared" si="4"/>
        <v>4</v>
      </c>
      <c r="I298" s="427"/>
      <c r="J298" s="427"/>
      <c r="M298" s="49"/>
    </row>
    <row r="299" spans="1:13" ht="12.75" customHeight="1">
      <c r="A299" s="1019" t="s">
        <v>4976</v>
      </c>
      <c r="B299" s="1020" t="s">
        <v>4977</v>
      </c>
      <c r="C299" s="1013"/>
      <c r="D299" s="1013"/>
      <c r="E299" s="1013">
        <v>1</v>
      </c>
      <c r="F299" s="1013">
        <v>1</v>
      </c>
      <c r="G299" s="1014">
        <f t="shared" si="4"/>
        <v>1</v>
      </c>
      <c r="H299" s="1014">
        <f t="shared" si="4"/>
        <v>1</v>
      </c>
      <c r="I299" s="427"/>
      <c r="J299" s="427"/>
      <c r="M299" s="49"/>
    </row>
    <row r="300" spans="1:13" ht="12.75" customHeight="1">
      <c r="A300" s="1017" t="s">
        <v>4978</v>
      </c>
      <c r="B300" s="1018" t="s">
        <v>4979</v>
      </c>
      <c r="C300" s="1013"/>
      <c r="D300" s="1013"/>
      <c r="E300" s="1013">
        <v>0</v>
      </c>
      <c r="F300" s="1013">
        <v>1</v>
      </c>
      <c r="G300" s="1014">
        <f t="shared" si="4"/>
        <v>0</v>
      </c>
      <c r="H300" s="1014">
        <f t="shared" si="4"/>
        <v>1</v>
      </c>
      <c r="I300" s="427"/>
      <c r="J300" s="427"/>
      <c r="M300" s="49"/>
    </row>
    <row r="301" spans="1:13" ht="12.75" customHeight="1">
      <c r="A301" s="1011" t="s">
        <v>381</v>
      </c>
      <c r="B301" s="1028" t="s">
        <v>382</v>
      </c>
      <c r="C301" s="1013"/>
      <c r="D301" s="1013"/>
      <c r="E301" s="1013">
        <v>2</v>
      </c>
      <c r="F301" s="1013">
        <v>3</v>
      </c>
      <c r="G301" s="1014">
        <f t="shared" si="4"/>
        <v>2</v>
      </c>
      <c r="H301" s="1014">
        <f t="shared" si="4"/>
        <v>3</v>
      </c>
      <c r="I301" s="427"/>
      <c r="J301" s="427"/>
      <c r="M301" s="49"/>
    </row>
    <row r="302" spans="1:13" ht="12.75" customHeight="1">
      <c r="A302" s="1029" t="s">
        <v>4984</v>
      </c>
      <c r="B302" s="1030" t="s">
        <v>4985</v>
      </c>
      <c r="C302" s="1013"/>
      <c r="D302" s="1013"/>
      <c r="E302" s="1013">
        <v>0</v>
      </c>
      <c r="F302" s="1013">
        <v>1</v>
      </c>
      <c r="G302" s="1014">
        <f t="shared" si="4"/>
        <v>0</v>
      </c>
      <c r="H302" s="1014">
        <f t="shared" si="4"/>
        <v>1</v>
      </c>
      <c r="I302" s="427"/>
      <c r="J302" s="427"/>
      <c r="M302" s="49"/>
    </row>
    <row r="303" spans="1:13" ht="12.75" customHeight="1">
      <c r="A303" s="1019" t="s">
        <v>4986</v>
      </c>
      <c r="B303" s="1020" t="s">
        <v>4987</v>
      </c>
      <c r="C303" s="1013"/>
      <c r="D303" s="1013"/>
      <c r="E303" s="1013">
        <v>2</v>
      </c>
      <c r="F303" s="1013">
        <v>3</v>
      </c>
      <c r="G303" s="1014">
        <f t="shared" si="4"/>
        <v>2</v>
      </c>
      <c r="H303" s="1014">
        <f t="shared" si="4"/>
        <v>3</v>
      </c>
      <c r="I303" s="427"/>
      <c r="J303" s="427"/>
      <c r="M303" s="49"/>
    </row>
    <row r="304" spans="1:13" ht="12.75" customHeight="1">
      <c r="A304" s="1701" t="s">
        <v>4988</v>
      </c>
      <c r="B304" s="1023" t="s">
        <v>4989</v>
      </c>
      <c r="C304" s="1013"/>
      <c r="D304" s="1013"/>
      <c r="E304" s="1013">
        <v>1</v>
      </c>
      <c r="F304" s="1013">
        <v>1</v>
      </c>
      <c r="G304" s="1014">
        <f t="shared" si="4"/>
        <v>1</v>
      </c>
      <c r="H304" s="1014">
        <f t="shared" si="4"/>
        <v>1</v>
      </c>
      <c r="I304" s="427"/>
      <c r="J304" s="427"/>
      <c r="M304" s="49"/>
    </row>
    <row r="305" spans="1:13" ht="12.75" customHeight="1">
      <c r="A305" s="1011" t="s">
        <v>383</v>
      </c>
      <c r="B305" s="1016" t="s">
        <v>384</v>
      </c>
      <c r="C305" s="1013"/>
      <c r="D305" s="1013"/>
      <c r="E305" s="1013">
        <v>1</v>
      </c>
      <c r="F305" s="1013">
        <v>1</v>
      </c>
      <c r="G305" s="1014">
        <f t="shared" si="4"/>
        <v>1</v>
      </c>
      <c r="H305" s="1014">
        <f t="shared" si="4"/>
        <v>1</v>
      </c>
      <c r="I305" s="427"/>
      <c r="J305" s="427"/>
      <c r="M305" s="49"/>
    </row>
    <row r="306" spans="1:13" ht="12.75" customHeight="1">
      <c r="A306" s="1011" t="s">
        <v>385</v>
      </c>
      <c r="B306" s="1012" t="s">
        <v>386</v>
      </c>
      <c r="C306" s="1013"/>
      <c r="D306" s="1013"/>
      <c r="E306" s="1013">
        <v>15</v>
      </c>
      <c r="F306" s="1013">
        <v>13</v>
      </c>
      <c r="G306" s="1014">
        <f t="shared" si="4"/>
        <v>15</v>
      </c>
      <c r="H306" s="1014">
        <f t="shared" si="4"/>
        <v>13</v>
      </c>
      <c r="I306" s="427"/>
      <c r="J306" s="427"/>
      <c r="M306" s="49"/>
    </row>
    <row r="307" spans="1:13" ht="12.75" customHeight="1">
      <c r="A307" s="1017" t="s">
        <v>2864</v>
      </c>
      <c r="B307" s="1018" t="s">
        <v>2865</v>
      </c>
      <c r="C307" s="1013"/>
      <c r="D307" s="1013"/>
      <c r="E307" s="1013">
        <v>0</v>
      </c>
      <c r="F307" s="1013">
        <v>1</v>
      </c>
      <c r="G307" s="1014">
        <f t="shared" si="4"/>
        <v>0</v>
      </c>
      <c r="H307" s="1014">
        <f t="shared" si="4"/>
        <v>1</v>
      </c>
      <c r="I307" s="427"/>
      <c r="J307" s="427"/>
      <c r="M307" s="49"/>
    </row>
    <row r="308" spans="1:13" ht="12.75" customHeight="1">
      <c r="A308" s="1011" t="s">
        <v>2870</v>
      </c>
      <c r="B308" s="1012" t="s">
        <v>2871</v>
      </c>
      <c r="C308" s="1013"/>
      <c r="D308" s="1013"/>
      <c r="E308" s="1013">
        <v>8</v>
      </c>
      <c r="F308" s="1013">
        <v>8</v>
      </c>
      <c r="G308" s="1014">
        <f t="shared" si="4"/>
        <v>8</v>
      </c>
      <c r="H308" s="1014">
        <f t="shared" si="4"/>
        <v>8</v>
      </c>
      <c r="I308" s="427"/>
      <c r="J308" s="427"/>
      <c r="M308" s="49"/>
    </row>
    <row r="309" spans="1:13" ht="12.75" customHeight="1">
      <c r="A309" s="1011" t="s">
        <v>387</v>
      </c>
      <c r="B309" s="1012" t="s">
        <v>388</v>
      </c>
      <c r="C309" s="1013"/>
      <c r="D309" s="1013"/>
      <c r="E309" s="1013">
        <v>0</v>
      </c>
      <c r="F309" s="1013">
        <v>1</v>
      </c>
      <c r="G309" s="1014">
        <f t="shared" si="4"/>
        <v>0</v>
      </c>
      <c r="H309" s="1014">
        <f t="shared" si="4"/>
        <v>1</v>
      </c>
      <c r="I309" s="427"/>
      <c r="J309" s="427"/>
      <c r="M309" s="49"/>
    </row>
    <row r="310" spans="1:13" ht="12.75" customHeight="1">
      <c r="A310" s="1019" t="s">
        <v>2876</v>
      </c>
      <c r="B310" s="1012" t="s">
        <v>2877</v>
      </c>
      <c r="C310" s="1013"/>
      <c r="D310" s="1013"/>
      <c r="E310" s="1013">
        <v>1</v>
      </c>
      <c r="F310" s="1013">
        <v>1</v>
      </c>
      <c r="G310" s="1014">
        <f t="shared" si="4"/>
        <v>1</v>
      </c>
      <c r="H310" s="1014">
        <f t="shared" si="4"/>
        <v>1</v>
      </c>
      <c r="I310" s="427"/>
      <c r="J310" s="427"/>
      <c r="M310" s="49"/>
    </row>
    <row r="311" spans="1:13" ht="12.75" customHeight="1">
      <c r="A311" s="1017" t="s">
        <v>2884</v>
      </c>
      <c r="B311" s="1021" t="s">
        <v>2885</v>
      </c>
      <c r="C311" s="443"/>
      <c r="D311" s="1013"/>
      <c r="E311" s="1013">
        <v>0</v>
      </c>
      <c r="F311" s="1013">
        <v>1</v>
      </c>
      <c r="G311" s="1014">
        <f t="shared" si="4"/>
        <v>0</v>
      </c>
      <c r="H311" s="1014">
        <f t="shared" si="4"/>
        <v>1</v>
      </c>
      <c r="I311" s="427"/>
      <c r="J311" s="427"/>
      <c r="M311" s="49"/>
    </row>
    <row r="312" spans="1:13" ht="12.75" customHeight="1">
      <c r="A312" s="1017" t="s">
        <v>2888</v>
      </c>
      <c r="B312" s="1018" t="s">
        <v>2889</v>
      </c>
      <c r="C312" s="1013"/>
      <c r="D312" s="1013"/>
      <c r="E312" s="1013">
        <v>9</v>
      </c>
      <c r="F312" s="1013">
        <v>3</v>
      </c>
      <c r="G312" s="1014">
        <f t="shared" si="4"/>
        <v>9</v>
      </c>
      <c r="H312" s="1014">
        <f t="shared" si="4"/>
        <v>3</v>
      </c>
      <c r="I312" s="427"/>
      <c r="J312" s="427"/>
      <c r="M312" s="49"/>
    </row>
    <row r="313" spans="1:13" ht="12.75" customHeight="1">
      <c r="A313" s="1017" t="s">
        <v>2892</v>
      </c>
      <c r="B313" s="1018" t="s">
        <v>2893</v>
      </c>
      <c r="C313" s="1013"/>
      <c r="D313" s="1013"/>
      <c r="E313" s="1013">
        <v>1</v>
      </c>
      <c r="F313" s="1013">
        <v>1</v>
      </c>
      <c r="G313" s="1014">
        <f t="shared" si="4"/>
        <v>1</v>
      </c>
      <c r="H313" s="1014">
        <f t="shared" si="4"/>
        <v>1</v>
      </c>
      <c r="I313" s="427"/>
      <c r="J313" s="427"/>
      <c r="M313" s="49"/>
    </row>
    <row r="314" spans="1:13" ht="12.75" customHeight="1">
      <c r="A314" s="1011" t="s">
        <v>2894</v>
      </c>
      <c r="B314" s="1012" t="s">
        <v>2895</v>
      </c>
      <c r="C314" s="1013"/>
      <c r="D314" s="1013"/>
      <c r="E314" s="1013">
        <v>2</v>
      </c>
      <c r="F314" s="1013">
        <v>3</v>
      </c>
      <c r="G314" s="1014">
        <f t="shared" si="4"/>
        <v>2</v>
      </c>
      <c r="H314" s="1014">
        <f t="shared" si="4"/>
        <v>3</v>
      </c>
      <c r="I314" s="427"/>
      <c r="J314" s="427"/>
      <c r="M314" s="49"/>
    </row>
    <row r="315" spans="1:13" ht="12.75" customHeight="1">
      <c r="A315" s="1017" t="s">
        <v>2898</v>
      </c>
      <c r="B315" s="1018" t="s">
        <v>2899</v>
      </c>
      <c r="C315" s="1013"/>
      <c r="D315" s="1013"/>
      <c r="E315" s="1013">
        <v>2</v>
      </c>
      <c r="F315" s="1013">
        <v>3</v>
      </c>
      <c r="G315" s="1014">
        <f t="shared" si="4"/>
        <v>2</v>
      </c>
      <c r="H315" s="1014">
        <f t="shared" si="4"/>
        <v>3</v>
      </c>
      <c r="I315" s="427"/>
      <c r="J315" s="427"/>
      <c r="M315" s="49"/>
    </row>
    <row r="316" spans="1:13" ht="12.75" customHeight="1">
      <c r="A316" s="1019" t="s">
        <v>3384</v>
      </c>
      <c r="B316" s="1012" t="s">
        <v>3385</v>
      </c>
      <c r="C316" s="1013"/>
      <c r="D316" s="1013"/>
      <c r="E316" s="1013">
        <v>0</v>
      </c>
      <c r="F316" s="1013">
        <v>1</v>
      </c>
      <c r="G316" s="1014">
        <f t="shared" si="4"/>
        <v>0</v>
      </c>
      <c r="H316" s="1014">
        <f t="shared" si="4"/>
        <v>1</v>
      </c>
      <c r="I316" s="427"/>
      <c r="J316" s="427"/>
      <c r="M316" s="49"/>
    </row>
    <row r="317" spans="1:13" ht="12.75" customHeight="1">
      <c r="A317" s="1701" t="s">
        <v>2900</v>
      </c>
      <c r="B317" s="1023" t="s">
        <v>5685</v>
      </c>
      <c r="C317" s="1013"/>
      <c r="D317" s="1013"/>
      <c r="E317" s="1013">
        <v>1</v>
      </c>
      <c r="F317" s="1013">
        <v>1</v>
      </c>
      <c r="G317" s="1014">
        <f t="shared" si="4"/>
        <v>1</v>
      </c>
      <c r="H317" s="1014">
        <f t="shared" si="4"/>
        <v>1</v>
      </c>
      <c r="I317" s="427"/>
      <c r="J317" s="427"/>
      <c r="M317" s="49"/>
    </row>
    <row r="318" spans="1:13" ht="12.75" customHeight="1">
      <c r="A318" s="1017" t="s">
        <v>2906</v>
      </c>
      <c r="B318" s="1018" t="s">
        <v>2907</v>
      </c>
      <c r="C318" s="1013"/>
      <c r="D318" s="1013"/>
      <c r="E318" s="1013">
        <v>3</v>
      </c>
      <c r="F318" s="1013">
        <v>3</v>
      </c>
      <c r="G318" s="1014">
        <f t="shared" si="4"/>
        <v>3</v>
      </c>
      <c r="H318" s="1014">
        <f t="shared" si="4"/>
        <v>3</v>
      </c>
      <c r="I318" s="427"/>
      <c r="J318" s="427"/>
      <c r="M318" s="49"/>
    </row>
    <row r="319" spans="1:13" ht="12.75" customHeight="1">
      <c r="A319" s="1017" t="s">
        <v>2908</v>
      </c>
      <c r="B319" s="1021" t="s">
        <v>2909</v>
      </c>
      <c r="C319" s="443"/>
      <c r="D319" s="1013"/>
      <c r="E319" s="1013">
        <v>1</v>
      </c>
      <c r="F319" s="1013">
        <v>1</v>
      </c>
      <c r="G319" s="1014">
        <f t="shared" si="4"/>
        <v>1</v>
      </c>
      <c r="H319" s="1014">
        <f t="shared" si="4"/>
        <v>1</v>
      </c>
      <c r="I319" s="427"/>
      <c r="J319" s="427"/>
      <c r="M319" s="49"/>
    </row>
    <row r="320" spans="1:13" ht="12.75" customHeight="1">
      <c r="A320" s="1011" t="s">
        <v>389</v>
      </c>
      <c r="B320" s="1012" t="s">
        <v>390</v>
      </c>
      <c r="C320" s="1013"/>
      <c r="D320" s="1013"/>
      <c r="E320" s="1013">
        <v>0</v>
      </c>
      <c r="F320" s="1013">
        <v>1</v>
      </c>
      <c r="G320" s="1014">
        <f t="shared" si="4"/>
        <v>0</v>
      </c>
      <c r="H320" s="1014">
        <f t="shared" si="4"/>
        <v>1</v>
      </c>
      <c r="I320" s="427"/>
      <c r="J320" s="427"/>
      <c r="M320" s="49"/>
    </row>
    <row r="321" spans="1:13" ht="12.75" customHeight="1">
      <c r="A321" s="1017" t="s">
        <v>3386</v>
      </c>
      <c r="B321" s="1018" t="s">
        <v>3387</v>
      </c>
      <c r="C321" s="1013"/>
      <c r="D321" s="1013"/>
      <c r="E321" s="1013">
        <v>0</v>
      </c>
      <c r="F321" s="1013">
        <v>1</v>
      </c>
      <c r="G321" s="1014">
        <f t="shared" si="4"/>
        <v>0</v>
      </c>
      <c r="H321" s="1014">
        <f t="shared" si="4"/>
        <v>1</v>
      </c>
      <c r="I321" s="427"/>
      <c r="J321" s="427"/>
      <c r="M321" s="49"/>
    </row>
    <row r="322" spans="1:13" ht="12.75" customHeight="1">
      <c r="A322" s="1063" t="s">
        <v>2922</v>
      </c>
      <c r="B322" s="1022" t="s">
        <v>2923</v>
      </c>
      <c r="C322" s="1013"/>
      <c r="D322" s="1013"/>
      <c r="E322" s="1013">
        <v>1</v>
      </c>
      <c r="F322" s="1013">
        <v>1</v>
      </c>
      <c r="G322" s="1014">
        <f t="shared" si="4"/>
        <v>1</v>
      </c>
      <c r="H322" s="1014">
        <f t="shared" si="4"/>
        <v>1</v>
      </c>
      <c r="I322" s="427"/>
      <c r="J322" s="427"/>
      <c r="M322" s="49"/>
    </row>
    <row r="323" spans="1:13" ht="12.75" customHeight="1">
      <c r="A323" s="1017" t="s">
        <v>2932</v>
      </c>
      <c r="B323" s="1018" t="s">
        <v>2933</v>
      </c>
      <c r="C323" s="1013"/>
      <c r="D323" s="1013"/>
      <c r="E323" s="1013">
        <v>0</v>
      </c>
      <c r="F323" s="1013">
        <v>1</v>
      </c>
      <c r="G323" s="1014">
        <f t="shared" si="4"/>
        <v>0</v>
      </c>
      <c r="H323" s="1014">
        <f t="shared" si="4"/>
        <v>1</v>
      </c>
      <c r="I323" s="427"/>
      <c r="J323" s="427"/>
      <c r="M323" s="49"/>
    </row>
    <row r="324" spans="1:13" ht="12.75" customHeight="1">
      <c r="A324" s="1011" t="s">
        <v>2940</v>
      </c>
      <c r="B324" s="1012" t="s">
        <v>2941</v>
      </c>
      <c r="C324" s="1013"/>
      <c r="D324" s="1013"/>
      <c r="E324" s="1013">
        <v>2</v>
      </c>
      <c r="F324" s="1013">
        <v>3</v>
      </c>
      <c r="G324" s="1014">
        <f t="shared" si="4"/>
        <v>2</v>
      </c>
      <c r="H324" s="1014">
        <f t="shared" si="4"/>
        <v>3</v>
      </c>
      <c r="I324" s="427"/>
      <c r="J324" s="427"/>
      <c r="M324" s="49"/>
    </row>
    <row r="325" spans="1:13" ht="12.75" customHeight="1">
      <c r="A325" s="1031" t="s">
        <v>2944</v>
      </c>
      <c r="B325" s="1012" t="s">
        <v>2945</v>
      </c>
      <c r="C325" s="1013"/>
      <c r="D325" s="1013"/>
      <c r="E325" s="1013">
        <v>1</v>
      </c>
      <c r="F325" s="1013">
        <v>5</v>
      </c>
      <c r="G325" s="1014">
        <f t="shared" si="4"/>
        <v>1</v>
      </c>
      <c r="H325" s="1014">
        <f t="shared" si="4"/>
        <v>5</v>
      </c>
      <c r="I325" s="427"/>
      <c r="J325" s="427"/>
      <c r="M325" s="49"/>
    </row>
    <row r="326" spans="1:13" ht="12.75" customHeight="1">
      <c r="A326" s="1019" t="s">
        <v>2948</v>
      </c>
      <c r="B326" s="1012" t="s">
        <v>2949</v>
      </c>
      <c r="C326" s="1013"/>
      <c r="D326" s="1013"/>
      <c r="E326" s="1013">
        <v>1</v>
      </c>
      <c r="F326" s="1013">
        <v>1</v>
      </c>
      <c r="G326" s="1014">
        <f t="shared" si="4"/>
        <v>1</v>
      </c>
      <c r="H326" s="1014">
        <f t="shared" si="4"/>
        <v>1</v>
      </c>
      <c r="I326" s="427"/>
      <c r="J326" s="427"/>
      <c r="M326" s="49"/>
    </row>
    <row r="327" spans="1:13" ht="12.75" customHeight="1">
      <c r="A327" s="1019" t="s">
        <v>2952</v>
      </c>
      <c r="B327" s="1012" t="s">
        <v>2953</v>
      </c>
      <c r="C327" s="1013"/>
      <c r="D327" s="1013"/>
      <c r="E327" s="1013">
        <v>0</v>
      </c>
      <c r="F327" s="1013">
        <v>1</v>
      </c>
      <c r="G327" s="1014">
        <f t="shared" si="4"/>
        <v>0</v>
      </c>
      <c r="H327" s="1014">
        <f t="shared" si="4"/>
        <v>1</v>
      </c>
      <c r="I327" s="427"/>
      <c r="J327" s="427"/>
      <c r="M327" s="49"/>
    </row>
    <row r="328" spans="1:13" ht="12.75" customHeight="1">
      <c r="A328" s="1017" t="s">
        <v>2962</v>
      </c>
      <c r="B328" s="1021" t="s">
        <v>2963</v>
      </c>
      <c r="C328" s="443"/>
      <c r="D328" s="1013"/>
      <c r="E328" s="1013">
        <v>1</v>
      </c>
      <c r="F328" s="1013">
        <v>1</v>
      </c>
      <c r="G328" s="1014">
        <f t="shared" si="4"/>
        <v>1</v>
      </c>
      <c r="H328" s="1014">
        <f t="shared" si="4"/>
        <v>1</v>
      </c>
      <c r="I328" s="427"/>
      <c r="J328" s="427"/>
      <c r="M328" s="49"/>
    </row>
    <row r="329" spans="1:13" ht="12.75" customHeight="1">
      <c r="A329" s="1011" t="s">
        <v>2968</v>
      </c>
      <c r="B329" s="1012" t="s">
        <v>2969</v>
      </c>
      <c r="C329" s="1013"/>
      <c r="D329" s="1013"/>
      <c r="E329" s="1013">
        <v>0</v>
      </c>
      <c r="F329" s="1013">
        <v>1</v>
      </c>
      <c r="G329" s="1014">
        <f t="shared" ref="G329:H392" si="5">C329+E329</f>
        <v>0</v>
      </c>
      <c r="H329" s="1014">
        <f t="shared" si="5"/>
        <v>1</v>
      </c>
      <c r="I329" s="427"/>
      <c r="J329" s="427"/>
      <c r="M329" s="49"/>
    </row>
    <row r="330" spans="1:13" ht="12.75" customHeight="1">
      <c r="A330" s="1017" t="s">
        <v>2974</v>
      </c>
      <c r="B330" s="1021" t="s">
        <v>2975</v>
      </c>
      <c r="C330" s="443"/>
      <c r="D330" s="1013"/>
      <c r="E330" s="1013">
        <v>0</v>
      </c>
      <c r="F330" s="1013">
        <v>1</v>
      </c>
      <c r="G330" s="1014">
        <f t="shared" si="5"/>
        <v>0</v>
      </c>
      <c r="H330" s="1014">
        <f t="shared" si="5"/>
        <v>1</v>
      </c>
      <c r="I330" s="427"/>
      <c r="J330" s="427"/>
      <c r="M330" s="49"/>
    </row>
    <row r="331" spans="1:13" ht="12.75" customHeight="1">
      <c r="A331" s="1019" t="s">
        <v>2976</v>
      </c>
      <c r="B331" s="1012" t="s">
        <v>2977</v>
      </c>
      <c r="C331" s="1013"/>
      <c r="D331" s="1013"/>
      <c r="E331" s="1013">
        <v>2</v>
      </c>
      <c r="F331" s="1013">
        <v>4</v>
      </c>
      <c r="G331" s="1014">
        <f t="shared" si="5"/>
        <v>2</v>
      </c>
      <c r="H331" s="1014">
        <f t="shared" si="5"/>
        <v>4</v>
      </c>
      <c r="I331" s="427"/>
      <c r="J331" s="427"/>
      <c r="M331" s="49"/>
    </row>
    <row r="332" spans="1:13" ht="12.75" customHeight="1">
      <c r="A332" s="1017" t="s">
        <v>2980</v>
      </c>
      <c r="B332" s="1018" t="s">
        <v>2981</v>
      </c>
      <c r="C332" s="1013"/>
      <c r="D332" s="1013"/>
      <c r="E332" s="1013">
        <v>1</v>
      </c>
      <c r="F332" s="1013">
        <v>1</v>
      </c>
      <c r="G332" s="1014">
        <f t="shared" si="5"/>
        <v>1</v>
      </c>
      <c r="H332" s="1014">
        <f t="shared" si="5"/>
        <v>1</v>
      </c>
      <c r="I332" s="427"/>
      <c r="J332" s="427"/>
      <c r="M332" s="49"/>
    </row>
    <row r="333" spans="1:13" ht="12.75" customHeight="1">
      <c r="A333" s="1031" t="s">
        <v>2992</v>
      </c>
      <c r="B333" s="1012" t="s">
        <v>2993</v>
      </c>
      <c r="C333" s="1013"/>
      <c r="D333" s="1013"/>
      <c r="E333" s="1013">
        <v>0</v>
      </c>
      <c r="F333" s="1013">
        <v>1</v>
      </c>
      <c r="G333" s="1014">
        <f t="shared" si="5"/>
        <v>0</v>
      </c>
      <c r="H333" s="1014">
        <f t="shared" si="5"/>
        <v>1</v>
      </c>
      <c r="I333" s="427"/>
      <c r="J333" s="427"/>
      <c r="M333" s="49"/>
    </row>
    <row r="334" spans="1:13" ht="12.75" customHeight="1">
      <c r="A334" s="1017" t="s">
        <v>3396</v>
      </c>
      <c r="B334" s="1021" t="s">
        <v>3397</v>
      </c>
      <c r="C334" s="443"/>
      <c r="D334" s="1013"/>
      <c r="E334" s="1013">
        <v>0</v>
      </c>
      <c r="F334" s="1013">
        <v>1</v>
      </c>
      <c r="G334" s="1014">
        <f t="shared" si="5"/>
        <v>0</v>
      </c>
      <c r="H334" s="1014">
        <f t="shared" si="5"/>
        <v>1</v>
      </c>
      <c r="I334" s="427"/>
      <c r="J334" s="427"/>
      <c r="M334" s="49"/>
    </row>
    <row r="335" spans="1:13" ht="12.75" customHeight="1">
      <c r="A335" s="1017" t="s">
        <v>3010</v>
      </c>
      <c r="B335" s="1021" t="s">
        <v>3011</v>
      </c>
      <c r="C335" s="443"/>
      <c r="D335" s="1013"/>
      <c r="E335" s="1013">
        <v>0</v>
      </c>
      <c r="F335" s="1013">
        <v>1</v>
      </c>
      <c r="G335" s="1014">
        <f t="shared" si="5"/>
        <v>0</v>
      </c>
      <c r="H335" s="1014">
        <f t="shared" si="5"/>
        <v>1</v>
      </c>
      <c r="I335" s="427"/>
      <c r="J335" s="427"/>
      <c r="M335" s="49"/>
    </row>
    <row r="336" spans="1:13" ht="12.75" customHeight="1">
      <c r="A336" s="1019" t="s">
        <v>3020</v>
      </c>
      <c r="B336" s="1012" t="s">
        <v>3021</v>
      </c>
      <c r="C336" s="1013"/>
      <c r="D336" s="1013"/>
      <c r="E336" s="1013">
        <v>0</v>
      </c>
      <c r="F336" s="1013">
        <v>3</v>
      </c>
      <c r="G336" s="1014">
        <f t="shared" si="5"/>
        <v>0</v>
      </c>
      <c r="H336" s="1014">
        <f t="shared" si="5"/>
        <v>3</v>
      </c>
      <c r="I336" s="427"/>
      <c r="J336" s="427"/>
      <c r="M336" s="49"/>
    </row>
    <row r="337" spans="1:13" ht="12.75" customHeight="1">
      <c r="A337" s="1019" t="s">
        <v>3022</v>
      </c>
      <c r="B337" s="1020" t="s">
        <v>3023</v>
      </c>
      <c r="C337" s="1013"/>
      <c r="D337" s="1013"/>
      <c r="E337" s="1013">
        <v>0</v>
      </c>
      <c r="F337" s="1013">
        <v>4</v>
      </c>
      <c r="G337" s="1014">
        <f t="shared" si="5"/>
        <v>0</v>
      </c>
      <c r="H337" s="1014">
        <f t="shared" si="5"/>
        <v>4</v>
      </c>
      <c r="I337" s="427"/>
      <c r="J337" s="427"/>
      <c r="M337" s="49"/>
    </row>
    <row r="338" spans="1:13" ht="12.75" customHeight="1">
      <c r="A338" s="1063" t="s">
        <v>3412</v>
      </c>
      <c r="B338" s="1022" t="s">
        <v>3413</v>
      </c>
      <c r="C338" s="1013"/>
      <c r="D338" s="1013"/>
      <c r="E338" s="1013">
        <v>1</v>
      </c>
      <c r="F338" s="1013">
        <v>1</v>
      </c>
      <c r="G338" s="1014">
        <f t="shared" si="5"/>
        <v>1</v>
      </c>
      <c r="H338" s="1014">
        <f t="shared" si="5"/>
        <v>1</v>
      </c>
      <c r="I338" s="427"/>
      <c r="J338" s="427"/>
      <c r="M338" s="49"/>
    </row>
    <row r="339" spans="1:13" ht="12.75" customHeight="1">
      <c r="A339" s="1011" t="s">
        <v>2256</v>
      </c>
      <c r="B339" s="1012" t="s">
        <v>2257</v>
      </c>
      <c r="C339" s="1013"/>
      <c r="D339" s="1013"/>
      <c r="E339" s="1013">
        <v>15</v>
      </c>
      <c r="F339" s="1013">
        <v>8</v>
      </c>
      <c r="G339" s="1014">
        <f t="shared" si="5"/>
        <v>15</v>
      </c>
      <c r="H339" s="1014">
        <f t="shared" si="5"/>
        <v>8</v>
      </c>
      <c r="I339" s="427"/>
      <c r="J339" s="427"/>
      <c r="M339" s="49"/>
    </row>
    <row r="340" spans="1:13" ht="12.75" customHeight="1">
      <c r="A340" s="1019" t="s">
        <v>3034</v>
      </c>
      <c r="B340" s="1020" t="s">
        <v>3035</v>
      </c>
      <c r="C340" s="1013"/>
      <c r="D340" s="1013"/>
      <c r="E340" s="1013">
        <v>0</v>
      </c>
      <c r="F340" s="1013">
        <v>1</v>
      </c>
      <c r="G340" s="1014">
        <f t="shared" si="5"/>
        <v>0</v>
      </c>
      <c r="H340" s="1014">
        <f t="shared" si="5"/>
        <v>1</v>
      </c>
      <c r="I340" s="427"/>
      <c r="J340" s="427"/>
      <c r="M340" s="49"/>
    </row>
    <row r="341" spans="1:13" ht="12.75" customHeight="1">
      <c r="A341" s="1019" t="s">
        <v>3036</v>
      </c>
      <c r="B341" s="1012" t="s">
        <v>3037</v>
      </c>
      <c r="C341" s="1013"/>
      <c r="D341" s="1013"/>
      <c r="E341" s="1013">
        <v>0</v>
      </c>
      <c r="F341" s="1013">
        <v>3</v>
      </c>
      <c r="G341" s="1014">
        <f t="shared" si="5"/>
        <v>0</v>
      </c>
      <c r="H341" s="1014">
        <f t="shared" si="5"/>
        <v>3</v>
      </c>
      <c r="I341" s="427"/>
      <c r="J341" s="427"/>
      <c r="M341" s="49"/>
    </row>
    <row r="342" spans="1:13" ht="12.75" customHeight="1">
      <c r="A342" s="1063" t="s">
        <v>3042</v>
      </c>
      <c r="B342" s="1022" t="s">
        <v>3043</v>
      </c>
      <c r="C342" s="1013"/>
      <c r="D342" s="1013"/>
      <c r="E342" s="1013">
        <v>1</v>
      </c>
      <c r="F342" s="1013">
        <v>1</v>
      </c>
      <c r="G342" s="1014">
        <f t="shared" si="5"/>
        <v>1</v>
      </c>
      <c r="H342" s="1014">
        <f t="shared" si="5"/>
        <v>1</v>
      </c>
      <c r="I342" s="427"/>
      <c r="J342" s="427"/>
      <c r="M342" s="49"/>
    </row>
    <row r="343" spans="1:13" ht="12.75" customHeight="1">
      <c r="A343" s="1019" t="s">
        <v>3046</v>
      </c>
      <c r="B343" s="1020" t="s">
        <v>3047</v>
      </c>
      <c r="C343" s="1013"/>
      <c r="D343" s="1013"/>
      <c r="E343" s="1013">
        <v>0</v>
      </c>
      <c r="F343" s="1013">
        <v>4</v>
      </c>
      <c r="G343" s="1014">
        <f t="shared" si="5"/>
        <v>0</v>
      </c>
      <c r="H343" s="1014">
        <f t="shared" si="5"/>
        <v>4</v>
      </c>
      <c r="I343" s="427"/>
      <c r="J343" s="427"/>
      <c r="M343" s="49"/>
    </row>
    <row r="344" spans="1:13" ht="12.75" customHeight="1">
      <c r="A344" s="1019" t="s">
        <v>3048</v>
      </c>
      <c r="B344" s="1012" t="s">
        <v>3049</v>
      </c>
      <c r="C344" s="1013"/>
      <c r="D344" s="1013"/>
      <c r="E344" s="1013">
        <v>0</v>
      </c>
      <c r="F344" s="1013">
        <v>1</v>
      </c>
      <c r="G344" s="1014">
        <f t="shared" si="5"/>
        <v>0</v>
      </c>
      <c r="H344" s="1014">
        <f t="shared" si="5"/>
        <v>1</v>
      </c>
      <c r="I344" s="427"/>
      <c r="J344" s="427"/>
      <c r="M344" s="49"/>
    </row>
    <row r="345" spans="1:13" ht="12.75" customHeight="1">
      <c r="A345" s="1019" t="s">
        <v>3050</v>
      </c>
      <c r="B345" s="1012" t="s">
        <v>3051</v>
      </c>
      <c r="C345" s="1013"/>
      <c r="D345" s="1013"/>
      <c r="E345" s="1013">
        <v>0</v>
      </c>
      <c r="F345" s="1013">
        <v>1</v>
      </c>
      <c r="G345" s="1014">
        <f t="shared" si="5"/>
        <v>0</v>
      </c>
      <c r="H345" s="1014">
        <f t="shared" si="5"/>
        <v>1</v>
      </c>
      <c r="I345" s="427"/>
      <c r="J345" s="427"/>
      <c r="M345" s="49"/>
    </row>
    <row r="346" spans="1:13" ht="12.75" customHeight="1">
      <c r="A346" s="1019" t="s">
        <v>3052</v>
      </c>
      <c r="B346" s="1012" t="s">
        <v>3053</v>
      </c>
      <c r="C346" s="1013"/>
      <c r="D346" s="1013"/>
      <c r="E346" s="1013">
        <v>1</v>
      </c>
      <c r="F346" s="1013">
        <v>1</v>
      </c>
      <c r="G346" s="1014">
        <f t="shared" si="5"/>
        <v>1</v>
      </c>
      <c r="H346" s="1014">
        <f t="shared" si="5"/>
        <v>1</v>
      </c>
      <c r="I346" s="427"/>
      <c r="J346" s="427"/>
      <c r="M346" s="49"/>
    </row>
    <row r="347" spans="1:13" ht="12.75" customHeight="1">
      <c r="A347" s="1017" t="s">
        <v>3054</v>
      </c>
      <c r="B347" s="1018" t="s">
        <v>3055</v>
      </c>
      <c r="C347" s="1013"/>
      <c r="D347" s="1013"/>
      <c r="E347" s="1013">
        <v>0</v>
      </c>
      <c r="F347" s="1013">
        <v>4</v>
      </c>
      <c r="G347" s="1014">
        <f t="shared" si="5"/>
        <v>0</v>
      </c>
      <c r="H347" s="1014">
        <f t="shared" si="5"/>
        <v>4</v>
      </c>
      <c r="I347" s="427"/>
      <c r="J347" s="427"/>
      <c r="M347" s="49"/>
    </row>
    <row r="348" spans="1:13" ht="12.75" customHeight="1">
      <c r="A348" s="1017" t="s">
        <v>3056</v>
      </c>
      <c r="B348" s="1018" t="s">
        <v>3057</v>
      </c>
      <c r="C348" s="1013"/>
      <c r="D348" s="1013"/>
      <c r="E348" s="1013">
        <v>2</v>
      </c>
      <c r="F348" s="1013">
        <v>1</v>
      </c>
      <c r="G348" s="1014">
        <f t="shared" si="5"/>
        <v>2</v>
      </c>
      <c r="H348" s="1014">
        <f t="shared" si="5"/>
        <v>1</v>
      </c>
      <c r="I348" s="427"/>
      <c r="J348" s="427"/>
      <c r="M348" s="49"/>
    </row>
    <row r="349" spans="1:13" ht="12.75" customHeight="1">
      <c r="A349" s="1019" t="s">
        <v>3060</v>
      </c>
      <c r="B349" s="1012" t="s">
        <v>3061</v>
      </c>
      <c r="C349" s="1013"/>
      <c r="D349" s="1013"/>
      <c r="E349" s="1013">
        <v>1</v>
      </c>
      <c r="F349" s="1013">
        <v>1</v>
      </c>
      <c r="G349" s="1014">
        <f t="shared" si="5"/>
        <v>1</v>
      </c>
      <c r="H349" s="1014">
        <f t="shared" si="5"/>
        <v>1</v>
      </c>
      <c r="I349" s="427"/>
      <c r="J349" s="427"/>
      <c r="M349" s="49"/>
    </row>
    <row r="350" spans="1:13" ht="12.75" customHeight="1">
      <c r="A350" s="1017" t="s">
        <v>3064</v>
      </c>
      <c r="B350" s="1021" t="s">
        <v>3065</v>
      </c>
      <c r="C350" s="443"/>
      <c r="D350" s="1013"/>
      <c r="E350" s="1013">
        <v>0</v>
      </c>
      <c r="F350" s="1013">
        <v>1</v>
      </c>
      <c r="G350" s="1014">
        <f t="shared" si="5"/>
        <v>0</v>
      </c>
      <c r="H350" s="1014">
        <f t="shared" si="5"/>
        <v>1</v>
      </c>
      <c r="I350" s="427"/>
      <c r="J350" s="427"/>
      <c r="M350" s="49"/>
    </row>
    <row r="351" spans="1:13" ht="12.75" customHeight="1">
      <c r="A351" s="1017" t="s">
        <v>3074</v>
      </c>
      <c r="B351" s="1021" t="s">
        <v>3075</v>
      </c>
      <c r="C351" s="443"/>
      <c r="D351" s="1013"/>
      <c r="E351" s="1013">
        <v>0</v>
      </c>
      <c r="F351" s="1013">
        <v>1</v>
      </c>
      <c r="G351" s="1014">
        <f t="shared" si="5"/>
        <v>0</v>
      </c>
      <c r="H351" s="1014">
        <f t="shared" si="5"/>
        <v>1</v>
      </c>
      <c r="I351" s="427"/>
      <c r="J351" s="427"/>
      <c r="M351" s="49"/>
    </row>
    <row r="352" spans="1:13" ht="12.75" customHeight="1">
      <c r="A352" s="1011" t="s">
        <v>391</v>
      </c>
      <c r="B352" s="1012" t="s">
        <v>392</v>
      </c>
      <c r="C352" s="1013"/>
      <c r="D352" s="1013"/>
      <c r="E352" s="1013">
        <v>0</v>
      </c>
      <c r="F352" s="1013">
        <v>1</v>
      </c>
      <c r="G352" s="1014">
        <f t="shared" si="5"/>
        <v>0</v>
      </c>
      <c r="H352" s="1014">
        <f t="shared" si="5"/>
        <v>1</v>
      </c>
      <c r="I352" s="427"/>
      <c r="J352" s="427"/>
      <c r="M352" s="49"/>
    </row>
    <row r="353" spans="1:13" ht="12.75" customHeight="1">
      <c r="A353" s="1019" t="s">
        <v>3082</v>
      </c>
      <c r="B353" s="1012" t="s">
        <v>3083</v>
      </c>
      <c r="C353" s="1013"/>
      <c r="D353" s="1013"/>
      <c r="E353" s="1013">
        <v>2</v>
      </c>
      <c r="F353" s="1013">
        <v>3</v>
      </c>
      <c r="G353" s="1014">
        <f t="shared" si="5"/>
        <v>2</v>
      </c>
      <c r="H353" s="1014">
        <f t="shared" si="5"/>
        <v>3</v>
      </c>
      <c r="I353" s="427"/>
      <c r="J353" s="427"/>
      <c r="M353" s="49"/>
    </row>
    <row r="354" spans="1:13" ht="12.75" customHeight="1">
      <c r="A354" s="1011" t="s">
        <v>393</v>
      </c>
      <c r="B354" s="1012" t="s">
        <v>394</v>
      </c>
      <c r="C354" s="1013"/>
      <c r="D354" s="1013"/>
      <c r="E354" s="1013">
        <v>4</v>
      </c>
      <c r="F354" s="1013">
        <v>5</v>
      </c>
      <c r="G354" s="1014">
        <f t="shared" si="5"/>
        <v>4</v>
      </c>
      <c r="H354" s="1014">
        <f t="shared" si="5"/>
        <v>5</v>
      </c>
      <c r="I354" s="427"/>
      <c r="J354" s="427"/>
      <c r="M354" s="49"/>
    </row>
    <row r="355" spans="1:13" ht="12.75" customHeight="1">
      <c r="A355" s="1011" t="s">
        <v>395</v>
      </c>
      <c r="B355" s="1012" t="s">
        <v>396</v>
      </c>
      <c r="C355" s="1013"/>
      <c r="D355" s="1013"/>
      <c r="E355" s="1013">
        <v>4</v>
      </c>
      <c r="F355" s="1013">
        <v>5</v>
      </c>
      <c r="G355" s="1014">
        <f t="shared" si="5"/>
        <v>4</v>
      </c>
      <c r="H355" s="1014">
        <f t="shared" si="5"/>
        <v>5</v>
      </c>
      <c r="I355" s="427"/>
      <c r="J355" s="427"/>
      <c r="M355" s="49"/>
    </row>
    <row r="356" spans="1:13" ht="12.75" customHeight="1">
      <c r="A356" s="1019" t="s">
        <v>3088</v>
      </c>
      <c r="B356" s="1012" t="s">
        <v>3089</v>
      </c>
      <c r="C356" s="1013"/>
      <c r="D356" s="1013"/>
      <c r="E356" s="1013">
        <v>3</v>
      </c>
      <c r="F356" s="1013">
        <v>3</v>
      </c>
      <c r="G356" s="1014">
        <f t="shared" si="5"/>
        <v>3</v>
      </c>
      <c r="H356" s="1014">
        <f t="shared" si="5"/>
        <v>3</v>
      </c>
      <c r="I356" s="427"/>
      <c r="J356" s="427"/>
      <c r="M356" s="49"/>
    </row>
    <row r="357" spans="1:13" ht="12.75" customHeight="1">
      <c r="A357" s="1011" t="s">
        <v>3098</v>
      </c>
      <c r="B357" s="1012" t="s">
        <v>3099</v>
      </c>
      <c r="C357" s="1013"/>
      <c r="D357" s="1013"/>
      <c r="E357" s="1013">
        <v>7</v>
      </c>
      <c r="F357" s="1013">
        <v>3</v>
      </c>
      <c r="G357" s="1014">
        <f t="shared" si="5"/>
        <v>7</v>
      </c>
      <c r="H357" s="1014">
        <f t="shared" si="5"/>
        <v>3</v>
      </c>
      <c r="I357" s="427"/>
      <c r="J357" s="427"/>
      <c r="M357" s="49"/>
    </row>
    <row r="358" spans="1:13" ht="12.75" customHeight="1">
      <c r="A358" s="1019" t="s">
        <v>3102</v>
      </c>
      <c r="B358" s="1012" t="s">
        <v>3103</v>
      </c>
      <c r="C358" s="1013"/>
      <c r="D358" s="1013"/>
      <c r="E358" s="1013">
        <v>0</v>
      </c>
      <c r="F358" s="1013">
        <v>1</v>
      </c>
      <c r="G358" s="1014">
        <f t="shared" si="5"/>
        <v>0</v>
      </c>
      <c r="H358" s="1014">
        <f t="shared" si="5"/>
        <v>1</v>
      </c>
      <c r="I358" s="427"/>
      <c r="J358" s="427"/>
      <c r="M358" s="49"/>
    </row>
    <row r="359" spans="1:13" ht="12.75" customHeight="1">
      <c r="A359" s="1063" t="s">
        <v>3114</v>
      </c>
      <c r="B359" s="1022" t="s">
        <v>3115</v>
      </c>
      <c r="C359" s="1013"/>
      <c r="D359" s="1013"/>
      <c r="E359" s="1013">
        <v>1</v>
      </c>
      <c r="F359" s="1013">
        <v>1</v>
      </c>
      <c r="G359" s="1014">
        <f t="shared" si="5"/>
        <v>1</v>
      </c>
      <c r="H359" s="1014">
        <f t="shared" si="5"/>
        <v>1</v>
      </c>
      <c r="I359" s="427"/>
      <c r="J359" s="427"/>
      <c r="M359" s="49"/>
    </row>
    <row r="360" spans="1:13" ht="12.75" customHeight="1">
      <c r="A360" s="1011" t="s">
        <v>3138</v>
      </c>
      <c r="B360" s="1016" t="s">
        <v>3139</v>
      </c>
      <c r="C360" s="1013"/>
      <c r="D360" s="1013"/>
      <c r="E360" s="1013">
        <v>3</v>
      </c>
      <c r="F360" s="1013">
        <v>1</v>
      </c>
      <c r="G360" s="1014">
        <f t="shared" si="5"/>
        <v>3</v>
      </c>
      <c r="H360" s="1014">
        <f t="shared" si="5"/>
        <v>1</v>
      </c>
      <c r="I360" s="427"/>
      <c r="J360" s="427"/>
      <c r="M360" s="49"/>
    </row>
    <row r="361" spans="1:13" ht="12.75" customHeight="1">
      <c r="A361" s="1011" t="s">
        <v>3146</v>
      </c>
      <c r="B361" s="1016" t="s">
        <v>3147</v>
      </c>
      <c r="C361" s="1013"/>
      <c r="D361" s="1013"/>
      <c r="E361" s="1013">
        <v>0</v>
      </c>
      <c r="F361" s="1013">
        <v>1</v>
      </c>
      <c r="G361" s="1014">
        <f t="shared" si="5"/>
        <v>0</v>
      </c>
      <c r="H361" s="1014">
        <f t="shared" si="5"/>
        <v>1</v>
      </c>
      <c r="I361" s="427"/>
      <c r="J361" s="427"/>
      <c r="M361" s="49"/>
    </row>
    <row r="362" spans="1:13" ht="12.75" customHeight="1">
      <c r="A362" s="1011" t="s">
        <v>3160</v>
      </c>
      <c r="B362" s="1016" t="s">
        <v>3161</v>
      </c>
      <c r="C362" s="1013"/>
      <c r="D362" s="1013"/>
      <c r="E362" s="1013">
        <v>0</v>
      </c>
      <c r="F362" s="1013">
        <v>3</v>
      </c>
      <c r="G362" s="1014">
        <f t="shared" si="5"/>
        <v>0</v>
      </c>
      <c r="H362" s="1014">
        <f t="shared" si="5"/>
        <v>3</v>
      </c>
      <c r="I362" s="427"/>
      <c r="J362" s="427"/>
      <c r="M362" s="49"/>
    </row>
    <row r="363" spans="1:13" ht="24">
      <c r="A363" s="1017" t="s">
        <v>3168</v>
      </c>
      <c r="B363" s="1018" t="s">
        <v>3169</v>
      </c>
      <c r="C363" s="1013"/>
      <c r="D363" s="1013"/>
      <c r="E363" s="1013">
        <v>3</v>
      </c>
      <c r="F363" s="1013">
        <v>1</v>
      </c>
      <c r="G363" s="1014">
        <f t="shared" si="5"/>
        <v>3</v>
      </c>
      <c r="H363" s="1014">
        <f t="shared" si="5"/>
        <v>1</v>
      </c>
      <c r="I363" s="427"/>
      <c r="J363" s="427"/>
      <c r="M363" s="49"/>
    </row>
    <row r="364" spans="1:13" ht="12.75" customHeight="1">
      <c r="A364" s="1019" t="s">
        <v>948</v>
      </c>
      <c r="B364" s="1020" t="s">
        <v>949</v>
      </c>
      <c r="C364" s="1013"/>
      <c r="D364" s="1013"/>
      <c r="E364" s="1013">
        <v>1</v>
      </c>
      <c r="F364" s="1013">
        <v>1</v>
      </c>
      <c r="G364" s="1014">
        <f t="shared" si="5"/>
        <v>1</v>
      </c>
      <c r="H364" s="1014">
        <f t="shared" si="5"/>
        <v>1</v>
      </c>
      <c r="I364" s="427"/>
      <c r="J364" s="427"/>
      <c r="M364" s="49"/>
    </row>
    <row r="365" spans="1:13" ht="12.75" customHeight="1">
      <c r="A365" s="1019" t="s">
        <v>3178</v>
      </c>
      <c r="B365" s="1020" t="s">
        <v>3179</v>
      </c>
      <c r="C365" s="1013"/>
      <c r="D365" s="1013"/>
      <c r="E365" s="1013">
        <v>0</v>
      </c>
      <c r="F365" s="1013">
        <v>1</v>
      </c>
      <c r="G365" s="1014">
        <f t="shared" si="5"/>
        <v>0</v>
      </c>
      <c r="H365" s="1014">
        <f t="shared" si="5"/>
        <v>1</v>
      </c>
      <c r="I365" s="427"/>
      <c r="J365" s="427"/>
      <c r="M365" s="49"/>
    </row>
    <row r="366" spans="1:13" ht="12.75" customHeight="1">
      <c r="A366" s="1019" t="s">
        <v>3194</v>
      </c>
      <c r="B366" s="1020" t="s">
        <v>3195</v>
      </c>
      <c r="C366" s="1013"/>
      <c r="D366" s="1013"/>
      <c r="E366" s="1013">
        <v>0</v>
      </c>
      <c r="F366" s="1013">
        <v>1</v>
      </c>
      <c r="G366" s="1014">
        <f t="shared" si="5"/>
        <v>0</v>
      </c>
      <c r="H366" s="1014">
        <f t="shared" si="5"/>
        <v>1</v>
      </c>
      <c r="I366" s="427"/>
      <c r="J366" s="427"/>
      <c r="M366" s="49"/>
    </row>
    <row r="367" spans="1:13" ht="12.75" customHeight="1">
      <c r="A367" s="1011" t="s">
        <v>3200</v>
      </c>
      <c r="B367" s="1016" t="s">
        <v>3201</v>
      </c>
      <c r="C367" s="1013"/>
      <c r="D367" s="1013"/>
      <c r="E367" s="1013">
        <v>0</v>
      </c>
      <c r="F367" s="1013">
        <v>1</v>
      </c>
      <c r="G367" s="1014">
        <f t="shared" si="5"/>
        <v>0</v>
      </c>
      <c r="H367" s="1014">
        <f t="shared" si="5"/>
        <v>1</v>
      </c>
      <c r="I367" s="427"/>
      <c r="J367" s="427"/>
      <c r="M367" s="49"/>
    </row>
    <row r="368" spans="1:13" ht="12.75" customHeight="1">
      <c r="A368" s="1017" t="s">
        <v>3212</v>
      </c>
      <c r="B368" s="1018" t="s">
        <v>3213</v>
      </c>
      <c r="C368" s="1013"/>
      <c r="D368" s="1013"/>
      <c r="E368" s="1013">
        <v>0</v>
      </c>
      <c r="F368" s="1013">
        <v>1</v>
      </c>
      <c r="G368" s="1014">
        <f t="shared" si="5"/>
        <v>0</v>
      </c>
      <c r="H368" s="1014">
        <f t="shared" si="5"/>
        <v>1</v>
      </c>
      <c r="I368" s="427"/>
      <c r="J368" s="427"/>
      <c r="M368" s="49"/>
    </row>
    <row r="369" spans="1:13" ht="12.75" customHeight="1">
      <c r="A369" s="1031" t="s">
        <v>3228</v>
      </c>
      <c r="B369" s="1015" t="s">
        <v>3229</v>
      </c>
      <c r="C369" s="1013"/>
      <c r="D369" s="1013"/>
      <c r="E369" s="1013">
        <v>1</v>
      </c>
      <c r="F369" s="1013">
        <v>1</v>
      </c>
      <c r="G369" s="1014">
        <f t="shared" si="5"/>
        <v>1</v>
      </c>
      <c r="H369" s="1014">
        <f t="shared" si="5"/>
        <v>1</v>
      </c>
      <c r="I369" s="427"/>
      <c r="J369" s="427"/>
      <c r="M369" s="49"/>
    </row>
    <row r="370" spans="1:13" ht="12.75" customHeight="1">
      <c r="A370" s="1017" t="s">
        <v>3230</v>
      </c>
      <c r="B370" s="1018" t="s">
        <v>3231</v>
      </c>
      <c r="C370" s="1013"/>
      <c r="D370" s="1013"/>
      <c r="E370" s="1013">
        <v>0</v>
      </c>
      <c r="F370" s="1013">
        <v>1</v>
      </c>
      <c r="G370" s="1014">
        <f t="shared" si="5"/>
        <v>0</v>
      </c>
      <c r="H370" s="1014">
        <f t="shared" si="5"/>
        <v>1</v>
      </c>
      <c r="I370" s="427"/>
      <c r="J370" s="427"/>
      <c r="M370" s="49"/>
    </row>
    <row r="371" spans="1:13" ht="12.75" customHeight="1">
      <c r="A371" s="1017" t="s">
        <v>3458</v>
      </c>
      <c r="B371" s="1018" t="s">
        <v>3459</v>
      </c>
      <c r="C371" s="1013"/>
      <c r="D371" s="1013"/>
      <c r="E371" s="1013">
        <v>4</v>
      </c>
      <c r="F371" s="1013">
        <v>4</v>
      </c>
      <c r="G371" s="1014">
        <f t="shared" si="5"/>
        <v>4</v>
      </c>
      <c r="H371" s="1014">
        <f t="shared" si="5"/>
        <v>4</v>
      </c>
      <c r="I371" s="427"/>
      <c r="J371" s="427"/>
      <c r="M371" s="49"/>
    </row>
    <row r="372" spans="1:13" ht="12.75" customHeight="1">
      <c r="A372" s="1017" t="s">
        <v>3242</v>
      </c>
      <c r="B372" s="1018" t="s">
        <v>3243</v>
      </c>
      <c r="C372" s="1013"/>
      <c r="D372" s="1013"/>
      <c r="E372" s="1013">
        <v>1</v>
      </c>
      <c r="F372" s="1013">
        <v>1</v>
      </c>
      <c r="G372" s="1014">
        <f t="shared" si="5"/>
        <v>1</v>
      </c>
      <c r="H372" s="1014">
        <f t="shared" si="5"/>
        <v>1</v>
      </c>
      <c r="I372" s="427"/>
      <c r="J372" s="427"/>
      <c r="M372" s="49"/>
    </row>
    <row r="373" spans="1:13" ht="12.75" customHeight="1">
      <c r="A373" s="1024" t="s">
        <v>3252</v>
      </c>
      <c r="B373" s="1025" t="s">
        <v>3253</v>
      </c>
      <c r="C373" s="1013"/>
      <c r="D373" s="1013"/>
      <c r="E373" s="1013">
        <v>0</v>
      </c>
      <c r="F373" s="1013">
        <v>1</v>
      </c>
      <c r="G373" s="1014">
        <f t="shared" si="5"/>
        <v>0</v>
      </c>
      <c r="H373" s="1014">
        <f t="shared" si="5"/>
        <v>1</v>
      </c>
      <c r="I373" s="427"/>
      <c r="J373" s="427"/>
      <c r="M373" s="49"/>
    </row>
    <row r="374" spans="1:13" ht="12.75" customHeight="1">
      <c r="A374" s="1019" t="s">
        <v>3464</v>
      </c>
      <c r="B374" s="1020" t="s">
        <v>3465</v>
      </c>
      <c r="C374" s="1013"/>
      <c r="D374" s="1013"/>
      <c r="E374" s="1013">
        <v>4</v>
      </c>
      <c r="F374" s="1013">
        <v>5</v>
      </c>
      <c r="G374" s="1014">
        <f t="shared" si="5"/>
        <v>4</v>
      </c>
      <c r="H374" s="1014">
        <f t="shared" si="5"/>
        <v>5</v>
      </c>
      <c r="I374" s="427"/>
      <c r="J374" s="427"/>
      <c r="M374" s="49"/>
    </row>
    <row r="375" spans="1:13" ht="12.75" customHeight="1">
      <c r="A375" s="1017" t="s">
        <v>3466</v>
      </c>
      <c r="B375" s="1018" t="s">
        <v>3467</v>
      </c>
      <c r="C375" s="1013"/>
      <c r="D375" s="1013"/>
      <c r="E375" s="1013">
        <v>1</v>
      </c>
      <c r="F375" s="1013">
        <v>1</v>
      </c>
      <c r="G375" s="1014">
        <f t="shared" si="5"/>
        <v>1</v>
      </c>
      <c r="H375" s="1014">
        <f t="shared" si="5"/>
        <v>1</v>
      </c>
      <c r="I375" s="427"/>
      <c r="J375" s="427"/>
      <c r="M375" s="49"/>
    </row>
    <row r="376" spans="1:13" ht="12.75" customHeight="1">
      <c r="A376" s="1017" t="s">
        <v>3260</v>
      </c>
      <c r="B376" s="1018" t="s">
        <v>3261</v>
      </c>
      <c r="C376" s="1013"/>
      <c r="D376" s="1013"/>
      <c r="E376" s="1013">
        <v>3</v>
      </c>
      <c r="F376" s="1013">
        <v>4</v>
      </c>
      <c r="G376" s="1014">
        <f t="shared" si="5"/>
        <v>3</v>
      </c>
      <c r="H376" s="1014">
        <f t="shared" si="5"/>
        <v>4</v>
      </c>
      <c r="I376" s="427"/>
      <c r="J376" s="427"/>
      <c r="M376" s="49"/>
    </row>
    <row r="377" spans="1:13" ht="12.75" customHeight="1">
      <c r="A377" s="1024" t="s">
        <v>3262</v>
      </c>
      <c r="B377" s="1025" t="s">
        <v>3263</v>
      </c>
      <c r="C377" s="1013"/>
      <c r="D377" s="1013"/>
      <c r="E377" s="1013">
        <v>0</v>
      </c>
      <c r="F377" s="1013">
        <v>1</v>
      </c>
      <c r="G377" s="1014">
        <f t="shared" si="5"/>
        <v>0</v>
      </c>
      <c r="H377" s="1014">
        <f t="shared" si="5"/>
        <v>1</v>
      </c>
      <c r="I377" s="427"/>
      <c r="J377" s="427"/>
      <c r="M377" s="49"/>
    </row>
    <row r="378" spans="1:13" ht="12.75" customHeight="1">
      <c r="A378" s="1011" t="s">
        <v>3468</v>
      </c>
      <c r="B378" s="1016" t="s">
        <v>3469</v>
      </c>
      <c r="C378" s="1013"/>
      <c r="D378" s="1013"/>
      <c r="E378" s="1013">
        <v>0</v>
      </c>
      <c r="F378" s="1013">
        <v>1</v>
      </c>
      <c r="G378" s="1014">
        <f t="shared" si="5"/>
        <v>0</v>
      </c>
      <c r="H378" s="1014">
        <f t="shared" si="5"/>
        <v>1</v>
      </c>
      <c r="I378" s="427"/>
      <c r="J378" s="427"/>
      <c r="M378" s="49"/>
    </row>
    <row r="379" spans="1:13" ht="12.75" customHeight="1">
      <c r="A379" s="1011" t="s">
        <v>3268</v>
      </c>
      <c r="B379" s="1016" t="s">
        <v>3269</v>
      </c>
      <c r="C379" s="1013"/>
      <c r="D379" s="1013"/>
      <c r="E379" s="1013">
        <v>0</v>
      </c>
      <c r="F379" s="1013">
        <v>1</v>
      </c>
      <c r="G379" s="1014">
        <f t="shared" si="5"/>
        <v>0</v>
      </c>
      <c r="H379" s="1014">
        <f t="shared" si="5"/>
        <v>1</v>
      </c>
      <c r="I379" s="427"/>
      <c r="J379" s="427"/>
      <c r="M379" s="49"/>
    </row>
    <row r="380" spans="1:13" ht="12.75" customHeight="1">
      <c r="A380" s="1017" t="s">
        <v>3270</v>
      </c>
      <c r="B380" s="1018" t="s">
        <v>3271</v>
      </c>
      <c r="C380" s="1013"/>
      <c r="D380" s="1013"/>
      <c r="E380" s="1013">
        <v>0</v>
      </c>
      <c r="F380" s="1013">
        <v>4</v>
      </c>
      <c r="G380" s="1014">
        <f t="shared" si="5"/>
        <v>0</v>
      </c>
      <c r="H380" s="1014">
        <f t="shared" si="5"/>
        <v>4</v>
      </c>
      <c r="I380" s="427"/>
      <c r="J380" s="427"/>
      <c r="M380" s="49"/>
    </row>
    <row r="381" spans="1:13" ht="12.75" customHeight="1">
      <c r="A381" s="1019" t="s">
        <v>3471</v>
      </c>
      <c r="B381" s="1020" t="s">
        <v>3472</v>
      </c>
      <c r="C381" s="1013"/>
      <c r="D381" s="1013"/>
      <c r="E381" s="1013">
        <v>0</v>
      </c>
      <c r="F381" s="1013">
        <v>1</v>
      </c>
      <c r="G381" s="1014">
        <f t="shared" si="5"/>
        <v>0</v>
      </c>
      <c r="H381" s="1014">
        <f t="shared" si="5"/>
        <v>1</v>
      </c>
      <c r="I381" s="427"/>
      <c r="J381" s="427"/>
      <c r="M381" s="49"/>
    </row>
    <row r="382" spans="1:13" ht="12.75" customHeight="1">
      <c r="A382" s="1017" t="s">
        <v>3288</v>
      </c>
      <c r="B382" s="1021" t="s">
        <v>3289</v>
      </c>
      <c r="C382" s="443"/>
      <c r="D382" s="1013"/>
      <c r="E382" s="1013">
        <v>1</v>
      </c>
      <c r="F382" s="1013">
        <v>1</v>
      </c>
      <c r="G382" s="1014">
        <f t="shared" si="5"/>
        <v>1</v>
      </c>
      <c r="H382" s="1014">
        <f t="shared" si="5"/>
        <v>1</v>
      </c>
      <c r="I382" s="427"/>
      <c r="J382" s="427"/>
      <c r="M382" s="49"/>
    </row>
    <row r="383" spans="1:13" ht="12.75" customHeight="1">
      <c r="A383" s="1029" t="s">
        <v>5686</v>
      </c>
      <c r="B383" s="1030" t="s">
        <v>5687</v>
      </c>
      <c r="C383" s="1013"/>
      <c r="D383" s="1013"/>
      <c r="E383" s="1013">
        <v>0</v>
      </c>
      <c r="F383" s="1013">
        <v>1</v>
      </c>
      <c r="G383" s="1014">
        <f t="shared" si="5"/>
        <v>0</v>
      </c>
      <c r="H383" s="1014">
        <f t="shared" si="5"/>
        <v>1</v>
      </c>
      <c r="I383" s="427"/>
      <c r="J383" s="427"/>
      <c r="M383" s="49"/>
    </row>
    <row r="384" spans="1:13" ht="12.75" customHeight="1">
      <c r="A384" s="1011" t="s">
        <v>399</v>
      </c>
      <c r="B384" s="1016" t="s">
        <v>400</v>
      </c>
      <c r="C384" s="1013"/>
      <c r="D384" s="1013"/>
      <c r="E384" s="1013">
        <v>4</v>
      </c>
      <c r="F384" s="1013">
        <v>5</v>
      </c>
      <c r="G384" s="1014">
        <f t="shared" si="5"/>
        <v>4</v>
      </c>
      <c r="H384" s="1014">
        <f t="shared" si="5"/>
        <v>5</v>
      </c>
      <c r="I384" s="427"/>
      <c r="J384" s="427"/>
      <c r="M384" s="49"/>
    </row>
    <row r="385" spans="1:13" ht="12.75" customHeight="1">
      <c r="A385" s="1029" t="s">
        <v>5688</v>
      </c>
      <c r="B385" s="1012" t="s">
        <v>5689</v>
      </c>
      <c r="C385" s="1013"/>
      <c r="D385" s="1013"/>
      <c r="E385" s="1013">
        <v>0</v>
      </c>
      <c r="F385" s="1013">
        <v>1</v>
      </c>
      <c r="G385" s="1014">
        <f t="shared" si="5"/>
        <v>0</v>
      </c>
      <c r="H385" s="1014">
        <f t="shared" si="5"/>
        <v>1</v>
      </c>
      <c r="I385" s="427"/>
      <c r="J385" s="427"/>
      <c r="M385" s="49"/>
    </row>
    <row r="386" spans="1:13" ht="12.75" customHeight="1">
      <c r="A386" s="1029" t="s">
        <v>5690</v>
      </c>
      <c r="B386" s="1030" t="s">
        <v>5691</v>
      </c>
      <c r="C386" s="1013"/>
      <c r="D386" s="1013"/>
      <c r="E386" s="1013">
        <v>0</v>
      </c>
      <c r="F386" s="1013">
        <v>1</v>
      </c>
      <c r="G386" s="1014">
        <f t="shared" si="5"/>
        <v>0</v>
      </c>
      <c r="H386" s="1014">
        <f t="shared" si="5"/>
        <v>1</v>
      </c>
      <c r="I386" s="427"/>
      <c r="J386" s="427"/>
      <c r="M386" s="49"/>
    </row>
    <row r="387" spans="1:13" ht="12.75" customHeight="1">
      <c r="A387" s="1019" t="s">
        <v>4134</v>
      </c>
      <c r="B387" s="1020" t="s">
        <v>4135</v>
      </c>
      <c r="C387" s="1013"/>
      <c r="D387" s="1013"/>
      <c r="E387" s="1013">
        <v>0</v>
      </c>
      <c r="F387" s="1013">
        <v>1</v>
      </c>
      <c r="G387" s="1014">
        <f t="shared" si="5"/>
        <v>0</v>
      </c>
      <c r="H387" s="1014">
        <f t="shared" si="5"/>
        <v>1</v>
      </c>
      <c r="I387" s="427"/>
      <c r="J387" s="427"/>
      <c r="M387" s="49"/>
    </row>
    <row r="388" spans="1:13" ht="12.75" customHeight="1">
      <c r="A388" s="1029" t="s">
        <v>5692</v>
      </c>
      <c r="B388" s="1030" t="s">
        <v>5693</v>
      </c>
      <c r="C388" s="1013"/>
      <c r="D388" s="1013"/>
      <c r="E388" s="1013">
        <v>2</v>
      </c>
      <c r="F388" s="1013">
        <v>1</v>
      </c>
      <c r="G388" s="1014">
        <f t="shared" si="5"/>
        <v>2</v>
      </c>
      <c r="H388" s="1014">
        <f t="shared" si="5"/>
        <v>1</v>
      </c>
      <c r="I388" s="427"/>
      <c r="J388" s="427"/>
      <c r="M388" s="49"/>
    </row>
    <row r="389" spans="1:13" ht="12.75" customHeight="1">
      <c r="A389" s="1011" t="s">
        <v>950</v>
      </c>
      <c r="B389" s="1012" t="s">
        <v>951</v>
      </c>
      <c r="C389" s="1013"/>
      <c r="D389" s="1013"/>
      <c r="E389" s="1013">
        <v>15</v>
      </c>
      <c r="F389" s="1013">
        <v>13</v>
      </c>
      <c r="G389" s="1014">
        <f t="shared" si="5"/>
        <v>15</v>
      </c>
      <c r="H389" s="1014">
        <f t="shared" si="5"/>
        <v>13</v>
      </c>
      <c r="I389" s="427"/>
      <c r="J389" s="427"/>
      <c r="M389" s="49"/>
    </row>
    <row r="390" spans="1:13" ht="12.75" customHeight="1">
      <c r="A390" s="1011" t="s">
        <v>1673</v>
      </c>
      <c r="B390" s="1012" t="s">
        <v>1674</v>
      </c>
      <c r="C390" s="1013"/>
      <c r="D390" s="1013"/>
      <c r="E390" s="1013">
        <v>1</v>
      </c>
      <c r="F390" s="1013">
        <v>1</v>
      </c>
      <c r="G390" s="1014">
        <f t="shared" si="5"/>
        <v>1</v>
      </c>
      <c r="H390" s="1014">
        <f t="shared" si="5"/>
        <v>1</v>
      </c>
      <c r="I390" s="427"/>
      <c r="J390" s="427"/>
      <c r="M390" s="49"/>
    </row>
    <row r="391" spans="1:13" ht="12.75" customHeight="1">
      <c r="A391" s="1011" t="s">
        <v>1110</v>
      </c>
      <c r="B391" s="1012" t="s">
        <v>1111</v>
      </c>
      <c r="C391" s="1013"/>
      <c r="D391" s="1013"/>
      <c r="E391" s="1013">
        <v>27</v>
      </c>
      <c r="F391" s="1013">
        <v>27</v>
      </c>
      <c r="G391" s="1014">
        <f t="shared" si="5"/>
        <v>27</v>
      </c>
      <c r="H391" s="1014">
        <f t="shared" si="5"/>
        <v>27</v>
      </c>
      <c r="I391" s="427"/>
      <c r="J391" s="427"/>
      <c r="M391" s="49"/>
    </row>
    <row r="392" spans="1:13" ht="12.75" customHeight="1">
      <c r="A392" s="1019" t="s">
        <v>1687</v>
      </c>
      <c r="B392" s="1012" t="s">
        <v>1688</v>
      </c>
      <c r="C392" s="1013"/>
      <c r="D392" s="1013"/>
      <c r="E392" s="1013">
        <v>0</v>
      </c>
      <c r="F392" s="1013">
        <v>1</v>
      </c>
      <c r="G392" s="1014">
        <f t="shared" si="5"/>
        <v>0</v>
      </c>
      <c r="H392" s="1014">
        <f t="shared" si="5"/>
        <v>1</v>
      </c>
      <c r="I392" s="427"/>
      <c r="J392" s="427"/>
      <c r="M392" s="49"/>
    </row>
    <row r="393" spans="1:13" ht="12.75" customHeight="1">
      <c r="A393" s="1017" t="s">
        <v>1689</v>
      </c>
      <c r="B393" s="1021" t="s">
        <v>1690</v>
      </c>
      <c r="C393" s="443"/>
      <c r="D393" s="1013"/>
      <c r="E393" s="1013">
        <v>0</v>
      </c>
      <c r="F393" s="1013">
        <v>1</v>
      </c>
      <c r="G393" s="1014">
        <f t="shared" ref="G393:H456" si="6">C393+E393</f>
        <v>0</v>
      </c>
      <c r="H393" s="1014">
        <f t="shared" si="6"/>
        <v>1</v>
      </c>
      <c r="I393" s="427"/>
      <c r="J393" s="427"/>
      <c r="M393" s="49"/>
    </row>
    <row r="394" spans="1:13" ht="12.75" customHeight="1">
      <c r="A394" s="1047" t="s">
        <v>1112</v>
      </c>
      <c r="B394" s="1015" t="s">
        <v>1113</v>
      </c>
      <c r="C394" s="1013"/>
      <c r="D394" s="1013"/>
      <c r="E394" s="1013">
        <v>3</v>
      </c>
      <c r="F394" s="1013">
        <v>4</v>
      </c>
      <c r="G394" s="1014">
        <f t="shared" si="6"/>
        <v>3</v>
      </c>
      <c r="H394" s="1014">
        <f t="shared" si="6"/>
        <v>4</v>
      </c>
      <c r="I394" s="427"/>
      <c r="J394" s="427"/>
      <c r="M394" s="49"/>
    </row>
    <row r="395" spans="1:13" ht="12.75" customHeight="1">
      <c r="A395" s="1017" t="s">
        <v>1118</v>
      </c>
      <c r="B395" s="1021" t="s">
        <v>1119</v>
      </c>
      <c r="C395" s="443"/>
      <c r="D395" s="1013"/>
      <c r="E395" s="1013">
        <v>2</v>
      </c>
      <c r="F395" s="1013">
        <v>1</v>
      </c>
      <c r="G395" s="1014">
        <f t="shared" si="6"/>
        <v>2</v>
      </c>
      <c r="H395" s="1014">
        <f t="shared" si="6"/>
        <v>1</v>
      </c>
      <c r="I395" s="427"/>
      <c r="J395" s="427"/>
      <c r="M395" s="49"/>
    </row>
    <row r="396" spans="1:13" ht="12.75" customHeight="1">
      <c r="A396" s="1063" t="s">
        <v>1697</v>
      </c>
      <c r="B396" s="1022" t="s">
        <v>1698</v>
      </c>
      <c r="C396" s="1013"/>
      <c r="D396" s="1013"/>
      <c r="E396" s="1013">
        <v>2</v>
      </c>
      <c r="F396" s="1013">
        <v>3</v>
      </c>
      <c r="G396" s="1014">
        <f t="shared" si="6"/>
        <v>2</v>
      </c>
      <c r="H396" s="1014">
        <f t="shared" si="6"/>
        <v>3</v>
      </c>
      <c r="I396" s="427"/>
      <c r="J396" s="427"/>
      <c r="M396" s="49"/>
    </row>
    <row r="397" spans="1:13" ht="12.75" customHeight="1">
      <c r="A397" s="1011" t="s">
        <v>401</v>
      </c>
      <c r="B397" s="1012" t="s">
        <v>402</v>
      </c>
      <c r="C397" s="1013"/>
      <c r="D397" s="1013"/>
      <c r="E397" s="1013">
        <v>4</v>
      </c>
      <c r="F397" s="1013">
        <v>5</v>
      </c>
      <c r="G397" s="1014">
        <f t="shared" si="6"/>
        <v>4</v>
      </c>
      <c r="H397" s="1014">
        <f t="shared" si="6"/>
        <v>5</v>
      </c>
      <c r="I397" s="427"/>
      <c r="J397" s="427"/>
      <c r="M397" s="49"/>
    </row>
    <row r="398" spans="1:13" ht="12.75" customHeight="1">
      <c r="A398" s="1019" t="s">
        <v>1699</v>
      </c>
      <c r="B398" s="1020" t="s">
        <v>1700</v>
      </c>
      <c r="C398" s="1013"/>
      <c r="D398" s="1013"/>
      <c r="E398" s="1013">
        <v>0</v>
      </c>
      <c r="F398" s="1013">
        <v>1</v>
      </c>
      <c r="G398" s="1014">
        <f t="shared" si="6"/>
        <v>0</v>
      </c>
      <c r="H398" s="1014">
        <f t="shared" si="6"/>
        <v>1</v>
      </c>
      <c r="I398" s="427"/>
      <c r="J398" s="427"/>
      <c r="M398" s="49"/>
    </row>
    <row r="399" spans="1:13" ht="12.75" customHeight="1">
      <c r="A399" s="1011" t="s">
        <v>1701</v>
      </c>
      <c r="B399" s="1016" t="s">
        <v>1702</v>
      </c>
      <c r="C399" s="1013"/>
      <c r="D399" s="1013"/>
      <c r="E399" s="1013">
        <v>0</v>
      </c>
      <c r="F399" s="1013">
        <v>10</v>
      </c>
      <c r="G399" s="1014">
        <f t="shared" si="6"/>
        <v>0</v>
      </c>
      <c r="H399" s="1014">
        <f t="shared" si="6"/>
        <v>10</v>
      </c>
      <c r="I399" s="427"/>
      <c r="J399" s="427"/>
      <c r="M399" s="49"/>
    </row>
    <row r="400" spans="1:13" ht="12.75" customHeight="1">
      <c r="A400" s="1011" t="s">
        <v>1703</v>
      </c>
      <c r="B400" s="1015" t="s">
        <v>1704</v>
      </c>
      <c r="C400" s="1013"/>
      <c r="D400" s="1013"/>
      <c r="E400" s="1013">
        <v>0</v>
      </c>
      <c r="F400" s="1013">
        <v>10</v>
      </c>
      <c r="G400" s="1014">
        <f t="shared" si="6"/>
        <v>0</v>
      </c>
      <c r="H400" s="1014">
        <f t="shared" si="6"/>
        <v>10</v>
      </c>
      <c r="I400" s="427"/>
      <c r="J400" s="427"/>
      <c r="M400" s="49"/>
    </row>
    <row r="401" spans="1:13" ht="12.75" customHeight="1">
      <c r="A401" s="1011" t="s">
        <v>1122</v>
      </c>
      <c r="B401" s="1016" t="s">
        <v>1123</v>
      </c>
      <c r="C401" s="1013"/>
      <c r="D401" s="1013"/>
      <c r="E401" s="1013">
        <v>0</v>
      </c>
      <c r="F401" s="1013">
        <v>1</v>
      </c>
      <c r="G401" s="1014">
        <f t="shared" si="6"/>
        <v>0</v>
      </c>
      <c r="H401" s="1014">
        <f t="shared" si="6"/>
        <v>1</v>
      </c>
      <c r="I401" s="427"/>
      <c r="J401" s="427"/>
      <c r="M401" s="49"/>
    </row>
    <row r="402" spans="1:13" ht="12.75" customHeight="1">
      <c r="A402" s="1029" t="s">
        <v>5694</v>
      </c>
      <c r="B402" s="1030" t="s">
        <v>5695</v>
      </c>
      <c r="C402" s="1013"/>
      <c r="D402" s="1013"/>
      <c r="E402" s="1013">
        <v>2</v>
      </c>
      <c r="F402" s="1013">
        <v>3</v>
      </c>
      <c r="G402" s="1014">
        <f t="shared" si="6"/>
        <v>2</v>
      </c>
      <c r="H402" s="1014">
        <f t="shared" si="6"/>
        <v>3</v>
      </c>
      <c r="I402" s="427"/>
      <c r="J402" s="427"/>
      <c r="M402" s="49"/>
    </row>
    <row r="403" spans="1:13" ht="12.75" customHeight="1">
      <c r="A403" s="1019" t="s">
        <v>1707</v>
      </c>
      <c r="B403" s="1012" t="s">
        <v>1708</v>
      </c>
      <c r="C403" s="1013"/>
      <c r="D403" s="1013"/>
      <c r="E403" s="1013">
        <v>1</v>
      </c>
      <c r="F403" s="1013">
        <v>1</v>
      </c>
      <c r="G403" s="1014">
        <f t="shared" si="6"/>
        <v>1</v>
      </c>
      <c r="H403" s="1014">
        <f t="shared" si="6"/>
        <v>1</v>
      </c>
      <c r="I403" s="427"/>
      <c r="J403" s="427"/>
      <c r="M403" s="49"/>
    </row>
    <row r="404" spans="1:13" ht="12.75" customHeight="1">
      <c r="A404" s="1017" t="s">
        <v>1711</v>
      </c>
      <c r="B404" s="1021" t="s">
        <v>1712</v>
      </c>
      <c r="C404" s="443"/>
      <c r="D404" s="1013"/>
      <c r="E404" s="1013">
        <v>0</v>
      </c>
      <c r="F404" s="1013">
        <v>1</v>
      </c>
      <c r="G404" s="1014">
        <f t="shared" si="6"/>
        <v>0</v>
      </c>
      <c r="H404" s="1014">
        <f t="shared" si="6"/>
        <v>1</v>
      </c>
      <c r="I404" s="427"/>
      <c r="J404" s="427"/>
      <c r="M404" s="49"/>
    </row>
    <row r="405" spans="1:13" ht="12.75" customHeight="1">
      <c r="A405" s="1017" t="s">
        <v>1715</v>
      </c>
      <c r="B405" s="1021" t="s">
        <v>1716</v>
      </c>
      <c r="C405" s="443"/>
      <c r="D405" s="1013"/>
      <c r="E405" s="1013">
        <v>1</v>
      </c>
      <c r="F405" s="1013">
        <v>1</v>
      </c>
      <c r="G405" s="1014">
        <f t="shared" si="6"/>
        <v>1</v>
      </c>
      <c r="H405" s="1014">
        <f t="shared" si="6"/>
        <v>1</v>
      </c>
      <c r="I405" s="427"/>
      <c r="J405" s="427"/>
      <c r="M405" s="49"/>
    </row>
    <row r="406" spans="1:13" ht="12.75" customHeight="1">
      <c r="A406" s="1017" t="s">
        <v>1725</v>
      </c>
      <c r="B406" s="1018" t="s">
        <v>1726</v>
      </c>
      <c r="C406" s="1013"/>
      <c r="D406" s="1013"/>
      <c r="E406" s="1013">
        <v>1</v>
      </c>
      <c r="F406" s="1013">
        <v>1</v>
      </c>
      <c r="G406" s="1014">
        <f t="shared" si="6"/>
        <v>1</v>
      </c>
      <c r="H406" s="1014">
        <f t="shared" si="6"/>
        <v>1</v>
      </c>
      <c r="I406" s="427"/>
      <c r="J406" s="427"/>
      <c r="M406" s="49"/>
    </row>
    <row r="407" spans="1:13" ht="12.75" customHeight="1">
      <c r="A407" s="1017" t="s">
        <v>1727</v>
      </c>
      <c r="B407" s="1018" t="s">
        <v>1728</v>
      </c>
      <c r="C407" s="1013"/>
      <c r="D407" s="1013"/>
      <c r="E407" s="1013">
        <v>0</v>
      </c>
      <c r="F407" s="1013">
        <v>1</v>
      </c>
      <c r="G407" s="1014">
        <f t="shared" si="6"/>
        <v>0</v>
      </c>
      <c r="H407" s="1014">
        <f t="shared" si="6"/>
        <v>1</v>
      </c>
      <c r="I407" s="427"/>
      <c r="J407" s="427"/>
      <c r="M407" s="49"/>
    </row>
    <row r="408" spans="1:13" ht="12.75" customHeight="1">
      <c r="A408" s="1019" t="s">
        <v>1729</v>
      </c>
      <c r="B408" s="1012" t="s">
        <v>1730</v>
      </c>
      <c r="C408" s="1013"/>
      <c r="D408" s="1013"/>
      <c r="E408" s="1013">
        <v>0</v>
      </c>
      <c r="F408" s="1013">
        <v>1</v>
      </c>
      <c r="G408" s="1014">
        <f t="shared" si="6"/>
        <v>0</v>
      </c>
      <c r="H408" s="1014">
        <f t="shared" si="6"/>
        <v>1</v>
      </c>
      <c r="I408" s="427"/>
      <c r="J408" s="427"/>
      <c r="M408" s="49"/>
    </row>
    <row r="409" spans="1:13" ht="12.75" customHeight="1">
      <c r="A409" s="1011" t="s">
        <v>1735</v>
      </c>
      <c r="B409" s="1016" t="s">
        <v>1736</v>
      </c>
      <c r="C409" s="1013"/>
      <c r="D409" s="1013"/>
      <c r="E409" s="1013">
        <v>1</v>
      </c>
      <c r="F409" s="1013">
        <v>1</v>
      </c>
      <c r="G409" s="1014">
        <f t="shared" si="6"/>
        <v>1</v>
      </c>
      <c r="H409" s="1014">
        <f t="shared" si="6"/>
        <v>1</v>
      </c>
      <c r="I409" s="427"/>
      <c r="J409" s="427"/>
      <c r="M409" s="49"/>
    </row>
    <row r="410" spans="1:13" ht="12.75" customHeight="1">
      <c r="A410" s="1019" t="s">
        <v>1737</v>
      </c>
      <c r="B410" s="1012" t="s">
        <v>1738</v>
      </c>
      <c r="C410" s="1013"/>
      <c r="D410" s="1013"/>
      <c r="E410" s="1013">
        <v>0</v>
      </c>
      <c r="F410" s="1013">
        <v>1</v>
      </c>
      <c r="G410" s="1014">
        <f t="shared" si="6"/>
        <v>0</v>
      </c>
      <c r="H410" s="1014">
        <f t="shared" si="6"/>
        <v>1</v>
      </c>
      <c r="I410" s="427"/>
      <c r="J410" s="427"/>
      <c r="M410" s="49"/>
    </row>
    <row r="411" spans="1:13" ht="12.75" customHeight="1">
      <c r="A411" s="1019" t="s">
        <v>1739</v>
      </c>
      <c r="B411" s="1012" t="s">
        <v>1740</v>
      </c>
      <c r="C411" s="1013"/>
      <c r="D411" s="1013"/>
      <c r="E411" s="1013">
        <v>0</v>
      </c>
      <c r="F411" s="1013">
        <v>5</v>
      </c>
      <c r="G411" s="1014">
        <f t="shared" si="6"/>
        <v>0</v>
      </c>
      <c r="H411" s="1014">
        <f t="shared" si="6"/>
        <v>5</v>
      </c>
      <c r="I411" s="427"/>
      <c r="J411" s="427"/>
      <c r="M411" s="49"/>
    </row>
    <row r="412" spans="1:13" ht="12.75" customHeight="1">
      <c r="A412" s="1019" t="s">
        <v>1741</v>
      </c>
      <c r="B412" s="1020" t="s">
        <v>1742</v>
      </c>
      <c r="C412" s="1013"/>
      <c r="D412" s="1013"/>
      <c r="E412" s="1013">
        <v>0</v>
      </c>
      <c r="F412" s="1013">
        <v>1</v>
      </c>
      <c r="G412" s="1014">
        <f t="shared" si="6"/>
        <v>0</v>
      </c>
      <c r="H412" s="1014">
        <f t="shared" si="6"/>
        <v>1</v>
      </c>
      <c r="I412" s="427"/>
      <c r="J412" s="427"/>
      <c r="M412" s="49"/>
    </row>
    <row r="413" spans="1:13" ht="12.75" customHeight="1">
      <c r="A413" s="1019" t="s">
        <v>1745</v>
      </c>
      <c r="B413" s="1020" t="s">
        <v>1746</v>
      </c>
      <c r="C413" s="1013"/>
      <c r="D413" s="1013"/>
      <c r="E413" s="1013">
        <v>0</v>
      </c>
      <c r="F413" s="1013">
        <v>1</v>
      </c>
      <c r="G413" s="1014">
        <f t="shared" si="6"/>
        <v>0</v>
      </c>
      <c r="H413" s="1014">
        <f t="shared" si="6"/>
        <v>1</v>
      </c>
      <c r="I413" s="427"/>
      <c r="J413" s="427"/>
      <c r="M413" s="49"/>
    </row>
    <row r="414" spans="1:13" ht="12.75" customHeight="1">
      <c r="A414" s="1701" t="s">
        <v>1747</v>
      </c>
      <c r="B414" s="1023" t="s">
        <v>1748</v>
      </c>
      <c r="C414" s="1013"/>
      <c r="D414" s="1013"/>
      <c r="E414" s="1013">
        <v>1</v>
      </c>
      <c r="F414" s="1013">
        <v>1</v>
      </c>
      <c r="G414" s="1014">
        <f t="shared" si="6"/>
        <v>1</v>
      </c>
      <c r="H414" s="1014">
        <f t="shared" si="6"/>
        <v>1</v>
      </c>
      <c r="I414" s="427"/>
      <c r="J414" s="427"/>
      <c r="M414" s="49"/>
    </row>
    <row r="415" spans="1:13" ht="12.75" customHeight="1">
      <c r="A415" s="1701" t="s">
        <v>1751</v>
      </c>
      <c r="B415" s="1023" t="s">
        <v>1752</v>
      </c>
      <c r="C415" s="1013"/>
      <c r="D415" s="1013"/>
      <c r="E415" s="1013">
        <v>1</v>
      </c>
      <c r="F415" s="1013">
        <v>1</v>
      </c>
      <c r="G415" s="1014">
        <f t="shared" si="6"/>
        <v>1</v>
      </c>
      <c r="H415" s="1014">
        <f t="shared" si="6"/>
        <v>1</v>
      </c>
      <c r="I415" s="427"/>
      <c r="J415" s="427"/>
      <c r="M415" s="49"/>
    </row>
    <row r="416" spans="1:13" ht="12.75" customHeight="1">
      <c r="A416" s="1019" t="s">
        <v>1757</v>
      </c>
      <c r="B416" s="1020" t="s">
        <v>1758</v>
      </c>
      <c r="C416" s="1013"/>
      <c r="D416" s="1013"/>
      <c r="E416" s="1013">
        <v>0</v>
      </c>
      <c r="F416" s="1013">
        <v>3</v>
      </c>
      <c r="G416" s="1014">
        <f t="shared" si="6"/>
        <v>0</v>
      </c>
      <c r="H416" s="1014">
        <f t="shared" si="6"/>
        <v>3</v>
      </c>
      <c r="I416" s="427"/>
      <c r="J416" s="427"/>
      <c r="M416" s="49"/>
    </row>
    <row r="417" spans="1:13" ht="12.75" customHeight="1">
      <c r="A417" s="1034" t="s">
        <v>1759</v>
      </c>
      <c r="B417" s="1040" t="s">
        <v>1760</v>
      </c>
      <c r="C417" s="1013"/>
      <c r="D417" s="1013"/>
      <c r="E417" s="1013">
        <v>1</v>
      </c>
      <c r="F417" s="1013">
        <v>1</v>
      </c>
      <c r="G417" s="1014">
        <f t="shared" si="6"/>
        <v>1</v>
      </c>
      <c r="H417" s="1014">
        <f t="shared" si="6"/>
        <v>1</v>
      </c>
      <c r="I417" s="427"/>
      <c r="J417" s="427"/>
      <c r="M417" s="49"/>
    </row>
    <row r="418" spans="1:13" ht="12.75" customHeight="1">
      <c r="A418" s="1011" t="s">
        <v>1761</v>
      </c>
      <c r="B418" s="1016" t="s">
        <v>1762</v>
      </c>
      <c r="C418" s="1013"/>
      <c r="D418" s="1013"/>
      <c r="E418" s="1013">
        <v>0</v>
      </c>
      <c r="F418" s="1013">
        <v>5</v>
      </c>
      <c r="G418" s="1014">
        <f t="shared" si="6"/>
        <v>0</v>
      </c>
      <c r="H418" s="1014">
        <f t="shared" si="6"/>
        <v>5</v>
      </c>
      <c r="I418" s="427"/>
      <c r="J418" s="427"/>
      <c r="M418" s="49"/>
    </row>
    <row r="419" spans="1:13" ht="12.75" customHeight="1">
      <c r="A419" s="1011" t="s">
        <v>5696</v>
      </c>
      <c r="B419" s="1016" t="s">
        <v>5697</v>
      </c>
      <c r="C419" s="1013"/>
      <c r="D419" s="1013"/>
      <c r="E419" s="1013">
        <v>0</v>
      </c>
      <c r="F419" s="1013">
        <v>1</v>
      </c>
      <c r="G419" s="1014">
        <f t="shared" si="6"/>
        <v>0</v>
      </c>
      <c r="H419" s="1014">
        <f t="shared" si="6"/>
        <v>1</v>
      </c>
      <c r="I419" s="427"/>
      <c r="J419" s="427"/>
      <c r="M419" s="49"/>
    </row>
    <row r="420" spans="1:13" ht="12.75" customHeight="1">
      <c r="A420" s="1701" t="s">
        <v>1771</v>
      </c>
      <c r="B420" s="1023" t="s">
        <v>1772</v>
      </c>
      <c r="C420" s="1013"/>
      <c r="D420" s="1013"/>
      <c r="E420" s="1013">
        <v>1</v>
      </c>
      <c r="F420" s="1013">
        <v>1</v>
      </c>
      <c r="G420" s="1014">
        <f t="shared" si="6"/>
        <v>1</v>
      </c>
      <c r="H420" s="1014">
        <f t="shared" si="6"/>
        <v>1</v>
      </c>
      <c r="I420" s="427"/>
      <c r="J420" s="427"/>
      <c r="M420" s="49"/>
    </row>
    <row r="421" spans="1:13" ht="12.75" customHeight="1">
      <c r="A421" s="1011" t="s">
        <v>1773</v>
      </c>
      <c r="B421" s="1016" t="s">
        <v>1774</v>
      </c>
      <c r="C421" s="1013"/>
      <c r="D421" s="1013"/>
      <c r="E421" s="1013">
        <v>3</v>
      </c>
      <c r="F421" s="1013">
        <v>4</v>
      </c>
      <c r="G421" s="1014">
        <f t="shared" si="6"/>
        <v>3</v>
      </c>
      <c r="H421" s="1014">
        <f t="shared" si="6"/>
        <v>4</v>
      </c>
      <c r="I421" s="427"/>
      <c r="J421" s="427"/>
      <c r="M421" s="49"/>
    </row>
    <row r="422" spans="1:13" ht="12.75" customHeight="1">
      <c r="A422" s="1701" t="s">
        <v>1777</v>
      </c>
      <c r="B422" s="1023" t="s">
        <v>1778</v>
      </c>
      <c r="C422" s="1013"/>
      <c r="D422" s="1013"/>
      <c r="E422" s="1013">
        <v>3</v>
      </c>
      <c r="F422" s="1013">
        <v>3</v>
      </c>
      <c r="G422" s="1014">
        <f t="shared" si="6"/>
        <v>3</v>
      </c>
      <c r="H422" s="1014">
        <f t="shared" si="6"/>
        <v>3</v>
      </c>
      <c r="I422" s="427"/>
      <c r="J422" s="427"/>
      <c r="M422" s="49"/>
    </row>
    <row r="423" spans="1:13" ht="12.75" customHeight="1">
      <c r="A423" s="1011" t="s">
        <v>1779</v>
      </c>
      <c r="B423" s="1012" t="s">
        <v>1780</v>
      </c>
      <c r="C423" s="1013"/>
      <c r="D423" s="1013"/>
      <c r="E423" s="1013">
        <v>18</v>
      </c>
      <c r="F423" s="1013">
        <v>12</v>
      </c>
      <c r="G423" s="1014">
        <f t="shared" si="6"/>
        <v>18</v>
      </c>
      <c r="H423" s="1014">
        <f t="shared" si="6"/>
        <v>12</v>
      </c>
      <c r="I423" s="427"/>
      <c r="J423" s="427"/>
      <c r="M423" s="49"/>
    </row>
    <row r="424" spans="1:13" ht="12.75" customHeight="1">
      <c r="A424" s="1017" t="s">
        <v>1909</v>
      </c>
      <c r="B424" s="1021" t="s">
        <v>1910</v>
      </c>
      <c r="C424" s="443"/>
      <c r="D424" s="1013"/>
      <c r="E424" s="1013">
        <v>1</v>
      </c>
      <c r="F424" s="1013">
        <v>1</v>
      </c>
      <c r="G424" s="1014">
        <f t="shared" si="6"/>
        <v>1</v>
      </c>
      <c r="H424" s="1014">
        <f t="shared" si="6"/>
        <v>1</v>
      </c>
      <c r="I424" s="427"/>
      <c r="J424" s="427"/>
      <c r="M424" s="49"/>
    </row>
    <row r="425" spans="1:13" ht="12.75" customHeight="1">
      <c r="A425" s="1011" t="s">
        <v>1783</v>
      </c>
      <c r="B425" s="1016" t="s">
        <v>1784</v>
      </c>
      <c r="C425" s="1013"/>
      <c r="D425" s="1013"/>
      <c r="E425" s="1013">
        <v>1</v>
      </c>
      <c r="F425" s="1013">
        <v>1</v>
      </c>
      <c r="G425" s="1014">
        <f t="shared" si="6"/>
        <v>1</v>
      </c>
      <c r="H425" s="1014">
        <f t="shared" si="6"/>
        <v>1</v>
      </c>
      <c r="I425" s="427"/>
      <c r="J425" s="427"/>
      <c r="M425" s="49"/>
    </row>
    <row r="426" spans="1:13" ht="12.75" customHeight="1">
      <c r="A426" s="1019" t="s">
        <v>1789</v>
      </c>
      <c r="B426" s="1020" t="s">
        <v>1790</v>
      </c>
      <c r="C426" s="1013"/>
      <c r="D426" s="1013"/>
      <c r="E426" s="1013">
        <v>10</v>
      </c>
      <c r="F426" s="1013">
        <v>8</v>
      </c>
      <c r="G426" s="1014">
        <f t="shared" si="6"/>
        <v>10</v>
      </c>
      <c r="H426" s="1014">
        <f t="shared" si="6"/>
        <v>8</v>
      </c>
      <c r="I426" s="427"/>
      <c r="J426" s="427"/>
      <c r="M426" s="49"/>
    </row>
    <row r="427" spans="1:13" ht="12.75" customHeight="1">
      <c r="A427" s="1701" t="s">
        <v>1791</v>
      </c>
      <c r="B427" s="1023" t="s">
        <v>1792</v>
      </c>
      <c r="C427" s="1013"/>
      <c r="D427" s="1013"/>
      <c r="E427" s="1013">
        <v>1</v>
      </c>
      <c r="F427" s="1013">
        <v>1</v>
      </c>
      <c r="G427" s="1014">
        <f t="shared" si="6"/>
        <v>1</v>
      </c>
      <c r="H427" s="1014">
        <f t="shared" si="6"/>
        <v>1</v>
      </c>
      <c r="I427" s="427"/>
      <c r="J427" s="427"/>
      <c r="M427" s="49"/>
    </row>
    <row r="428" spans="1:13" ht="12.75" customHeight="1">
      <c r="A428" s="1029" t="s">
        <v>5698</v>
      </c>
      <c r="B428" s="1030" t="s">
        <v>5691</v>
      </c>
      <c r="C428" s="1013"/>
      <c r="D428" s="1013"/>
      <c r="E428" s="1013">
        <v>0</v>
      </c>
      <c r="F428" s="1013">
        <v>1</v>
      </c>
      <c r="G428" s="1014">
        <f t="shared" si="6"/>
        <v>0</v>
      </c>
      <c r="H428" s="1014">
        <f t="shared" si="6"/>
        <v>1</v>
      </c>
      <c r="I428" s="427"/>
      <c r="J428" s="427"/>
      <c r="M428" s="49"/>
    </row>
    <row r="429" spans="1:13" ht="12.75" customHeight="1">
      <c r="A429" s="1017" t="s">
        <v>1628</v>
      </c>
      <c r="B429" s="1021" t="s">
        <v>1629</v>
      </c>
      <c r="C429" s="443"/>
      <c r="D429" s="1013"/>
      <c r="E429" s="1013">
        <v>12</v>
      </c>
      <c r="F429" s="1013">
        <v>15</v>
      </c>
      <c r="G429" s="1014">
        <f t="shared" si="6"/>
        <v>12</v>
      </c>
      <c r="H429" s="1014">
        <f t="shared" si="6"/>
        <v>15</v>
      </c>
      <c r="I429" s="427"/>
      <c r="J429" s="427"/>
      <c r="M429" s="49"/>
    </row>
    <row r="430" spans="1:13" ht="12.75" customHeight="1">
      <c r="A430" s="1017" t="s">
        <v>1795</v>
      </c>
      <c r="B430" s="1018" t="s">
        <v>1796</v>
      </c>
      <c r="C430" s="1013"/>
      <c r="D430" s="1013"/>
      <c r="E430" s="1013">
        <v>46</v>
      </c>
      <c r="F430" s="1013">
        <v>10</v>
      </c>
      <c r="G430" s="1014">
        <f t="shared" si="6"/>
        <v>46</v>
      </c>
      <c r="H430" s="1014">
        <f t="shared" si="6"/>
        <v>10</v>
      </c>
      <c r="I430" s="427"/>
      <c r="J430" s="427"/>
      <c r="M430" s="49"/>
    </row>
    <row r="431" spans="1:13" ht="12.75" customHeight="1">
      <c r="A431" s="1017" t="s">
        <v>1799</v>
      </c>
      <c r="B431" s="1018" t="s">
        <v>1800</v>
      </c>
      <c r="C431" s="1013"/>
      <c r="D431" s="1013"/>
      <c r="E431" s="1013">
        <v>0</v>
      </c>
      <c r="F431" s="1013">
        <v>1</v>
      </c>
      <c r="G431" s="1014">
        <f t="shared" si="6"/>
        <v>0</v>
      </c>
      <c r="H431" s="1014">
        <f t="shared" si="6"/>
        <v>1</v>
      </c>
      <c r="I431" s="427"/>
      <c r="J431" s="427"/>
      <c r="M431" s="49"/>
    </row>
    <row r="432" spans="1:13" ht="12.75" customHeight="1">
      <c r="A432" s="1019" t="s">
        <v>1805</v>
      </c>
      <c r="B432" s="1020" t="s">
        <v>1806</v>
      </c>
      <c r="C432" s="1013"/>
      <c r="D432" s="1013"/>
      <c r="E432" s="1013">
        <v>4</v>
      </c>
      <c r="F432" s="1013">
        <v>1</v>
      </c>
      <c r="G432" s="1014">
        <f t="shared" si="6"/>
        <v>4</v>
      </c>
      <c r="H432" s="1014">
        <f t="shared" si="6"/>
        <v>1</v>
      </c>
      <c r="I432" s="427"/>
      <c r="J432" s="427"/>
      <c r="M432" s="49"/>
    </row>
    <row r="433" spans="1:13" ht="12.75" customHeight="1">
      <c r="A433" s="1017" t="s">
        <v>1809</v>
      </c>
      <c r="B433" s="1021" t="s">
        <v>1810</v>
      </c>
      <c r="C433" s="443"/>
      <c r="D433" s="1013"/>
      <c r="E433" s="1013">
        <v>0</v>
      </c>
      <c r="F433" s="1013">
        <v>1</v>
      </c>
      <c r="G433" s="1014">
        <f t="shared" si="6"/>
        <v>0</v>
      </c>
      <c r="H433" s="1014">
        <f t="shared" si="6"/>
        <v>1</v>
      </c>
      <c r="I433" s="427"/>
      <c r="J433" s="427"/>
      <c r="M433" s="49"/>
    </row>
    <row r="434" spans="1:13" ht="12.75" customHeight="1">
      <c r="A434" s="1011" t="s">
        <v>1813</v>
      </c>
      <c r="B434" s="1016" t="s">
        <v>1814</v>
      </c>
      <c r="C434" s="1013"/>
      <c r="D434" s="1013"/>
      <c r="E434" s="1013">
        <v>4</v>
      </c>
      <c r="F434" s="1013">
        <v>4</v>
      </c>
      <c r="G434" s="1014">
        <f t="shared" si="6"/>
        <v>4</v>
      </c>
      <c r="H434" s="1014">
        <f t="shared" si="6"/>
        <v>4</v>
      </c>
      <c r="I434" s="427"/>
      <c r="J434" s="427"/>
      <c r="M434" s="49"/>
    </row>
    <row r="435" spans="1:13" ht="12.75" customHeight="1">
      <c r="A435" s="1011" t="s">
        <v>1815</v>
      </c>
      <c r="B435" s="1016" t="s">
        <v>1816</v>
      </c>
      <c r="C435" s="1013"/>
      <c r="D435" s="1013"/>
      <c r="E435" s="1013">
        <v>3</v>
      </c>
      <c r="F435" s="1013">
        <v>4</v>
      </c>
      <c r="G435" s="1014">
        <f t="shared" si="6"/>
        <v>3</v>
      </c>
      <c r="H435" s="1014">
        <f t="shared" si="6"/>
        <v>4</v>
      </c>
      <c r="I435" s="427"/>
      <c r="J435" s="427"/>
      <c r="M435" s="49"/>
    </row>
    <row r="436" spans="1:13" ht="12.75" customHeight="1">
      <c r="A436" s="1017" t="s">
        <v>1817</v>
      </c>
      <c r="B436" s="1018" t="s">
        <v>1818</v>
      </c>
      <c r="C436" s="1013"/>
      <c r="D436" s="1013"/>
      <c r="E436" s="1013">
        <v>3</v>
      </c>
      <c r="F436" s="1013">
        <v>4</v>
      </c>
      <c r="G436" s="1014">
        <f t="shared" si="6"/>
        <v>3</v>
      </c>
      <c r="H436" s="1014">
        <f t="shared" si="6"/>
        <v>4</v>
      </c>
      <c r="I436" s="427"/>
      <c r="J436" s="427"/>
      <c r="M436" s="49"/>
    </row>
    <row r="437" spans="1:13" ht="12.75" customHeight="1">
      <c r="A437" s="1024" t="s">
        <v>1819</v>
      </c>
      <c r="B437" s="1025" t="s">
        <v>5699</v>
      </c>
      <c r="C437" s="1013"/>
      <c r="D437" s="1013"/>
      <c r="E437" s="1013">
        <v>0</v>
      </c>
      <c r="F437" s="1013">
        <v>1</v>
      </c>
      <c r="G437" s="1014">
        <f t="shared" si="6"/>
        <v>0</v>
      </c>
      <c r="H437" s="1014">
        <f t="shared" si="6"/>
        <v>1</v>
      </c>
      <c r="I437" s="427"/>
      <c r="J437" s="427"/>
      <c r="M437" s="49"/>
    </row>
    <row r="438" spans="1:13" ht="12.75" customHeight="1">
      <c r="A438" s="1031" t="s">
        <v>1821</v>
      </c>
      <c r="B438" s="1015" t="s">
        <v>1822</v>
      </c>
      <c r="C438" s="1013"/>
      <c r="D438" s="1013"/>
      <c r="E438" s="1013">
        <v>1</v>
      </c>
      <c r="F438" s="1013">
        <v>1</v>
      </c>
      <c r="G438" s="1014">
        <f t="shared" si="6"/>
        <v>1</v>
      </c>
      <c r="H438" s="1014">
        <f t="shared" si="6"/>
        <v>1</v>
      </c>
      <c r="I438" s="427"/>
      <c r="J438" s="427"/>
      <c r="M438" s="49"/>
    </row>
    <row r="439" spans="1:13" ht="12.75" customHeight="1">
      <c r="A439" s="1017" t="s">
        <v>1823</v>
      </c>
      <c r="B439" s="1021" t="s">
        <v>1824</v>
      </c>
      <c r="C439" s="443"/>
      <c r="D439" s="1013"/>
      <c r="E439" s="1013">
        <v>5</v>
      </c>
      <c r="F439" s="1013">
        <v>5</v>
      </c>
      <c r="G439" s="1014">
        <f t="shared" si="6"/>
        <v>5</v>
      </c>
      <c r="H439" s="1014">
        <f t="shared" si="6"/>
        <v>5</v>
      </c>
      <c r="I439" s="427"/>
      <c r="J439" s="427"/>
      <c r="M439" s="49"/>
    </row>
    <row r="440" spans="1:13" ht="12.75" customHeight="1">
      <c r="A440" s="1024" t="s">
        <v>1827</v>
      </c>
      <c r="B440" s="1025" t="s">
        <v>1828</v>
      </c>
      <c r="C440" s="1013"/>
      <c r="D440" s="1013"/>
      <c r="E440" s="1013">
        <v>1</v>
      </c>
      <c r="F440" s="1013">
        <v>1</v>
      </c>
      <c r="G440" s="1014">
        <f t="shared" si="6"/>
        <v>1</v>
      </c>
      <c r="H440" s="1014">
        <f t="shared" si="6"/>
        <v>1</v>
      </c>
      <c r="I440" s="427"/>
      <c r="J440" s="427"/>
      <c r="M440" s="49"/>
    </row>
    <row r="441" spans="1:13" ht="12.75" customHeight="1">
      <c r="A441" s="1011" t="s">
        <v>1630</v>
      </c>
      <c r="B441" s="1016" t="s">
        <v>1631</v>
      </c>
      <c r="C441" s="1013"/>
      <c r="D441" s="1013"/>
      <c r="E441" s="1013">
        <v>3</v>
      </c>
      <c r="F441" s="1013">
        <v>1</v>
      </c>
      <c r="G441" s="1014">
        <f t="shared" si="6"/>
        <v>3</v>
      </c>
      <c r="H441" s="1014">
        <f t="shared" si="6"/>
        <v>1</v>
      </c>
      <c r="I441" s="427"/>
      <c r="J441" s="427"/>
      <c r="M441" s="49"/>
    </row>
    <row r="442" spans="1:13" ht="12.75" customHeight="1">
      <c r="A442" s="1019" t="s">
        <v>1632</v>
      </c>
      <c r="B442" s="1020" t="s">
        <v>1633</v>
      </c>
      <c r="C442" s="1013"/>
      <c r="D442" s="1013"/>
      <c r="E442" s="1013">
        <v>0</v>
      </c>
      <c r="F442" s="1013">
        <v>1</v>
      </c>
      <c r="G442" s="1014">
        <f t="shared" si="6"/>
        <v>0</v>
      </c>
      <c r="H442" s="1014">
        <f t="shared" si="6"/>
        <v>1</v>
      </c>
      <c r="I442" s="427"/>
      <c r="J442" s="427"/>
      <c r="M442" s="49"/>
    </row>
    <row r="443" spans="1:13" ht="12.75" customHeight="1">
      <c r="A443" s="1034" t="s">
        <v>1833</v>
      </c>
      <c r="B443" s="1040" t="s">
        <v>1834</v>
      </c>
      <c r="C443" s="1013"/>
      <c r="D443" s="1013"/>
      <c r="E443" s="1013">
        <v>1</v>
      </c>
      <c r="F443" s="1013">
        <v>1</v>
      </c>
      <c r="G443" s="1014">
        <f t="shared" si="6"/>
        <v>1</v>
      </c>
      <c r="H443" s="1014">
        <f t="shared" si="6"/>
        <v>1</v>
      </c>
      <c r="I443" s="427"/>
      <c r="J443" s="427"/>
      <c r="M443" s="49"/>
    </row>
    <row r="444" spans="1:13" ht="12.75" customHeight="1">
      <c r="A444" s="1017" t="s">
        <v>1835</v>
      </c>
      <c r="B444" s="1018" t="s">
        <v>1836</v>
      </c>
      <c r="C444" s="1013"/>
      <c r="D444" s="1013"/>
      <c r="E444" s="1013">
        <v>0</v>
      </c>
      <c r="F444" s="1013">
        <v>1</v>
      </c>
      <c r="G444" s="1014">
        <f t="shared" si="6"/>
        <v>0</v>
      </c>
      <c r="H444" s="1014">
        <f t="shared" si="6"/>
        <v>1</v>
      </c>
      <c r="I444" s="427"/>
      <c r="J444" s="427"/>
      <c r="M444" s="49"/>
    </row>
    <row r="445" spans="1:13" ht="12.75" customHeight="1">
      <c r="A445" s="1011" t="s">
        <v>1845</v>
      </c>
      <c r="B445" s="1016" t="s">
        <v>1846</v>
      </c>
      <c r="C445" s="1013"/>
      <c r="D445" s="1013"/>
      <c r="E445" s="1013">
        <v>0</v>
      </c>
      <c r="F445" s="1013">
        <v>1</v>
      </c>
      <c r="G445" s="1014">
        <f t="shared" si="6"/>
        <v>0</v>
      </c>
      <c r="H445" s="1014">
        <f t="shared" si="6"/>
        <v>1</v>
      </c>
      <c r="I445" s="427"/>
      <c r="J445" s="427"/>
      <c r="M445" s="49"/>
    </row>
    <row r="446" spans="1:13" ht="12.75" customHeight="1">
      <c r="A446" s="1017" t="s">
        <v>1847</v>
      </c>
      <c r="B446" s="1018" t="s">
        <v>1848</v>
      </c>
      <c r="C446" s="1013"/>
      <c r="D446" s="1013"/>
      <c r="E446" s="1013">
        <v>0</v>
      </c>
      <c r="F446" s="1013">
        <v>1</v>
      </c>
      <c r="G446" s="1014">
        <f t="shared" si="6"/>
        <v>0</v>
      </c>
      <c r="H446" s="1014">
        <f t="shared" si="6"/>
        <v>1</v>
      </c>
      <c r="I446" s="427"/>
      <c r="J446" s="427"/>
      <c r="M446" s="49"/>
    </row>
    <row r="447" spans="1:13" ht="12.75" customHeight="1">
      <c r="A447" s="1011" t="s">
        <v>5700</v>
      </c>
      <c r="B447" s="1012" t="s">
        <v>5701</v>
      </c>
      <c r="C447" s="1013"/>
      <c r="D447" s="1013"/>
      <c r="E447" s="1013">
        <v>0</v>
      </c>
      <c r="F447" s="1013">
        <v>1</v>
      </c>
      <c r="G447" s="1014">
        <f t="shared" si="6"/>
        <v>0</v>
      </c>
      <c r="H447" s="1014">
        <f t="shared" si="6"/>
        <v>1</v>
      </c>
      <c r="I447" s="427"/>
      <c r="J447" s="427"/>
      <c r="M447" s="49"/>
    </row>
    <row r="448" spans="1:13" ht="12.75" customHeight="1">
      <c r="A448" s="1019" t="s">
        <v>1849</v>
      </c>
      <c r="B448" s="1020" t="s">
        <v>1850</v>
      </c>
      <c r="C448" s="1013"/>
      <c r="D448" s="1013"/>
      <c r="E448" s="1013">
        <v>4</v>
      </c>
      <c r="F448" s="1013">
        <v>1</v>
      </c>
      <c r="G448" s="1014">
        <f t="shared" si="6"/>
        <v>4</v>
      </c>
      <c r="H448" s="1014">
        <f t="shared" si="6"/>
        <v>1</v>
      </c>
      <c r="I448" s="427"/>
      <c r="J448" s="427"/>
      <c r="M448" s="49"/>
    </row>
    <row r="449" spans="1:13" ht="12.75" customHeight="1">
      <c r="A449" s="1019" t="s">
        <v>4166</v>
      </c>
      <c r="B449" s="1020" t="s">
        <v>4167</v>
      </c>
      <c r="C449" s="1013"/>
      <c r="D449" s="1013"/>
      <c r="E449" s="1013">
        <v>0</v>
      </c>
      <c r="F449" s="1013">
        <v>1</v>
      </c>
      <c r="G449" s="1014">
        <f t="shared" si="6"/>
        <v>0</v>
      </c>
      <c r="H449" s="1014">
        <f t="shared" si="6"/>
        <v>1</v>
      </c>
      <c r="I449" s="427"/>
      <c r="J449" s="427"/>
      <c r="M449" s="49"/>
    </row>
    <row r="450" spans="1:13" ht="12.75" customHeight="1">
      <c r="A450" s="1017" t="s">
        <v>4172</v>
      </c>
      <c r="B450" s="1018" t="s">
        <v>4173</v>
      </c>
      <c r="C450" s="1013"/>
      <c r="D450" s="1013"/>
      <c r="E450" s="1013">
        <v>0</v>
      </c>
      <c r="F450" s="1013">
        <v>1</v>
      </c>
      <c r="G450" s="1014">
        <f t="shared" si="6"/>
        <v>0</v>
      </c>
      <c r="H450" s="1014">
        <f t="shared" si="6"/>
        <v>1</v>
      </c>
      <c r="I450" s="427"/>
      <c r="J450" s="427"/>
      <c r="M450" s="49"/>
    </row>
    <row r="451" spans="1:13" ht="12.75" customHeight="1">
      <c r="A451" s="1019" t="s">
        <v>4218</v>
      </c>
      <c r="B451" s="1012" t="s">
        <v>4219</v>
      </c>
      <c r="C451" s="1013"/>
      <c r="D451" s="1013"/>
      <c r="E451" s="1013">
        <v>1</v>
      </c>
      <c r="F451" s="1013">
        <v>1</v>
      </c>
      <c r="G451" s="1014">
        <f t="shared" si="6"/>
        <v>1</v>
      </c>
      <c r="H451" s="1014">
        <f t="shared" si="6"/>
        <v>1</v>
      </c>
      <c r="I451" s="427"/>
      <c r="J451" s="427"/>
      <c r="M451" s="49"/>
    </row>
    <row r="452" spans="1:13" ht="12.75" customHeight="1">
      <c r="A452" s="1701" t="s">
        <v>4220</v>
      </c>
      <c r="B452" s="1023" t="s">
        <v>4221</v>
      </c>
      <c r="C452" s="1013"/>
      <c r="D452" s="1013"/>
      <c r="E452" s="1013">
        <v>1</v>
      </c>
      <c r="F452" s="1013">
        <v>1</v>
      </c>
      <c r="G452" s="1014">
        <f t="shared" si="6"/>
        <v>1</v>
      </c>
      <c r="H452" s="1014">
        <f t="shared" si="6"/>
        <v>1</v>
      </c>
      <c r="I452" s="427"/>
      <c r="J452" s="427"/>
      <c r="M452" s="49"/>
    </row>
    <row r="453" spans="1:13" ht="12.75" customHeight="1">
      <c r="A453" s="1019" t="s">
        <v>1132</v>
      </c>
      <c r="B453" s="1012" t="s">
        <v>1133</v>
      </c>
      <c r="C453" s="1013"/>
      <c r="D453" s="1013"/>
      <c r="E453" s="1013">
        <v>3</v>
      </c>
      <c r="F453" s="1013">
        <v>3</v>
      </c>
      <c r="G453" s="1014">
        <f t="shared" si="6"/>
        <v>3</v>
      </c>
      <c r="H453" s="1014">
        <f t="shared" si="6"/>
        <v>3</v>
      </c>
      <c r="I453" s="427"/>
      <c r="J453" s="427"/>
      <c r="M453" s="49"/>
    </row>
    <row r="454" spans="1:13" ht="12.75" customHeight="1">
      <c r="A454" s="1011" t="s">
        <v>1136</v>
      </c>
      <c r="B454" s="1012" t="s">
        <v>1137</v>
      </c>
      <c r="C454" s="1013"/>
      <c r="D454" s="1013"/>
      <c r="E454" s="1013">
        <v>25</v>
      </c>
      <c r="F454" s="1013">
        <v>21</v>
      </c>
      <c r="G454" s="1014">
        <f t="shared" si="6"/>
        <v>25</v>
      </c>
      <c r="H454" s="1014">
        <f t="shared" si="6"/>
        <v>21</v>
      </c>
      <c r="I454" s="427"/>
      <c r="J454" s="427"/>
      <c r="M454" s="49"/>
    </row>
    <row r="455" spans="1:13" ht="12.75" customHeight="1">
      <c r="A455" s="1024" t="s">
        <v>1638</v>
      </c>
      <c r="B455" s="1025" t="s">
        <v>1639</v>
      </c>
      <c r="C455" s="1013"/>
      <c r="D455" s="1013"/>
      <c r="E455" s="1013">
        <v>2</v>
      </c>
      <c r="F455" s="1013">
        <v>3</v>
      </c>
      <c r="G455" s="1014">
        <f t="shared" si="6"/>
        <v>2</v>
      </c>
      <c r="H455" s="1014">
        <f t="shared" si="6"/>
        <v>3</v>
      </c>
      <c r="I455" s="427"/>
      <c r="J455" s="427"/>
      <c r="M455" s="49"/>
    </row>
    <row r="456" spans="1:13" ht="12.75" customHeight="1">
      <c r="A456" s="1024" t="s">
        <v>4248</v>
      </c>
      <c r="B456" s="1025" t="s">
        <v>4249</v>
      </c>
      <c r="C456" s="1013"/>
      <c r="D456" s="1013"/>
      <c r="E456" s="1013">
        <v>0</v>
      </c>
      <c r="F456" s="1013">
        <v>1</v>
      </c>
      <c r="G456" s="1014">
        <f t="shared" si="6"/>
        <v>0</v>
      </c>
      <c r="H456" s="1014">
        <f t="shared" si="6"/>
        <v>1</v>
      </c>
      <c r="I456" s="427"/>
      <c r="J456" s="427"/>
      <c r="M456" s="49"/>
    </row>
    <row r="457" spans="1:13" ht="12.75" customHeight="1">
      <c r="A457" s="1019" t="s">
        <v>1142</v>
      </c>
      <c r="B457" s="1020" t="s">
        <v>1143</v>
      </c>
      <c r="C457" s="1013"/>
      <c r="D457" s="1013"/>
      <c r="E457" s="1013">
        <v>1</v>
      </c>
      <c r="F457" s="1013">
        <v>1</v>
      </c>
      <c r="G457" s="1014">
        <f t="shared" ref="G457:H520" si="7">C457+E457</f>
        <v>1</v>
      </c>
      <c r="H457" s="1014">
        <f t="shared" si="7"/>
        <v>1</v>
      </c>
      <c r="I457" s="427"/>
      <c r="J457" s="427"/>
      <c r="M457" s="49"/>
    </row>
    <row r="458" spans="1:13" ht="12.75" customHeight="1">
      <c r="A458" s="1011" t="s">
        <v>1144</v>
      </c>
      <c r="B458" s="1016" t="s">
        <v>1145</v>
      </c>
      <c r="C458" s="1013"/>
      <c r="D458" s="1013"/>
      <c r="E458" s="1013">
        <v>1</v>
      </c>
      <c r="F458" s="1013">
        <v>1</v>
      </c>
      <c r="G458" s="1014">
        <f t="shared" si="7"/>
        <v>1</v>
      </c>
      <c r="H458" s="1014">
        <f t="shared" si="7"/>
        <v>1</v>
      </c>
      <c r="I458" s="427"/>
      <c r="J458" s="427"/>
      <c r="M458" s="49"/>
    </row>
    <row r="459" spans="1:13" ht="12.75" customHeight="1">
      <c r="A459" s="1017" t="s">
        <v>1146</v>
      </c>
      <c r="B459" s="1018" t="s">
        <v>1147</v>
      </c>
      <c r="C459" s="1013"/>
      <c r="D459" s="1013"/>
      <c r="E459" s="1013">
        <v>0</v>
      </c>
      <c r="F459" s="1013">
        <v>1</v>
      </c>
      <c r="G459" s="1014">
        <f t="shared" si="7"/>
        <v>0</v>
      </c>
      <c r="H459" s="1014">
        <f t="shared" si="7"/>
        <v>1</v>
      </c>
      <c r="I459" s="427"/>
      <c r="J459" s="427"/>
      <c r="M459" s="49"/>
    </row>
    <row r="460" spans="1:13" ht="12.75" customHeight="1">
      <c r="A460" s="1019" t="s">
        <v>1150</v>
      </c>
      <c r="B460" s="1020" t="s">
        <v>1151</v>
      </c>
      <c r="C460" s="1013"/>
      <c r="D460" s="1013"/>
      <c r="E460" s="1013">
        <v>2</v>
      </c>
      <c r="F460" s="1013">
        <v>1</v>
      </c>
      <c r="G460" s="1014">
        <f t="shared" si="7"/>
        <v>2</v>
      </c>
      <c r="H460" s="1014">
        <f t="shared" si="7"/>
        <v>1</v>
      </c>
      <c r="I460" s="427"/>
      <c r="J460" s="427"/>
      <c r="M460" s="49"/>
    </row>
    <row r="461" spans="1:13" ht="12.75" customHeight="1">
      <c r="A461" s="1011" t="s">
        <v>1154</v>
      </c>
      <c r="B461" s="1012" t="s">
        <v>1155</v>
      </c>
      <c r="C461" s="1013"/>
      <c r="D461" s="1013"/>
      <c r="E461" s="1013">
        <v>2</v>
      </c>
      <c r="F461" s="1013">
        <v>1</v>
      </c>
      <c r="G461" s="1014">
        <f t="shared" si="7"/>
        <v>2</v>
      </c>
      <c r="H461" s="1014">
        <f t="shared" si="7"/>
        <v>1</v>
      </c>
      <c r="I461" s="427"/>
      <c r="J461" s="427"/>
      <c r="M461" s="49"/>
    </row>
    <row r="462" spans="1:13" ht="12.75" customHeight="1">
      <c r="A462" s="1024" t="s">
        <v>1156</v>
      </c>
      <c r="B462" s="1025" t="s">
        <v>1157</v>
      </c>
      <c r="C462" s="1013"/>
      <c r="D462" s="1013"/>
      <c r="E462" s="1013">
        <v>1</v>
      </c>
      <c r="F462" s="1013">
        <v>1</v>
      </c>
      <c r="G462" s="1014">
        <f t="shared" si="7"/>
        <v>1</v>
      </c>
      <c r="H462" s="1014">
        <f t="shared" si="7"/>
        <v>1</v>
      </c>
      <c r="I462" s="427"/>
      <c r="J462" s="427"/>
      <c r="M462" s="49"/>
    </row>
    <row r="463" spans="1:13" ht="12.75" customHeight="1">
      <c r="A463" s="1024" t="s">
        <v>4268</v>
      </c>
      <c r="B463" s="1025" t="s">
        <v>4269</v>
      </c>
      <c r="C463" s="1013"/>
      <c r="D463" s="1013"/>
      <c r="E463" s="1013">
        <v>3</v>
      </c>
      <c r="F463" s="1013">
        <v>4</v>
      </c>
      <c r="G463" s="1014">
        <f t="shared" si="7"/>
        <v>3</v>
      </c>
      <c r="H463" s="1014">
        <f t="shared" si="7"/>
        <v>4</v>
      </c>
      <c r="I463" s="427"/>
      <c r="J463" s="427"/>
      <c r="M463" s="49"/>
    </row>
    <row r="464" spans="1:13" ht="12.75" customHeight="1">
      <c r="A464" s="1063" t="s">
        <v>4276</v>
      </c>
      <c r="B464" s="1022" t="s">
        <v>4277</v>
      </c>
      <c r="C464" s="1013"/>
      <c r="D464" s="1013"/>
      <c r="E464" s="1013">
        <v>2</v>
      </c>
      <c r="F464" s="1013">
        <v>3</v>
      </c>
      <c r="G464" s="1014">
        <f t="shared" si="7"/>
        <v>2</v>
      </c>
      <c r="H464" s="1014">
        <f t="shared" si="7"/>
        <v>3</v>
      </c>
      <c r="I464" s="427"/>
      <c r="J464" s="427"/>
      <c r="M464" s="49"/>
    </row>
    <row r="465" spans="1:13" ht="12.75" customHeight="1">
      <c r="A465" s="1029" t="s">
        <v>1162</v>
      </c>
      <c r="B465" s="1030" t="s">
        <v>1163</v>
      </c>
      <c r="C465" s="1013"/>
      <c r="D465" s="1013"/>
      <c r="E465" s="1013">
        <v>0</v>
      </c>
      <c r="F465" s="1013">
        <v>1</v>
      </c>
      <c r="G465" s="1014">
        <f t="shared" si="7"/>
        <v>0</v>
      </c>
      <c r="H465" s="1014">
        <f t="shared" si="7"/>
        <v>1</v>
      </c>
      <c r="I465" s="427"/>
      <c r="J465" s="427"/>
      <c r="M465" s="49"/>
    </row>
    <row r="466" spans="1:13" ht="12.75" customHeight="1">
      <c r="A466" s="1019" t="s">
        <v>1164</v>
      </c>
      <c r="B466" s="1020" t="s">
        <v>1165</v>
      </c>
      <c r="C466" s="1013"/>
      <c r="D466" s="1013"/>
      <c r="E466" s="1013">
        <v>0</v>
      </c>
      <c r="F466" s="1013">
        <v>1</v>
      </c>
      <c r="G466" s="1014">
        <f t="shared" si="7"/>
        <v>0</v>
      </c>
      <c r="H466" s="1014">
        <f t="shared" si="7"/>
        <v>1</v>
      </c>
      <c r="I466" s="427"/>
      <c r="J466" s="427"/>
      <c r="M466" s="49"/>
    </row>
    <row r="467" spans="1:13" ht="12.75" customHeight="1">
      <c r="A467" s="1019" t="s">
        <v>4294</v>
      </c>
      <c r="B467" s="1020" t="s">
        <v>4295</v>
      </c>
      <c r="C467" s="1013"/>
      <c r="D467" s="1013"/>
      <c r="E467" s="1013">
        <v>0</v>
      </c>
      <c r="F467" s="1013">
        <v>1</v>
      </c>
      <c r="G467" s="1014">
        <f t="shared" si="7"/>
        <v>0</v>
      </c>
      <c r="H467" s="1014">
        <f t="shared" si="7"/>
        <v>1</v>
      </c>
      <c r="I467" s="427"/>
      <c r="J467" s="427"/>
      <c r="M467" s="49"/>
    </row>
    <row r="468" spans="1:13" ht="12.75" customHeight="1">
      <c r="A468" s="1063" t="s">
        <v>525</v>
      </c>
      <c r="B468" s="1022" t="s">
        <v>526</v>
      </c>
      <c r="C468" s="1013"/>
      <c r="D468" s="1013"/>
      <c r="E468" s="1013">
        <v>1</v>
      </c>
      <c r="F468" s="1013">
        <v>1</v>
      </c>
      <c r="G468" s="1014">
        <f t="shared" si="7"/>
        <v>1</v>
      </c>
      <c r="H468" s="1014">
        <f t="shared" si="7"/>
        <v>1</v>
      </c>
      <c r="I468" s="427"/>
      <c r="J468" s="427"/>
      <c r="M468" s="49"/>
    </row>
    <row r="469" spans="1:13" ht="12.75" customHeight="1">
      <c r="A469" s="1017" t="s">
        <v>4306</v>
      </c>
      <c r="B469" s="1021" t="s">
        <v>4307</v>
      </c>
      <c r="C469" s="443"/>
      <c r="D469" s="1013"/>
      <c r="E469" s="1013">
        <v>0</v>
      </c>
      <c r="F469" s="1013">
        <v>1</v>
      </c>
      <c r="G469" s="1014">
        <f t="shared" si="7"/>
        <v>0</v>
      </c>
      <c r="H469" s="1014">
        <f t="shared" si="7"/>
        <v>1</v>
      </c>
      <c r="I469" s="427"/>
      <c r="J469" s="427"/>
      <c r="M469" s="49"/>
    </row>
    <row r="470" spans="1:13" ht="12.75" customHeight="1">
      <c r="A470" s="1017" t="s">
        <v>4310</v>
      </c>
      <c r="B470" s="1018" t="s">
        <v>4311</v>
      </c>
      <c r="C470" s="1013"/>
      <c r="D470" s="1013"/>
      <c r="E470" s="1013">
        <v>0</v>
      </c>
      <c r="F470" s="1013">
        <v>1</v>
      </c>
      <c r="G470" s="1014">
        <f t="shared" si="7"/>
        <v>0</v>
      </c>
      <c r="H470" s="1014">
        <f t="shared" si="7"/>
        <v>1</v>
      </c>
      <c r="I470" s="427"/>
      <c r="J470" s="427"/>
      <c r="M470" s="49"/>
    </row>
    <row r="471" spans="1:13" ht="12.75" customHeight="1">
      <c r="A471" s="1017" t="s">
        <v>3942</v>
      </c>
      <c r="B471" s="1018" t="s">
        <v>3943</v>
      </c>
      <c r="C471" s="1013"/>
      <c r="D471" s="1013"/>
      <c r="E471" s="1013">
        <v>0</v>
      </c>
      <c r="F471" s="1013">
        <v>1</v>
      </c>
      <c r="G471" s="1014">
        <f t="shared" si="7"/>
        <v>0</v>
      </c>
      <c r="H471" s="1014">
        <f t="shared" si="7"/>
        <v>1</v>
      </c>
      <c r="I471" s="427"/>
      <c r="J471" s="427"/>
      <c r="M471" s="49"/>
    </row>
    <row r="472" spans="1:13" ht="12.75" customHeight="1">
      <c r="A472" s="1017" t="s">
        <v>4371</v>
      </c>
      <c r="B472" s="1021" t="s">
        <v>4372</v>
      </c>
      <c r="C472" s="443"/>
      <c r="D472" s="1013"/>
      <c r="E472" s="1013">
        <v>1</v>
      </c>
      <c r="F472" s="1013">
        <v>1</v>
      </c>
      <c r="G472" s="1014">
        <f t="shared" si="7"/>
        <v>1</v>
      </c>
      <c r="H472" s="1014">
        <f t="shared" si="7"/>
        <v>1</v>
      </c>
      <c r="I472" s="427"/>
      <c r="J472" s="427"/>
      <c r="M472" s="49"/>
    </row>
    <row r="473" spans="1:13" ht="12.75" customHeight="1">
      <c r="A473" s="1017" t="s">
        <v>4318</v>
      </c>
      <c r="B473" s="1021" t="s">
        <v>4319</v>
      </c>
      <c r="C473" s="443"/>
      <c r="D473" s="1013"/>
      <c r="E473" s="1013">
        <v>0</v>
      </c>
      <c r="F473" s="1013">
        <v>1</v>
      </c>
      <c r="G473" s="1014">
        <f t="shared" si="7"/>
        <v>0</v>
      </c>
      <c r="H473" s="1014">
        <f t="shared" si="7"/>
        <v>1</v>
      </c>
      <c r="I473" s="427"/>
      <c r="J473" s="427"/>
      <c r="M473" s="49"/>
    </row>
    <row r="474" spans="1:13" ht="12.75" customHeight="1">
      <c r="A474" s="1011" t="s">
        <v>719</v>
      </c>
      <c r="B474" s="1016" t="s">
        <v>720</v>
      </c>
      <c r="C474" s="1013"/>
      <c r="D474" s="1013"/>
      <c r="E474" s="1013">
        <v>110</v>
      </c>
      <c r="F474" s="1013">
        <v>101</v>
      </c>
      <c r="G474" s="1014">
        <f t="shared" si="7"/>
        <v>110</v>
      </c>
      <c r="H474" s="1014">
        <f t="shared" si="7"/>
        <v>101</v>
      </c>
      <c r="I474" s="427"/>
      <c r="J474" s="427"/>
      <c r="M474" s="49"/>
    </row>
    <row r="475" spans="1:13" ht="12.75" customHeight="1">
      <c r="A475" s="1011" t="s">
        <v>721</v>
      </c>
      <c r="B475" s="1016" t="s">
        <v>722</v>
      </c>
      <c r="C475" s="1013"/>
      <c r="D475" s="1013"/>
      <c r="E475" s="1013">
        <v>65</v>
      </c>
      <c r="F475" s="1013">
        <v>60</v>
      </c>
      <c r="G475" s="1014">
        <f t="shared" si="7"/>
        <v>65</v>
      </c>
      <c r="H475" s="1014">
        <f t="shared" si="7"/>
        <v>60</v>
      </c>
      <c r="I475" s="427"/>
      <c r="J475" s="427"/>
      <c r="M475" s="49"/>
    </row>
    <row r="476" spans="1:13" ht="12.75" customHeight="1">
      <c r="A476" s="1017" t="s">
        <v>1174</v>
      </c>
      <c r="B476" s="1018" t="s">
        <v>1175</v>
      </c>
      <c r="C476" s="1013"/>
      <c r="D476" s="1013"/>
      <c r="E476" s="1013">
        <v>2</v>
      </c>
      <c r="F476" s="1013">
        <v>3</v>
      </c>
      <c r="G476" s="1014">
        <f t="shared" si="7"/>
        <v>2</v>
      </c>
      <c r="H476" s="1014">
        <f t="shared" si="7"/>
        <v>3</v>
      </c>
      <c r="I476" s="427"/>
      <c r="J476" s="427"/>
      <c r="M476" s="49"/>
    </row>
    <row r="477" spans="1:13" ht="12.75" customHeight="1">
      <c r="A477" s="1011" t="s">
        <v>1176</v>
      </c>
      <c r="B477" s="1016" t="s">
        <v>1177</v>
      </c>
      <c r="C477" s="1013"/>
      <c r="D477" s="1013"/>
      <c r="E477" s="1013">
        <v>4</v>
      </c>
      <c r="F477" s="1013">
        <v>5</v>
      </c>
      <c r="G477" s="1014">
        <f t="shared" si="7"/>
        <v>4</v>
      </c>
      <c r="H477" s="1014">
        <f t="shared" si="7"/>
        <v>5</v>
      </c>
      <c r="I477" s="427"/>
      <c r="J477" s="427"/>
      <c r="M477" s="49"/>
    </row>
    <row r="478" spans="1:13" ht="12.75" customHeight="1">
      <c r="A478" s="1019" t="s">
        <v>4332</v>
      </c>
      <c r="B478" s="1020" t="s">
        <v>4333</v>
      </c>
      <c r="C478" s="1013"/>
      <c r="D478" s="1013"/>
      <c r="E478" s="1013">
        <v>0</v>
      </c>
      <c r="F478" s="1013">
        <v>1</v>
      </c>
      <c r="G478" s="1014">
        <f t="shared" si="7"/>
        <v>0</v>
      </c>
      <c r="H478" s="1014">
        <f t="shared" si="7"/>
        <v>1</v>
      </c>
      <c r="I478" s="427"/>
      <c r="J478" s="427"/>
      <c r="M478" s="49"/>
    </row>
    <row r="479" spans="1:13" ht="12.75" customHeight="1">
      <c r="A479" s="1024" t="s">
        <v>1531</v>
      </c>
      <c r="B479" s="1025" t="s">
        <v>1532</v>
      </c>
      <c r="C479" s="1013"/>
      <c r="D479" s="1013"/>
      <c r="E479" s="1013">
        <v>0</v>
      </c>
      <c r="F479" s="1013">
        <v>1</v>
      </c>
      <c r="G479" s="1014">
        <f t="shared" si="7"/>
        <v>0</v>
      </c>
      <c r="H479" s="1014">
        <f t="shared" si="7"/>
        <v>1</v>
      </c>
      <c r="I479" s="427"/>
      <c r="J479" s="427"/>
      <c r="M479" s="49"/>
    </row>
    <row r="480" spans="1:13" ht="12.75" customHeight="1">
      <c r="A480" s="1019" t="s">
        <v>4621</v>
      </c>
      <c r="B480" s="1020" t="s">
        <v>4622</v>
      </c>
      <c r="C480" s="1013"/>
      <c r="D480" s="1013"/>
      <c r="E480" s="1013">
        <v>0</v>
      </c>
      <c r="F480" s="1013">
        <v>1</v>
      </c>
      <c r="G480" s="1014">
        <f t="shared" si="7"/>
        <v>0</v>
      </c>
      <c r="H480" s="1014">
        <f t="shared" si="7"/>
        <v>1</v>
      </c>
      <c r="I480" s="427"/>
      <c r="J480" s="427"/>
      <c r="M480" s="49"/>
    </row>
    <row r="481" spans="1:13" ht="12.75" customHeight="1">
      <c r="A481" s="1024" t="s">
        <v>1182</v>
      </c>
      <c r="B481" s="1025" t="s">
        <v>1183</v>
      </c>
      <c r="C481" s="1013"/>
      <c r="D481" s="1013"/>
      <c r="E481" s="1013">
        <v>0</v>
      </c>
      <c r="F481" s="1013">
        <v>1</v>
      </c>
      <c r="G481" s="1014">
        <f t="shared" si="7"/>
        <v>0</v>
      </c>
      <c r="H481" s="1014">
        <f t="shared" si="7"/>
        <v>1</v>
      </c>
      <c r="I481" s="427"/>
      <c r="J481" s="427"/>
      <c r="M481" s="49"/>
    </row>
    <row r="482" spans="1:13" ht="12.75" customHeight="1">
      <c r="A482" s="1024" t="s">
        <v>4645</v>
      </c>
      <c r="B482" s="1025" t="s">
        <v>4646</v>
      </c>
      <c r="C482" s="1013"/>
      <c r="D482" s="1013"/>
      <c r="E482" s="1013">
        <v>0</v>
      </c>
      <c r="F482" s="1013">
        <v>1</v>
      </c>
      <c r="G482" s="1014">
        <f t="shared" si="7"/>
        <v>0</v>
      </c>
      <c r="H482" s="1014">
        <f t="shared" si="7"/>
        <v>1</v>
      </c>
      <c r="I482" s="427"/>
      <c r="J482" s="427"/>
      <c r="M482" s="49"/>
    </row>
    <row r="483" spans="1:13" ht="12.75" customHeight="1">
      <c r="A483" s="1024" t="s">
        <v>4647</v>
      </c>
      <c r="B483" s="1025" t="s">
        <v>4648</v>
      </c>
      <c r="C483" s="1013"/>
      <c r="D483" s="1013"/>
      <c r="E483" s="1013">
        <v>0</v>
      </c>
      <c r="F483" s="1013">
        <v>1</v>
      </c>
      <c r="G483" s="1014">
        <f t="shared" si="7"/>
        <v>0</v>
      </c>
      <c r="H483" s="1014">
        <f t="shared" si="7"/>
        <v>1</v>
      </c>
      <c r="I483" s="427"/>
      <c r="J483" s="427"/>
      <c r="M483" s="49"/>
    </row>
    <row r="484" spans="1:13" ht="12.75" customHeight="1">
      <c r="A484" s="1011" t="s">
        <v>5702</v>
      </c>
      <c r="B484" s="1028" t="s">
        <v>5703</v>
      </c>
      <c r="C484" s="1013"/>
      <c r="D484" s="1013"/>
      <c r="E484" s="1013">
        <v>1</v>
      </c>
      <c r="F484" s="1013">
        <v>1</v>
      </c>
      <c r="G484" s="1014">
        <f t="shared" si="7"/>
        <v>1</v>
      </c>
      <c r="H484" s="1014">
        <f t="shared" si="7"/>
        <v>1</v>
      </c>
      <c r="I484" s="427"/>
      <c r="J484" s="427"/>
      <c r="M484" s="49"/>
    </row>
    <row r="485" spans="1:13" ht="12.75" customHeight="1">
      <c r="A485" s="1011" t="s">
        <v>5704</v>
      </c>
      <c r="B485" s="1028" t="s">
        <v>5705</v>
      </c>
      <c r="C485" s="1013"/>
      <c r="D485" s="1013"/>
      <c r="E485" s="1013">
        <v>0</v>
      </c>
      <c r="F485" s="1013">
        <v>1</v>
      </c>
      <c r="G485" s="1014">
        <f t="shared" si="7"/>
        <v>0</v>
      </c>
      <c r="H485" s="1014">
        <f t="shared" si="7"/>
        <v>1</v>
      </c>
      <c r="I485" s="427"/>
      <c r="J485" s="427"/>
      <c r="M485" s="49"/>
    </row>
    <row r="486" spans="1:13" ht="12.75" customHeight="1">
      <c r="A486" s="1029" t="s">
        <v>5706</v>
      </c>
      <c r="B486" s="1030" t="s">
        <v>5707</v>
      </c>
      <c r="C486" s="1013"/>
      <c r="D486" s="1013"/>
      <c r="E486" s="1013">
        <v>0</v>
      </c>
      <c r="F486" s="1013">
        <v>1</v>
      </c>
      <c r="G486" s="1014">
        <f t="shared" si="7"/>
        <v>0</v>
      </c>
      <c r="H486" s="1014">
        <f t="shared" si="7"/>
        <v>1</v>
      </c>
      <c r="I486" s="427"/>
      <c r="J486" s="427"/>
      <c r="M486" s="49"/>
    </row>
    <row r="487" spans="1:13" ht="12.75" customHeight="1">
      <c r="A487" s="1017" t="s">
        <v>5708</v>
      </c>
      <c r="B487" s="1018" t="s">
        <v>5709</v>
      </c>
      <c r="C487" s="1013"/>
      <c r="D487" s="1013"/>
      <c r="E487" s="1013">
        <v>0</v>
      </c>
      <c r="F487" s="1013">
        <v>1</v>
      </c>
      <c r="G487" s="1014">
        <f t="shared" si="7"/>
        <v>0</v>
      </c>
      <c r="H487" s="1014">
        <f t="shared" si="7"/>
        <v>1</v>
      </c>
      <c r="I487" s="427"/>
      <c r="J487" s="427"/>
      <c r="M487" s="49"/>
    </row>
    <row r="488" spans="1:13" ht="12.75" customHeight="1">
      <c r="A488" s="1029" t="s">
        <v>5710</v>
      </c>
      <c r="B488" s="1030" t="s">
        <v>5711</v>
      </c>
      <c r="C488" s="1013"/>
      <c r="D488" s="1013"/>
      <c r="E488" s="1013">
        <v>0</v>
      </c>
      <c r="F488" s="1013">
        <v>1</v>
      </c>
      <c r="G488" s="1014">
        <f t="shared" si="7"/>
        <v>0</v>
      </c>
      <c r="H488" s="1014">
        <f t="shared" si="7"/>
        <v>1</v>
      </c>
      <c r="I488" s="427"/>
      <c r="J488" s="427"/>
      <c r="M488" s="49"/>
    </row>
    <row r="489" spans="1:13" ht="12.75" customHeight="1">
      <c r="A489" s="1017" t="s">
        <v>2258</v>
      </c>
      <c r="B489" s="1018" t="s">
        <v>2259</v>
      </c>
      <c r="C489" s="1013"/>
      <c r="D489" s="1013"/>
      <c r="E489" s="1013">
        <v>0</v>
      </c>
      <c r="F489" s="1013">
        <v>1</v>
      </c>
      <c r="G489" s="1014">
        <f t="shared" si="7"/>
        <v>0</v>
      </c>
      <c r="H489" s="1014">
        <f t="shared" si="7"/>
        <v>1</v>
      </c>
      <c r="I489" s="427"/>
      <c r="J489" s="427"/>
      <c r="M489" s="49"/>
    </row>
    <row r="490" spans="1:13" ht="12.75" customHeight="1">
      <c r="A490" s="1011" t="s">
        <v>3720</v>
      </c>
      <c r="B490" s="1028" t="s">
        <v>3721</v>
      </c>
      <c r="C490" s="1013"/>
      <c r="D490" s="1013"/>
      <c r="E490" s="1013">
        <v>1</v>
      </c>
      <c r="F490" s="1013">
        <v>1</v>
      </c>
      <c r="G490" s="1014">
        <f t="shared" si="7"/>
        <v>1</v>
      </c>
      <c r="H490" s="1014">
        <f t="shared" si="7"/>
        <v>1</v>
      </c>
      <c r="I490" s="427"/>
      <c r="J490" s="427"/>
      <c r="M490" s="49"/>
    </row>
    <row r="491" spans="1:13" ht="12.75" customHeight="1">
      <c r="A491" s="1011" t="s">
        <v>5712</v>
      </c>
      <c r="B491" s="1016" t="s">
        <v>5713</v>
      </c>
      <c r="C491" s="1013"/>
      <c r="D491" s="1013"/>
      <c r="E491" s="1013">
        <v>0</v>
      </c>
      <c r="F491" s="1013">
        <v>1</v>
      </c>
      <c r="G491" s="1014">
        <f t="shared" si="7"/>
        <v>0</v>
      </c>
      <c r="H491" s="1014">
        <f t="shared" si="7"/>
        <v>1</v>
      </c>
      <c r="I491" s="427"/>
      <c r="J491" s="427"/>
      <c r="M491" s="49"/>
    </row>
    <row r="492" spans="1:13" ht="12.75" customHeight="1">
      <c r="A492" s="1011" t="s">
        <v>2443</v>
      </c>
      <c r="B492" s="1028" t="s">
        <v>2444</v>
      </c>
      <c r="C492" s="1013"/>
      <c r="D492" s="1013"/>
      <c r="E492" s="1013">
        <v>4</v>
      </c>
      <c r="F492" s="1013">
        <v>4</v>
      </c>
      <c r="G492" s="1014">
        <f t="shared" si="7"/>
        <v>4</v>
      </c>
      <c r="H492" s="1014">
        <f t="shared" si="7"/>
        <v>4</v>
      </c>
      <c r="I492" s="427"/>
      <c r="J492" s="427"/>
      <c r="M492" s="49"/>
    </row>
    <row r="493" spans="1:13" ht="12.75" customHeight="1">
      <c r="A493" s="1029" t="s">
        <v>3722</v>
      </c>
      <c r="B493" s="1030" t="s">
        <v>3723</v>
      </c>
      <c r="C493" s="1013"/>
      <c r="D493" s="1013"/>
      <c r="E493" s="1013">
        <v>2</v>
      </c>
      <c r="F493" s="1013">
        <v>3</v>
      </c>
      <c r="G493" s="1014">
        <f t="shared" si="7"/>
        <v>2</v>
      </c>
      <c r="H493" s="1014">
        <f t="shared" si="7"/>
        <v>3</v>
      </c>
      <c r="I493" s="427"/>
      <c r="J493" s="427"/>
      <c r="M493" s="49"/>
    </row>
    <row r="494" spans="1:13" ht="12.75" customHeight="1">
      <c r="A494" s="1011" t="s">
        <v>3724</v>
      </c>
      <c r="B494" s="1028" t="s">
        <v>3725</v>
      </c>
      <c r="C494" s="1013"/>
      <c r="D494" s="1013"/>
      <c r="E494" s="1013">
        <v>85</v>
      </c>
      <c r="F494" s="1013">
        <v>95</v>
      </c>
      <c r="G494" s="1014">
        <f t="shared" si="7"/>
        <v>85</v>
      </c>
      <c r="H494" s="1014">
        <f t="shared" si="7"/>
        <v>95</v>
      </c>
      <c r="I494" s="427"/>
      <c r="J494" s="427"/>
      <c r="M494" s="49"/>
    </row>
    <row r="495" spans="1:13" ht="12.75" customHeight="1">
      <c r="A495" s="1011" t="s">
        <v>1949</v>
      </c>
      <c r="B495" s="1028" t="s">
        <v>1950</v>
      </c>
      <c r="C495" s="1013"/>
      <c r="D495" s="1013"/>
      <c r="E495" s="1013">
        <v>24</v>
      </c>
      <c r="F495" s="1013">
        <v>27</v>
      </c>
      <c r="G495" s="1014">
        <f t="shared" si="7"/>
        <v>24</v>
      </c>
      <c r="H495" s="1014">
        <f t="shared" si="7"/>
        <v>27</v>
      </c>
      <c r="I495" s="427"/>
      <c r="J495" s="427"/>
      <c r="M495" s="49"/>
    </row>
    <row r="496" spans="1:13" ht="12.75" customHeight="1">
      <c r="A496" s="1017" t="s">
        <v>3726</v>
      </c>
      <c r="B496" s="1018" t="s">
        <v>3727</v>
      </c>
      <c r="C496" s="1013"/>
      <c r="D496" s="1013"/>
      <c r="E496" s="1013">
        <v>2</v>
      </c>
      <c r="F496" s="1013">
        <v>1</v>
      </c>
      <c r="G496" s="1014">
        <f t="shared" si="7"/>
        <v>2</v>
      </c>
      <c r="H496" s="1014">
        <f t="shared" si="7"/>
        <v>1</v>
      </c>
      <c r="I496" s="427"/>
      <c r="J496" s="427"/>
      <c r="M496" s="49"/>
    </row>
    <row r="497" spans="1:13" ht="12.75" customHeight="1">
      <c r="A497" s="1029" t="s">
        <v>1200</v>
      </c>
      <c r="B497" s="1030" t="s">
        <v>1201</v>
      </c>
      <c r="C497" s="1013"/>
      <c r="D497" s="1013"/>
      <c r="E497" s="1013">
        <v>0</v>
      </c>
      <c r="F497" s="1013">
        <v>1</v>
      </c>
      <c r="G497" s="1014">
        <f t="shared" si="7"/>
        <v>0</v>
      </c>
      <c r="H497" s="1014">
        <f t="shared" si="7"/>
        <v>1</v>
      </c>
      <c r="I497" s="427"/>
      <c r="J497" s="427"/>
      <c r="M497" s="49"/>
    </row>
    <row r="498" spans="1:13" ht="12.75" customHeight="1">
      <c r="A498" s="1029" t="s">
        <v>5714</v>
      </c>
      <c r="B498" s="1030" t="s">
        <v>5715</v>
      </c>
      <c r="C498" s="1013"/>
      <c r="D498" s="1013"/>
      <c r="E498" s="1013">
        <v>0</v>
      </c>
      <c r="F498" s="1013">
        <v>1</v>
      </c>
      <c r="G498" s="1014">
        <f t="shared" si="7"/>
        <v>0</v>
      </c>
      <c r="H498" s="1014">
        <f t="shared" si="7"/>
        <v>1</v>
      </c>
      <c r="I498" s="427"/>
      <c r="J498" s="427"/>
      <c r="M498" s="49"/>
    </row>
    <row r="499" spans="1:13" ht="12.75" customHeight="1">
      <c r="A499" s="1019" t="s">
        <v>1212</v>
      </c>
      <c r="B499" s="1012" t="s">
        <v>1213</v>
      </c>
      <c r="C499" s="1013"/>
      <c r="D499" s="1013"/>
      <c r="E499" s="1013">
        <v>2</v>
      </c>
      <c r="F499" s="1013">
        <v>3</v>
      </c>
      <c r="G499" s="1014">
        <f t="shared" si="7"/>
        <v>2</v>
      </c>
      <c r="H499" s="1014">
        <f t="shared" si="7"/>
        <v>3</v>
      </c>
      <c r="I499" s="427"/>
      <c r="J499" s="427"/>
      <c r="M499" s="49"/>
    </row>
    <row r="500" spans="1:13" ht="12.75" customHeight="1">
      <c r="A500" s="1019" t="s">
        <v>1539</v>
      </c>
      <c r="B500" s="1012" t="s">
        <v>1540</v>
      </c>
      <c r="C500" s="1013"/>
      <c r="D500" s="1013"/>
      <c r="E500" s="1013">
        <v>0</v>
      </c>
      <c r="F500" s="1013">
        <v>1</v>
      </c>
      <c r="G500" s="1014">
        <f t="shared" si="7"/>
        <v>0</v>
      </c>
      <c r="H500" s="1014">
        <f t="shared" si="7"/>
        <v>1</v>
      </c>
      <c r="I500" s="427"/>
      <c r="J500" s="427"/>
      <c r="M500" s="49"/>
    </row>
    <row r="501" spans="1:13" ht="12.75" customHeight="1">
      <c r="A501" s="1019" t="s">
        <v>1543</v>
      </c>
      <c r="B501" s="1020" t="s">
        <v>1544</v>
      </c>
      <c r="C501" s="1013"/>
      <c r="D501" s="1013"/>
      <c r="E501" s="1013">
        <v>0</v>
      </c>
      <c r="F501" s="1013">
        <v>1</v>
      </c>
      <c r="G501" s="1014">
        <f t="shared" si="7"/>
        <v>0</v>
      </c>
      <c r="H501" s="1014">
        <f t="shared" si="7"/>
        <v>1</v>
      </c>
      <c r="I501" s="427"/>
      <c r="J501" s="427"/>
      <c r="M501" s="49"/>
    </row>
    <row r="502" spans="1:13" ht="12.75" customHeight="1">
      <c r="A502" s="1011" t="s">
        <v>1216</v>
      </c>
      <c r="B502" s="1016" t="s">
        <v>1217</v>
      </c>
      <c r="C502" s="1013"/>
      <c r="D502" s="1013"/>
      <c r="E502" s="1013">
        <v>8</v>
      </c>
      <c r="F502" s="1013">
        <v>8</v>
      </c>
      <c r="G502" s="1014">
        <f t="shared" si="7"/>
        <v>8</v>
      </c>
      <c r="H502" s="1014">
        <f t="shared" si="7"/>
        <v>8</v>
      </c>
      <c r="I502" s="427"/>
      <c r="J502" s="427"/>
      <c r="M502" s="49"/>
    </row>
    <row r="503" spans="1:13" ht="24">
      <c r="A503" s="1011" t="s">
        <v>2451</v>
      </c>
      <c r="B503" s="1016" t="s">
        <v>2452</v>
      </c>
      <c r="C503" s="1013"/>
      <c r="D503" s="1013"/>
      <c r="E503" s="1013">
        <v>2</v>
      </c>
      <c r="F503" s="1013">
        <v>3</v>
      </c>
      <c r="G503" s="1014">
        <f t="shared" si="7"/>
        <v>2</v>
      </c>
      <c r="H503" s="1014">
        <f t="shared" si="7"/>
        <v>3</v>
      </c>
      <c r="I503" s="427"/>
      <c r="J503" s="427"/>
      <c r="M503" s="49"/>
    </row>
    <row r="504" spans="1:13">
      <c r="A504" s="1011" t="s">
        <v>1218</v>
      </c>
      <c r="B504" s="1016" t="s">
        <v>1219</v>
      </c>
      <c r="C504" s="1013"/>
      <c r="D504" s="1013"/>
      <c r="E504" s="1013">
        <v>2</v>
      </c>
      <c r="F504" s="1013">
        <v>3</v>
      </c>
      <c r="G504" s="1014">
        <f t="shared" si="7"/>
        <v>2</v>
      </c>
      <c r="H504" s="1014">
        <f t="shared" si="7"/>
        <v>3</v>
      </c>
      <c r="I504" s="427"/>
      <c r="J504" s="427"/>
      <c r="M504" s="49"/>
    </row>
    <row r="505" spans="1:13" ht="24">
      <c r="A505" s="1011" t="s">
        <v>2453</v>
      </c>
      <c r="B505" s="1016" t="s">
        <v>2454</v>
      </c>
      <c r="C505" s="1013"/>
      <c r="D505" s="1013"/>
      <c r="E505" s="1013">
        <v>4</v>
      </c>
      <c r="F505" s="1013">
        <v>1</v>
      </c>
      <c r="G505" s="1014">
        <f t="shared" si="7"/>
        <v>4</v>
      </c>
      <c r="H505" s="1014">
        <f t="shared" si="7"/>
        <v>1</v>
      </c>
      <c r="I505" s="427"/>
      <c r="J505" s="427"/>
      <c r="M505" s="49"/>
    </row>
    <row r="506" spans="1:13" ht="24">
      <c r="A506" s="1024" t="s">
        <v>2455</v>
      </c>
      <c r="B506" s="1025" t="s">
        <v>2456</v>
      </c>
      <c r="C506" s="1013"/>
      <c r="D506" s="1013"/>
      <c r="E506" s="1013">
        <v>3</v>
      </c>
      <c r="F506" s="1013">
        <v>3</v>
      </c>
      <c r="G506" s="1014">
        <f t="shared" si="7"/>
        <v>3</v>
      </c>
      <c r="H506" s="1014">
        <f t="shared" si="7"/>
        <v>3</v>
      </c>
      <c r="I506" s="427"/>
      <c r="J506" s="427"/>
      <c r="M506" s="49"/>
    </row>
    <row r="507" spans="1:13" ht="24">
      <c r="A507" s="1024" t="s">
        <v>2457</v>
      </c>
      <c r="B507" s="1025" t="s">
        <v>2458</v>
      </c>
      <c r="C507" s="1013"/>
      <c r="D507" s="1013"/>
      <c r="E507" s="1013">
        <v>0</v>
      </c>
      <c r="F507" s="1013">
        <v>1</v>
      </c>
      <c r="G507" s="1014">
        <f t="shared" si="7"/>
        <v>0</v>
      </c>
      <c r="H507" s="1014">
        <f t="shared" si="7"/>
        <v>1</v>
      </c>
      <c r="I507" s="427"/>
      <c r="J507" s="427"/>
      <c r="M507" s="49"/>
    </row>
    <row r="508" spans="1:13" ht="24">
      <c r="A508" s="1701" t="s">
        <v>2459</v>
      </c>
      <c r="B508" s="1023" t="s">
        <v>2460</v>
      </c>
      <c r="C508" s="1013"/>
      <c r="D508" s="1013"/>
      <c r="E508" s="1013">
        <v>1</v>
      </c>
      <c r="F508" s="1013">
        <v>1</v>
      </c>
      <c r="G508" s="1014">
        <f t="shared" si="7"/>
        <v>1</v>
      </c>
      <c r="H508" s="1014">
        <f t="shared" si="7"/>
        <v>1</v>
      </c>
      <c r="I508" s="427"/>
      <c r="J508" s="427"/>
      <c r="M508" s="49"/>
    </row>
    <row r="509" spans="1:13" ht="24">
      <c r="A509" s="1024" t="s">
        <v>2463</v>
      </c>
      <c r="B509" s="1025" t="s">
        <v>2464</v>
      </c>
      <c r="C509" s="1013"/>
      <c r="D509" s="1013"/>
      <c r="E509" s="1013">
        <v>0</v>
      </c>
      <c r="F509" s="1013">
        <v>1</v>
      </c>
      <c r="G509" s="1014">
        <f t="shared" si="7"/>
        <v>0</v>
      </c>
      <c r="H509" s="1014">
        <f t="shared" si="7"/>
        <v>1</v>
      </c>
      <c r="I509" s="427"/>
      <c r="J509" s="427"/>
      <c r="M509" s="49"/>
    </row>
    <row r="510" spans="1:13" ht="12.75" customHeight="1">
      <c r="A510" s="1024" t="s">
        <v>1658</v>
      </c>
      <c r="B510" s="1025" t="s">
        <v>1659</v>
      </c>
      <c r="C510" s="1013"/>
      <c r="D510" s="1013"/>
      <c r="E510" s="1013">
        <v>10</v>
      </c>
      <c r="F510" s="1013">
        <v>9</v>
      </c>
      <c r="G510" s="1014">
        <f t="shared" si="7"/>
        <v>10</v>
      </c>
      <c r="H510" s="1014">
        <f t="shared" si="7"/>
        <v>9</v>
      </c>
      <c r="I510" s="427"/>
      <c r="J510" s="427"/>
      <c r="M510" s="49"/>
    </row>
    <row r="511" spans="1:13" ht="12.75" customHeight="1">
      <c r="A511" s="1024" t="s">
        <v>1220</v>
      </c>
      <c r="B511" s="1025" t="s">
        <v>1221</v>
      </c>
      <c r="C511" s="1013"/>
      <c r="D511" s="1013"/>
      <c r="E511" s="1013">
        <v>13</v>
      </c>
      <c r="F511" s="1013">
        <v>12</v>
      </c>
      <c r="G511" s="1014">
        <f t="shared" si="7"/>
        <v>13</v>
      </c>
      <c r="H511" s="1014">
        <f t="shared" si="7"/>
        <v>12</v>
      </c>
      <c r="I511" s="427"/>
      <c r="J511" s="427"/>
      <c r="M511" s="49"/>
    </row>
    <row r="512" spans="1:13" ht="12.75" customHeight="1">
      <c r="A512" s="1024" t="s">
        <v>1230</v>
      </c>
      <c r="B512" s="1025" t="s">
        <v>1231</v>
      </c>
      <c r="C512" s="1013"/>
      <c r="D512" s="1013"/>
      <c r="E512" s="1013">
        <v>1</v>
      </c>
      <c r="F512" s="1013">
        <v>1</v>
      </c>
      <c r="G512" s="1014">
        <f t="shared" si="7"/>
        <v>1</v>
      </c>
      <c r="H512" s="1014">
        <f t="shared" si="7"/>
        <v>1</v>
      </c>
      <c r="I512" s="427"/>
      <c r="J512" s="427"/>
      <c r="M512" s="49"/>
    </row>
    <row r="513" spans="1:13" ht="12.75" customHeight="1">
      <c r="A513" s="1024" t="s">
        <v>1234</v>
      </c>
      <c r="B513" s="1025" t="s">
        <v>1235</v>
      </c>
      <c r="C513" s="1013"/>
      <c r="D513" s="1013"/>
      <c r="E513" s="1013">
        <v>0</v>
      </c>
      <c r="F513" s="1013">
        <v>1</v>
      </c>
      <c r="G513" s="1014">
        <f t="shared" si="7"/>
        <v>0</v>
      </c>
      <c r="H513" s="1014">
        <f t="shared" si="7"/>
        <v>1</v>
      </c>
      <c r="I513" s="427"/>
      <c r="J513" s="427"/>
      <c r="M513" s="49"/>
    </row>
    <row r="514" spans="1:13" ht="12.75" customHeight="1">
      <c r="A514" s="1024" t="s">
        <v>2471</v>
      </c>
      <c r="B514" s="1025" t="s">
        <v>2472</v>
      </c>
      <c r="C514" s="1013"/>
      <c r="D514" s="1013"/>
      <c r="E514" s="1013">
        <v>1</v>
      </c>
      <c r="F514" s="1013">
        <v>1</v>
      </c>
      <c r="G514" s="1014">
        <f t="shared" si="7"/>
        <v>1</v>
      </c>
      <c r="H514" s="1014">
        <f t="shared" si="7"/>
        <v>1</v>
      </c>
      <c r="I514" s="427"/>
      <c r="J514" s="427"/>
      <c r="M514" s="49"/>
    </row>
    <row r="515" spans="1:13" ht="12.75" customHeight="1">
      <c r="A515" s="1701" t="s">
        <v>2473</v>
      </c>
      <c r="B515" s="1023" t="s">
        <v>2474</v>
      </c>
      <c r="C515" s="1013"/>
      <c r="D515" s="1013"/>
      <c r="E515" s="1013">
        <v>1</v>
      </c>
      <c r="F515" s="1013">
        <v>1</v>
      </c>
      <c r="G515" s="1014">
        <f t="shared" si="7"/>
        <v>1</v>
      </c>
      <c r="H515" s="1014">
        <f t="shared" si="7"/>
        <v>1</v>
      </c>
      <c r="I515" s="427"/>
      <c r="J515" s="427"/>
      <c r="M515" s="49"/>
    </row>
    <row r="516" spans="1:13" ht="12.75" customHeight="1">
      <c r="A516" s="1024" t="s">
        <v>1242</v>
      </c>
      <c r="B516" s="1025" t="s">
        <v>1243</v>
      </c>
      <c r="C516" s="1013"/>
      <c r="D516" s="1013"/>
      <c r="E516" s="1013">
        <v>0</v>
      </c>
      <c r="F516" s="1013">
        <v>1</v>
      </c>
      <c r="G516" s="1014">
        <f t="shared" si="7"/>
        <v>0</v>
      </c>
      <c r="H516" s="1014">
        <f t="shared" si="7"/>
        <v>1</v>
      </c>
      <c r="I516" s="427"/>
      <c r="J516" s="427"/>
      <c r="M516" s="49"/>
    </row>
    <row r="517" spans="1:13" ht="12.75" customHeight="1">
      <c r="A517" s="1024" t="s">
        <v>2475</v>
      </c>
      <c r="B517" s="1025" t="s">
        <v>2476</v>
      </c>
      <c r="C517" s="1013"/>
      <c r="D517" s="1013"/>
      <c r="E517" s="1013">
        <v>1</v>
      </c>
      <c r="F517" s="1013">
        <v>1</v>
      </c>
      <c r="G517" s="1014">
        <f t="shared" si="7"/>
        <v>1</v>
      </c>
      <c r="H517" s="1014">
        <f t="shared" si="7"/>
        <v>1</v>
      </c>
      <c r="I517" s="427"/>
      <c r="J517" s="427"/>
      <c r="M517" s="49"/>
    </row>
    <row r="518" spans="1:13" ht="12.75" customHeight="1">
      <c r="A518" s="1019" t="s">
        <v>1660</v>
      </c>
      <c r="B518" s="1020" t="s">
        <v>1247</v>
      </c>
      <c r="C518" s="1013"/>
      <c r="D518" s="1013"/>
      <c r="E518" s="1013">
        <v>0</v>
      </c>
      <c r="F518" s="1013">
        <v>1</v>
      </c>
      <c r="G518" s="1014">
        <f t="shared" si="7"/>
        <v>0</v>
      </c>
      <c r="H518" s="1014">
        <f t="shared" si="7"/>
        <v>1</v>
      </c>
      <c r="I518" s="427"/>
      <c r="J518" s="427"/>
      <c r="M518" s="49"/>
    </row>
    <row r="519" spans="1:13" ht="12.75" customHeight="1">
      <c r="A519" s="1024" t="s">
        <v>2513</v>
      </c>
      <c r="B519" s="1025" t="s">
        <v>2514</v>
      </c>
      <c r="C519" s="1013"/>
      <c r="D519" s="1013"/>
      <c r="E519" s="1013">
        <v>0</v>
      </c>
      <c r="F519" s="1013">
        <v>1</v>
      </c>
      <c r="G519" s="1014">
        <f t="shared" si="7"/>
        <v>0</v>
      </c>
      <c r="H519" s="1014">
        <f t="shared" si="7"/>
        <v>1</v>
      </c>
      <c r="I519" s="427"/>
      <c r="J519" s="427"/>
      <c r="M519" s="49"/>
    </row>
    <row r="520" spans="1:13" ht="12.75" customHeight="1">
      <c r="A520" s="1024" t="s">
        <v>2539</v>
      </c>
      <c r="B520" s="1025" t="s">
        <v>2540</v>
      </c>
      <c r="C520" s="1013"/>
      <c r="D520" s="1013"/>
      <c r="E520" s="1013">
        <v>0</v>
      </c>
      <c r="F520" s="1013">
        <v>1</v>
      </c>
      <c r="G520" s="1014">
        <f t="shared" si="7"/>
        <v>0</v>
      </c>
      <c r="H520" s="1014">
        <f t="shared" si="7"/>
        <v>1</v>
      </c>
      <c r="I520" s="427"/>
      <c r="J520" s="427"/>
      <c r="M520" s="49"/>
    </row>
    <row r="521" spans="1:13" ht="12.75" customHeight="1">
      <c r="A521" s="1019" t="s">
        <v>1250</v>
      </c>
      <c r="B521" s="1020" t="s">
        <v>1251</v>
      </c>
      <c r="C521" s="1013"/>
      <c r="D521" s="1013"/>
      <c r="E521" s="1013">
        <v>12</v>
      </c>
      <c r="F521" s="1013">
        <v>13</v>
      </c>
      <c r="G521" s="1014">
        <f t="shared" ref="G521:H584" si="8">C521+E521</f>
        <v>12</v>
      </c>
      <c r="H521" s="1014">
        <f t="shared" si="8"/>
        <v>13</v>
      </c>
      <c r="I521" s="427"/>
      <c r="J521" s="427"/>
      <c r="M521" s="49"/>
    </row>
    <row r="522" spans="1:13" ht="12.75" customHeight="1">
      <c r="A522" s="1019" t="s">
        <v>1256</v>
      </c>
      <c r="B522" s="1020" t="s">
        <v>1257</v>
      </c>
      <c r="C522" s="1013"/>
      <c r="D522" s="1013"/>
      <c r="E522" s="1013">
        <v>0</v>
      </c>
      <c r="F522" s="1013">
        <v>1</v>
      </c>
      <c r="G522" s="1014">
        <f t="shared" si="8"/>
        <v>0</v>
      </c>
      <c r="H522" s="1014">
        <f t="shared" si="8"/>
        <v>1</v>
      </c>
      <c r="I522" s="427"/>
      <c r="J522" s="427"/>
      <c r="M522" s="49"/>
    </row>
    <row r="523" spans="1:13" ht="12.75" customHeight="1">
      <c r="A523" s="1019" t="s">
        <v>2559</v>
      </c>
      <c r="B523" s="1020" t="s">
        <v>2560</v>
      </c>
      <c r="C523" s="1013"/>
      <c r="D523" s="1013"/>
      <c r="E523" s="1013">
        <v>0</v>
      </c>
      <c r="F523" s="1013">
        <v>1</v>
      </c>
      <c r="G523" s="1014">
        <f t="shared" si="8"/>
        <v>0</v>
      </c>
      <c r="H523" s="1014">
        <f t="shared" si="8"/>
        <v>1</v>
      </c>
      <c r="I523" s="427"/>
      <c r="J523" s="427"/>
      <c r="M523" s="49"/>
    </row>
    <row r="524" spans="1:13" ht="12.75" customHeight="1">
      <c r="A524" s="1019" t="s">
        <v>1262</v>
      </c>
      <c r="B524" s="1020" t="s">
        <v>1263</v>
      </c>
      <c r="C524" s="1013"/>
      <c r="D524" s="1013"/>
      <c r="E524" s="1013">
        <v>0</v>
      </c>
      <c r="F524" s="1013">
        <v>1</v>
      </c>
      <c r="G524" s="1014">
        <f t="shared" si="8"/>
        <v>0</v>
      </c>
      <c r="H524" s="1014">
        <f t="shared" si="8"/>
        <v>1</v>
      </c>
      <c r="I524" s="427"/>
      <c r="J524" s="427"/>
      <c r="M524" s="49"/>
    </row>
    <row r="525" spans="1:13" ht="12.75" customHeight="1">
      <c r="A525" s="1024" t="s">
        <v>2613</v>
      </c>
      <c r="B525" s="1025" t="s">
        <v>2614</v>
      </c>
      <c r="C525" s="1013"/>
      <c r="D525" s="1013"/>
      <c r="E525" s="1013">
        <v>1</v>
      </c>
      <c r="F525" s="1013">
        <v>1</v>
      </c>
      <c r="G525" s="1014">
        <f t="shared" si="8"/>
        <v>1</v>
      </c>
      <c r="H525" s="1014">
        <f t="shared" si="8"/>
        <v>1</v>
      </c>
      <c r="I525" s="427"/>
      <c r="J525" s="427"/>
      <c r="M525" s="49"/>
    </row>
    <row r="526" spans="1:13" ht="12.75" customHeight="1">
      <c r="A526" s="1063" t="s">
        <v>2615</v>
      </c>
      <c r="B526" s="1022" t="s">
        <v>2616</v>
      </c>
      <c r="C526" s="1013"/>
      <c r="D526" s="1013"/>
      <c r="E526" s="1013">
        <v>1</v>
      </c>
      <c r="F526" s="1013">
        <v>1</v>
      </c>
      <c r="G526" s="1014">
        <f t="shared" si="8"/>
        <v>1</v>
      </c>
      <c r="H526" s="1014">
        <f t="shared" si="8"/>
        <v>1</v>
      </c>
      <c r="I526" s="427"/>
      <c r="J526" s="427"/>
      <c r="M526" s="49"/>
    </row>
    <row r="527" spans="1:13" ht="12.75" customHeight="1">
      <c r="A527" s="1011" t="s">
        <v>1268</v>
      </c>
      <c r="B527" s="1016" t="s">
        <v>1269</v>
      </c>
      <c r="C527" s="1013"/>
      <c r="D527" s="1013"/>
      <c r="E527" s="1013">
        <v>5</v>
      </c>
      <c r="F527" s="1013">
        <v>7</v>
      </c>
      <c r="G527" s="1014">
        <f t="shared" si="8"/>
        <v>5</v>
      </c>
      <c r="H527" s="1014">
        <f t="shared" si="8"/>
        <v>7</v>
      </c>
      <c r="I527" s="427"/>
      <c r="J527" s="427"/>
      <c r="M527" s="49"/>
    </row>
    <row r="528" spans="1:13" ht="12.75" customHeight="1">
      <c r="A528" s="1011" t="s">
        <v>1270</v>
      </c>
      <c r="B528" s="1016" t="s">
        <v>1271</v>
      </c>
      <c r="C528" s="1013"/>
      <c r="D528" s="1013"/>
      <c r="E528" s="1013">
        <v>13</v>
      </c>
      <c r="F528" s="1013">
        <v>13</v>
      </c>
      <c r="G528" s="1014">
        <f t="shared" si="8"/>
        <v>13</v>
      </c>
      <c r="H528" s="1014">
        <f t="shared" si="8"/>
        <v>13</v>
      </c>
      <c r="I528" s="427"/>
      <c r="J528" s="427"/>
      <c r="M528" s="49"/>
    </row>
    <row r="529" spans="1:13" ht="12.75" customHeight="1">
      <c r="A529" s="1024" t="s">
        <v>1549</v>
      </c>
      <c r="B529" s="1025" t="s">
        <v>1550</v>
      </c>
      <c r="C529" s="1013"/>
      <c r="D529" s="1013"/>
      <c r="E529" s="1013">
        <v>0</v>
      </c>
      <c r="F529" s="1013">
        <v>1</v>
      </c>
      <c r="G529" s="1014">
        <f t="shared" si="8"/>
        <v>0</v>
      </c>
      <c r="H529" s="1014">
        <f t="shared" si="8"/>
        <v>1</v>
      </c>
      <c r="I529" s="427"/>
      <c r="J529" s="427"/>
      <c r="M529" s="49"/>
    </row>
    <row r="530" spans="1:13" ht="12.75" customHeight="1">
      <c r="A530" s="1024" t="s">
        <v>1551</v>
      </c>
      <c r="B530" s="1025" t="s">
        <v>1552</v>
      </c>
      <c r="C530" s="1013"/>
      <c r="D530" s="1013"/>
      <c r="E530" s="1013">
        <v>0</v>
      </c>
      <c r="F530" s="1013">
        <v>1</v>
      </c>
      <c r="G530" s="1014">
        <f t="shared" si="8"/>
        <v>0</v>
      </c>
      <c r="H530" s="1014">
        <f t="shared" si="8"/>
        <v>1</v>
      </c>
      <c r="I530" s="427"/>
      <c r="J530" s="427"/>
      <c r="M530" s="49"/>
    </row>
    <row r="531" spans="1:13" ht="12.75" customHeight="1">
      <c r="A531" s="1024" t="s">
        <v>2634</v>
      </c>
      <c r="B531" s="1025" t="s">
        <v>2635</v>
      </c>
      <c r="C531" s="1013"/>
      <c r="D531" s="1013"/>
      <c r="E531" s="1013">
        <v>0</v>
      </c>
      <c r="F531" s="1013">
        <v>1</v>
      </c>
      <c r="G531" s="1014">
        <f t="shared" si="8"/>
        <v>0</v>
      </c>
      <c r="H531" s="1014">
        <f t="shared" si="8"/>
        <v>1</v>
      </c>
      <c r="I531" s="427"/>
      <c r="J531" s="427"/>
      <c r="M531" s="49"/>
    </row>
    <row r="532" spans="1:13" ht="12.75" customHeight="1">
      <c r="A532" s="1024" t="s">
        <v>1300</v>
      </c>
      <c r="B532" s="1025" t="s">
        <v>1301</v>
      </c>
      <c r="C532" s="1013"/>
      <c r="D532" s="1013"/>
      <c r="E532" s="1013">
        <v>0</v>
      </c>
      <c r="F532" s="1013">
        <v>1</v>
      </c>
      <c r="G532" s="1014">
        <f t="shared" si="8"/>
        <v>0</v>
      </c>
      <c r="H532" s="1014">
        <f t="shared" si="8"/>
        <v>1</v>
      </c>
      <c r="I532" s="427"/>
      <c r="J532" s="427"/>
      <c r="M532" s="49"/>
    </row>
    <row r="533" spans="1:13" ht="12.75" customHeight="1">
      <c r="A533" s="1024" t="s">
        <v>1557</v>
      </c>
      <c r="B533" s="1025" t="s">
        <v>1558</v>
      </c>
      <c r="C533" s="1013"/>
      <c r="D533" s="1013"/>
      <c r="E533" s="1013">
        <v>0</v>
      </c>
      <c r="F533" s="1013">
        <v>1</v>
      </c>
      <c r="G533" s="1014">
        <f t="shared" si="8"/>
        <v>0</v>
      </c>
      <c r="H533" s="1014">
        <f t="shared" si="8"/>
        <v>1</v>
      </c>
      <c r="I533" s="427"/>
      <c r="J533" s="427"/>
      <c r="M533" s="49"/>
    </row>
    <row r="534" spans="1:13" ht="12.75" customHeight="1">
      <c r="A534" s="1024" t="s">
        <v>1561</v>
      </c>
      <c r="B534" s="1025" t="s">
        <v>1562</v>
      </c>
      <c r="C534" s="1013"/>
      <c r="D534" s="1013"/>
      <c r="E534" s="1013">
        <v>0</v>
      </c>
      <c r="F534" s="1013">
        <v>1</v>
      </c>
      <c r="G534" s="1014">
        <f t="shared" si="8"/>
        <v>0</v>
      </c>
      <c r="H534" s="1014">
        <f t="shared" si="8"/>
        <v>1</v>
      </c>
      <c r="I534" s="427"/>
      <c r="J534" s="427"/>
      <c r="M534" s="49"/>
    </row>
    <row r="535" spans="1:13" ht="12.75" customHeight="1">
      <c r="A535" s="1024" t="s">
        <v>1318</v>
      </c>
      <c r="B535" s="1025" t="s">
        <v>1319</v>
      </c>
      <c r="C535" s="1013"/>
      <c r="D535" s="1013"/>
      <c r="E535" s="1013">
        <v>0</v>
      </c>
      <c r="F535" s="1013">
        <v>1</v>
      </c>
      <c r="G535" s="1014">
        <f t="shared" si="8"/>
        <v>0</v>
      </c>
      <c r="H535" s="1014">
        <f t="shared" si="8"/>
        <v>1</v>
      </c>
      <c r="I535" s="427"/>
      <c r="J535" s="427"/>
      <c r="M535" s="49"/>
    </row>
    <row r="536" spans="1:13" ht="12.75" customHeight="1">
      <c r="A536" s="1024" t="s">
        <v>1563</v>
      </c>
      <c r="B536" s="1025" t="s">
        <v>1564</v>
      </c>
      <c r="C536" s="1013"/>
      <c r="D536" s="1013"/>
      <c r="E536" s="1013">
        <v>0</v>
      </c>
      <c r="F536" s="1013">
        <v>1</v>
      </c>
      <c r="G536" s="1014">
        <f t="shared" si="8"/>
        <v>0</v>
      </c>
      <c r="H536" s="1014">
        <f t="shared" si="8"/>
        <v>1</v>
      </c>
      <c r="I536" s="427"/>
      <c r="J536" s="427"/>
      <c r="M536" s="49"/>
    </row>
    <row r="537" spans="1:13" ht="12.75" customHeight="1">
      <c r="A537" s="1024" t="s">
        <v>1565</v>
      </c>
      <c r="B537" s="1025" t="s">
        <v>1566</v>
      </c>
      <c r="C537" s="1013"/>
      <c r="D537" s="1013"/>
      <c r="E537" s="1013">
        <v>3</v>
      </c>
      <c r="F537" s="1013">
        <v>3</v>
      </c>
      <c r="G537" s="1014">
        <f t="shared" si="8"/>
        <v>3</v>
      </c>
      <c r="H537" s="1014">
        <f t="shared" si="8"/>
        <v>3</v>
      </c>
      <c r="I537" s="427"/>
      <c r="J537" s="427"/>
      <c r="M537" s="49"/>
    </row>
    <row r="538" spans="1:13" ht="12.75" customHeight="1">
      <c r="A538" s="1011" t="s">
        <v>2147</v>
      </c>
      <c r="B538" s="1028" t="s">
        <v>2148</v>
      </c>
      <c r="C538" s="1013"/>
      <c r="D538" s="1013"/>
      <c r="E538" s="1013">
        <v>1</v>
      </c>
      <c r="F538" s="1013">
        <v>1</v>
      </c>
      <c r="G538" s="1014">
        <f t="shared" si="8"/>
        <v>1</v>
      </c>
      <c r="H538" s="1014">
        <f t="shared" si="8"/>
        <v>1</v>
      </c>
      <c r="I538" s="427"/>
      <c r="J538" s="427"/>
      <c r="M538" s="49"/>
    </row>
    <row r="539" spans="1:13" ht="12.75" customHeight="1">
      <c r="A539" s="1011" t="s">
        <v>2149</v>
      </c>
      <c r="B539" s="1028" t="s">
        <v>2150</v>
      </c>
      <c r="C539" s="1013"/>
      <c r="D539" s="1013"/>
      <c r="E539" s="1013">
        <v>1</v>
      </c>
      <c r="F539" s="1013">
        <v>1</v>
      </c>
      <c r="G539" s="1014">
        <f t="shared" si="8"/>
        <v>1</v>
      </c>
      <c r="H539" s="1014">
        <f t="shared" si="8"/>
        <v>1</v>
      </c>
      <c r="I539" s="427"/>
      <c r="J539" s="427"/>
      <c r="M539" s="49"/>
    </row>
    <row r="540" spans="1:13" ht="12.75" customHeight="1">
      <c r="A540" s="1029" t="s">
        <v>2151</v>
      </c>
      <c r="B540" s="1030" t="s">
        <v>720</v>
      </c>
      <c r="C540" s="1013"/>
      <c r="D540" s="1013"/>
      <c r="E540" s="1013">
        <v>0</v>
      </c>
      <c r="F540" s="1013">
        <v>1</v>
      </c>
      <c r="G540" s="1014">
        <f t="shared" si="8"/>
        <v>0</v>
      </c>
      <c r="H540" s="1014">
        <f t="shared" si="8"/>
        <v>1</v>
      </c>
      <c r="I540" s="427"/>
      <c r="J540" s="427"/>
      <c r="M540" s="49"/>
    </row>
    <row r="541" spans="1:13" ht="12.75" customHeight="1">
      <c r="A541" s="1019" t="s">
        <v>2155</v>
      </c>
      <c r="B541" s="1020" t="s">
        <v>2156</v>
      </c>
      <c r="C541" s="1013"/>
      <c r="D541" s="1013"/>
      <c r="E541" s="1013">
        <v>0</v>
      </c>
      <c r="F541" s="1013">
        <v>1</v>
      </c>
      <c r="G541" s="1014">
        <f t="shared" si="8"/>
        <v>0</v>
      </c>
      <c r="H541" s="1014">
        <f t="shared" si="8"/>
        <v>1</v>
      </c>
      <c r="I541" s="427"/>
      <c r="J541" s="427"/>
      <c r="M541" s="49"/>
    </row>
    <row r="542" spans="1:13" ht="12.75" customHeight="1">
      <c r="A542" s="1011" t="s">
        <v>2157</v>
      </c>
      <c r="B542" s="1015" t="s">
        <v>2158</v>
      </c>
      <c r="C542" s="1013"/>
      <c r="D542" s="1013"/>
      <c r="E542" s="1013">
        <v>1</v>
      </c>
      <c r="F542" s="1013">
        <v>1</v>
      </c>
      <c r="G542" s="1014">
        <f t="shared" si="8"/>
        <v>1</v>
      </c>
      <c r="H542" s="1014">
        <f t="shared" si="8"/>
        <v>1</v>
      </c>
      <c r="I542" s="427"/>
      <c r="J542" s="427"/>
      <c r="M542" s="49"/>
    </row>
    <row r="543" spans="1:13" ht="12.75" customHeight="1">
      <c r="A543" s="1019" t="s">
        <v>2733</v>
      </c>
      <c r="B543" s="1020" t="s">
        <v>2734</v>
      </c>
      <c r="C543" s="1013"/>
      <c r="D543" s="1013"/>
      <c r="E543" s="1013">
        <v>0</v>
      </c>
      <c r="F543" s="1013">
        <v>1</v>
      </c>
      <c r="G543" s="1014">
        <f t="shared" si="8"/>
        <v>0</v>
      </c>
      <c r="H543" s="1014">
        <f t="shared" si="8"/>
        <v>1</v>
      </c>
      <c r="I543" s="427"/>
      <c r="J543" s="427"/>
      <c r="M543" s="49"/>
    </row>
    <row r="544" spans="1:13" ht="12.75" customHeight="1">
      <c r="A544" s="1024" t="s">
        <v>2159</v>
      </c>
      <c r="B544" s="1025" t="s">
        <v>2160</v>
      </c>
      <c r="C544" s="1013"/>
      <c r="D544" s="1013"/>
      <c r="E544" s="1013">
        <v>0</v>
      </c>
      <c r="F544" s="1013">
        <v>1</v>
      </c>
      <c r="G544" s="1014">
        <f t="shared" si="8"/>
        <v>0</v>
      </c>
      <c r="H544" s="1014">
        <f t="shared" si="8"/>
        <v>1</v>
      </c>
      <c r="I544" s="427"/>
      <c r="J544" s="427"/>
      <c r="M544" s="49"/>
    </row>
    <row r="545" spans="1:13" ht="12.75" customHeight="1">
      <c r="A545" s="1024" t="s">
        <v>2739</v>
      </c>
      <c r="B545" s="1025" t="s">
        <v>2740</v>
      </c>
      <c r="C545" s="1013"/>
      <c r="D545" s="1013"/>
      <c r="E545" s="1013">
        <v>0</v>
      </c>
      <c r="F545" s="1013">
        <v>1</v>
      </c>
      <c r="G545" s="1014">
        <f t="shared" si="8"/>
        <v>0</v>
      </c>
      <c r="H545" s="1014">
        <f t="shared" si="8"/>
        <v>1</v>
      </c>
      <c r="I545" s="427"/>
      <c r="J545" s="427"/>
      <c r="M545" s="49"/>
    </row>
    <row r="546" spans="1:13" ht="12.75" customHeight="1">
      <c r="A546" s="1024" t="s">
        <v>2741</v>
      </c>
      <c r="B546" s="1025" t="s">
        <v>2742</v>
      </c>
      <c r="C546" s="1013"/>
      <c r="D546" s="1013"/>
      <c r="E546" s="1013">
        <v>0</v>
      </c>
      <c r="F546" s="1013">
        <v>1</v>
      </c>
      <c r="G546" s="1014">
        <f t="shared" si="8"/>
        <v>0</v>
      </c>
      <c r="H546" s="1014">
        <f t="shared" si="8"/>
        <v>1</v>
      </c>
      <c r="I546" s="427"/>
      <c r="J546" s="427"/>
      <c r="M546" s="49"/>
    </row>
    <row r="547" spans="1:13" ht="12.75" customHeight="1">
      <c r="A547" s="1024" t="s">
        <v>2743</v>
      </c>
      <c r="B547" s="1025" t="s">
        <v>2744</v>
      </c>
      <c r="C547" s="1013"/>
      <c r="D547" s="1013"/>
      <c r="E547" s="1013">
        <v>0</v>
      </c>
      <c r="F547" s="1013">
        <v>1</v>
      </c>
      <c r="G547" s="1014">
        <f t="shared" si="8"/>
        <v>0</v>
      </c>
      <c r="H547" s="1014">
        <f t="shared" si="8"/>
        <v>1</v>
      </c>
      <c r="I547" s="427"/>
      <c r="J547" s="427"/>
      <c r="M547" s="49"/>
    </row>
    <row r="548" spans="1:13" ht="12.75" customHeight="1">
      <c r="A548" s="1024" t="s">
        <v>2657</v>
      </c>
      <c r="B548" s="1025" t="s">
        <v>2658</v>
      </c>
      <c r="C548" s="1013"/>
      <c r="D548" s="1013"/>
      <c r="E548" s="1013">
        <v>0</v>
      </c>
      <c r="F548" s="1013">
        <v>1</v>
      </c>
      <c r="G548" s="1014">
        <f t="shared" si="8"/>
        <v>0</v>
      </c>
      <c r="H548" s="1014">
        <f t="shared" si="8"/>
        <v>1</v>
      </c>
      <c r="I548" s="427"/>
      <c r="J548" s="427"/>
      <c r="M548" s="49"/>
    </row>
    <row r="549" spans="1:13" ht="12.75" customHeight="1">
      <c r="A549" s="1011" t="s">
        <v>2163</v>
      </c>
      <c r="B549" s="1028" t="s">
        <v>2164</v>
      </c>
      <c r="C549" s="1013"/>
      <c r="D549" s="1013"/>
      <c r="E549" s="1013">
        <v>8</v>
      </c>
      <c r="F549" s="1013">
        <v>7</v>
      </c>
      <c r="G549" s="1014">
        <f t="shared" si="8"/>
        <v>8</v>
      </c>
      <c r="H549" s="1014">
        <f t="shared" si="8"/>
        <v>7</v>
      </c>
      <c r="I549" s="427"/>
      <c r="J549" s="427"/>
      <c r="M549" s="49"/>
    </row>
    <row r="550" spans="1:13" ht="12.75" customHeight="1">
      <c r="A550" s="1024" t="s">
        <v>2659</v>
      </c>
      <c r="B550" s="1025" t="s">
        <v>2660</v>
      </c>
      <c r="C550" s="1013"/>
      <c r="D550" s="1013"/>
      <c r="E550" s="1013">
        <v>2</v>
      </c>
      <c r="F550" s="1013">
        <v>1</v>
      </c>
      <c r="G550" s="1014">
        <f t="shared" si="8"/>
        <v>2</v>
      </c>
      <c r="H550" s="1014">
        <f t="shared" si="8"/>
        <v>1</v>
      </c>
      <c r="I550" s="427"/>
      <c r="J550" s="427"/>
      <c r="M550" s="49"/>
    </row>
    <row r="551" spans="1:13" ht="12.75" customHeight="1">
      <c r="A551" s="1011" t="s">
        <v>2661</v>
      </c>
      <c r="B551" s="1012" t="s">
        <v>2662</v>
      </c>
      <c r="C551" s="1013"/>
      <c r="D551" s="1013"/>
      <c r="E551" s="1013">
        <v>24</v>
      </c>
      <c r="F551" s="1013">
        <v>27</v>
      </c>
      <c r="G551" s="1014">
        <f t="shared" si="8"/>
        <v>24</v>
      </c>
      <c r="H551" s="1014">
        <f t="shared" si="8"/>
        <v>27</v>
      </c>
      <c r="I551" s="427"/>
      <c r="J551" s="427"/>
      <c r="M551" s="49"/>
    </row>
    <row r="552" spans="1:13" ht="12.75" customHeight="1">
      <c r="A552" s="1024" t="s">
        <v>2663</v>
      </c>
      <c r="B552" s="1025" t="s">
        <v>2664</v>
      </c>
      <c r="C552" s="1013"/>
      <c r="D552" s="1013"/>
      <c r="E552" s="1013">
        <v>2</v>
      </c>
      <c r="F552" s="1013">
        <v>3</v>
      </c>
      <c r="G552" s="1014">
        <f t="shared" si="8"/>
        <v>2</v>
      </c>
      <c r="H552" s="1014">
        <f t="shared" si="8"/>
        <v>3</v>
      </c>
      <c r="I552" s="427"/>
      <c r="J552" s="427"/>
      <c r="M552" s="49"/>
    </row>
    <row r="553" spans="1:13" ht="12.75" customHeight="1">
      <c r="A553" s="1011" t="s">
        <v>2665</v>
      </c>
      <c r="B553" s="1012" t="s">
        <v>2666</v>
      </c>
      <c r="C553" s="1013"/>
      <c r="D553" s="1013"/>
      <c r="E553" s="1013">
        <v>22</v>
      </c>
      <c r="F553" s="1013">
        <v>23</v>
      </c>
      <c r="G553" s="1014">
        <f t="shared" si="8"/>
        <v>22</v>
      </c>
      <c r="H553" s="1014">
        <f t="shared" si="8"/>
        <v>23</v>
      </c>
      <c r="I553" s="427"/>
      <c r="J553" s="427"/>
      <c r="M553" s="49"/>
    </row>
    <row r="554" spans="1:13" ht="24">
      <c r="A554" s="1017" t="s">
        <v>2667</v>
      </c>
      <c r="B554" s="1018" t="s">
        <v>2668</v>
      </c>
      <c r="C554" s="1013"/>
      <c r="D554" s="1013"/>
      <c r="E554" s="1013">
        <v>4</v>
      </c>
      <c r="F554" s="1013">
        <v>5</v>
      </c>
      <c r="G554" s="1014">
        <f t="shared" si="8"/>
        <v>4</v>
      </c>
      <c r="H554" s="1014">
        <f t="shared" si="8"/>
        <v>5</v>
      </c>
      <c r="I554" s="427"/>
      <c r="J554" s="427"/>
      <c r="M554" s="49"/>
    </row>
    <row r="555" spans="1:13" ht="12.75" customHeight="1">
      <c r="A555" s="1024" t="s">
        <v>1953</v>
      </c>
      <c r="B555" s="1025" t="s">
        <v>1954</v>
      </c>
      <c r="C555" s="1013"/>
      <c r="D555" s="1013"/>
      <c r="E555" s="1013">
        <v>1</v>
      </c>
      <c r="F555" s="1013">
        <v>1</v>
      </c>
      <c r="G555" s="1014">
        <f t="shared" si="8"/>
        <v>1</v>
      </c>
      <c r="H555" s="1014">
        <f t="shared" si="8"/>
        <v>1</v>
      </c>
      <c r="I555" s="427"/>
      <c r="J555" s="427"/>
      <c r="M555" s="49"/>
    </row>
    <row r="556" spans="1:13" ht="12.75" customHeight="1">
      <c r="A556" s="1017" t="s">
        <v>2669</v>
      </c>
      <c r="B556" s="1018" t="s">
        <v>2670</v>
      </c>
      <c r="C556" s="1013"/>
      <c r="D556" s="1013"/>
      <c r="E556" s="1013">
        <v>1</v>
      </c>
      <c r="F556" s="1013">
        <v>1</v>
      </c>
      <c r="G556" s="1014">
        <f t="shared" si="8"/>
        <v>1</v>
      </c>
      <c r="H556" s="1014">
        <f t="shared" si="8"/>
        <v>1</v>
      </c>
      <c r="I556" s="427"/>
      <c r="J556" s="427"/>
      <c r="M556" s="49"/>
    </row>
    <row r="557" spans="1:13" ht="12.75" customHeight="1">
      <c r="A557" s="1026" t="s">
        <v>2671</v>
      </c>
      <c r="B557" s="1027" t="s">
        <v>2672</v>
      </c>
      <c r="C557" s="1013"/>
      <c r="D557" s="1013"/>
      <c r="E557" s="1013">
        <v>1</v>
      </c>
      <c r="F557" s="1013">
        <v>1</v>
      </c>
      <c r="G557" s="1014">
        <f t="shared" si="8"/>
        <v>1</v>
      </c>
      <c r="H557" s="1014">
        <f t="shared" si="8"/>
        <v>1</v>
      </c>
      <c r="I557" s="427"/>
      <c r="J557" s="427"/>
      <c r="M557" s="49"/>
    </row>
    <row r="558" spans="1:13" ht="12.75" customHeight="1">
      <c r="A558" s="1024" t="s">
        <v>2675</v>
      </c>
      <c r="B558" s="1025" t="s">
        <v>2676</v>
      </c>
      <c r="C558" s="1013"/>
      <c r="D558" s="1013"/>
      <c r="E558" s="1013">
        <v>0</v>
      </c>
      <c r="F558" s="1013">
        <v>1</v>
      </c>
      <c r="G558" s="1014">
        <f t="shared" si="8"/>
        <v>0</v>
      </c>
      <c r="H558" s="1014">
        <f t="shared" si="8"/>
        <v>1</v>
      </c>
      <c r="I558" s="427"/>
      <c r="J558" s="427"/>
      <c r="M558" s="49"/>
    </row>
    <row r="559" spans="1:13" ht="12.75" customHeight="1">
      <c r="A559" s="1019" t="s">
        <v>2262</v>
      </c>
      <c r="B559" s="1020" t="s">
        <v>2263</v>
      </c>
      <c r="C559" s="1013"/>
      <c r="D559" s="1013"/>
      <c r="E559" s="1013">
        <v>2</v>
      </c>
      <c r="F559" s="1013">
        <v>3</v>
      </c>
      <c r="G559" s="1014">
        <f t="shared" si="8"/>
        <v>2</v>
      </c>
      <c r="H559" s="1014">
        <f t="shared" si="8"/>
        <v>3</v>
      </c>
      <c r="I559" s="427"/>
      <c r="J559" s="427"/>
      <c r="M559" s="49"/>
    </row>
    <row r="560" spans="1:13" ht="12.75" customHeight="1">
      <c r="A560" s="1011" t="s">
        <v>2266</v>
      </c>
      <c r="B560" s="1016" t="s">
        <v>2267</v>
      </c>
      <c r="C560" s="1013"/>
      <c r="D560" s="1013"/>
      <c r="E560" s="1013">
        <v>1</v>
      </c>
      <c r="F560" s="1013">
        <v>1</v>
      </c>
      <c r="G560" s="1014">
        <f t="shared" si="8"/>
        <v>1</v>
      </c>
      <c r="H560" s="1014">
        <f t="shared" si="8"/>
        <v>1</v>
      </c>
      <c r="I560" s="427"/>
      <c r="J560" s="427"/>
      <c r="M560" s="49"/>
    </row>
    <row r="561" spans="1:13" ht="12.75" customHeight="1">
      <c r="A561" s="1011" t="s">
        <v>2270</v>
      </c>
      <c r="B561" s="1015" t="s">
        <v>2271</v>
      </c>
      <c r="C561" s="1013"/>
      <c r="D561" s="1013"/>
      <c r="E561" s="1013">
        <v>0</v>
      </c>
      <c r="F561" s="1013">
        <v>1</v>
      </c>
      <c r="G561" s="1014">
        <f t="shared" si="8"/>
        <v>0</v>
      </c>
      <c r="H561" s="1014">
        <f t="shared" si="8"/>
        <v>1</v>
      </c>
      <c r="I561" s="427"/>
      <c r="J561" s="427"/>
      <c r="M561" s="49"/>
    </row>
    <row r="562" spans="1:13" ht="12.75" customHeight="1">
      <c r="A562" s="1011" t="s">
        <v>5716</v>
      </c>
      <c r="B562" s="1015" t="s">
        <v>5717</v>
      </c>
      <c r="C562" s="1013"/>
      <c r="D562" s="1013"/>
      <c r="E562" s="1013">
        <v>1</v>
      </c>
      <c r="F562" s="1013">
        <v>1</v>
      </c>
      <c r="G562" s="1014">
        <f t="shared" si="8"/>
        <v>1</v>
      </c>
      <c r="H562" s="1014">
        <f t="shared" si="8"/>
        <v>1</v>
      </c>
      <c r="I562" s="427"/>
      <c r="J562" s="427"/>
      <c r="M562" s="49"/>
    </row>
    <row r="563" spans="1:13" ht="12.75" customHeight="1">
      <c r="A563" s="1011" t="s">
        <v>1957</v>
      </c>
      <c r="B563" s="1028" t="s">
        <v>1958</v>
      </c>
      <c r="C563" s="1013"/>
      <c r="D563" s="1013"/>
      <c r="E563" s="1013">
        <v>5</v>
      </c>
      <c r="F563" s="1013">
        <v>1</v>
      </c>
      <c r="G563" s="1014">
        <f t="shared" si="8"/>
        <v>5</v>
      </c>
      <c r="H563" s="1014">
        <f t="shared" si="8"/>
        <v>1</v>
      </c>
      <c r="I563" s="427"/>
      <c r="J563" s="427"/>
      <c r="M563" s="49"/>
    </row>
    <row r="564" spans="1:13" ht="12.75" customHeight="1">
      <c r="A564" s="1019" t="s">
        <v>1959</v>
      </c>
      <c r="B564" s="1020" t="s">
        <v>1960</v>
      </c>
      <c r="C564" s="1013"/>
      <c r="D564" s="1013"/>
      <c r="E564" s="1013">
        <v>1</v>
      </c>
      <c r="F564" s="1013">
        <v>1</v>
      </c>
      <c r="G564" s="1014">
        <f t="shared" si="8"/>
        <v>1</v>
      </c>
      <c r="H564" s="1014">
        <f t="shared" si="8"/>
        <v>1</v>
      </c>
      <c r="I564" s="427"/>
      <c r="J564" s="427"/>
      <c r="M564" s="49"/>
    </row>
    <row r="565" spans="1:13" ht="12.75" customHeight="1">
      <c r="A565" s="1011" t="s">
        <v>5718</v>
      </c>
      <c r="B565" s="1015" t="s">
        <v>5719</v>
      </c>
      <c r="C565" s="1013"/>
      <c r="D565" s="1013"/>
      <c r="E565" s="1013">
        <v>2</v>
      </c>
      <c r="F565" s="1013">
        <v>3</v>
      </c>
      <c r="G565" s="1014">
        <f t="shared" si="8"/>
        <v>2</v>
      </c>
      <c r="H565" s="1014">
        <f t="shared" si="8"/>
        <v>3</v>
      </c>
      <c r="I565" s="427"/>
      <c r="J565" s="427"/>
      <c r="M565" s="49"/>
    </row>
    <row r="566" spans="1:13" ht="12.75" customHeight="1">
      <c r="A566" s="1017" t="s">
        <v>5720</v>
      </c>
      <c r="B566" s="1018" t="s">
        <v>5721</v>
      </c>
      <c r="C566" s="1013"/>
      <c r="D566" s="1013"/>
      <c r="E566" s="1013">
        <v>1</v>
      </c>
      <c r="F566" s="1013">
        <v>1</v>
      </c>
      <c r="G566" s="1014">
        <f t="shared" si="8"/>
        <v>1</v>
      </c>
      <c r="H566" s="1014">
        <f t="shared" si="8"/>
        <v>1</v>
      </c>
      <c r="I566" s="427"/>
      <c r="J566" s="427"/>
      <c r="M566" s="49"/>
    </row>
    <row r="567" spans="1:13" ht="12.75" customHeight="1">
      <c r="A567" s="1011" t="s">
        <v>5722</v>
      </c>
      <c r="B567" s="1015" t="s">
        <v>5723</v>
      </c>
      <c r="C567" s="1013"/>
      <c r="D567" s="1013"/>
      <c r="E567" s="1013">
        <v>1</v>
      </c>
      <c r="F567" s="1013">
        <v>1</v>
      </c>
      <c r="G567" s="1014">
        <f t="shared" si="8"/>
        <v>1</v>
      </c>
      <c r="H567" s="1014">
        <f t="shared" si="8"/>
        <v>1</v>
      </c>
      <c r="I567" s="427"/>
      <c r="J567" s="427"/>
      <c r="M567" s="49"/>
    </row>
    <row r="568" spans="1:13" ht="12.75" customHeight="1">
      <c r="A568" s="1029" t="s">
        <v>2181</v>
      </c>
      <c r="B568" s="1030" t="s">
        <v>2182</v>
      </c>
      <c r="C568" s="1013"/>
      <c r="D568" s="1013"/>
      <c r="E568" s="1013">
        <v>0</v>
      </c>
      <c r="F568" s="1013">
        <v>1</v>
      </c>
      <c r="G568" s="1014">
        <f t="shared" si="8"/>
        <v>0</v>
      </c>
      <c r="H568" s="1014">
        <f t="shared" si="8"/>
        <v>1</v>
      </c>
      <c r="I568" s="427"/>
      <c r="J568" s="427"/>
      <c r="M568" s="49"/>
    </row>
    <row r="569" spans="1:13" ht="12.75" customHeight="1">
      <c r="A569" s="1024" t="s">
        <v>2276</v>
      </c>
      <c r="B569" s="1025" t="s">
        <v>2277</v>
      </c>
      <c r="C569" s="1013"/>
      <c r="D569" s="1013"/>
      <c r="E569" s="1013">
        <v>2</v>
      </c>
      <c r="F569" s="1013">
        <v>1</v>
      </c>
      <c r="G569" s="1014">
        <f t="shared" si="8"/>
        <v>2</v>
      </c>
      <c r="H569" s="1014">
        <f t="shared" si="8"/>
        <v>1</v>
      </c>
      <c r="I569" s="427"/>
      <c r="J569" s="427"/>
      <c r="M569" s="49"/>
    </row>
    <row r="570" spans="1:13" ht="12.75" customHeight="1">
      <c r="A570" s="1011" t="s">
        <v>2185</v>
      </c>
      <c r="B570" s="1015" t="s">
        <v>2186</v>
      </c>
      <c r="C570" s="1013"/>
      <c r="D570" s="1013"/>
      <c r="E570" s="1013">
        <v>2</v>
      </c>
      <c r="F570" s="1013">
        <v>3</v>
      </c>
      <c r="G570" s="1014">
        <f t="shared" si="8"/>
        <v>2</v>
      </c>
      <c r="H570" s="1014">
        <f t="shared" si="8"/>
        <v>3</v>
      </c>
      <c r="I570" s="427"/>
      <c r="J570" s="427"/>
      <c r="M570" s="49"/>
    </row>
    <row r="571" spans="1:13" ht="12.75" customHeight="1">
      <c r="A571" s="1024" t="s">
        <v>2187</v>
      </c>
      <c r="B571" s="1025" t="s">
        <v>2188</v>
      </c>
      <c r="C571" s="1013"/>
      <c r="D571" s="1013"/>
      <c r="E571" s="1013">
        <v>1</v>
      </c>
      <c r="F571" s="1013">
        <v>1</v>
      </c>
      <c r="G571" s="1014">
        <f t="shared" si="8"/>
        <v>1</v>
      </c>
      <c r="H571" s="1014">
        <f t="shared" si="8"/>
        <v>1</v>
      </c>
      <c r="I571" s="427"/>
      <c r="J571" s="427"/>
      <c r="M571" s="49"/>
    </row>
    <row r="572" spans="1:13" ht="12.75" customHeight="1">
      <c r="A572" s="1017" t="s">
        <v>5724</v>
      </c>
      <c r="B572" s="1018" t="s">
        <v>5725</v>
      </c>
      <c r="C572" s="1013"/>
      <c r="D572" s="1013"/>
      <c r="E572" s="1013">
        <v>2</v>
      </c>
      <c r="F572" s="1013">
        <v>3</v>
      </c>
      <c r="G572" s="1014">
        <f t="shared" si="8"/>
        <v>2</v>
      </c>
      <c r="H572" s="1014">
        <f t="shared" si="8"/>
        <v>3</v>
      </c>
      <c r="I572" s="427"/>
      <c r="J572" s="427"/>
      <c r="M572" s="49"/>
    </row>
    <row r="573" spans="1:13" ht="12.75" customHeight="1">
      <c r="A573" s="1011" t="s">
        <v>2189</v>
      </c>
      <c r="B573" s="1015" t="s">
        <v>2190</v>
      </c>
      <c r="C573" s="1013"/>
      <c r="D573" s="1013"/>
      <c r="E573" s="1013">
        <v>12</v>
      </c>
      <c r="F573" s="1013">
        <v>11</v>
      </c>
      <c r="G573" s="1014">
        <f t="shared" si="8"/>
        <v>12</v>
      </c>
      <c r="H573" s="1014">
        <f t="shared" si="8"/>
        <v>11</v>
      </c>
      <c r="I573" s="427"/>
      <c r="J573" s="427"/>
      <c r="M573" s="49"/>
    </row>
    <row r="574" spans="1:13" ht="12.75" customHeight="1">
      <c r="A574" s="1029" t="s">
        <v>5726</v>
      </c>
      <c r="B574" s="1030" t="s">
        <v>5727</v>
      </c>
      <c r="C574" s="1013"/>
      <c r="D574" s="1013"/>
      <c r="E574" s="1013">
        <v>0</v>
      </c>
      <c r="F574" s="1013">
        <v>1</v>
      </c>
      <c r="G574" s="1014">
        <f t="shared" si="8"/>
        <v>0</v>
      </c>
      <c r="H574" s="1014">
        <f t="shared" si="8"/>
        <v>1</v>
      </c>
      <c r="I574" s="427"/>
      <c r="J574" s="427"/>
      <c r="M574" s="49"/>
    </row>
    <row r="575" spans="1:13" ht="12.75" customHeight="1">
      <c r="A575" s="1029" t="s">
        <v>2191</v>
      </c>
      <c r="B575" s="1030" t="s">
        <v>2192</v>
      </c>
      <c r="C575" s="1013"/>
      <c r="D575" s="1013"/>
      <c r="E575" s="1013">
        <v>1</v>
      </c>
      <c r="F575" s="1013">
        <v>1</v>
      </c>
      <c r="G575" s="1014">
        <f t="shared" si="8"/>
        <v>1</v>
      </c>
      <c r="H575" s="1014">
        <f t="shared" si="8"/>
        <v>1</v>
      </c>
      <c r="I575" s="427"/>
      <c r="J575" s="427"/>
      <c r="M575" s="49"/>
    </row>
    <row r="576" spans="1:13" ht="12.75" customHeight="1">
      <c r="A576" s="1011" t="s">
        <v>1963</v>
      </c>
      <c r="B576" s="1015" t="s">
        <v>1964</v>
      </c>
      <c r="C576" s="1013"/>
      <c r="D576" s="1013"/>
      <c r="E576" s="1013">
        <v>29</v>
      </c>
      <c r="F576" s="1013">
        <v>28</v>
      </c>
      <c r="G576" s="1014">
        <f t="shared" si="8"/>
        <v>29</v>
      </c>
      <c r="H576" s="1014">
        <f t="shared" si="8"/>
        <v>28</v>
      </c>
      <c r="I576" s="427"/>
      <c r="J576" s="427"/>
      <c r="M576" s="49"/>
    </row>
    <row r="577" spans="1:13" ht="12.75" customHeight="1">
      <c r="A577" s="1034" t="s">
        <v>5728</v>
      </c>
      <c r="B577" s="1015" t="s">
        <v>5729</v>
      </c>
      <c r="C577" s="1013"/>
      <c r="D577" s="1013"/>
      <c r="E577" s="1013">
        <v>1</v>
      </c>
      <c r="F577" s="1013">
        <v>1</v>
      </c>
      <c r="G577" s="1014">
        <f t="shared" si="8"/>
        <v>1</v>
      </c>
      <c r="H577" s="1014">
        <f t="shared" si="8"/>
        <v>1</v>
      </c>
      <c r="I577" s="427"/>
      <c r="J577" s="427"/>
      <c r="M577" s="49"/>
    </row>
    <row r="578" spans="1:13" ht="12.75" customHeight="1">
      <c r="A578" s="1011" t="s">
        <v>5730</v>
      </c>
      <c r="B578" s="1015" t="s">
        <v>5731</v>
      </c>
      <c r="C578" s="1013"/>
      <c r="D578" s="1013"/>
      <c r="E578" s="1013">
        <v>15</v>
      </c>
      <c r="F578" s="1013">
        <v>15</v>
      </c>
      <c r="G578" s="1014">
        <f t="shared" si="8"/>
        <v>15</v>
      </c>
      <c r="H578" s="1014">
        <f t="shared" si="8"/>
        <v>15</v>
      </c>
      <c r="I578" s="427"/>
      <c r="J578" s="427"/>
      <c r="M578" s="49"/>
    </row>
    <row r="579" spans="1:13" ht="12.75" customHeight="1">
      <c r="A579" s="1011" t="s">
        <v>5732</v>
      </c>
      <c r="B579" s="1015" t="s">
        <v>5733</v>
      </c>
      <c r="C579" s="1013"/>
      <c r="D579" s="1013"/>
      <c r="E579" s="1013">
        <v>8</v>
      </c>
      <c r="F579" s="1013">
        <v>7</v>
      </c>
      <c r="G579" s="1014">
        <f t="shared" si="8"/>
        <v>8</v>
      </c>
      <c r="H579" s="1014">
        <f t="shared" si="8"/>
        <v>7</v>
      </c>
      <c r="I579" s="427"/>
      <c r="J579" s="427"/>
      <c r="M579" s="49"/>
    </row>
    <row r="580" spans="1:13" ht="12.75" customHeight="1">
      <c r="A580" s="1011" t="s">
        <v>1965</v>
      </c>
      <c r="B580" s="1015" t="s">
        <v>1966</v>
      </c>
      <c r="C580" s="1013"/>
      <c r="D580" s="1013"/>
      <c r="E580" s="1013">
        <v>12</v>
      </c>
      <c r="F580" s="1013">
        <v>15</v>
      </c>
      <c r="G580" s="1014">
        <f t="shared" si="8"/>
        <v>12</v>
      </c>
      <c r="H580" s="1014">
        <f t="shared" si="8"/>
        <v>15</v>
      </c>
      <c r="I580" s="427"/>
      <c r="J580" s="427"/>
      <c r="M580" s="49"/>
    </row>
    <row r="581" spans="1:13" ht="12.75" customHeight="1">
      <c r="A581" s="1011" t="s">
        <v>2193</v>
      </c>
      <c r="B581" s="1015" t="s">
        <v>2194</v>
      </c>
      <c r="C581" s="1013"/>
      <c r="D581" s="1013"/>
      <c r="E581" s="1013">
        <v>40</v>
      </c>
      <c r="F581" s="1013">
        <v>36</v>
      </c>
      <c r="G581" s="1014">
        <f t="shared" si="8"/>
        <v>40</v>
      </c>
      <c r="H581" s="1014">
        <f t="shared" si="8"/>
        <v>36</v>
      </c>
      <c r="I581" s="427"/>
      <c r="J581" s="427"/>
      <c r="M581" s="49"/>
    </row>
    <row r="582" spans="1:13" ht="12.75" customHeight="1">
      <c r="A582" s="1019" t="s">
        <v>2290</v>
      </c>
      <c r="B582" s="1020" t="s">
        <v>2291</v>
      </c>
      <c r="C582" s="1013"/>
      <c r="D582" s="1013"/>
      <c r="E582" s="1013">
        <v>0</v>
      </c>
      <c r="F582" s="1013">
        <v>1</v>
      </c>
      <c r="G582" s="1014">
        <f t="shared" si="8"/>
        <v>0</v>
      </c>
      <c r="H582" s="1014">
        <f t="shared" si="8"/>
        <v>1</v>
      </c>
      <c r="I582" s="427"/>
      <c r="J582" s="427"/>
      <c r="M582" s="49"/>
    </row>
    <row r="583" spans="1:13" ht="12.75" customHeight="1">
      <c r="A583" s="1011" t="s">
        <v>2294</v>
      </c>
      <c r="B583" s="1015" t="s">
        <v>2295</v>
      </c>
      <c r="C583" s="1013"/>
      <c r="D583" s="1013"/>
      <c r="E583" s="1013">
        <v>15</v>
      </c>
      <c r="F583" s="1013">
        <v>17</v>
      </c>
      <c r="G583" s="1014">
        <f t="shared" si="8"/>
        <v>15</v>
      </c>
      <c r="H583" s="1014">
        <f t="shared" si="8"/>
        <v>17</v>
      </c>
      <c r="I583" s="427"/>
      <c r="J583" s="427"/>
      <c r="M583" s="49"/>
    </row>
    <row r="584" spans="1:13" ht="12.75" customHeight="1">
      <c r="A584" s="1011" t="s">
        <v>1969</v>
      </c>
      <c r="B584" s="1015" t="s">
        <v>1970</v>
      </c>
      <c r="C584" s="1013"/>
      <c r="D584" s="1013"/>
      <c r="E584" s="1013">
        <v>32</v>
      </c>
      <c r="F584" s="1013">
        <v>32</v>
      </c>
      <c r="G584" s="1014">
        <f t="shared" si="8"/>
        <v>32</v>
      </c>
      <c r="H584" s="1014">
        <f t="shared" si="8"/>
        <v>32</v>
      </c>
      <c r="I584" s="427"/>
      <c r="J584" s="427"/>
      <c r="M584" s="49"/>
    </row>
    <row r="585" spans="1:13" ht="12.75" customHeight="1">
      <c r="A585" s="1029" t="s">
        <v>5734</v>
      </c>
      <c r="B585" s="1030" t="s">
        <v>5735</v>
      </c>
      <c r="C585" s="1013"/>
      <c r="D585" s="1013"/>
      <c r="E585" s="1013">
        <v>2</v>
      </c>
      <c r="F585" s="1013">
        <v>3</v>
      </c>
      <c r="G585" s="1014">
        <f t="shared" ref="G585:H648" si="9">C585+E585</f>
        <v>2</v>
      </c>
      <c r="H585" s="1014">
        <f t="shared" si="9"/>
        <v>3</v>
      </c>
      <c r="I585" s="427"/>
      <c r="J585" s="427"/>
      <c r="M585" s="49"/>
    </row>
    <row r="586" spans="1:13" ht="12.75" customHeight="1">
      <c r="A586" s="1011" t="s">
        <v>2298</v>
      </c>
      <c r="B586" s="1015" t="s">
        <v>2299</v>
      </c>
      <c r="C586" s="1013"/>
      <c r="D586" s="1013"/>
      <c r="E586" s="1013">
        <v>13</v>
      </c>
      <c r="F586" s="1013">
        <v>15</v>
      </c>
      <c r="G586" s="1014">
        <f t="shared" si="9"/>
        <v>13</v>
      </c>
      <c r="H586" s="1014">
        <f t="shared" si="9"/>
        <v>15</v>
      </c>
      <c r="I586" s="427"/>
      <c r="J586" s="427"/>
      <c r="M586" s="49"/>
    </row>
    <row r="587" spans="1:13" ht="12.75" customHeight="1">
      <c r="A587" s="1017" t="s">
        <v>5736</v>
      </c>
      <c r="B587" s="1018" t="s">
        <v>5737</v>
      </c>
      <c r="C587" s="1013"/>
      <c r="D587" s="1013"/>
      <c r="E587" s="1013">
        <v>3</v>
      </c>
      <c r="F587" s="1013">
        <v>4</v>
      </c>
      <c r="G587" s="1014">
        <f t="shared" si="9"/>
        <v>3</v>
      </c>
      <c r="H587" s="1014">
        <f t="shared" si="9"/>
        <v>4</v>
      </c>
      <c r="I587" s="427"/>
      <c r="J587" s="427"/>
      <c r="M587" s="49"/>
    </row>
    <row r="588" spans="1:13" ht="12.75" customHeight="1">
      <c r="A588" s="1011" t="s">
        <v>5738</v>
      </c>
      <c r="B588" s="1015" t="s">
        <v>5739</v>
      </c>
      <c r="C588" s="1013"/>
      <c r="D588" s="1013"/>
      <c r="E588" s="1013">
        <v>7</v>
      </c>
      <c r="F588" s="1013">
        <v>8</v>
      </c>
      <c r="G588" s="1014">
        <f t="shared" si="9"/>
        <v>7</v>
      </c>
      <c r="H588" s="1014">
        <f t="shared" si="9"/>
        <v>8</v>
      </c>
      <c r="I588" s="427"/>
      <c r="J588" s="427"/>
      <c r="M588" s="49"/>
    </row>
    <row r="589" spans="1:13" ht="12.75" customHeight="1">
      <c r="A589" s="1017" t="s">
        <v>2300</v>
      </c>
      <c r="B589" s="1018" t="s">
        <v>2301</v>
      </c>
      <c r="C589" s="1013"/>
      <c r="D589" s="1013"/>
      <c r="E589" s="1013">
        <v>2</v>
      </c>
      <c r="F589" s="1013">
        <v>3</v>
      </c>
      <c r="G589" s="1014">
        <f t="shared" si="9"/>
        <v>2</v>
      </c>
      <c r="H589" s="1014">
        <f t="shared" si="9"/>
        <v>3</v>
      </c>
      <c r="I589" s="427"/>
      <c r="J589" s="427"/>
      <c r="M589" s="49"/>
    </row>
    <row r="590" spans="1:13" ht="12.75" customHeight="1">
      <c r="A590" s="1024" t="s">
        <v>2304</v>
      </c>
      <c r="B590" s="1025" t="s">
        <v>2305</v>
      </c>
      <c r="C590" s="1013"/>
      <c r="D590" s="1013"/>
      <c r="E590" s="1013">
        <v>0</v>
      </c>
      <c r="F590" s="1013">
        <v>1</v>
      </c>
      <c r="G590" s="1014">
        <f t="shared" si="9"/>
        <v>0</v>
      </c>
      <c r="H590" s="1014">
        <f t="shared" si="9"/>
        <v>1</v>
      </c>
      <c r="I590" s="427"/>
      <c r="J590" s="427"/>
      <c r="M590" s="49"/>
    </row>
    <row r="591" spans="1:13" ht="12.75" customHeight="1">
      <c r="A591" s="1011" t="s">
        <v>1971</v>
      </c>
      <c r="B591" s="1015" t="s">
        <v>1972</v>
      </c>
      <c r="C591" s="1013"/>
      <c r="D591" s="1013"/>
      <c r="E591" s="1013">
        <v>4</v>
      </c>
      <c r="F591" s="1013">
        <v>4</v>
      </c>
      <c r="G591" s="1014">
        <f t="shared" si="9"/>
        <v>4</v>
      </c>
      <c r="H591" s="1014">
        <f t="shared" si="9"/>
        <v>4</v>
      </c>
      <c r="I591" s="427"/>
      <c r="J591" s="427"/>
      <c r="M591" s="49"/>
    </row>
    <row r="592" spans="1:13" ht="12.75" customHeight="1">
      <c r="A592" s="1029" t="s">
        <v>2306</v>
      </c>
      <c r="B592" s="1030" t="s">
        <v>2307</v>
      </c>
      <c r="C592" s="1013"/>
      <c r="D592" s="1013"/>
      <c r="E592" s="1013">
        <v>2</v>
      </c>
      <c r="F592" s="1013">
        <v>3</v>
      </c>
      <c r="G592" s="1014">
        <f t="shared" si="9"/>
        <v>2</v>
      </c>
      <c r="H592" s="1014">
        <f t="shared" si="9"/>
        <v>3</v>
      </c>
      <c r="I592" s="427"/>
      <c r="J592" s="427"/>
      <c r="M592" s="49"/>
    </row>
    <row r="593" spans="1:13" ht="12.75" customHeight="1">
      <c r="A593" s="1017" t="s">
        <v>2308</v>
      </c>
      <c r="B593" s="1018" t="s">
        <v>2309</v>
      </c>
      <c r="C593" s="1013"/>
      <c r="D593" s="1013"/>
      <c r="E593" s="1013">
        <v>9</v>
      </c>
      <c r="F593" s="1013">
        <v>9</v>
      </c>
      <c r="G593" s="1014">
        <f t="shared" si="9"/>
        <v>9</v>
      </c>
      <c r="H593" s="1014">
        <f t="shared" si="9"/>
        <v>9</v>
      </c>
      <c r="I593" s="427"/>
      <c r="J593" s="427"/>
      <c r="M593" s="49"/>
    </row>
    <row r="594" spans="1:13" ht="12.75" customHeight="1">
      <c r="A594" s="1011" t="s">
        <v>1973</v>
      </c>
      <c r="B594" s="1012" t="s">
        <v>1974</v>
      </c>
      <c r="C594" s="1013"/>
      <c r="D594" s="1013"/>
      <c r="E594" s="1013">
        <v>47</v>
      </c>
      <c r="F594" s="1013">
        <v>47</v>
      </c>
      <c r="G594" s="1014">
        <f t="shared" si="9"/>
        <v>47</v>
      </c>
      <c r="H594" s="1014">
        <f t="shared" si="9"/>
        <v>47</v>
      </c>
      <c r="I594" s="427"/>
      <c r="J594" s="427"/>
      <c r="M594" s="49"/>
    </row>
    <row r="595" spans="1:13" ht="12.75" customHeight="1">
      <c r="A595" s="1029" t="s">
        <v>1975</v>
      </c>
      <c r="B595" s="1030" t="s">
        <v>1976</v>
      </c>
      <c r="C595" s="1013"/>
      <c r="D595" s="1013"/>
      <c r="E595" s="1013">
        <v>11</v>
      </c>
      <c r="F595" s="1013">
        <v>12</v>
      </c>
      <c r="G595" s="1014">
        <f t="shared" si="9"/>
        <v>11</v>
      </c>
      <c r="H595" s="1014">
        <f t="shared" si="9"/>
        <v>12</v>
      </c>
      <c r="I595" s="427"/>
      <c r="J595" s="427"/>
      <c r="M595" s="49"/>
    </row>
    <row r="596" spans="1:13" ht="12.75" customHeight="1">
      <c r="A596" s="1011" t="s">
        <v>1977</v>
      </c>
      <c r="B596" s="1015" t="s">
        <v>1978</v>
      </c>
      <c r="C596" s="1013"/>
      <c r="D596" s="1013"/>
      <c r="E596" s="1013">
        <v>161</v>
      </c>
      <c r="F596" s="1013">
        <v>171</v>
      </c>
      <c r="G596" s="1014">
        <f t="shared" si="9"/>
        <v>161</v>
      </c>
      <c r="H596" s="1014">
        <f t="shared" si="9"/>
        <v>171</v>
      </c>
      <c r="I596" s="427"/>
      <c r="J596" s="427"/>
      <c r="M596" s="49"/>
    </row>
    <row r="597" spans="1:13" ht="12.75" customHeight="1">
      <c r="A597" s="1017" t="s">
        <v>2310</v>
      </c>
      <c r="B597" s="1018" t="s">
        <v>2311</v>
      </c>
      <c r="C597" s="1013"/>
      <c r="D597" s="1013"/>
      <c r="E597" s="1013">
        <v>101</v>
      </c>
      <c r="F597" s="1013">
        <v>93</v>
      </c>
      <c r="G597" s="1014">
        <f t="shared" si="9"/>
        <v>101</v>
      </c>
      <c r="H597" s="1014">
        <f t="shared" si="9"/>
        <v>93</v>
      </c>
      <c r="I597" s="427"/>
      <c r="J597" s="427"/>
      <c r="M597" s="49"/>
    </row>
    <row r="598" spans="1:13" ht="12.75" customHeight="1">
      <c r="A598" s="1029" t="s">
        <v>1979</v>
      </c>
      <c r="B598" s="1030" t="s">
        <v>1980</v>
      </c>
      <c r="C598" s="1013"/>
      <c r="D598" s="1013"/>
      <c r="E598" s="1013">
        <v>1</v>
      </c>
      <c r="F598" s="1013">
        <v>1</v>
      </c>
      <c r="G598" s="1014">
        <f t="shared" si="9"/>
        <v>1</v>
      </c>
      <c r="H598" s="1014">
        <f t="shared" si="9"/>
        <v>1</v>
      </c>
      <c r="I598" s="427"/>
      <c r="J598" s="427"/>
      <c r="M598" s="49"/>
    </row>
    <row r="599" spans="1:13" ht="12.75" customHeight="1">
      <c r="A599" s="1017" t="s">
        <v>2322</v>
      </c>
      <c r="B599" s="1018" t="s">
        <v>2323</v>
      </c>
      <c r="C599" s="1013"/>
      <c r="D599" s="1013"/>
      <c r="E599" s="1013">
        <v>0</v>
      </c>
      <c r="F599" s="1013">
        <v>1</v>
      </c>
      <c r="G599" s="1014">
        <f t="shared" si="9"/>
        <v>0</v>
      </c>
      <c r="H599" s="1014">
        <f t="shared" si="9"/>
        <v>1</v>
      </c>
      <c r="I599" s="427"/>
      <c r="J599" s="427"/>
      <c r="M599" s="49"/>
    </row>
    <row r="600" spans="1:13" ht="12.75" customHeight="1">
      <c r="A600" s="1017" t="s">
        <v>1981</v>
      </c>
      <c r="B600" s="1018" t="s">
        <v>1982</v>
      </c>
      <c r="C600" s="1013"/>
      <c r="D600" s="1013"/>
      <c r="E600" s="1013">
        <v>28</v>
      </c>
      <c r="F600" s="1013">
        <v>27</v>
      </c>
      <c r="G600" s="1014">
        <f t="shared" si="9"/>
        <v>28</v>
      </c>
      <c r="H600" s="1014">
        <f t="shared" si="9"/>
        <v>27</v>
      </c>
      <c r="I600" s="427"/>
      <c r="J600" s="427"/>
      <c r="M600" s="49"/>
    </row>
    <row r="601" spans="1:13" ht="12.75" customHeight="1">
      <c r="A601" s="1011" t="s">
        <v>2324</v>
      </c>
      <c r="B601" s="1015" t="s">
        <v>2325</v>
      </c>
      <c r="C601" s="1013"/>
      <c r="D601" s="1013"/>
      <c r="E601" s="1013">
        <v>39</v>
      </c>
      <c r="F601" s="1013">
        <v>39</v>
      </c>
      <c r="G601" s="1014">
        <f t="shared" si="9"/>
        <v>39</v>
      </c>
      <c r="H601" s="1014">
        <f t="shared" si="9"/>
        <v>39</v>
      </c>
      <c r="I601" s="427"/>
      <c r="J601" s="427"/>
      <c r="M601" s="49"/>
    </row>
    <row r="602" spans="1:13" ht="12.75" customHeight="1">
      <c r="A602" s="1011" t="s">
        <v>5740</v>
      </c>
      <c r="B602" s="1012" t="s">
        <v>5741</v>
      </c>
      <c r="C602" s="1013"/>
      <c r="D602" s="1013"/>
      <c r="E602" s="1013">
        <v>13</v>
      </c>
      <c r="F602" s="1013">
        <v>13</v>
      </c>
      <c r="G602" s="1014">
        <f t="shared" si="9"/>
        <v>13</v>
      </c>
      <c r="H602" s="1014">
        <f t="shared" si="9"/>
        <v>13</v>
      </c>
      <c r="I602" s="427"/>
      <c r="J602" s="427"/>
      <c r="M602" s="49"/>
    </row>
    <row r="603" spans="1:13" ht="12.75" customHeight="1">
      <c r="A603" s="1011" t="s">
        <v>2195</v>
      </c>
      <c r="B603" s="1015" t="s">
        <v>2196</v>
      </c>
      <c r="C603" s="1013"/>
      <c r="D603" s="1013"/>
      <c r="E603" s="1013">
        <v>19</v>
      </c>
      <c r="F603" s="1013">
        <v>16</v>
      </c>
      <c r="G603" s="1014">
        <f t="shared" si="9"/>
        <v>19</v>
      </c>
      <c r="H603" s="1014">
        <f t="shared" si="9"/>
        <v>16</v>
      </c>
      <c r="I603" s="427"/>
      <c r="J603" s="427"/>
      <c r="M603" s="49"/>
    </row>
    <row r="604" spans="1:13" ht="12.75" customHeight="1">
      <c r="A604" s="1017" t="s">
        <v>5742</v>
      </c>
      <c r="B604" s="1018" t="s">
        <v>5743</v>
      </c>
      <c r="C604" s="1013"/>
      <c r="D604" s="1013"/>
      <c r="E604" s="1013">
        <v>1</v>
      </c>
      <c r="F604" s="1013">
        <v>1</v>
      </c>
      <c r="G604" s="1014">
        <f t="shared" si="9"/>
        <v>1</v>
      </c>
      <c r="H604" s="1014">
        <f t="shared" si="9"/>
        <v>1</v>
      </c>
      <c r="I604" s="427"/>
      <c r="J604" s="427"/>
      <c r="M604" s="49"/>
    </row>
    <row r="605" spans="1:13" ht="12.75" customHeight="1">
      <c r="A605" s="1011" t="s">
        <v>1983</v>
      </c>
      <c r="B605" s="1012" t="s">
        <v>1984</v>
      </c>
      <c r="C605" s="1013"/>
      <c r="D605" s="1013"/>
      <c r="E605" s="1013">
        <v>24</v>
      </c>
      <c r="F605" s="1013">
        <v>24</v>
      </c>
      <c r="G605" s="1014">
        <f t="shared" si="9"/>
        <v>24</v>
      </c>
      <c r="H605" s="1014">
        <f t="shared" si="9"/>
        <v>24</v>
      </c>
      <c r="I605" s="427"/>
      <c r="J605" s="427"/>
      <c r="M605" s="49"/>
    </row>
    <row r="606" spans="1:13" ht="24">
      <c r="A606" s="1024" t="s">
        <v>2330</v>
      </c>
      <c r="B606" s="1025" t="s">
        <v>2331</v>
      </c>
      <c r="C606" s="1013"/>
      <c r="D606" s="1013"/>
      <c r="E606" s="1013">
        <v>5</v>
      </c>
      <c r="F606" s="1013">
        <v>5</v>
      </c>
      <c r="G606" s="1014">
        <f t="shared" si="9"/>
        <v>5</v>
      </c>
      <c r="H606" s="1014">
        <f t="shared" si="9"/>
        <v>5</v>
      </c>
      <c r="I606" s="427"/>
      <c r="J606" s="427"/>
      <c r="M606" s="49"/>
    </row>
    <row r="607" spans="1:13" ht="12.75" customHeight="1">
      <c r="A607" s="1011" t="s">
        <v>1985</v>
      </c>
      <c r="B607" s="1012" t="s">
        <v>1986</v>
      </c>
      <c r="C607" s="1013"/>
      <c r="D607" s="1013"/>
      <c r="E607" s="1013">
        <v>58</v>
      </c>
      <c r="F607" s="1013">
        <v>60</v>
      </c>
      <c r="G607" s="1014">
        <f t="shared" si="9"/>
        <v>58</v>
      </c>
      <c r="H607" s="1014">
        <f t="shared" si="9"/>
        <v>60</v>
      </c>
      <c r="I607" s="427"/>
      <c r="J607" s="427"/>
      <c r="M607" s="49"/>
    </row>
    <row r="608" spans="1:13" ht="12.75" customHeight="1">
      <c r="A608" s="1011" t="s">
        <v>1987</v>
      </c>
      <c r="B608" s="1012" t="s">
        <v>1988</v>
      </c>
      <c r="C608" s="1013"/>
      <c r="D608" s="1013"/>
      <c r="E608" s="1013">
        <v>20</v>
      </c>
      <c r="F608" s="1013">
        <v>21</v>
      </c>
      <c r="G608" s="1014">
        <f t="shared" si="9"/>
        <v>20</v>
      </c>
      <c r="H608" s="1014">
        <f t="shared" si="9"/>
        <v>21</v>
      </c>
      <c r="I608" s="427"/>
      <c r="J608" s="427"/>
      <c r="M608" s="49"/>
    </row>
    <row r="609" spans="1:13" ht="12.75" customHeight="1">
      <c r="A609" s="1011" t="s">
        <v>5744</v>
      </c>
      <c r="B609" s="1016" t="s">
        <v>5745</v>
      </c>
      <c r="C609" s="1013"/>
      <c r="D609" s="1013"/>
      <c r="E609" s="1013">
        <v>2</v>
      </c>
      <c r="F609" s="1013">
        <v>3</v>
      </c>
      <c r="G609" s="1014">
        <f t="shared" si="9"/>
        <v>2</v>
      </c>
      <c r="H609" s="1014">
        <f t="shared" si="9"/>
        <v>3</v>
      </c>
      <c r="I609" s="427"/>
      <c r="J609" s="427"/>
      <c r="M609" s="49"/>
    </row>
    <row r="610" spans="1:13" ht="12.75" customHeight="1">
      <c r="A610" s="1017" t="s">
        <v>2334</v>
      </c>
      <c r="B610" s="1018" t="s">
        <v>2335</v>
      </c>
      <c r="C610" s="1013"/>
      <c r="D610" s="1013"/>
      <c r="E610" s="1013">
        <v>0</v>
      </c>
      <c r="F610" s="1013">
        <v>1</v>
      </c>
      <c r="G610" s="1014">
        <f t="shared" si="9"/>
        <v>0</v>
      </c>
      <c r="H610" s="1014">
        <f t="shared" si="9"/>
        <v>1</v>
      </c>
      <c r="I610" s="427"/>
      <c r="J610" s="427"/>
      <c r="M610" s="49"/>
    </row>
    <row r="611" spans="1:13" ht="12.75" customHeight="1">
      <c r="A611" s="1019" t="s">
        <v>2336</v>
      </c>
      <c r="B611" s="1020" t="s">
        <v>2337</v>
      </c>
      <c r="C611" s="1013"/>
      <c r="D611" s="1013"/>
      <c r="E611" s="1013">
        <v>3</v>
      </c>
      <c r="F611" s="1013">
        <v>4</v>
      </c>
      <c r="G611" s="1014">
        <f t="shared" si="9"/>
        <v>3</v>
      </c>
      <c r="H611" s="1014">
        <f t="shared" si="9"/>
        <v>4</v>
      </c>
      <c r="I611" s="427"/>
      <c r="J611" s="427"/>
      <c r="M611" s="49"/>
    </row>
    <row r="612" spans="1:13" ht="12.75" customHeight="1">
      <c r="A612" s="1011" t="s">
        <v>5746</v>
      </c>
      <c r="B612" s="1015" t="s">
        <v>5747</v>
      </c>
      <c r="C612" s="1013"/>
      <c r="D612" s="1013"/>
      <c r="E612" s="1013">
        <v>2</v>
      </c>
      <c r="F612" s="1013">
        <v>3</v>
      </c>
      <c r="G612" s="1014">
        <f t="shared" si="9"/>
        <v>2</v>
      </c>
      <c r="H612" s="1014">
        <f t="shared" si="9"/>
        <v>3</v>
      </c>
      <c r="I612" s="427"/>
      <c r="J612" s="427"/>
      <c r="M612" s="49"/>
    </row>
    <row r="613" spans="1:13" ht="12.75" customHeight="1">
      <c r="A613" s="1011" t="s">
        <v>5748</v>
      </c>
      <c r="B613" s="1016" t="s">
        <v>5749</v>
      </c>
      <c r="C613" s="1013"/>
      <c r="D613" s="1013"/>
      <c r="E613" s="1013">
        <v>3</v>
      </c>
      <c r="F613" s="1013">
        <v>3</v>
      </c>
      <c r="G613" s="1014">
        <f t="shared" si="9"/>
        <v>3</v>
      </c>
      <c r="H613" s="1014">
        <f t="shared" si="9"/>
        <v>3</v>
      </c>
      <c r="I613" s="427"/>
      <c r="J613" s="427"/>
      <c r="M613" s="49"/>
    </row>
    <row r="614" spans="1:13" ht="12.75" customHeight="1">
      <c r="A614" s="1011" t="s">
        <v>1989</v>
      </c>
      <c r="B614" s="1016" t="s">
        <v>1990</v>
      </c>
      <c r="C614" s="1013"/>
      <c r="D614" s="1013"/>
      <c r="E614" s="1013">
        <v>23</v>
      </c>
      <c r="F614" s="1013">
        <v>23</v>
      </c>
      <c r="G614" s="1014">
        <f t="shared" si="9"/>
        <v>23</v>
      </c>
      <c r="H614" s="1014">
        <f t="shared" si="9"/>
        <v>23</v>
      </c>
      <c r="I614" s="427"/>
      <c r="J614" s="427"/>
      <c r="M614" s="49"/>
    </row>
    <row r="615" spans="1:13" ht="12.75" customHeight="1">
      <c r="A615" s="1024" t="s">
        <v>1340</v>
      </c>
      <c r="B615" s="1025" t="s">
        <v>1341</v>
      </c>
      <c r="C615" s="1013"/>
      <c r="D615" s="1013"/>
      <c r="E615" s="1013">
        <v>1</v>
      </c>
      <c r="F615" s="1013">
        <v>1</v>
      </c>
      <c r="G615" s="1014">
        <f t="shared" si="9"/>
        <v>1</v>
      </c>
      <c r="H615" s="1014">
        <f t="shared" si="9"/>
        <v>1</v>
      </c>
      <c r="I615" s="427"/>
      <c r="J615" s="427"/>
      <c r="M615" s="49"/>
    </row>
    <row r="616" spans="1:13" ht="12.75" customHeight="1">
      <c r="A616" s="1011" t="s">
        <v>1342</v>
      </c>
      <c r="B616" s="1016" t="s">
        <v>1343</v>
      </c>
      <c r="C616" s="1013"/>
      <c r="D616" s="1013"/>
      <c r="E616" s="1013">
        <v>1</v>
      </c>
      <c r="F616" s="1013">
        <v>1</v>
      </c>
      <c r="G616" s="1014">
        <f t="shared" si="9"/>
        <v>1</v>
      </c>
      <c r="H616" s="1014">
        <f t="shared" si="9"/>
        <v>1</v>
      </c>
      <c r="I616" s="427"/>
      <c r="J616" s="427"/>
      <c r="M616" s="49"/>
    </row>
    <row r="617" spans="1:13" ht="12.75" customHeight="1">
      <c r="A617" s="1019" t="s">
        <v>1346</v>
      </c>
      <c r="B617" s="1020" t="s">
        <v>1347</v>
      </c>
      <c r="C617" s="1013"/>
      <c r="D617" s="1013"/>
      <c r="E617" s="1013">
        <v>2</v>
      </c>
      <c r="F617" s="1013">
        <v>1</v>
      </c>
      <c r="G617" s="1014">
        <f t="shared" si="9"/>
        <v>2</v>
      </c>
      <c r="H617" s="1014">
        <f t="shared" si="9"/>
        <v>1</v>
      </c>
      <c r="I617" s="427"/>
      <c r="J617" s="427"/>
      <c r="M617" s="49"/>
    </row>
    <row r="618" spans="1:13" ht="12.75" customHeight="1">
      <c r="A618" s="1011" t="s">
        <v>1348</v>
      </c>
      <c r="B618" s="1028" t="s">
        <v>1349</v>
      </c>
      <c r="C618" s="1013"/>
      <c r="D618" s="1013"/>
      <c r="E618" s="1013">
        <v>8</v>
      </c>
      <c r="F618" s="1013">
        <v>8</v>
      </c>
      <c r="G618" s="1014">
        <f t="shared" si="9"/>
        <v>8</v>
      </c>
      <c r="H618" s="1014">
        <f t="shared" si="9"/>
        <v>8</v>
      </c>
      <c r="I618" s="427"/>
      <c r="J618" s="427"/>
      <c r="M618" s="49"/>
    </row>
    <row r="619" spans="1:13" ht="12.75" customHeight="1">
      <c r="A619" s="1019" t="s">
        <v>1352</v>
      </c>
      <c r="B619" s="1020" t="s">
        <v>1353</v>
      </c>
      <c r="C619" s="1013"/>
      <c r="D619" s="1013"/>
      <c r="E619" s="1013">
        <v>1</v>
      </c>
      <c r="F619" s="1013">
        <v>1</v>
      </c>
      <c r="G619" s="1014">
        <f t="shared" si="9"/>
        <v>1</v>
      </c>
      <c r="H619" s="1014">
        <f t="shared" si="9"/>
        <v>1</v>
      </c>
      <c r="I619" s="427"/>
      <c r="J619" s="427"/>
      <c r="M619" s="49"/>
    </row>
    <row r="620" spans="1:13" ht="12.75" customHeight="1">
      <c r="A620" s="1011" t="s">
        <v>1354</v>
      </c>
      <c r="B620" s="1015" t="s">
        <v>1355</v>
      </c>
      <c r="C620" s="1013"/>
      <c r="D620" s="1013"/>
      <c r="E620" s="1013">
        <v>7</v>
      </c>
      <c r="F620" s="1013">
        <v>4</v>
      </c>
      <c r="G620" s="1014">
        <f t="shared" si="9"/>
        <v>7</v>
      </c>
      <c r="H620" s="1014">
        <f t="shared" si="9"/>
        <v>4</v>
      </c>
      <c r="I620" s="427"/>
      <c r="J620" s="427"/>
      <c r="M620" s="49"/>
    </row>
    <row r="621" spans="1:13" ht="12.75" customHeight="1">
      <c r="A621" s="1024" t="s">
        <v>1356</v>
      </c>
      <c r="B621" s="1025" t="s">
        <v>1357</v>
      </c>
      <c r="C621" s="1013"/>
      <c r="D621" s="1013"/>
      <c r="E621" s="1013">
        <v>3</v>
      </c>
      <c r="F621" s="1013">
        <v>3</v>
      </c>
      <c r="G621" s="1014">
        <f t="shared" si="9"/>
        <v>3</v>
      </c>
      <c r="H621" s="1014">
        <f t="shared" si="9"/>
        <v>3</v>
      </c>
      <c r="I621" s="427"/>
      <c r="J621" s="427"/>
      <c r="M621" s="49"/>
    </row>
    <row r="622" spans="1:13" ht="12.75" customHeight="1">
      <c r="A622" s="1011" t="s">
        <v>1360</v>
      </c>
      <c r="B622" s="1028" t="s">
        <v>1361</v>
      </c>
      <c r="C622" s="1013"/>
      <c r="D622" s="1013"/>
      <c r="E622" s="1013">
        <v>1</v>
      </c>
      <c r="F622" s="1013">
        <v>1</v>
      </c>
      <c r="G622" s="1014">
        <f t="shared" si="9"/>
        <v>1</v>
      </c>
      <c r="H622" s="1014">
        <f t="shared" si="9"/>
        <v>1</v>
      </c>
      <c r="I622" s="427"/>
      <c r="J622" s="427"/>
      <c r="M622" s="49"/>
    </row>
    <row r="623" spans="1:13" ht="12.75" customHeight="1">
      <c r="A623" s="1011" t="s">
        <v>1362</v>
      </c>
      <c r="B623" s="1015" t="s">
        <v>1363</v>
      </c>
      <c r="C623" s="1013"/>
      <c r="D623" s="1013"/>
      <c r="E623" s="1013">
        <v>5</v>
      </c>
      <c r="F623" s="1013">
        <v>7</v>
      </c>
      <c r="G623" s="1014">
        <f t="shared" si="9"/>
        <v>5</v>
      </c>
      <c r="H623" s="1014">
        <f t="shared" si="9"/>
        <v>7</v>
      </c>
      <c r="I623" s="427"/>
      <c r="J623" s="427"/>
      <c r="M623" s="49"/>
    </row>
    <row r="624" spans="1:13" ht="12.75" customHeight="1">
      <c r="A624" s="1011" t="s">
        <v>1364</v>
      </c>
      <c r="B624" s="1015" t="s">
        <v>1365</v>
      </c>
      <c r="C624" s="1013"/>
      <c r="D624" s="1013"/>
      <c r="E624" s="1013">
        <v>7</v>
      </c>
      <c r="F624" s="1013">
        <v>5</v>
      </c>
      <c r="G624" s="1014">
        <f t="shared" si="9"/>
        <v>7</v>
      </c>
      <c r="H624" s="1014">
        <f t="shared" si="9"/>
        <v>5</v>
      </c>
      <c r="I624" s="427"/>
      <c r="J624" s="427"/>
      <c r="M624" s="49"/>
    </row>
    <row r="625" spans="1:13" ht="12.75" customHeight="1">
      <c r="A625" s="1017" t="s">
        <v>1466</v>
      </c>
      <c r="B625" s="1018" t="s">
        <v>1467</v>
      </c>
      <c r="C625" s="1013"/>
      <c r="D625" s="1013"/>
      <c r="E625" s="1013">
        <v>21</v>
      </c>
      <c r="F625" s="1013">
        <v>24</v>
      </c>
      <c r="G625" s="1014">
        <f t="shared" si="9"/>
        <v>21</v>
      </c>
      <c r="H625" s="1014">
        <f t="shared" si="9"/>
        <v>24</v>
      </c>
      <c r="I625" s="427"/>
      <c r="J625" s="427"/>
      <c r="M625" s="49"/>
    </row>
    <row r="626" spans="1:13" ht="12.75" customHeight="1">
      <c r="A626" s="1031" t="s">
        <v>2203</v>
      </c>
      <c r="B626" s="1012" t="s">
        <v>2204</v>
      </c>
      <c r="C626" s="1013"/>
      <c r="D626" s="1013"/>
      <c r="E626" s="1013">
        <v>13</v>
      </c>
      <c r="F626" s="1013">
        <v>9</v>
      </c>
      <c r="G626" s="1014">
        <f t="shared" si="9"/>
        <v>13</v>
      </c>
      <c r="H626" s="1014">
        <f t="shared" si="9"/>
        <v>9</v>
      </c>
      <c r="I626" s="427"/>
      <c r="J626" s="427"/>
      <c r="M626" s="49"/>
    </row>
    <row r="627" spans="1:13" ht="12.75" customHeight="1">
      <c r="A627" s="1011" t="s">
        <v>1993</v>
      </c>
      <c r="B627" s="1012" t="s">
        <v>1994</v>
      </c>
      <c r="C627" s="1013"/>
      <c r="D627" s="1013"/>
      <c r="E627" s="1013">
        <v>4</v>
      </c>
      <c r="F627" s="1013">
        <v>4</v>
      </c>
      <c r="G627" s="1014">
        <f t="shared" si="9"/>
        <v>4</v>
      </c>
      <c r="H627" s="1014">
        <f t="shared" si="9"/>
        <v>4</v>
      </c>
      <c r="I627" s="427"/>
      <c r="J627" s="427"/>
      <c r="M627" s="49"/>
    </row>
    <row r="628" spans="1:13" ht="12.75" customHeight="1">
      <c r="A628" s="1011" t="s">
        <v>1999</v>
      </c>
      <c r="B628" s="1016" t="s">
        <v>2000</v>
      </c>
      <c r="C628" s="1013"/>
      <c r="D628" s="1013"/>
      <c r="E628" s="1013">
        <v>3</v>
      </c>
      <c r="F628" s="1013">
        <v>4</v>
      </c>
      <c r="G628" s="1014">
        <f t="shared" si="9"/>
        <v>3</v>
      </c>
      <c r="H628" s="1014">
        <f t="shared" si="9"/>
        <v>4</v>
      </c>
      <c r="I628" s="427"/>
      <c r="J628" s="427"/>
      <c r="M628" s="49"/>
    </row>
    <row r="629" spans="1:13" ht="12.75" customHeight="1">
      <c r="A629" s="1017" t="s">
        <v>2340</v>
      </c>
      <c r="B629" s="1018" t="s">
        <v>2341</v>
      </c>
      <c r="C629" s="1013"/>
      <c r="D629" s="1013"/>
      <c r="E629" s="1013">
        <v>0</v>
      </c>
      <c r="F629" s="1013">
        <v>1</v>
      </c>
      <c r="G629" s="1014">
        <f t="shared" si="9"/>
        <v>0</v>
      </c>
      <c r="H629" s="1014">
        <f t="shared" si="9"/>
        <v>1</v>
      </c>
      <c r="I629" s="427"/>
      <c r="J629" s="427"/>
      <c r="M629" s="49"/>
    </row>
    <row r="630" spans="1:13" ht="12.75" customHeight="1">
      <c r="A630" s="1017" t="s">
        <v>2689</v>
      </c>
      <c r="B630" s="1018" t="s">
        <v>2690</v>
      </c>
      <c r="C630" s="1013"/>
      <c r="D630" s="1013"/>
      <c r="E630" s="1013">
        <v>3</v>
      </c>
      <c r="F630" s="1013">
        <v>1</v>
      </c>
      <c r="G630" s="1014">
        <f t="shared" si="9"/>
        <v>3</v>
      </c>
      <c r="H630" s="1014">
        <f t="shared" si="9"/>
        <v>1</v>
      </c>
      <c r="I630" s="427"/>
      <c r="J630" s="427"/>
      <c r="M630" s="49"/>
    </row>
    <row r="631" spans="1:13" ht="12.75" customHeight="1">
      <c r="A631" s="1017" t="s">
        <v>2691</v>
      </c>
      <c r="B631" s="1018" t="s">
        <v>2692</v>
      </c>
      <c r="C631" s="1013"/>
      <c r="D631" s="1013"/>
      <c r="E631" s="1013">
        <v>1</v>
      </c>
      <c r="F631" s="1013">
        <v>1</v>
      </c>
      <c r="G631" s="1014">
        <f t="shared" si="9"/>
        <v>1</v>
      </c>
      <c r="H631" s="1014">
        <f t="shared" si="9"/>
        <v>1</v>
      </c>
      <c r="I631" s="427"/>
      <c r="J631" s="427"/>
      <c r="M631" s="49"/>
    </row>
    <row r="632" spans="1:13" ht="12.75" customHeight="1">
      <c r="A632" s="1017" t="s">
        <v>727</v>
      </c>
      <c r="B632" s="1018" t="s">
        <v>728</v>
      </c>
      <c r="C632" s="1013"/>
      <c r="D632" s="1013"/>
      <c r="E632" s="1013">
        <v>0</v>
      </c>
      <c r="F632" s="1013">
        <v>1</v>
      </c>
      <c r="G632" s="1014">
        <f t="shared" si="9"/>
        <v>0</v>
      </c>
      <c r="H632" s="1014">
        <f t="shared" si="9"/>
        <v>1</v>
      </c>
      <c r="I632" s="427"/>
      <c r="J632" s="427"/>
      <c r="M632" s="49"/>
    </row>
    <row r="633" spans="1:13" ht="12.75" customHeight="1">
      <c r="A633" s="1017" t="s">
        <v>2342</v>
      </c>
      <c r="B633" s="1018" t="s">
        <v>2343</v>
      </c>
      <c r="C633" s="1013"/>
      <c r="D633" s="1013"/>
      <c r="E633" s="1013">
        <v>0</v>
      </c>
      <c r="F633" s="1013">
        <v>1</v>
      </c>
      <c r="G633" s="1014">
        <f t="shared" si="9"/>
        <v>0</v>
      </c>
      <c r="H633" s="1014">
        <f t="shared" si="9"/>
        <v>1</v>
      </c>
      <c r="I633" s="427"/>
      <c r="J633" s="427"/>
      <c r="M633" s="49"/>
    </row>
    <row r="634" spans="1:13" ht="12.75" customHeight="1">
      <c r="A634" s="1011" t="s">
        <v>2695</v>
      </c>
      <c r="B634" s="1028" t="s">
        <v>2696</v>
      </c>
      <c r="C634" s="1013"/>
      <c r="D634" s="1013"/>
      <c r="E634" s="1013">
        <v>0</v>
      </c>
      <c r="F634" s="1013">
        <v>1</v>
      </c>
      <c r="G634" s="1014">
        <f t="shared" si="9"/>
        <v>0</v>
      </c>
      <c r="H634" s="1014">
        <f t="shared" si="9"/>
        <v>1</v>
      </c>
      <c r="I634" s="427"/>
      <c r="J634" s="427"/>
      <c r="M634" s="49"/>
    </row>
    <row r="635" spans="1:13" ht="12.75" customHeight="1">
      <c r="A635" s="1011" t="s">
        <v>2344</v>
      </c>
      <c r="B635" s="1016" t="s">
        <v>2345</v>
      </c>
      <c r="C635" s="1013"/>
      <c r="D635" s="1013"/>
      <c r="E635" s="1013">
        <v>0</v>
      </c>
      <c r="F635" s="1013">
        <v>1</v>
      </c>
      <c r="G635" s="1014">
        <f t="shared" si="9"/>
        <v>0</v>
      </c>
      <c r="H635" s="1014">
        <f t="shared" si="9"/>
        <v>1</v>
      </c>
      <c r="I635" s="427"/>
      <c r="J635" s="427"/>
      <c r="M635" s="49"/>
    </row>
    <row r="636" spans="1:13" ht="12.75" customHeight="1">
      <c r="A636" s="1029" t="s">
        <v>2003</v>
      </c>
      <c r="B636" s="1012" t="s">
        <v>2004</v>
      </c>
      <c r="C636" s="1013"/>
      <c r="D636" s="1013"/>
      <c r="E636" s="1013">
        <v>0</v>
      </c>
      <c r="F636" s="1013">
        <v>1</v>
      </c>
      <c r="G636" s="1014">
        <f t="shared" si="9"/>
        <v>0</v>
      </c>
      <c r="H636" s="1014">
        <f t="shared" si="9"/>
        <v>1</v>
      </c>
      <c r="I636" s="427"/>
      <c r="J636" s="427"/>
      <c r="M636" s="49"/>
    </row>
    <row r="637" spans="1:13" ht="12.75" customHeight="1">
      <c r="A637" s="1029" t="s">
        <v>2350</v>
      </c>
      <c r="B637" s="1012" t="s">
        <v>2351</v>
      </c>
      <c r="C637" s="1013"/>
      <c r="D637" s="1013"/>
      <c r="E637" s="1013">
        <v>4</v>
      </c>
      <c r="F637" s="1013">
        <v>1</v>
      </c>
      <c r="G637" s="1014">
        <f t="shared" si="9"/>
        <v>4</v>
      </c>
      <c r="H637" s="1014">
        <f t="shared" si="9"/>
        <v>1</v>
      </c>
      <c r="I637" s="427"/>
      <c r="J637" s="427"/>
      <c r="M637" s="49"/>
    </row>
    <row r="638" spans="1:13" ht="12.75" customHeight="1">
      <c r="A638" s="1029" t="s">
        <v>2011</v>
      </c>
      <c r="B638" s="1012" t="s">
        <v>2012</v>
      </c>
      <c r="C638" s="1013"/>
      <c r="D638" s="1013"/>
      <c r="E638" s="1013">
        <v>2</v>
      </c>
      <c r="F638" s="1013">
        <v>1</v>
      </c>
      <c r="G638" s="1014">
        <f t="shared" si="9"/>
        <v>2</v>
      </c>
      <c r="H638" s="1014">
        <f t="shared" si="9"/>
        <v>1</v>
      </c>
      <c r="I638" s="427"/>
      <c r="J638" s="427"/>
      <c r="M638" s="49"/>
    </row>
    <row r="639" spans="1:13" ht="12.75" customHeight="1">
      <c r="A639" s="1017" t="s">
        <v>1855</v>
      </c>
      <c r="B639" s="1021" t="s">
        <v>1856</v>
      </c>
      <c r="C639" s="443"/>
      <c r="D639" s="1013"/>
      <c r="E639" s="1013">
        <v>7</v>
      </c>
      <c r="F639" s="1013">
        <v>5</v>
      </c>
      <c r="G639" s="1014">
        <f t="shared" si="9"/>
        <v>7</v>
      </c>
      <c r="H639" s="1014">
        <f t="shared" si="9"/>
        <v>5</v>
      </c>
      <c r="I639" s="427"/>
      <c r="J639" s="427"/>
      <c r="M639" s="49"/>
    </row>
    <row r="640" spans="1:13" ht="12.75" customHeight="1">
      <c r="A640" s="1063" t="s">
        <v>1857</v>
      </c>
      <c r="B640" s="1022" t="s">
        <v>1858</v>
      </c>
      <c r="C640" s="1013"/>
      <c r="D640" s="1013"/>
      <c r="E640" s="1013">
        <v>1</v>
      </c>
      <c r="F640" s="1013">
        <v>1</v>
      </c>
      <c r="G640" s="1014">
        <f t="shared" si="9"/>
        <v>1</v>
      </c>
      <c r="H640" s="1014">
        <f t="shared" si="9"/>
        <v>1</v>
      </c>
      <c r="I640" s="427"/>
      <c r="J640" s="427"/>
      <c r="M640" s="49"/>
    </row>
    <row r="641" spans="1:13" ht="12.75" customHeight="1">
      <c r="A641" s="1011" t="s">
        <v>2015</v>
      </c>
      <c r="B641" s="1028" t="s">
        <v>2016</v>
      </c>
      <c r="C641" s="1013"/>
      <c r="D641" s="1013"/>
      <c r="E641" s="1013">
        <v>8</v>
      </c>
      <c r="F641" s="1013">
        <v>8</v>
      </c>
      <c r="G641" s="1014">
        <f t="shared" si="9"/>
        <v>8</v>
      </c>
      <c r="H641" s="1014">
        <f t="shared" si="9"/>
        <v>8</v>
      </c>
      <c r="I641" s="427"/>
      <c r="J641" s="427"/>
      <c r="M641" s="49"/>
    </row>
    <row r="642" spans="1:13" ht="12.75" customHeight="1">
      <c r="A642" s="1019" t="s">
        <v>2017</v>
      </c>
      <c r="B642" s="1020" t="s">
        <v>2018</v>
      </c>
      <c r="C642" s="1013"/>
      <c r="D642" s="1013"/>
      <c r="E642" s="1013">
        <v>1</v>
      </c>
      <c r="F642" s="1013">
        <v>1</v>
      </c>
      <c r="G642" s="1014">
        <f t="shared" si="9"/>
        <v>1</v>
      </c>
      <c r="H642" s="1014">
        <f t="shared" si="9"/>
        <v>1</v>
      </c>
      <c r="I642" s="427"/>
      <c r="J642" s="427"/>
      <c r="M642" s="49"/>
    </row>
    <row r="643" spans="1:13" ht="12.75" customHeight="1">
      <c r="A643" s="1011" t="s">
        <v>2019</v>
      </c>
      <c r="B643" s="1016" t="s">
        <v>2020</v>
      </c>
      <c r="C643" s="1013"/>
      <c r="D643" s="1013"/>
      <c r="E643" s="1013">
        <v>5</v>
      </c>
      <c r="F643" s="1013">
        <v>7</v>
      </c>
      <c r="G643" s="1014">
        <f t="shared" si="9"/>
        <v>5</v>
      </c>
      <c r="H643" s="1014">
        <f t="shared" si="9"/>
        <v>7</v>
      </c>
      <c r="I643" s="427"/>
      <c r="J643" s="427"/>
      <c r="M643" s="49"/>
    </row>
    <row r="644" spans="1:13" ht="12.75" customHeight="1">
      <c r="A644" s="1017" t="s">
        <v>2021</v>
      </c>
      <c r="B644" s="1018" t="s">
        <v>2022</v>
      </c>
      <c r="C644" s="1013"/>
      <c r="D644" s="1013"/>
      <c r="E644" s="1013">
        <v>0</v>
      </c>
      <c r="F644" s="1013">
        <v>1</v>
      </c>
      <c r="G644" s="1014">
        <f t="shared" si="9"/>
        <v>0</v>
      </c>
      <c r="H644" s="1014">
        <f t="shared" si="9"/>
        <v>1</v>
      </c>
      <c r="I644" s="427"/>
      <c r="J644" s="427"/>
      <c r="M644" s="49"/>
    </row>
    <row r="645" spans="1:13" ht="12.75" customHeight="1">
      <c r="A645" s="1011" t="s">
        <v>5750</v>
      </c>
      <c r="B645" s="1016" t="s">
        <v>5751</v>
      </c>
      <c r="C645" s="1013"/>
      <c r="D645" s="1013"/>
      <c r="E645" s="1013">
        <v>1</v>
      </c>
      <c r="F645" s="1013">
        <v>1</v>
      </c>
      <c r="G645" s="1014">
        <f t="shared" si="9"/>
        <v>1</v>
      </c>
      <c r="H645" s="1014">
        <f t="shared" si="9"/>
        <v>1</v>
      </c>
      <c r="I645" s="427"/>
      <c r="J645" s="427"/>
      <c r="M645" s="49"/>
    </row>
    <row r="646" spans="1:13" ht="12.75" customHeight="1">
      <c r="A646" s="1017" t="s">
        <v>2219</v>
      </c>
      <c r="B646" s="1018" t="s">
        <v>2220</v>
      </c>
      <c r="C646" s="1013"/>
      <c r="D646" s="1013"/>
      <c r="E646" s="1013">
        <v>0</v>
      </c>
      <c r="F646" s="1013">
        <v>1</v>
      </c>
      <c r="G646" s="1014">
        <f t="shared" si="9"/>
        <v>0</v>
      </c>
      <c r="H646" s="1014">
        <f t="shared" si="9"/>
        <v>1</v>
      </c>
      <c r="I646" s="427"/>
      <c r="J646" s="427"/>
      <c r="M646" s="49"/>
    </row>
    <row r="647" spans="1:13" ht="12.75" customHeight="1">
      <c r="A647" s="1029" t="s">
        <v>5752</v>
      </c>
      <c r="B647" s="1030" t="s">
        <v>5753</v>
      </c>
      <c r="C647" s="1013"/>
      <c r="D647" s="1013"/>
      <c r="E647" s="1013">
        <v>0</v>
      </c>
      <c r="F647" s="1013">
        <v>1</v>
      </c>
      <c r="G647" s="1014">
        <f t="shared" si="9"/>
        <v>0</v>
      </c>
      <c r="H647" s="1014">
        <f t="shared" si="9"/>
        <v>1</v>
      </c>
      <c r="I647" s="427"/>
      <c r="J647" s="427"/>
      <c r="M647" s="49"/>
    </row>
    <row r="648" spans="1:13" ht="12.75" customHeight="1">
      <c r="A648" s="1029" t="s">
        <v>5754</v>
      </c>
      <c r="B648" s="1030" t="s">
        <v>5755</v>
      </c>
      <c r="C648" s="1013"/>
      <c r="D648" s="1013"/>
      <c r="E648" s="1013">
        <v>0</v>
      </c>
      <c r="F648" s="1013">
        <v>1</v>
      </c>
      <c r="G648" s="1014">
        <f t="shared" si="9"/>
        <v>0</v>
      </c>
      <c r="H648" s="1014">
        <f t="shared" si="9"/>
        <v>1</v>
      </c>
      <c r="I648" s="427"/>
      <c r="J648" s="427"/>
      <c r="M648" s="49"/>
    </row>
    <row r="649" spans="1:13" ht="12.75" customHeight="1">
      <c r="A649" s="1011" t="s">
        <v>2029</v>
      </c>
      <c r="B649" s="1012" t="s">
        <v>2030</v>
      </c>
      <c r="C649" s="1013"/>
      <c r="D649" s="1013"/>
      <c r="E649" s="1013">
        <v>49</v>
      </c>
      <c r="F649" s="1013">
        <v>45</v>
      </c>
      <c r="G649" s="1014">
        <f t="shared" ref="G649:H712" si="10">C649+E649</f>
        <v>49</v>
      </c>
      <c r="H649" s="1014">
        <f t="shared" si="10"/>
        <v>45</v>
      </c>
      <c r="I649" s="427"/>
      <c r="J649" s="427"/>
      <c r="M649" s="49"/>
    </row>
    <row r="650" spans="1:13" ht="12.75" customHeight="1">
      <c r="A650" s="1048" t="s">
        <v>2031</v>
      </c>
      <c r="B650" s="1049" t="s">
        <v>2032</v>
      </c>
      <c r="C650" s="1013"/>
      <c r="D650" s="1013"/>
      <c r="E650" s="1013">
        <v>72</v>
      </c>
      <c r="F650" s="1013">
        <v>76</v>
      </c>
      <c r="G650" s="1014">
        <f t="shared" si="10"/>
        <v>72</v>
      </c>
      <c r="H650" s="1014">
        <f t="shared" si="10"/>
        <v>76</v>
      </c>
      <c r="I650" s="427"/>
      <c r="J650" s="427"/>
      <c r="M650" s="49"/>
    </row>
    <row r="651" spans="1:13" ht="12.75" customHeight="1">
      <c r="A651" s="1011" t="s">
        <v>2033</v>
      </c>
      <c r="B651" s="1016" t="s">
        <v>2034</v>
      </c>
      <c r="C651" s="1013"/>
      <c r="D651" s="1013"/>
      <c r="E651" s="1013">
        <v>25</v>
      </c>
      <c r="F651" s="1013">
        <v>16</v>
      </c>
      <c r="G651" s="1014">
        <f t="shared" si="10"/>
        <v>25</v>
      </c>
      <c r="H651" s="1014">
        <f t="shared" si="10"/>
        <v>16</v>
      </c>
      <c r="I651" s="427"/>
      <c r="J651" s="427"/>
      <c r="M651" s="49"/>
    </row>
    <row r="652" spans="1:13" ht="12.75" customHeight="1">
      <c r="A652" s="1063" t="s">
        <v>2035</v>
      </c>
      <c r="B652" s="1022" t="s">
        <v>2036</v>
      </c>
      <c r="C652" s="1013"/>
      <c r="D652" s="1013"/>
      <c r="E652" s="1013">
        <v>1</v>
      </c>
      <c r="F652" s="1013">
        <v>1</v>
      </c>
      <c r="G652" s="1014">
        <f t="shared" si="10"/>
        <v>1</v>
      </c>
      <c r="H652" s="1014">
        <f t="shared" si="10"/>
        <v>1</v>
      </c>
      <c r="I652" s="427"/>
      <c r="J652" s="427"/>
      <c r="M652" s="49"/>
    </row>
    <row r="653" spans="1:13" ht="12.75" customHeight="1">
      <c r="A653" s="1017" t="s">
        <v>2037</v>
      </c>
      <c r="B653" s="1018" t="s">
        <v>2038</v>
      </c>
      <c r="C653" s="1013"/>
      <c r="D653" s="1013"/>
      <c r="E653" s="1013">
        <v>1</v>
      </c>
      <c r="F653" s="1013">
        <v>1</v>
      </c>
      <c r="G653" s="1014">
        <f t="shared" si="10"/>
        <v>1</v>
      </c>
      <c r="H653" s="1014">
        <f t="shared" si="10"/>
        <v>1</v>
      </c>
      <c r="I653" s="427"/>
      <c r="J653" s="427"/>
      <c r="M653" s="49"/>
    </row>
    <row r="654" spans="1:13" ht="12.75" customHeight="1">
      <c r="A654" s="1019" t="s">
        <v>2039</v>
      </c>
      <c r="B654" s="1020" t="s">
        <v>2040</v>
      </c>
      <c r="C654" s="1013"/>
      <c r="D654" s="1013"/>
      <c r="E654" s="1013">
        <v>0</v>
      </c>
      <c r="F654" s="1013">
        <v>1</v>
      </c>
      <c r="G654" s="1014">
        <f t="shared" si="10"/>
        <v>0</v>
      </c>
      <c r="H654" s="1014">
        <f t="shared" si="10"/>
        <v>1</v>
      </c>
      <c r="I654" s="427"/>
      <c r="J654" s="427"/>
      <c r="M654" s="49"/>
    </row>
    <row r="655" spans="1:13" ht="12.75" customHeight="1">
      <c r="A655" s="1029" t="s">
        <v>5756</v>
      </c>
      <c r="B655" s="1030" t="s">
        <v>5757</v>
      </c>
      <c r="C655" s="1013"/>
      <c r="D655" s="1013"/>
      <c r="E655" s="1013">
        <v>0</v>
      </c>
      <c r="F655" s="1013">
        <v>1</v>
      </c>
      <c r="G655" s="1014">
        <f t="shared" si="10"/>
        <v>0</v>
      </c>
      <c r="H655" s="1014">
        <f t="shared" si="10"/>
        <v>1</v>
      </c>
      <c r="I655" s="427"/>
      <c r="J655" s="427"/>
      <c r="M655" s="49"/>
    </row>
    <row r="656" spans="1:13" ht="12.75" customHeight="1">
      <c r="A656" s="1029" t="s">
        <v>2225</v>
      </c>
      <c r="B656" s="1030" t="s">
        <v>2226</v>
      </c>
      <c r="C656" s="1013"/>
      <c r="D656" s="1013"/>
      <c r="E656" s="1013">
        <v>0</v>
      </c>
      <c r="F656" s="1013">
        <v>1</v>
      </c>
      <c r="G656" s="1014">
        <f t="shared" si="10"/>
        <v>0</v>
      </c>
      <c r="H656" s="1014">
        <f t="shared" si="10"/>
        <v>1</v>
      </c>
      <c r="I656" s="427"/>
      <c r="J656" s="427"/>
      <c r="M656" s="49"/>
    </row>
    <row r="657" spans="1:13" ht="12.75" customHeight="1">
      <c r="A657" s="1063" t="s">
        <v>2041</v>
      </c>
      <c r="B657" s="1022" t="s">
        <v>2042</v>
      </c>
      <c r="C657" s="1013"/>
      <c r="D657" s="1013"/>
      <c r="E657" s="1013">
        <v>1</v>
      </c>
      <c r="F657" s="1013">
        <v>1</v>
      </c>
      <c r="G657" s="1014">
        <f t="shared" si="10"/>
        <v>1</v>
      </c>
      <c r="H657" s="1014">
        <f t="shared" si="10"/>
        <v>1</v>
      </c>
      <c r="I657" s="427"/>
      <c r="J657" s="427"/>
      <c r="M657" s="49"/>
    </row>
    <row r="658" spans="1:13" ht="12.75" customHeight="1">
      <c r="A658" s="1011" t="s">
        <v>2045</v>
      </c>
      <c r="B658" s="1012" t="s">
        <v>2046</v>
      </c>
      <c r="C658" s="1013"/>
      <c r="D658" s="1013"/>
      <c r="E658" s="1013">
        <v>0</v>
      </c>
      <c r="F658" s="1013">
        <v>1</v>
      </c>
      <c r="G658" s="1014">
        <f t="shared" si="10"/>
        <v>0</v>
      </c>
      <c r="H658" s="1014">
        <f t="shared" si="10"/>
        <v>1</v>
      </c>
      <c r="I658" s="427"/>
      <c r="J658" s="427"/>
      <c r="M658" s="49"/>
    </row>
    <row r="659" spans="1:13" ht="12.75" customHeight="1">
      <c r="A659" s="1029" t="s">
        <v>5758</v>
      </c>
      <c r="B659" s="1030" t="s">
        <v>5759</v>
      </c>
      <c r="C659" s="1013"/>
      <c r="D659" s="1013"/>
      <c r="E659" s="1013">
        <v>0</v>
      </c>
      <c r="F659" s="1013">
        <v>1</v>
      </c>
      <c r="G659" s="1014">
        <f t="shared" si="10"/>
        <v>0</v>
      </c>
      <c r="H659" s="1014">
        <f t="shared" si="10"/>
        <v>1</v>
      </c>
      <c r="I659" s="427"/>
      <c r="J659" s="427"/>
      <c r="M659" s="49"/>
    </row>
    <row r="660" spans="1:13" ht="12.75" customHeight="1">
      <c r="A660" s="1029" t="s">
        <v>5760</v>
      </c>
      <c r="B660" s="1012" t="s">
        <v>5761</v>
      </c>
      <c r="C660" s="1013"/>
      <c r="D660" s="1013"/>
      <c r="E660" s="1013">
        <v>0</v>
      </c>
      <c r="F660" s="1013">
        <v>1</v>
      </c>
      <c r="G660" s="1014">
        <f t="shared" si="10"/>
        <v>0</v>
      </c>
      <c r="H660" s="1014">
        <f t="shared" si="10"/>
        <v>1</v>
      </c>
      <c r="I660" s="427"/>
      <c r="J660" s="427"/>
      <c r="M660" s="49"/>
    </row>
    <row r="661" spans="1:13" ht="12.75" customHeight="1">
      <c r="A661" s="1031" t="s">
        <v>2049</v>
      </c>
      <c r="B661" s="1015" t="s">
        <v>2050</v>
      </c>
      <c r="C661" s="1013"/>
      <c r="D661" s="1013"/>
      <c r="E661" s="1013">
        <v>2</v>
      </c>
      <c r="F661" s="1013">
        <v>1</v>
      </c>
      <c r="G661" s="1014">
        <f t="shared" si="10"/>
        <v>2</v>
      </c>
      <c r="H661" s="1014">
        <f t="shared" si="10"/>
        <v>1</v>
      </c>
      <c r="I661" s="427"/>
      <c r="J661" s="427"/>
      <c r="M661" s="49"/>
    </row>
    <row r="662" spans="1:13" ht="12.75" customHeight="1">
      <c r="A662" s="1024" t="s">
        <v>2051</v>
      </c>
      <c r="B662" s="1025" t="s">
        <v>2052</v>
      </c>
      <c r="C662" s="1013"/>
      <c r="D662" s="1013"/>
      <c r="E662" s="1013">
        <v>0</v>
      </c>
      <c r="F662" s="1013">
        <v>1</v>
      </c>
      <c r="G662" s="1014">
        <f t="shared" si="10"/>
        <v>0</v>
      </c>
      <c r="H662" s="1014">
        <f t="shared" si="10"/>
        <v>1</v>
      </c>
      <c r="I662" s="427"/>
      <c r="J662" s="427"/>
      <c r="M662" s="49"/>
    </row>
    <row r="663" spans="1:13" ht="12.75" customHeight="1">
      <c r="A663" s="1048" t="s">
        <v>2053</v>
      </c>
      <c r="B663" s="1049" t="s">
        <v>2054</v>
      </c>
      <c r="C663" s="1013"/>
      <c r="D663" s="1013"/>
      <c r="E663" s="1013">
        <v>1</v>
      </c>
      <c r="F663" s="1013">
        <v>1</v>
      </c>
      <c r="G663" s="1014">
        <f t="shared" si="10"/>
        <v>1</v>
      </c>
      <c r="H663" s="1014">
        <f t="shared" si="10"/>
        <v>1</v>
      </c>
      <c r="I663" s="427"/>
      <c r="J663" s="427"/>
      <c r="M663" s="49"/>
    </row>
    <row r="664" spans="1:13" ht="12.75" customHeight="1">
      <c r="A664" s="1017" t="s">
        <v>2055</v>
      </c>
      <c r="B664" s="1018" t="s">
        <v>2056</v>
      </c>
      <c r="C664" s="1013"/>
      <c r="D664" s="1013"/>
      <c r="E664" s="1013">
        <v>5</v>
      </c>
      <c r="F664" s="1013">
        <v>1</v>
      </c>
      <c r="G664" s="1014">
        <f t="shared" si="10"/>
        <v>5</v>
      </c>
      <c r="H664" s="1014">
        <f t="shared" si="10"/>
        <v>1</v>
      </c>
      <c r="I664" s="427"/>
      <c r="J664" s="427"/>
      <c r="M664" s="49"/>
    </row>
    <row r="665" spans="1:13" ht="12.75" customHeight="1">
      <c r="A665" s="1011" t="s">
        <v>2061</v>
      </c>
      <c r="B665" s="1016" t="s">
        <v>2062</v>
      </c>
      <c r="C665" s="1013"/>
      <c r="D665" s="1013"/>
      <c r="E665" s="1013">
        <v>0</v>
      </c>
      <c r="F665" s="1013">
        <v>1</v>
      </c>
      <c r="G665" s="1014">
        <f t="shared" si="10"/>
        <v>0</v>
      </c>
      <c r="H665" s="1014">
        <f t="shared" si="10"/>
        <v>1</v>
      </c>
      <c r="I665" s="427"/>
      <c r="J665" s="427"/>
      <c r="M665" s="49"/>
    </row>
    <row r="666" spans="1:13" ht="12.75" customHeight="1">
      <c r="A666" s="1011" t="s">
        <v>2063</v>
      </c>
      <c r="B666" s="1028" t="s">
        <v>2064</v>
      </c>
      <c r="C666" s="1013"/>
      <c r="D666" s="1013"/>
      <c r="E666" s="1013">
        <v>0</v>
      </c>
      <c r="F666" s="1013">
        <v>1</v>
      </c>
      <c r="G666" s="1014">
        <f t="shared" si="10"/>
        <v>0</v>
      </c>
      <c r="H666" s="1014">
        <f t="shared" si="10"/>
        <v>1</v>
      </c>
      <c r="I666" s="427"/>
      <c r="J666" s="427"/>
      <c r="M666" s="49"/>
    </row>
    <row r="667" spans="1:13" ht="12.75" customHeight="1">
      <c r="A667" s="1011" t="s">
        <v>2229</v>
      </c>
      <c r="B667" s="1016" t="s">
        <v>2230</v>
      </c>
      <c r="C667" s="1013"/>
      <c r="D667" s="1013"/>
      <c r="E667" s="1013">
        <v>0</v>
      </c>
      <c r="F667" s="1013">
        <v>1</v>
      </c>
      <c r="G667" s="1014">
        <f t="shared" si="10"/>
        <v>0</v>
      </c>
      <c r="H667" s="1014">
        <f t="shared" si="10"/>
        <v>1</v>
      </c>
      <c r="I667" s="427"/>
      <c r="J667" s="427"/>
      <c r="M667" s="49"/>
    </row>
    <row r="668" spans="1:13" ht="12.75" customHeight="1">
      <c r="A668" s="1011" t="s">
        <v>2065</v>
      </c>
      <c r="B668" s="1028" t="s">
        <v>2066</v>
      </c>
      <c r="C668" s="1013"/>
      <c r="D668" s="1013"/>
      <c r="E668" s="1013">
        <v>0</v>
      </c>
      <c r="F668" s="1013">
        <v>1</v>
      </c>
      <c r="G668" s="1014">
        <f t="shared" si="10"/>
        <v>0</v>
      </c>
      <c r="H668" s="1014">
        <f t="shared" si="10"/>
        <v>1</v>
      </c>
      <c r="I668" s="427"/>
      <c r="J668" s="427"/>
      <c r="M668" s="49"/>
    </row>
    <row r="669" spans="1:13" ht="12.75" customHeight="1">
      <c r="A669" s="1019" t="s">
        <v>2069</v>
      </c>
      <c r="B669" s="1020" t="s">
        <v>2070</v>
      </c>
      <c r="C669" s="1013"/>
      <c r="D669" s="1013"/>
      <c r="E669" s="1013">
        <v>0</v>
      </c>
      <c r="F669" s="1013">
        <v>1</v>
      </c>
      <c r="G669" s="1014">
        <f t="shared" si="10"/>
        <v>0</v>
      </c>
      <c r="H669" s="1014">
        <f t="shared" si="10"/>
        <v>1</v>
      </c>
      <c r="I669" s="427"/>
      <c r="J669" s="427"/>
      <c r="M669" s="49"/>
    </row>
    <row r="670" spans="1:13" ht="12.75" customHeight="1">
      <c r="A670" s="1029" t="s">
        <v>5762</v>
      </c>
      <c r="B670" s="1030" t="s">
        <v>5763</v>
      </c>
      <c r="C670" s="1013"/>
      <c r="D670" s="1013"/>
      <c r="E670" s="1013">
        <v>0</v>
      </c>
      <c r="F670" s="1013">
        <v>1</v>
      </c>
      <c r="G670" s="1014">
        <f t="shared" si="10"/>
        <v>0</v>
      </c>
      <c r="H670" s="1014">
        <f t="shared" si="10"/>
        <v>1</v>
      </c>
      <c r="I670" s="427"/>
      <c r="J670" s="427"/>
      <c r="M670" s="49"/>
    </row>
    <row r="671" spans="1:13" ht="12.75" customHeight="1">
      <c r="A671" s="1017" t="s">
        <v>2083</v>
      </c>
      <c r="B671" s="1018" t="s">
        <v>2084</v>
      </c>
      <c r="C671" s="1013"/>
      <c r="D671" s="1013"/>
      <c r="E671" s="1013">
        <v>2</v>
      </c>
      <c r="F671" s="1013">
        <v>3</v>
      </c>
      <c r="G671" s="1014">
        <f t="shared" si="10"/>
        <v>2</v>
      </c>
      <c r="H671" s="1014">
        <f t="shared" si="10"/>
        <v>3</v>
      </c>
      <c r="I671" s="427"/>
      <c r="J671" s="427"/>
      <c r="M671" s="49"/>
    </row>
    <row r="672" spans="1:13" ht="12.75" customHeight="1">
      <c r="A672" s="1017" t="s">
        <v>2087</v>
      </c>
      <c r="B672" s="1018" t="s">
        <v>2088</v>
      </c>
      <c r="C672" s="1013"/>
      <c r="D672" s="1013"/>
      <c r="E672" s="1013">
        <v>0</v>
      </c>
      <c r="F672" s="1013">
        <v>1</v>
      </c>
      <c r="G672" s="1014">
        <f t="shared" si="10"/>
        <v>0</v>
      </c>
      <c r="H672" s="1014">
        <f t="shared" si="10"/>
        <v>1</v>
      </c>
      <c r="I672" s="427"/>
      <c r="J672" s="427"/>
      <c r="M672" s="49"/>
    </row>
    <row r="673" spans="1:13" ht="12.75" customHeight="1">
      <c r="A673" s="1011" t="s">
        <v>2089</v>
      </c>
      <c r="B673" s="1028" t="s">
        <v>2090</v>
      </c>
      <c r="C673" s="1013"/>
      <c r="D673" s="1013"/>
      <c r="E673" s="1013">
        <v>14</v>
      </c>
      <c r="F673" s="1013">
        <v>15</v>
      </c>
      <c r="G673" s="1014">
        <f t="shared" si="10"/>
        <v>14</v>
      </c>
      <c r="H673" s="1014">
        <f t="shared" si="10"/>
        <v>15</v>
      </c>
      <c r="I673" s="427"/>
      <c r="J673" s="427"/>
      <c r="M673" s="49"/>
    </row>
    <row r="674" spans="1:13" ht="12.75" customHeight="1">
      <c r="A674" s="1050" t="s">
        <v>2103</v>
      </c>
      <c r="B674" s="1012" t="s">
        <v>2104</v>
      </c>
      <c r="C674" s="1013"/>
      <c r="D674" s="1013"/>
      <c r="E674" s="1013">
        <v>0</v>
      </c>
      <c r="F674" s="1013">
        <v>1</v>
      </c>
      <c r="G674" s="1014">
        <f t="shared" si="10"/>
        <v>0</v>
      </c>
      <c r="H674" s="1014">
        <f t="shared" si="10"/>
        <v>1</v>
      </c>
      <c r="I674" s="427"/>
      <c r="J674" s="427"/>
      <c r="M674" s="49"/>
    </row>
    <row r="675" spans="1:13" ht="24">
      <c r="A675" s="1029" t="s">
        <v>2105</v>
      </c>
      <c r="B675" s="1030" t="s">
        <v>2106</v>
      </c>
      <c r="C675" s="1013"/>
      <c r="D675" s="1013"/>
      <c r="E675" s="1013">
        <v>0</v>
      </c>
      <c r="F675" s="1013">
        <v>1</v>
      </c>
      <c r="G675" s="1014">
        <f t="shared" si="10"/>
        <v>0</v>
      </c>
      <c r="H675" s="1014">
        <f t="shared" si="10"/>
        <v>1</v>
      </c>
      <c r="I675" s="427"/>
      <c r="J675" s="427"/>
      <c r="M675" s="49"/>
    </row>
    <row r="676" spans="1:13" ht="12.75" customHeight="1">
      <c r="A676" s="1017" t="s">
        <v>2697</v>
      </c>
      <c r="B676" s="1018" t="s">
        <v>2698</v>
      </c>
      <c r="C676" s="1013"/>
      <c r="D676" s="1013"/>
      <c r="E676" s="1013">
        <v>0</v>
      </c>
      <c r="F676" s="1013">
        <v>1</v>
      </c>
      <c r="G676" s="1014">
        <f t="shared" si="10"/>
        <v>0</v>
      </c>
      <c r="H676" s="1014">
        <f t="shared" si="10"/>
        <v>1</v>
      </c>
      <c r="I676" s="427"/>
      <c r="J676" s="427"/>
      <c r="M676" s="49"/>
    </row>
    <row r="677" spans="1:13" ht="12.75" customHeight="1">
      <c r="A677" s="1019" t="s">
        <v>2233</v>
      </c>
      <c r="B677" s="1020" t="s">
        <v>2234</v>
      </c>
      <c r="C677" s="1013"/>
      <c r="D677" s="1013"/>
      <c r="E677" s="1013">
        <v>8</v>
      </c>
      <c r="F677" s="1013">
        <v>8</v>
      </c>
      <c r="G677" s="1014">
        <f t="shared" si="10"/>
        <v>8</v>
      </c>
      <c r="H677" s="1014">
        <f t="shared" si="10"/>
        <v>8</v>
      </c>
      <c r="I677" s="427"/>
      <c r="J677" s="427"/>
      <c r="M677" s="49"/>
    </row>
    <row r="678" spans="1:13" ht="12.75" customHeight="1">
      <c r="A678" s="1019" t="s">
        <v>2364</v>
      </c>
      <c r="B678" s="1012" t="s">
        <v>2365</v>
      </c>
      <c r="C678" s="1013"/>
      <c r="D678" s="1013"/>
      <c r="E678" s="1013">
        <v>0</v>
      </c>
      <c r="F678" s="1013">
        <v>1</v>
      </c>
      <c r="G678" s="1014">
        <f t="shared" si="10"/>
        <v>0</v>
      </c>
      <c r="H678" s="1014">
        <f t="shared" si="10"/>
        <v>1</v>
      </c>
      <c r="I678" s="427"/>
      <c r="J678" s="427"/>
      <c r="M678" s="49"/>
    </row>
    <row r="679" spans="1:13" ht="12.75" customHeight="1">
      <c r="A679" s="1019" t="s">
        <v>2366</v>
      </c>
      <c r="B679" s="1020" t="s">
        <v>2367</v>
      </c>
      <c r="C679" s="1013"/>
      <c r="D679" s="1013"/>
      <c r="E679" s="1013">
        <v>16</v>
      </c>
      <c r="F679" s="1013">
        <v>16</v>
      </c>
      <c r="G679" s="1014">
        <f t="shared" si="10"/>
        <v>16</v>
      </c>
      <c r="H679" s="1014">
        <f t="shared" si="10"/>
        <v>16</v>
      </c>
      <c r="I679" s="427"/>
      <c r="J679" s="427"/>
      <c r="M679" s="49"/>
    </row>
    <row r="680" spans="1:13" ht="12.75" customHeight="1">
      <c r="A680" s="1011" t="s">
        <v>1575</v>
      </c>
      <c r="B680" s="1028" t="s">
        <v>1576</v>
      </c>
      <c r="C680" s="1013"/>
      <c r="D680" s="1013"/>
      <c r="E680" s="1013">
        <v>0</v>
      </c>
      <c r="F680" s="1013">
        <v>1</v>
      </c>
      <c r="G680" s="1014">
        <f t="shared" si="10"/>
        <v>0</v>
      </c>
      <c r="H680" s="1014">
        <f t="shared" si="10"/>
        <v>1</v>
      </c>
      <c r="I680" s="427"/>
      <c r="J680" s="427"/>
      <c r="M680" s="49"/>
    </row>
    <row r="681" spans="1:13" ht="12.75" customHeight="1">
      <c r="A681" s="1024" t="s">
        <v>3477</v>
      </c>
      <c r="B681" s="1025" t="s">
        <v>3478</v>
      </c>
      <c r="C681" s="1013"/>
      <c r="D681" s="1013"/>
      <c r="E681" s="1013">
        <v>1</v>
      </c>
      <c r="F681" s="1013">
        <v>1</v>
      </c>
      <c r="G681" s="1014">
        <f t="shared" si="10"/>
        <v>1</v>
      </c>
      <c r="H681" s="1014">
        <f t="shared" si="10"/>
        <v>1</v>
      </c>
      <c r="I681" s="427"/>
      <c r="J681" s="427"/>
      <c r="M681" s="49"/>
    </row>
    <row r="682" spans="1:13" ht="12.75" customHeight="1">
      <c r="A682" s="1029" t="s">
        <v>5764</v>
      </c>
      <c r="B682" s="1030" t="s">
        <v>5765</v>
      </c>
      <c r="C682" s="1013"/>
      <c r="D682" s="1013"/>
      <c r="E682" s="1013">
        <v>0</v>
      </c>
      <c r="F682" s="1013">
        <v>1</v>
      </c>
      <c r="G682" s="1014">
        <f t="shared" si="10"/>
        <v>0</v>
      </c>
      <c r="H682" s="1014">
        <f t="shared" si="10"/>
        <v>1</v>
      </c>
      <c r="I682" s="427"/>
      <c r="J682" s="427"/>
      <c r="M682" s="49"/>
    </row>
    <row r="683" spans="1:13" ht="12.75" customHeight="1">
      <c r="A683" s="1017" t="s">
        <v>1386</v>
      </c>
      <c r="B683" s="1018" t="s">
        <v>1387</v>
      </c>
      <c r="C683" s="1013"/>
      <c r="D683" s="1013"/>
      <c r="E683" s="1013">
        <v>0</v>
      </c>
      <c r="F683" s="1013">
        <v>1</v>
      </c>
      <c r="G683" s="1014">
        <f t="shared" si="10"/>
        <v>0</v>
      </c>
      <c r="H683" s="1014">
        <f t="shared" si="10"/>
        <v>1</v>
      </c>
      <c r="I683" s="427"/>
      <c r="J683" s="427"/>
      <c r="M683" s="49"/>
    </row>
    <row r="684" spans="1:13" ht="12.75" customHeight="1">
      <c r="A684" s="1011" t="s">
        <v>1388</v>
      </c>
      <c r="B684" s="1028" t="s">
        <v>1389</v>
      </c>
      <c r="C684" s="1013"/>
      <c r="D684" s="1013"/>
      <c r="E684" s="1013">
        <v>10</v>
      </c>
      <c r="F684" s="1013">
        <v>11</v>
      </c>
      <c r="G684" s="1014">
        <f t="shared" si="10"/>
        <v>10</v>
      </c>
      <c r="H684" s="1014">
        <f t="shared" si="10"/>
        <v>11</v>
      </c>
      <c r="I684" s="427"/>
      <c r="J684" s="427"/>
      <c r="M684" s="49"/>
    </row>
    <row r="685" spans="1:13" ht="12.75" customHeight="1">
      <c r="A685" s="1011" t="s">
        <v>1873</v>
      </c>
      <c r="B685" s="1016" t="s">
        <v>1874</v>
      </c>
      <c r="C685" s="1013"/>
      <c r="D685" s="1013"/>
      <c r="E685" s="1013">
        <v>53</v>
      </c>
      <c r="F685" s="1013">
        <v>53</v>
      </c>
      <c r="G685" s="1014">
        <f t="shared" si="10"/>
        <v>53</v>
      </c>
      <c r="H685" s="1014">
        <f t="shared" si="10"/>
        <v>53</v>
      </c>
      <c r="I685" s="427"/>
      <c r="J685" s="427"/>
      <c r="M685" s="49"/>
    </row>
    <row r="686" spans="1:13" ht="12.75" customHeight="1">
      <c r="A686" s="1011" t="s">
        <v>1875</v>
      </c>
      <c r="B686" s="1016" t="s">
        <v>1876</v>
      </c>
      <c r="C686" s="1013"/>
      <c r="D686" s="1013"/>
      <c r="E686" s="1013">
        <v>13</v>
      </c>
      <c r="F686" s="1013">
        <v>16</v>
      </c>
      <c r="G686" s="1014">
        <f t="shared" si="10"/>
        <v>13</v>
      </c>
      <c r="H686" s="1014">
        <f t="shared" si="10"/>
        <v>16</v>
      </c>
      <c r="I686" s="427"/>
      <c r="J686" s="427"/>
      <c r="M686" s="49"/>
    </row>
    <row r="687" spans="1:13" ht="12.75" customHeight="1">
      <c r="A687" s="1701" t="s">
        <v>4776</v>
      </c>
      <c r="B687" s="1023" t="s">
        <v>4777</v>
      </c>
      <c r="C687" s="1013"/>
      <c r="D687" s="1013"/>
      <c r="E687" s="1013">
        <v>4</v>
      </c>
      <c r="F687" s="1013">
        <v>5</v>
      </c>
      <c r="G687" s="1014">
        <f t="shared" si="10"/>
        <v>4</v>
      </c>
      <c r="H687" s="1014">
        <f t="shared" si="10"/>
        <v>5</v>
      </c>
      <c r="I687" s="427"/>
      <c r="J687" s="427"/>
      <c r="M687" s="49"/>
    </row>
    <row r="688" spans="1:13" ht="12.75" customHeight="1">
      <c r="A688" s="1024" t="s">
        <v>1622</v>
      </c>
      <c r="B688" s="1025" t="s">
        <v>1623</v>
      </c>
      <c r="C688" s="1013"/>
      <c r="D688" s="1013"/>
      <c r="E688" s="1013">
        <v>0</v>
      </c>
      <c r="F688" s="1013">
        <v>1</v>
      </c>
      <c r="G688" s="1014">
        <f t="shared" si="10"/>
        <v>0</v>
      </c>
      <c r="H688" s="1014">
        <f t="shared" si="10"/>
        <v>1</v>
      </c>
      <c r="I688" s="427"/>
      <c r="J688" s="427"/>
      <c r="M688" s="49"/>
    </row>
    <row r="689" spans="1:13" ht="12.75" customHeight="1">
      <c r="A689" s="1024" t="s">
        <v>1396</v>
      </c>
      <c r="B689" s="1025" t="s">
        <v>1397</v>
      </c>
      <c r="C689" s="1013"/>
      <c r="D689" s="1013"/>
      <c r="E689" s="1013">
        <v>1</v>
      </c>
      <c r="F689" s="1013">
        <v>1</v>
      </c>
      <c r="G689" s="1014">
        <f t="shared" si="10"/>
        <v>1</v>
      </c>
      <c r="H689" s="1014">
        <f t="shared" si="10"/>
        <v>1</v>
      </c>
      <c r="I689" s="427"/>
      <c r="J689" s="427"/>
      <c r="M689" s="49"/>
    </row>
    <row r="690" spans="1:13" ht="12.75" customHeight="1">
      <c r="A690" s="1024" t="s">
        <v>1402</v>
      </c>
      <c r="B690" s="1025" t="s">
        <v>1403</v>
      </c>
      <c r="C690" s="1013"/>
      <c r="D690" s="1013"/>
      <c r="E690" s="1013">
        <v>0</v>
      </c>
      <c r="F690" s="1013">
        <v>1</v>
      </c>
      <c r="G690" s="1014">
        <f t="shared" si="10"/>
        <v>0</v>
      </c>
      <c r="H690" s="1014">
        <f t="shared" si="10"/>
        <v>1</v>
      </c>
      <c r="I690" s="427"/>
      <c r="J690" s="427"/>
      <c r="M690" s="49"/>
    </row>
    <row r="691" spans="1:13" ht="12.75" customHeight="1">
      <c r="A691" s="1017" t="s">
        <v>5766</v>
      </c>
      <c r="B691" s="1018" t="s">
        <v>5767</v>
      </c>
      <c r="C691" s="1013"/>
      <c r="D691" s="1013"/>
      <c r="E691" s="1013">
        <v>0</v>
      </c>
      <c r="F691" s="1013">
        <v>1</v>
      </c>
      <c r="G691" s="1014">
        <f t="shared" si="10"/>
        <v>0</v>
      </c>
      <c r="H691" s="1014">
        <f t="shared" si="10"/>
        <v>1</v>
      </c>
      <c r="I691" s="427"/>
      <c r="J691" s="427"/>
      <c r="M691" s="49"/>
    </row>
    <row r="692" spans="1:13" ht="12.75" customHeight="1">
      <c r="A692" s="1017" t="s">
        <v>5768</v>
      </c>
      <c r="B692" s="1018" t="s">
        <v>5769</v>
      </c>
      <c r="C692" s="1013"/>
      <c r="D692" s="1013"/>
      <c r="E692" s="1013">
        <v>0</v>
      </c>
      <c r="F692" s="1013">
        <v>1</v>
      </c>
      <c r="G692" s="1014">
        <f t="shared" si="10"/>
        <v>0</v>
      </c>
      <c r="H692" s="1014">
        <f t="shared" si="10"/>
        <v>1</v>
      </c>
      <c r="I692" s="427"/>
      <c r="J692" s="427"/>
      <c r="M692" s="49"/>
    </row>
    <row r="693" spans="1:13" ht="12.75" customHeight="1">
      <c r="A693" s="1017" t="s">
        <v>409</v>
      </c>
      <c r="B693" s="1018" t="s">
        <v>410</v>
      </c>
      <c r="C693" s="1013"/>
      <c r="D693" s="1013"/>
      <c r="E693" s="1013">
        <v>3</v>
      </c>
      <c r="F693" s="1013">
        <v>1</v>
      </c>
      <c r="G693" s="1014">
        <f t="shared" si="10"/>
        <v>3</v>
      </c>
      <c r="H693" s="1014">
        <f t="shared" si="10"/>
        <v>1</v>
      </c>
      <c r="I693" s="427"/>
      <c r="J693" s="427"/>
      <c r="M693" s="49"/>
    </row>
    <row r="694" spans="1:13" ht="12.75" customHeight="1">
      <c r="A694" s="1011" t="s">
        <v>411</v>
      </c>
      <c r="B694" s="1016" t="s">
        <v>412</v>
      </c>
      <c r="C694" s="1013"/>
      <c r="D694" s="1013"/>
      <c r="E694" s="1013">
        <v>0</v>
      </c>
      <c r="F694" s="1013">
        <v>1</v>
      </c>
      <c r="G694" s="1014">
        <f t="shared" si="10"/>
        <v>0</v>
      </c>
      <c r="H694" s="1014">
        <f t="shared" si="10"/>
        <v>1</v>
      </c>
      <c r="I694" s="427"/>
      <c r="J694" s="427"/>
      <c r="M694" s="49"/>
    </row>
    <row r="695" spans="1:13" ht="12.75" customHeight="1">
      <c r="A695" s="1017" t="s">
        <v>3308</v>
      </c>
      <c r="B695" s="1021" t="s">
        <v>3309</v>
      </c>
      <c r="C695" s="443"/>
      <c r="D695" s="1013"/>
      <c r="E695" s="1013">
        <v>0</v>
      </c>
      <c r="F695" s="1013">
        <v>1</v>
      </c>
      <c r="G695" s="1014">
        <f t="shared" si="10"/>
        <v>0</v>
      </c>
      <c r="H695" s="1014">
        <f t="shared" si="10"/>
        <v>1</v>
      </c>
      <c r="I695" s="427"/>
      <c r="J695" s="427"/>
      <c r="M695" s="49"/>
    </row>
    <row r="696" spans="1:13" ht="12.75" customHeight="1">
      <c r="A696" s="1024" t="s">
        <v>3483</v>
      </c>
      <c r="B696" s="1025" t="s">
        <v>3484</v>
      </c>
      <c r="C696" s="1013"/>
      <c r="D696" s="1013"/>
      <c r="E696" s="1013">
        <v>1</v>
      </c>
      <c r="F696" s="1013">
        <v>1</v>
      </c>
      <c r="G696" s="1014">
        <f t="shared" si="10"/>
        <v>1</v>
      </c>
      <c r="H696" s="1014">
        <f t="shared" si="10"/>
        <v>1</v>
      </c>
      <c r="I696" s="427"/>
      <c r="J696" s="427"/>
      <c r="M696" s="49"/>
    </row>
    <row r="697" spans="1:13" ht="12.75" customHeight="1">
      <c r="A697" s="1017" t="s">
        <v>5002</v>
      </c>
      <c r="B697" s="1018" t="s">
        <v>5003</v>
      </c>
      <c r="C697" s="1013"/>
      <c r="D697" s="1013"/>
      <c r="E697" s="1013">
        <v>2</v>
      </c>
      <c r="F697" s="1013">
        <v>1</v>
      </c>
      <c r="G697" s="1014">
        <f t="shared" si="10"/>
        <v>2</v>
      </c>
      <c r="H697" s="1014">
        <f t="shared" si="10"/>
        <v>1</v>
      </c>
      <c r="I697" s="427"/>
      <c r="J697" s="427"/>
      <c r="M697" s="49"/>
    </row>
    <row r="698" spans="1:13" ht="12.75" customHeight="1">
      <c r="A698" s="1029" t="s">
        <v>5770</v>
      </c>
      <c r="B698" s="1030" t="s">
        <v>5771</v>
      </c>
      <c r="C698" s="1013"/>
      <c r="D698" s="1013"/>
      <c r="E698" s="1013">
        <v>4</v>
      </c>
      <c r="F698" s="1013">
        <v>5</v>
      </c>
      <c r="G698" s="1014">
        <f t="shared" si="10"/>
        <v>4</v>
      </c>
      <c r="H698" s="1014">
        <f t="shared" si="10"/>
        <v>5</v>
      </c>
      <c r="I698" s="427"/>
      <c r="J698" s="427"/>
      <c r="M698" s="49"/>
    </row>
    <row r="699" spans="1:13" ht="12.75" customHeight="1">
      <c r="A699" s="1017" t="s">
        <v>3310</v>
      </c>
      <c r="B699" s="1021" t="s">
        <v>3311</v>
      </c>
      <c r="C699" s="443"/>
      <c r="D699" s="1013"/>
      <c r="E699" s="1013">
        <v>0</v>
      </c>
      <c r="F699" s="1013">
        <v>1</v>
      </c>
      <c r="G699" s="1014">
        <f t="shared" si="10"/>
        <v>0</v>
      </c>
      <c r="H699" s="1014">
        <f t="shared" si="10"/>
        <v>1</v>
      </c>
      <c r="I699" s="427"/>
      <c r="J699" s="427"/>
      <c r="M699" s="49"/>
    </row>
    <row r="700" spans="1:13" ht="12.75" customHeight="1">
      <c r="A700" s="1017" t="s">
        <v>3312</v>
      </c>
      <c r="B700" s="1018" t="s">
        <v>3313</v>
      </c>
      <c r="C700" s="1013"/>
      <c r="D700" s="1013"/>
      <c r="E700" s="1013">
        <v>0</v>
      </c>
      <c r="F700" s="1013">
        <v>1</v>
      </c>
      <c r="G700" s="1014">
        <f t="shared" si="10"/>
        <v>0</v>
      </c>
      <c r="H700" s="1014">
        <f t="shared" si="10"/>
        <v>1</v>
      </c>
      <c r="I700" s="427"/>
      <c r="J700" s="427"/>
      <c r="M700" s="49"/>
    </row>
    <row r="701" spans="1:13" ht="12.75" customHeight="1">
      <c r="A701" s="1017" t="s">
        <v>3314</v>
      </c>
      <c r="B701" s="1018" t="s">
        <v>3315</v>
      </c>
      <c r="C701" s="1013"/>
      <c r="D701" s="1013"/>
      <c r="E701" s="1013">
        <v>5</v>
      </c>
      <c r="F701" s="1013">
        <v>3</v>
      </c>
      <c r="G701" s="1014">
        <f t="shared" si="10"/>
        <v>5</v>
      </c>
      <c r="H701" s="1014">
        <f t="shared" si="10"/>
        <v>3</v>
      </c>
      <c r="I701" s="427"/>
      <c r="J701" s="427"/>
      <c r="M701" s="49"/>
    </row>
    <row r="702" spans="1:13" ht="12.75" customHeight="1">
      <c r="A702" s="1701" t="s">
        <v>3338</v>
      </c>
      <c r="B702" s="1023" t="s">
        <v>3339</v>
      </c>
      <c r="C702" s="1013"/>
      <c r="D702" s="1013"/>
      <c r="E702" s="1013">
        <v>1</v>
      </c>
      <c r="F702" s="1013">
        <v>1</v>
      </c>
      <c r="G702" s="1014">
        <f t="shared" si="10"/>
        <v>1</v>
      </c>
      <c r="H702" s="1014">
        <f t="shared" si="10"/>
        <v>1</v>
      </c>
      <c r="I702" s="427"/>
      <c r="J702" s="427"/>
      <c r="M702" s="49"/>
    </row>
    <row r="703" spans="1:13" ht="12.75" customHeight="1">
      <c r="A703" s="1701" t="s">
        <v>5009</v>
      </c>
      <c r="B703" s="1023" t="s">
        <v>5010</v>
      </c>
      <c r="C703" s="1013"/>
      <c r="D703" s="1013"/>
      <c r="E703" s="1013">
        <v>1</v>
      </c>
      <c r="F703" s="1013">
        <v>1</v>
      </c>
      <c r="G703" s="1014">
        <f t="shared" si="10"/>
        <v>1</v>
      </c>
      <c r="H703" s="1014">
        <f t="shared" si="10"/>
        <v>1</v>
      </c>
      <c r="I703" s="427"/>
      <c r="J703" s="427"/>
      <c r="M703" s="49"/>
    </row>
    <row r="704" spans="1:13" ht="12.75" customHeight="1">
      <c r="A704" s="1051" t="s">
        <v>2703</v>
      </c>
      <c r="B704" s="1052" t="s">
        <v>2704</v>
      </c>
      <c r="C704" s="1013"/>
      <c r="D704" s="1013"/>
      <c r="E704" s="1013">
        <v>9</v>
      </c>
      <c r="F704" s="1013">
        <v>11</v>
      </c>
      <c r="G704" s="1014">
        <f t="shared" si="10"/>
        <v>9</v>
      </c>
      <c r="H704" s="1014">
        <f t="shared" si="10"/>
        <v>11</v>
      </c>
      <c r="I704" s="427"/>
      <c r="J704" s="427"/>
      <c r="M704" s="49"/>
    </row>
    <row r="705" spans="1:13" ht="12.75" customHeight="1">
      <c r="A705" s="1024" t="s">
        <v>2131</v>
      </c>
      <c r="B705" s="1025" t="s">
        <v>2132</v>
      </c>
      <c r="C705" s="1013"/>
      <c r="D705" s="1013"/>
      <c r="E705" s="1013">
        <v>1</v>
      </c>
      <c r="F705" s="1013">
        <v>1</v>
      </c>
      <c r="G705" s="1014">
        <f t="shared" si="10"/>
        <v>1</v>
      </c>
      <c r="H705" s="1014">
        <f t="shared" si="10"/>
        <v>1</v>
      </c>
      <c r="I705" s="427"/>
      <c r="J705" s="427"/>
      <c r="M705" s="49"/>
    </row>
    <row r="706" spans="1:13" ht="12.75" customHeight="1">
      <c r="A706" s="1051" t="s">
        <v>2133</v>
      </c>
      <c r="B706" s="1053" t="s">
        <v>2134</v>
      </c>
      <c r="C706" s="1013"/>
      <c r="D706" s="1013"/>
      <c r="E706" s="1013">
        <v>10</v>
      </c>
      <c r="F706" s="1013">
        <v>11</v>
      </c>
      <c r="G706" s="1014">
        <f t="shared" si="10"/>
        <v>10</v>
      </c>
      <c r="H706" s="1014">
        <f t="shared" si="10"/>
        <v>11</v>
      </c>
      <c r="I706" s="427"/>
      <c r="J706" s="427"/>
      <c r="M706" s="49"/>
    </row>
    <row r="707" spans="1:13" ht="12.75" customHeight="1">
      <c r="A707" s="1017" t="s">
        <v>2135</v>
      </c>
      <c r="B707" s="1054" t="s">
        <v>2136</v>
      </c>
      <c r="C707" s="1013"/>
      <c r="D707" s="1013"/>
      <c r="E707" s="1013">
        <v>1</v>
      </c>
      <c r="F707" s="1013">
        <v>1</v>
      </c>
      <c r="G707" s="1014">
        <f t="shared" si="10"/>
        <v>1</v>
      </c>
      <c r="H707" s="1014">
        <f t="shared" si="10"/>
        <v>1</v>
      </c>
      <c r="I707" s="427"/>
      <c r="J707" s="427"/>
      <c r="M707" s="49"/>
    </row>
    <row r="708" spans="1:13" ht="12.75" customHeight="1">
      <c r="A708" s="1017" t="s">
        <v>5772</v>
      </c>
      <c r="B708" s="1054" t="s">
        <v>5773</v>
      </c>
      <c r="C708" s="1013"/>
      <c r="D708" s="1013"/>
      <c r="E708" s="1013">
        <v>3</v>
      </c>
      <c r="F708" s="1013">
        <v>4</v>
      </c>
      <c r="G708" s="1014">
        <f t="shared" si="10"/>
        <v>3</v>
      </c>
      <c r="H708" s="1014">
        <f t="shared" si="10"/>
        <v>4</v>
      </c>
      <c r="I708" s="427"/>
      <c r="J708" s="427"/>
      <c r="M708" s="49"/>
    </row>
    <row r="709" spans="1:13" ht="12.75" customHeight="1">
      <c r="A709" s="1011" t="s">
        <v>1422</v>
      </c>
      <c r="B709" s="1016" t="s">
        <v>1423</v>
      </c>
      <c r="C709" s="1013"/>
      <c r="D709" s="1013"/>
      <c r="E709" s="1013">
        <v>1</v>
      </c>
      <c r="F709" s="1013">
        <v>1</v>
      </c>
      <c r="G709" s="1014">
        <f t="shared" si="10"/>
        <v>1</v>
      </c>
      <c r="H709" s="1014">
        <f t="shared" si="10"/>
        <v>1</v>
      </c>
      <c r="I709" s="427"/>
      <c r="J709" s="427"/>
      <c r="M709" s="49"/>
    </row>
    <row r="710" spans="1:13" ht="12.75" customHeight="1">
      <c r="A710" s="1017" t="s">
        <v>1587</v>
      </c>
      <c r="B710" s="1018" t="s">
        <v>1588</v>
      </c>
      <c r="C710" s="1013"/>
      <c r="D710" s="1013"/>
      <c r="E710" s="1013">
        <v>3</v>
      </c>
      <c r="F710" s="1013">
        <v>3</v>
      </c>
      <c r="G710" s="1014">
        <f t="shared" si="10"/>
        <v>3</v>
      </c>
      <c r="H710" s="1014">
        <f t="shared" si="10"/>
        <v>3</v>
      </c>
      <c r="I710" s="427"/>
      <c r="J710" s="427"/>
      <c r="M710" s="49"/>
    </row>
    <row r="711" spans="1:13" ht="12.75" customHeight="1">
      <c r="A711" s="1701" t="s">
        <v>1430</v>
      </c>
      <c r="B711" s="1023" t="s">
        <v>1431</v>
      </c>
      <c r="C711" s="1013"/>
      <c r="D711" s="1013"/>
      <c r="E711" s="1013">
        <v>1</v>
      </c>
      <c r="F711" s="1013">
        <v>1</v>
      </c>
      <c r="G711" s="1014">
        <f t="shared" si="10"/>
        <v>1</v>
      </c>
      <c r="H711" s="1014">
        <f t="shared" si="10"/>
        <v>1</v>
      </c>
      <c r="I711" s="427"/>
      <c r="J711" s="427"/>
      <c r="M711" s="49"/>
    </row>
    <row r="712" spans="1:13" ht="12.75" customHeight="1">
      <c r="A712" s="1011" t="s">
        <v>423</v>
      </c>
      <c r="B712" s="1028" t="s">
        <v>424</v>
      </c>
      <c r="C712" s="1013"/>
      <c r="D712" s="1013"/>
      <c r="E712" s="1013">
        <v>2</v>
      </c>
      <c r="F712" s="1013">
        <v>3</v>
      </c>
      <c r="G712" s="1014">
        <f t="shared" si="10"/>
        <v>2</v>
      </c>
      <c r="H712" s="1014">
        <f t="shared" si="10"/>
        <v>3</v>
      </c>
      <c r="I712" s="427"/>
      <c r="J712" s="427"/>
      <c r="M712" s="49"/>
    </row>
    <row r="713" spans="1:13" ht="12.75" customHeight="1">
      <c r="A713" s="1011" t="s">
        <v>537</v>
      </c>
      <c r="B713" s="1016" t="s">
        <v>538</v>
      </c>
      <c r="C713" s="1013"/>
      <c r="D713" s="1013"/>
      <c r="E713" s="1013">
        <v>73</v>
      </c>
      <c r="F713" s="1013">
        <v>71</v>
      </c>
      <c r="G713" s="1014">
        <f t="shared" ref="G713:H720" si="11">C713+E713</f>
        <v>73</v>
      </c>
      <c r="H713" s="1014">
        <f t="shared" si="11"/>
        <v>71</v>
      </c>
      <c r="I713" s="427"/>
      <c r="J713" s="427"/>
      <c r="M713" s="49"/>
    </row>
    <row r="714" spans="1:13" ht="12.75" customHeight="1">
      <c r="A714" s="1029" t="s">
        <v>5774</v>
      </c>
      <c r="B714" s="1030" t="s">
        <v>5775</v>
      </c>
      <c r="C714" s="1013"/>
      <c r="D714" s="1013"/>
      <c r="E714" s="1013">
        <v>0</v>
      </c>
      <c r="F714" s="1013">
        <v>1</v>
      </c>
      <c r="G714" s="1014">
        <f t="shared" si="11"/>
        <v>0</v>
      </c>
      <c r="H714" s="1014">
        <f t="shared" si="11"/>
        <v>1</v>
      </c>
      <c r="I714" s="427"/>
      <c r="J714" s="427"/>
      <c r="M714" s="49"/>
    </row>
    <row r="715" spans="1:13" ht="12.75" customHeight="1">
      <c r="A715" s="1701" t="s">
        <v>3341</v>
      </c>
      <c r="B715" s="1023" t="s">
        <v>3342</v>
      </c>
      <c r="C715" s="1013"/>
      <c r="D715" s="1013"/>
      <c r="E715" s="1013">
        <v>1</v>
      </c>
      <c r="F715" s="1013">
        <v>1</v>
      </c>
      <c r="G715" s="1014">
        <f t="shared" si="11"/>
        <v>1</v>
      </c>
      <c r="H715" s="1014">
        <f t="shared" si="11"/>
        <v>1</v>
      </c>
      <c r="I715" s="427"/>
      <c r="J715" s="427"/>
      <c r="M715" s="49"/>
    </row>
    <row r="716" spans="1:13" ht="12.75" customHeight="1">
      <c r="A716" s="1017" t="s">
        <v>1436</v>
      </c>
      <c r="B716" s="1018" t="s">
        <v>1437</v>
      </c>
      <c r="C716" s="1013"/>
      <c r="D716" s="1013"/>
      <c r="E716" s="1013">
        <v>1</v>
      </c>
      <c r="F716" s="1013">
        <v>1</v>
      </c>
      <c r="G716" s="1014">
        <f t="shared" si="11"/>
        <v>1</v>
      </c>
      <c r="H716" s="1014">
        <f t="shared" si="11"/>
        <v>1</v>
      </c>
      <c r="I716" s="427"/>
      <c r="J716" s="427"/>
      <c r="M716" s="49"/>
    </row>
    <row r="717" spans="1:13" ht="12.75" customHeight="1">
      <c r="A717" s="1011" t="s">
        <v>1440</v>
      </c>
      <c r="B717" s="1016" t="s">
        <v>1441</v>
      </c>
      <c r="C717" s="1013"/>
      <c r="D717" s="1013"/>
      <c r="E717" s="1013">
        <v>1</v>
      </c>
      <c r="F717" s="1013">
        <v>1</v>
      </c>
      <c r="G717" s="1014">
        <f t="shared" si="11"/>
        <v>1</v>
      </c>
      <c r="H717" s="1014">
        <f t="shared" si="11"/>
        <v>1</v>
      </c>
      <c r="I717" s="427"/>
      <c r="J717" s="427"/>
      <c r="M717" s="49"/>
    </row>
    <row r="718" spans="1:13" ht="12.75" customHeight="1">
      <c r="A718" s="1024" t="s">
        <v>1608</v>
      </c>
      <c r="B718" s="1025" t="s">
        <v>1609</v>
      </c>
      <c r="C718" s="1013"/>
      <c r="D718" s="1013"/>
      <c r="E718" s="1013">
        <v>0</v>
      </c>
      <c r="F718" s="1013">
        <v>1</v>
      </c>
      <c r="G718" s="1014">
        <f t="shared" si="11"/>
        <v>0</v>
      </c>
      <c r="H718" s="1014">
        <f t="shared" si="11"/>
        <v>1</v>
      </c>
      <c r="I718" s="427"/>
      <c r="J718" s="427"/>
      <c r="M718" s="49"/>
    </row>
    <row r="719" spans="1:13" ht="12.75" customHeight="1">
      <c r="A719" s="1011" t="s">
        <v>1442</v>
      </c>
      <c r="B719" s="1016" t="s">
        <v>1443</v>
      </c>
      <c r="C719" s="1013"/>
      <c r="D719" s="1013"/>
      <c r="E719" s="1013">
        <v>1</v>
      </c>
      <c r="F719" s="1013">
        <v>1</v>
      </c>
      <c r="G719" s="1014">
        <f t="shared" si="11"/>
        <v>1</v>
      </c>
      <c r="H719" s="1014">
        <f t="shared" si="11"/>
        <v>1</v>
      </c>
      <c r="I719" s="427"/>
      <c r="J719" s="427"/>
      <c r="M719" s="49"/>
    </row>
    <row r="720" spans="1:13" ht="12.75" customHeight="1">
      <c r="A720" s="1055" t="s">
        <v>1446</v>
      </c>
      <c r="B720" s="1056" t="s">
        <v>1447</v>
      </c>
      <c r="C720" s="1057"/>
      <c r="D720" s="1057"/>
      <c r="E720" s="1057">
        <v>2</v>
      </c>
      <c r="F720" s="1057">
        <v>1</v>
      </c>
      <c r="G720" s="1058">
        <f t="shared" si="11"/>
        <v>2</v>
      </c>
      <c r="H720" s="1058">
        <f t="shared" si="11"/>
        <v>1</v>
      </c>
      <c r="I720" s="430"/>
      <c r="J720" s="427"/>
      <c r="M720" s="49"/>
    </row>
    <row r="721" spans="1:14" ht="15.75" customHeight="1">
      <c r="A721" s="3309" t="s">
        <v>67</v>
      </c>
      <c r="B721" s="3309"/>
      <c r="C721" s="1059"/>
      <c r="D721" s="1057"/>
      <c r="E721" s="1059">
        <f t="shared" ref="E721:H721" si="12">SUM(E9:E720)</f>
        <v>6113</v>
      </c>
      <c r="F721" s="1059">
        <f t="shared" si="12"/>
        <v>6354</v>
      </c>
      <c r="G721" s="1059">
        <f t="shared" si="12"/>
        <v>6113</v>
      </c>
      <c r="H721" s="1059">
        <f t="shared" si="12"/>
        <v>6354</v>
      </c>
      <c r="I721" s="73"/>
      <c r="J721" s="427"/>
      <c r="M721" s="49"/>
    </row>
    <row r="722" spans="1:14">
      <c r="A722" s="3310" t="s">
        <v>458</v>
      </c>
      <c r="B722" s="3310"/>
      <c r="C722" s="1060"/>
      <c r="D722" s="1057"/>
      <c r="E722" s="1060"/>
      <c r="F722" s="1057"/>
      <c r="G722" s="1058"/>
      <c r="H722" s="1058"/>
      <c r="I722" s="430"/>
      <c r="J722" s="427"/>
    </row>
    <row r="723" spans="1:14" ht="13.5" customHeight="1">
      <c r="A723" s="1055" t="s">
        <v>1481</v>
      </c>
      <c r="B723" s="1056" t="s">
        <v>1482</v>
      </c>
      <c r="C723" s="1057">
        <v>0</v>
      </c>
      <c r="D723" s="1057">
        <v>0</v>
      </c>
      <c r="E723" s="1057">
        <v>0</v>
      </c>
      <c r="F723" s="1057">
        <v>1</v>
      </c>
      <c r="G723" s="1058">
        <f t="shared" ref="G723:H786" si="13">C723+E723</f>
        <v>0</v>
      </c>
      <c r="H723" s="1058">
        <f t="shared" si="13"/>
        <v>1</v>
      </c>
      <c r="I723" s="430"/>
      <c r="J723" s="427"/>
      <c r="N723" s="49"/>
    </row>
    <row r="724" spans="1:14" ht="13.5" customHeight="1">
      <c r="A724" s="1061" t="s">
        <v>1483</v>
      </c>
      <c r="B724" s="1062" t="s">
        <v>1484</v>
      </c>
      <c r="C724" s="1057">
        <v>0</v>
      </c>
      <c r="D724" s="1057">
        <v>0</v>
      </c>
      <c r="E724" s="1057">
        <v>4</v>
      </c>
      <c r="F724" s="1057">
        <v>3</v>
      </c>
      <c r="G724" s="1058">
        <f t="shared" si="13"/>
        <v>4</v>
      </c>
      <c r="H724" s="1058">
        <f t="shared" si="13"/>
        <v>3</v>
      </c>
      <c r="I724" s="430"/>
      <c r="J724" s="427"/>
      <c r="N724" s="49"/>
    </row>
    <row r="725" spans="1:14" ht="13.5" customHeight="1">
      <c r="A725" s="1024" t="s">
        <v>1485</v>
      </c>
      <c r="B725" s="1025" t="s">
        <v>1486</v>
      </c>
      <c r="C725" s="1013">
        <v>0</v>
      </c>
      <c r="D725" s="1013">
        <v>0</v>
      </c>
      <c r="E725" s="1013">
        <v>0</v>
      </c>
      <c r="F725" s="1013">
        <v>1</v>
      </c>
      <c r="G725" s="1014">
        <f t="shared" si="13"/>
        <v>0</v>
      </c>
      <c r="H725" s="1014">
        <f t="shared" si="13"/>
        <v>1</v>
      </c>
      <c r="I725" s="427"/>
      <c r="J725" s="427"/>
      <c r="N725" s="49"/>
    </row>
    <row r="726" spans="1:14" ht="13.5" customHeight="1">
      <c r="A726" s="1019" t="s">
        <v>1489</v>
      </c>
      <c r="B726" s="1020" t="s">
        <v>1490</v>
      </c>
      <c r="C726" s="1013">
        <v>3</v>
      </c>
      <c r="D726" s="1013">
        <v>3</v>
      </c>
      <c r="E726" s="1013">
        <v>27</v>
      </c>
      <c r="F726" s="1013">
        <v>28</v>
      </c>
      <c r="G726" s="1014">
        <f t="shared" si="13"/>
        <v>30</v>
      </c>
      <c r="H726" s="1014">
        <f t="shared" si="13"/>
        <v>31</v>
      </c>
      <c r="I726" s="427"/>
      <c r="J726" s="427"/>
      <c r="N726" s="49"/>
    </row>
    <row r="727" spans="1:14" ht="13.5" customHeight="1">
      <c r="A727" s="1024" t="s">
        <v>4377</v>
      </c>
      <c r="B727" s="1025" t="s">
        <v>4378</v>
      </c>
      <c r="C727" s="1013">
        <v>0</v>
      </c>
      <c r="D727" s="1013">
        <v>0</v>
      </c>
      <c r="E727" s="1013">
        <v>5</v>
      </c>
      <c r="F727" s="1013">
        <v>7</v>
      </c>
      <c r="G727" s="1014">
        <f t="shared" si="13"/>
        <v>5</v>
      </c>
      <c r="H727" s="1014">
        <f t="shared" si="13"/>
        <v>7</v>
      </c>
      <c r="I727" s="427"/>
      <c r="J727" s="427"/>
      <c r="N727" s="49"/>
    </row>
    <row r="728" spans="1:14" ht="13.5" customHeight="1">
      <c r="A728" s="1019" t="s">
        <v>459</v>
      </c>
      <c r="B728" s="1020" t="s">
        <v>460</v>
      </c>
      <c r="C728" s="1013">
        <v>0</v>
      </c>
      <c r="D728" s="1013">
        <v>0</v>
      </c>
      <c r="E728" s="1013">
        <v>50</v>
      </c>
      <c r="F728" s="1013">
        <v>51</v>
      </c>
      <c r="G728" s="1014">
        <f t="shared" si="13"/>
        <v>50</v>
      </c>
      <c r="H728" s="1014">
        <f t="shared" si="13"/>
        <v>51</v>
      </c>
      <c r="I728" s="427"/>
      <c r="J728" s="427"/>
      <c r="N728" s="49"/>
    </row>
    <row r="729" spans="1:14" ht="13.5" customHeight="1">
      <c r="A729" s="1019" t="s">
        <v>1501</v>
      </c>
      <c r="B729" s="1020" t="s">
        <v>1502</v>
      </c>
      <c r="C729" s="1013">
        <v>0</v>
      </c>
      <c r="D729" s="1013">
        <v>0</v>
      </c>
      <c r="E729" s="1013">
        <v>0</v>
      </c>
      <c r="F729" s="1013">
        <v>1</v>
      </c>
      <c r="G729" s="1014">
        <f t="shared" si="13"/>
        <v>0</v>
      </c>
      <c r="H729" s="1014">
        <f t="shared" si="13"/>
        <v>1</v>
      </c>
      <c r="I729" s="427"/>
      <c r="J729" s="427"/>
      <c r="N729" s="49"/>
    </row>
    <row r="730" spans="1:14" ht="13.5" customHeight="1">
      <c r="A730" s="1019" t="s">
        <v>5776</v>
      </c>
      <c r="B730" s="1020" t="s">
        <v>5777</v>
      </c>
      <c r="C730" s="1013">
        <v>0</v>
      </c>
      <c r="D730" s="1013">
        <v>0</v>
      </c>
      <c r="E730" s="1013">
        <v>0</v>
      </c>
      <c r="F730" s="1013">
        <v>1</v>
      </c>
      <c r="G730" s="1014">
        <f t="shared" si="13"/>
        <v>0</v>
      </c>
      <c r="H730" s="1014">
        <f t="shared" si="13"/>
        <v>1</v>
      </c>
      <c r="I730" s="427"/>
      <c r="J730" s="427"/>
      <c r="N730" s="49"/>
    </row>
    <row r="731" spans="1:14" ht="13.5" customHeight="1">
      <c r="A731" s="1019" t="s">
        <v>3804</v>
      </c>
      <c r="B731" s="1020" t="s">
        <v>3805</v>
      </c>
      <c r="C731" s="1013">
        <v>0</v>
      </c>
      <c r="D731" s="1013">
        <v>0</v>
      </c>
      <c r="E731" s="1013">
        <v>0</v>
      </c>
      <c r="F731" s="1013">
        <v>1</v>
      </c>
      <c r="G731" s="1014">
        <f t="shared" si="13"/>
        <v>0</v>
      </c>
      <c r="H731" s="1014">
        <f t="shared" si="13"/>
        <v>1</v>
      </c>
      <c r="I731" s="427"/>
      <c r="J731" s="427"/>
      <c r="N731" s="49"/>
    </row>
    <row r="732" spans="1:14" ht="13.5" customHeight="1">
      <c r="A732" s="1019" t="s">
        <v>463</v>
      </c>
      <c r="B732" s="1020" t="s">
        <v>464</v>
      </c>
      <c r="C732" s="1013">
        <v>0</v>
      </c>
      <c r="D732" s="1013">
        <v>0</v>
      </c>
      <c r="E732" s="1013">
        <v>0</v>
      </c>
      <c r="F732" s="1013">
        <v>1</v>
      </c>
      <c r="G732" s="1014">
        <f t="shared" si="13"/>
        <v>0</v>
      </c>
      <c r="H732" s="1014">
        <f t="shared" si="13"/>
        <v>1</v>
      </c>
      <c r="I732" s="427"/>
      <c r="J732" s="427"/>
      <c r="N732" s="49"/>
    </row>
    <row r="733" spans="1:14" ht="13.5" customHeight="1">
      <c r="A733" s="1019" t="s">
        <v>3822</v>
      </c>
      <c r="B733" s="1020" t="s">
        <v>3823</v>
      </c>
      <c r="C733" s="1013">
        <v>0</v>
      </c>
      <c r="D733" s="1013">
        <v>0</v>
      </c>
      <c r="E733" s="1013">
        <v>0</v>
      </c>
      <c r="F733" s="1013">
        <v>1</v>
      </c>
      <c r="G733" s="1014">
        <f t="shared" si="13"/>
        <v>0</v>
      </c>
      <c r="H733" s="1014">
        <f t="shared" si="13"/>
        <v>1</v>
      </c>
      <c r="I733" s="427"/>
      <c r="J733" s="427"/>
      <c r="N733" s="49"/>
    </row>
    <row r="734" spans="1:14" ht="13.5" customHeight="1">
      <c r="A734" s="1019" t="s">
        <v>3830</v>
      </c>
      <c r="B734" s="1020" t="s">
        <v>3831</v>
      </c>
      <c r="C734" s="1013">
        <v>0</v>
      </c>
      <c r="D734" s="1013">
        <v>0</v>
      </c>
      <c r="E734" s="1013">
        <v>0</v>
      </c>
      <c r="F734" s="1013">
        <v>1</v>
      </c>
      <c r="G734" s="1014">
        <f t="shared" si="13"/>
        <v>0</v>
      </c>
      <c r="H734" s="1014">
        <f t="shared" si="13"/>
        <v>1</v>
      </c>
      <c r="I734" s="427"/>
      <c r="J734" s="427"/>
      <c r="N734" s="49"/>
    </row>
    <row r="735" spans="1:14" ht="13.5" customHeight="1">
      <c r="A735" s="1019" t="s">
        <v>4006</v>
      </c>
      <c r="B735" s="1020" t="s">
        <v>4007</v>
      </c>
      <c r="C735" s="1013">
        <v>0</v>
      </c>
      <c r="D735" s="1013">
        <v>0</v>
      </c>
      <c r="E735" s="1013">
        <v>0</v>
      </c>
      <c r="F735" s="1013">
        <v>1</v>
      </c>
      <c r="G735" s="1014">
        <f t="shared" si="13"/>
        <v>0</v>
      </c>
      <c r="H735" s="1014">
        <f t="shared" si="13"/>
        <v>1</v>
      </c>
      <c r="I735" s="427"/>
      <c r="J735" s="427"/>
      <c r="N735" s="49"/>
    </row>
    <row r="736" spans="1:14" ht="13.5" customHeight="1">
      <c r="A736" s="1019" t="s">
        <v>5217</v>
      </c>
      <c r="B736" s="1020" t="s">
        <v>5218</v>
      </c>
      <c r="C736" s="1013">
        <v>0</v>
      </c>
      <c r="D736" s="1013">
        <v>0</v>
      </c>
      <c r="E736" s="1013">
        <v>0</v>
      </c>
      <c r="F736" s="1013">
        <v>1</v>
      </c>
      <c r="G736" s="1014">
        <f t="shared" si="13"/>
        <v>0</v>
      </c>
      <c r="H736" s="1014">
        <f t="shared" si="13"/>
        <v>1</v>
      </c>
      <c r="I736" s="427"/>
      <c r="J736" s="427"/>
      <c r="N736" s="49"/>
    </row>
    <row r="737" spans="1:32" ht="13.5" customHeight="1">
      <c r="A737" s="1019" t="s">
        <v>5223</v>
      </c>
      <c r="B737" s="1020" t="s">
        <v>5224</v>
      </c>
      <c r="C737" s="1013">
        <v>0</v>
      </c>
      <c r="D737" s="1013">
        <v>0</v>
      </c>
      <c r="E737" s="1013">
        <v>0</v>
      </c>
      <c r="F737" s="1013">
        <v>1</v>
      </c>
      <c r="G737" s="1014">
        <f t="shared" si="13"/>
        <v>0</v>
      </c>
      <c r="H737" s="1014">
        <f t="shared" si="13"/>
        <v>1</v>
      </c>
      <c r="I737" s="427"/>
      <c r="J737" s="427"/>
      <c r="N737" s="49"/>
    </row>
    <row r="738" spans="1:32" ht="13.5" customHeight="1">
      <c r="A738" s="1019" t="s">
        <v>5229</v>
      </c>
      <c r="B738" s="1020" t="s">
        <v>5230</v>
      </c>
      <c r="C738" s="1013">
        <v>0</v>
      </c>
      <c r="D738" s="1013">
        <v>0</v>
      </c>
      <c r="E738" s="1013">
        <v>0</v>
      </c>
      <c r="F738" s="1013">
        <v>1</v>
      </c>
      <c r="G738" s="1014">
        <f t="shared" si="13"/>
        <v>0</v>
      </c>
      <c r="H738" s="1014">
        <f t="shared" si="13"/>
        <v>1</v>
      </c>
      <c r="I738" s="427"/>
      <c r="J738" s="427"/>
      <c r="N738" s="49"/>
    </row>
    <row r="739" spans="1:32" ht="13.5" customHeight="1">
      <c r="A739" s="1019" t="s">
        <v>5231</v>
      </c>
      <c r="B739" s="1020" t="s">
        <v>5232</v>
      </c>
      <c r="C739" s="1013">
        <v>0</v>
      </c>
      <c r="D739" s="1013">
        <v>0</v>
      </c>
      <c r="E739" s="1013">
        <v>0</v>
      </c>
      <c r="F739" s="1013">
        <v>1</v>
      </c>
      <c r="G739" s="1014">
        <f t="shared" si="13"/>
        <v>0</v>
      </c>
      <c r="H739" s="1014">
        <f t="shared" si="13"/>
        <v>1</v>
      </c>
      <c r="I739" s="427"/>
      <c r="J739" s="427"/>
      <c r="N739" s="49"/>
    </row>
    <row r="740" spans="1:32" ht="13.5" customHeight="1">
      <c r="A740" s="1017" t="s">
        <v>657</v>
      </c>
      <c r="B740" s="1018" t="s">
        <v>658</v>
      </c>
      <c r="C740" s="1013">
        <v>0</v>
      </c>
      <c r="D740" s="1013">
        <v>0</v>
      </c>
      <c r="E740" s="1013">
        <v>477</v>
      </c>
      <c r="F740" s="1013">
        <v>581</v>
      </c>
      <c r="G740" s="1014">
        <f t="shared" si="13"/>
        <v>477</v>
      </c>
      <c r="H740" s="1014">
        <f t="shared" si="13"/>
        <v>581</v>
      </c>
      <c r="I740" s="427"/>
      <c r="J740" s="427"/>
      <c r="N740" s="49"/>
    </row>
    <row r="741" spans="1:32" ht="13.5" customHeight="1">
      <c r="A741" s="1063" t="s">
        <v>5778</v>
      </c>
      <c r="B741" s="1022" t="s">
        <v>5779</v>
      </c>
      <c r="C741" s="1013">
        <v>0</v>
      </c>
      <c r="D741" s="1013">
        <v>0</v>
      </c>
      <c r="E741" s="1013">
        <v>34</v>
      </c>
      <c r="F741" s="1013">
        <v>41</v>
      </c>
      <c r="G741" s="1014">
        <f t="shared" si="13"/>
        <v>34</v>
      </c>
      <c r="H741" s="1014">
        <f t="shared" si="13"/>
        <v>41</v>
      </c>
      <c r="I741" s="427"/>
      <c r="J741" s="427"/>
      <c r="L741" s="418"/>
      <c r="M741" s="331"/>
      <c r="N741" s="49"/>
      <c r="O741" s="331"/>
      <c r="P741" s="331"/>
      <c r="R741" s="331"/>
      <c r="T741" s="331"/>
      <c r="U741" s="331"/>
      <c r="V741" s="331"/>
      <c r="W741" s="331"/>
      <c r="X741" s="331"/>
      <c r="Y741" s="331"/>
      <c r="Z741" s="331"/>
      <c r="AA741" s="331"/>
      <c r="AB741" s="331"/>
      <c r="AC741" s="331"/>
      <c r="AD741" s="331"/>
      <c r="AE741" s="331"/>
      <c r="AF741" s="331"/>
    </row>
    <row r="742" spans="1:32" ht="13.5" customHeight="1">
      <c r="A742" s="1019" t="s">
        <v>3832</v>
      </c>
      <c r="B742" s="1020" t="s">
        <v>3833</v>
      </c>
      <c r="C742" s="1013">
        <v>0</v>
      </c>
      <c r="D742" s="1013">
        <v>0</v>
      </c>
      <c r="E742" s="1013">
        <v>0</v>
      </c>
      <c r="F742" s="1013">
        <v>1</v>
      </c>
      <c r="G742" s="1014">
        <f t="shared" si="13"/>
        <v>0</v>
      </c>
      <c r="H742" s="1014">
        <f t="shared" si="13"/>
        <v>1</v>
      </c>
      <c r="I742" s="427"/>
      <c r="J742" s="427"/>
      <c r="N742" s="49"/>
    </row>
    <row r="743" spans="1:32" ht="24">
      <c r="A743" s="1017" t="s">
        <v>661</v>
      </c>
      <c r="B743" s="1018" t="s">
        <v>662</v>
      </c>
      <c r="C743" s="1013">
        <v>0</v>
      </c>
      <c r="D743" s="1013">
        <v>0</v>
      </c>
      <c r="E743" s="1013">
        <v>0</v>
      </c>
      <c r="F743" s="1013">
        <v>1</v>
      </c>
      <c r="G743" s="1014">
        <f t="shared" si="13"/>
        <v>0</v>
      </c>
      <c r="H743" s="1014">
        <f t="shared" si="13"/>
        <v>1</v>
      </c>
      <c r="I743" s="427"/>
      <c r="J743" s="427"/>
      <c r="N743" s="49"/>
    </row>
    <row r="744" spans="1:32" ht="13.5" customHeight="1">
      <c r="A744" s="1019" t="s">
        <v>5037</v>
      </c>
      <c r="B744" s="1012" t="s">
        <v>5038</v>
      </c>
      <c r="C744" s="1013">
        <v>0</v>
      </c>
      <c r="D744" s="1013">
        <v>0</v>
      </c>
      <c r="E744" s="1013">
        <v>0</v>
      </c>
      <c r="F744" s="1013">
        <v>1</v>
      </c>
      <c r="G744" s="1014">
        <f t="shared" si="13"/>
        <v>0</v>
      </c>
      <c r="H744" s="1014">
        <f t="shared" si="13"/>
        <v>1</v>
      </c>
      <c r="I744" s="427"/>
      <c r="J744" s="427"/>
      <c r="N744" s="49"/>
    </row>
    <row r="745" spans="1:32" ht="13.5" customHeight="1">
      <c r="A745" s="1064" t="s">
        <v>663</v>
      </c>
      <c r="B745" s="1018" t="s">
        <v>664</v>
      </c>
      <c r="C745" s="1013">
        <v>432</v>
      </c>
      <c r="D745" s="1013">
        <v>528</v>
      </c>
      <c r="E745" s="1013">
        <v>2633</v>
      </c>
      <c r="F745" s="1013">
        <v>3207</v>
      </c>
      <c r="G745" s="1014">
        <f t="shared" si="13"/>
        <v>3065</v>
      </c>
      <c r="H745" s="1014">
        <f t="shared" si="13"/>
        <v>3735</v>
      </c>
      <c r="I745" s="427"/>
      <c r="J745" s="427"/>
      <c r="N745" s="49"/>
    </row>
    <row r="746" spans="1:32" ht="13.5" customHeight="1">
      <c r="A746" s="1019" t="s">
        <v>5780</v>
      </c>
      <c r="B746" s="1012" t="s">
        <v>5387</v>
      </c>
      <c r="C746" s="1013">
        <v>0</v>
      </c>
      <c r="D746" s="1013">
        <v>0</v>
      </c>
      <c r="E746" s="1013">
        <v>1</v>
      </c>
      <c r="F746" s="1013">
        <v>1</v>
      </c>
      <c r="G746" s="1014">
        <f t="shared" si="13"/>
        <v>1</v>
      </c>
      <c r="H746" s="1014">
        <f t="shared" si="13"/>
        <v>1</v>
      </c>
      <c r="I746" s="427"/>
      <c r="J746" s="427"/>
      <c r="N746" s="49"/>
    </row>
    <row r="747" spans="1:32" ht="13.5" customHeight="1">
      <c r="A747" s="1031" t="s">
        <v>665</v>
      </c>
      <c r="B747" s="1065" t="s">
        <v>666</v>
      </c>
      <c r="C747" s="1013">
        <v>0</v>
      </c>
      <c r="D747" s="1013">
        <v>0</v>
      </c>
      <c r="E747" s="1013">
        <v>10619</v>
      </c>
      <c r="F747" s="1013">
        <v>0</v>
      </c>
      <c r="G747" s="1014">
        <f t="shared" si="13"/>
        <v>10619</v>
      </c>
      <c r="H747" s="1014">
        <f t="shared" si="13"/>
        <v>0</v>
      </c>
      <c r="I747" s="417"/>
      <c r="J747" s="427"/>
      <c r="N747" s="49"/>
    </row>
    <row r="748" spans="1:32" ht="13.5" customHeight="1">
      <c r="A748" s="1017" t="s">
        <v>5781</v>
      </c>
      <c r="B748" s="1018" t="s">
        <v>4054</v>
      </c>
      <c r="C748" s="1013">
        <v>0</v>
      </c>
      <c r="D748" s="1013">
        <v>0</v>
      </c>
      <c r="E748" s="1013">
        <v>0</v>
      </c>
      <c r="F748" s="1013">
        <v>1</v>
      </c>
      <c r="G748" s="1014">
        <f t="shared" si="13"/>
        <v>0</v>
      </c>
      <c r="H748" s="1014">
        <f t="shared" si="13"/>
        <v>1</v>
      </c>
      <c r="I748" s="417"/>
      <c r="J748" s="427"/>
      <c r="N748" s="49"/>
    </row>
    <row r="749" spans="1:32" ht="13.5" customHeight="1">
      <c r="A749" s="1011" t="s">
        <v>667</v>
      </c>
      <c r="B749" s="1066" t="s">
        <v>668</v>
      </c>
      <c r="C749" s="1013">
        <v>0</v>
      </c>
      <c r="D749" s="1013">
        <v>0</v>
      </c>
      <c r="E749" s="1013">
        <v>3805</v>
      </c>
      <c r="F749" s="1013">
        <v>0</v>
      </c>
      <c r="G749" s="1014">
        <f t="shared" si="13"/>
        <v>3805</v>
      </c>
      <c r="H749" s="1014">
        <f t="shared" si="13"/>
        <v>0</v>
      </c>
      <c r="I749" s="417"/>
      <c r="J749" s="427"/>
      <c r="N749" s="49"/>
    </row>
    <row r="750" spans="1:32" ht="13.5" customHeight="1">
      <c r="A750" s="1011" t="s">
        <v>5256</v>
      </c>
      <c r="B750" s="1028" t="s">
        <v>5257</v>
      </c>
      <c r="C750" s="1013">
        <v>2</v>
      </c>
      <c r="D750" s="1013">
        <v>1</v>
      </c>
      <c r="E750" s="1013">
        <v>12</v>
      </c>
      <c r="F750" s="1013">
        <v>7</v>
      </c>
      <c r="G750" s="1014">
        <f t="shared" si="13"/>
        <v>14</v>
      </c>
      <c r="H750" s="1014">
        <f t="shared" si="13"/>
        <v>8</v>
      </c>
      <c r="I750" s="427"/>
      <c r="J750" s="427"/>
      <c r="N750" s="49"/>
    </row>
    <row r="751" spans="1:32" ht="13.5" customHeight="1">
      <c r="A751" s="1017" t="s">
        <v>5272</v>
      </c>
      <c r="B751" s="1018" t="s">
        <v>5273</v>
      </c>
      <c r="C751" s="1013">
        <v>0</v>
      </c>
      <c r="D751" s="1013">
        <v>0</v>
      </c>
      <c r="E751" s="1013">
        <v>0</v>
      </c>
      <c r="F751" s="1013">
        <v>1</v>
      </c>
      <c r="G751" s="1014">
        <f t="shared" si="13"/>
        <v>0</v>
      </c>
      <c r="H751" s="1014">
        <f t="shared" si="13"/>
        <v>1</v>
      </c>
      <c r="I751" s="427"/>
      <c r="J751" s="427"/>
      <c r="N751" s="49"/>
    </row>
    <row r="752" spans="1:32" ht="13.5" customHeight="1">
      <c r="A752" s="1017" t="s">
        <v>5278</v>
      </c>
      <c r="B752" s="1018" t="s">
        <v>5279</v>
      </c>
      <c r="C752" s="1013">
        <v>0</v>
      </c>
      <c r="D752" s="1013">
        <v>0</v>
      </c>
      <c r="E752" s="1013">
        <v>0</v>
      </c>
      <c r="F752" s="1013">
        <v>1</v>
      </c>
      <c r="G752" s="1014">
        <f t="shared" si="13"/>
        <v>0</v>
      </c>
      <c r="H752" s="1014">
        <f t="shared" si="13"/>
        <v>1</v>
      </c>
      <c r="I752" s="427"/>
      <c r="J752" s="427"/>
      <c r="N752" s="49"/>
    </row>
    <row r="753" spans="1:32" ht="13.5" customHeight="1">
      <c r="A753" s="1019" t="s">
        <v>1888</v>
      </c>
      <c r="B753" s="1012" t="s">
        <v>1889</v>
      </c>
      <c r="C753" s="1013">
        <v>0</v>
      </c>
      <c r="D753" s="1013">
        <v>0</v>
      </c>
      <c r="E753" s="1013">
        <v>0</v>
      </c>
      <c r="F753" s="1013">
        <v>1</v>
      </c>
      <c r="G753" s="1014">
        <f t="shared" si="13"/>
        <v>0</v>
      </c>
      <c r="H753" s="1014">
        <f t="shared" si="13"/>
        <v>1</v>
      </c>
      <c r="I753" s="427"/>
      <c r="J753" s="427"/>
      <c r="N753" s="49"/>
    </row>
    <row r="754" spans="1:32" ht="13.5" customHeight="1">
      <c r="A754" s="1019" t="s">
        <v>1890</v>
      </c>
      <c r="B754" s="1020" t="s">
        <v>1891</v>
      </c>
      <c r="C754" s="1013">
        <v>0</v>
      </c>
      <c r="D754" s="1013">
        <v>0</v>
      </c>
      <c r="E754" s="1013">
        <v>0</v>
      </c>
      <c r="F754" s="1013">
        <v>1</v>
      </c>
      <c r="G754" s="1014">
        <f t="shared" si="13"/>
        <v>0</v>
      </c>
      <c r="H754" s="1014">
        <f t="shared" si="13"/>
        <v>1</v>
      </c>
      <c r="I754" s="427"/>
      <c r="J754" s="427"/>
      <c r="N754" s="49"/>
    </row>
    <row r="755" spans="1:32" ht="13.5" customHeight="1">
      <c r="A755" s="1017" t="s">
        <v>4719</v>
      </c>
      <c r="B755" s="1018" t="s">
        <v>4720</v>
      </c>
      <c r="C755" s="1013">
        <v>0</v>
      </c>
      <c r="D755" s="1013">
        <v>0</v>
      </c>
      <c r="E755" s="1013">
        <v>0</v>
      </c>
      <c r="F755" s="1013">
        <v>1</v>
      </c>
      <c r="G755" s="1014">
        <f t="shared" si="13"/>
        <v>0</v>
      </c>
      <c r="H755" s="1014">
        <f t="shared" si="13"/>
        <v>1</v>
      </c>
      <c r="I755" s="427"/>
      <c r="J755" s="427"/>
      <c r="N755" s="49"/>
    </row>
    <row r="756" spans="1:32" ht="13.5" customHeight="1">
      <c r="A756" s="1017" t="s">
        <v>4721</v>
      </c>
      <c r="B756" s="1018" t="s">
        <v>4722</v>
      </c>
      <c r="C756" s="1013">
        <v>0</v>
      </c>
      <c r="D756" s="1013">
        <v>0</v>
      </c>
      <c r="E756" s="1013">
        <v>0</v>
      </c>
      <c r="F756" s="1013">
        <v>1</v>
      </c>
      <c r="G756" s="1014">
        <f t="shared" si="13"/>
        <v>0</v>
      </c>
      <c r="H756" s="1014">
        <f t="shared" si="13"/>
        <v>1</v>
      </c>
      <c r="I756" s="427"/>
      <c r="J756" s="427"/>
      <c r="N756" s="49"/>
    </row>
    <row r="757" spans="1:32" ht="13.5" customHeight="1">
      <c r="A757" s="1019" t="s">
        <v>669</v>
      </c>
      <c r="B757" s="1020" t="s">
        <v>670</v>
      </c>
      <c r="C757" s="1013">
        <v>0</v>
      </c>
      <c r="D757" s="1013">
        <v>0</v>
      </c>
      <c r="E757" s="1013">
        <v>0</v>
      </c>
      <c r="F757" s="1013">
        <v>1</v>
      </c>
      <c r="G757" s="1014">
        <f t="shared" si="13"/>
        <v>0</v>
      </c>
      <c r="H757" s="1014">
        <f t="shared" si="13"/>
        <v>1</v>
      </c>
      <c r="I757" s="427"/>
      <c r="J757" s="427"/>
      <c r="N757" s="49"/>
    </row>
    <row r="758" spans="1:32" ht="13.5" customHeight="1">
      <c r="A758" s="1011" t="s">
        <v>465</v>
      </c>
      <c r="B758" s="1028" t="s">
        <v>466</v>
      </c>
      <c r="C758" s="1013">
        <v>0</v>
      </c>
      <c r="D758" s="1013">
        <v>0</v>
      </c>
      <c r="E758" s="1013">
        <v>0</v>
      </c>
      <c r="F758" s="1013">
        <v>1</v>
      </c>
      <c r="G758" s="1014">
        <f t="shared" si="13"/>
        <v>0</v>
      </c>
      <c r="H758" s="1014">
        <f t="shared" si="13"/>
        <v>1</v>
      </c>
      <c r="I758" s="427"/>
      <c r="J758" s="427"/>
      <c r="N758" s="49"/>
    </row>
    <row r="759" spans="1:32" ht="13.5" customHeight="1">
      <c r="A759" s="1064" t="s">
        <v>673</v>
      </c>
      <c r="B759" s="1018" t="s">
        <v>674</v>
      </c>
      <c r="C759" s="1013">
        <v>0</v>
      </c>
      <c r="D759" s="1013">
        <v>0</v>
      </c>
      <c r="E759" s="1013">
        <v>2</v>
      </c>
      <c r="F759" s="1013">
        <v>1</v>
      </c>
      <c r="G759" s="1014">
        <f t="shared" si="13"/>
        <v>2</v>
      </c>
      <c r="H759" s="1014">
        <f t="shared" si="13"/>
        <v>1</v>
      </c>
      <c r="I759" s="427"/>
      <c r="J759" s="427"/>
      <c r="N759" s="49"/>
    </row>
    <row r="760" spans="1:32" ht="13.5" customHeight="1">
      <c r="A760" s="1011" t="s">
        <v>467</v>
      </c>
      <c r="B760" s="1028" t="s">
        <v>468</v>
      </c>
      <c r="C760" s="1013">
        <v>0</v>
      </c>
      <c r="D760" s="1013">
        <v>0</v>
      </c>
      <c r="E760" s="1013">
        <v>3121</v>
      </c>
      <c r="F760" s="1013">
        <v>3300</v>
      </c>
      <c r="G760" s="1014">
        <f t="shared" si="13"/>
        <v>3121</v>
      </c>
      <c r="H760" s="1014">
        <f t="shared" si="13"/>
        <v>3300</v>
      </c>
      <c r="I760" s="427"/>
      <c r="J760" s="427"/>
      <c r="N760" s="49"/>
    </row>
    <row r="761" spans="1:32" ht="13.5" customHeight="1">
      <c r="A761" s="1011" t="s">
        <v>469</v>
      </c>
      <c r="B761" s="1028" t="s">
        <v>470</v>
      </c>
      <c r="C761" s="1013">
        <v>0</v>
      </c>
      <c r="D761" s="1013">
        <v>0</v>
      </c>
      <c r="E761" s="1013">
        <v>2550</v>
      </c>
      <c r="F761" s="1013">
        <v>2700</v>
      </c>
      <c r="G761" s="1014">
        <f t="shared" si="13"/>
        <v>2550</v>
      </c>
      <c r="H761" s="1014">
        <f t="shared" si="13"/>
        <v>2700</v>
      </c>
      <c r="I761" s="427"/>
      <c r="J761" s="427"/>
      <c r="N761" s="49"/>
    </row>
    <row r="762" spans="1:32" ht="24">
      <c r="A762" s="1011" t="s">
        <v>1001</v>
      </c>
      <c r="B762" s="1066" t="s">
        <v>1002</v>
      </c>
      <c r="C762" s="1013">
        <v>47</v>
      </c>
      <c r="D762" s="1013">
        <v>40</v>
      </c>
      <c r="E762" s="1013">
        <v>11</v>
      </c>
      <c r="F762" s="1013">
        <v>11</v>
      </c>
      <c r="G762" s="1014">
        <f t="shared" si="13"/>
        <v>58</v>
      </c>
      <c r="H762" s="1014">
        <f t="shared" si="13"/>
        <v>51</v>
      </c>
      <c r="I762" s="428"/>
      <c r="J762" s="427"/>
      <c r="N762" s="49"/>
    </row>
    <row r="763" spans="1:32" ht="13.5" customHeight="1">
      <c r="A763" s="1011" t="s">
        <v>675</v>
      </c>
      <c r="B763" s="1028" t="s">
        <v>676</v>
      </c>
      <c r="C763" s="1013">
        <v>0</v>
      </c>
      <c r="D763" s="1013">
        <v>0</v>
      </c>
      <c r="E763" s="1013">
        <v>11003</v>
      </c>
      <c r="F763" s="1013">
        <v>12100</v>
      </c>
      <c r="G763" s="1014">
        <f t="shared" si="13"/>
        <v>11003</v>
      </c>
      <c r="H763" s="1014">
        <f t="shared" si="13"/>
        <v>12100</v>
      </c>
      <c r="I763" s="427"/>
      <c r="J763" s="427"/>
      <c r="N763" s="49"/>
    </row>
    <row r="764" spans="1:32" ht="13.5" customHeight="1">
      <c r="A764" s="1011" t="s">
        <v>471</v>
      </c>
      <c r="B764" s="1028" t="s">
        <v>472</v>
      </c>
      <c r="C764" s="1013">
        <v>10406</v>
      </c>
      <c r="D764" s="1013">
        <v>10296</v>
      </c>
      <c r="E764" s="1013">
        <v>10307</v>
      </c>
      <c r="F764" s="1013">
        <v>11100</v>
      </c>
      <c r="G764" s="1014">
        <f t="shared" si="13"/>
        <v>20713</v>
      </c>
      <c r="H764" s="1014">
        <f t="shared" si="13"/>
        <v>21396</v>
      </c>
      <c r="I764" s="427"/>
      <c r="J764" s="427"/>
      <c r="N764" s="49"/>
    </row>
    <row r="765" spans="1:32" ht="13.5" customHeight="1">
      <c r="A765" s="1011" t="s">
        <v>1505</v>
      </c>
      <c r="B765" s="1012" t="s">
        <v>1506</v>
      </c>
      <c r="C765" s="1013">
        <v>0</v>
      </c>
      <c r="D765" s="1013">
        <v>0</v>
      </c>
      <c r="E765" s="1013">
        <v>20</v>
      </c>
      <c r="F765" s="1013">
        <v>24</v>
      </c>
      <c r="G765" s="1014">
        <f t="shared" si="13"/>
        <v>20</v>
      </c>
      <c r="H765" s="1014">
        <f t="shared" si="13"/>
        <v>24</v>
      </c>
      <c r="I765" s="427"/>
      <c r="J765" s="427"/>
      <c r="N765" s="49"/>
    </row>
    <row r="766" spans="1:32" ht="13.5" customHeight="1">
      <c r="A766" s="1064" t="s">
        <v>473</v>
      </c>
      <c r="B766" s="1018" t="s">
        <v>474</v>
      </c>
      <c r="C766" s="1013">
        <v>0</v>
      </c>
      <c r="D766" s="1013">
        <v>0</v>
      </c>
      <c r="E766" s="1013">
        <v>0</v>
      </c>
      <c r="F766" s="1013">
        <v>1</v>
      </c>
      <c r="G766" s="1014">
        <f t="shared" si="13"/>
        <v>0</v>
      </c>
      <c r="H766" s="1014">
        <f t="shared" si="13"/>
        <v>1</v>
      </c>
      <c r="I766" s="427"/>
      <c r="J766" s="427"/>
      <c r="N766" s="49"/>
    </row>
    <row r="767" spans="1:32" ht="13.5" customHeight="1">
      <c r="A767" s="1064" t="s">
        <v>475</v>
      </c>
      <c r="B767" s="1018" t="s">
        <v>476</v>
      </c>
      <c r="C767" s="1013">
        <v>0</v>
      </c>
      <c r="D767" s="1013">
        <v>0</v>
      </c>
      <c r="E767" s="1013">
        <v>3574</v>
      </c>
      <c r="F767" s="1013">
        <v>3800</v>
      </c>
      <c r="G767" s="1014">
        <f t="shared" si="13"/>
        <v>3574</v>
      </c>
      <c r="H767" s="1014">
        <f t="shared" si="13"/>
        <v>3800</v>
      </c>
      <c r="I767" s="427"/>
      <c r="J767" s="427"/>
      <c r="N767" s="49"/>
    </row>
    <row r="768" spans="1:32" ht="13.5" customHeight="1">
      <c r="A768" s="1701" t="s">
        <v>477</v>
      </c>
      <c r="B768" s="1023" t="s">
        <v>478</v>
      </c>
      <c r="C768" s="1013">
        <v>0</v>
      </c>
      <c r="D768" s="1013">
        <v>0</v>
      </c>
      <c r="E768" s="1013">
        <v>2</v>
      </c>
      <c r="F768" s="1013">
        <v>1</v>
      </c>
      <c r="G768" s="1014">
        <f t="shared" si="13"/>
        <v>2</v>
      </c>
      <c r="H768" s="1014">
        <f t="shared" si="13"/>
        <v>1</v>
      </c>
      <c r="I768" s="427"/>
      <c r="J768" s="427"/>
      <c r="L768" s="418"/>
      <c r="M768" s="331"/>
      <c r="N768" s="49"/>
      <c r="O768" s="331"/>
      <c r="P768" s="331"/>
      <c r="R768" s="331"/>
      <c r="T768" s="331"/>
      <c r="U768" s="331"/>
      <c r="V768" s="331"/>
      <c r="W768" s="331"/>
      <c r="X768" s="331"/>
      <c r="Y768" s="331"/>
      <c r="Z768" s="331"/>
      <c r="AA768" s="331"/>
      <c r="AB768" s="331"/>
      <c r="AC768" s="331"/>
      <c r="AD768" s="331"/>
      <c r="AE768" s="331"/>
      <c r="AF768" s="331"/>
    </row>
    <row r="769" spans="1:14" ht="13.5" customHeight="1">
      <c r="A769" s="1064" t="s">
        <v>4063</v>
      </c>
      <c r="B769" s="1018" t="s">
        <v>5782</v>
      </c>
      <c r="C769" s="1013">
        <v>0</v>
      </c>
      <c r="D769" s="1013">
        <v>0</v>
      </c>
      <c r="E769" s="1013">
        <v>0</v>
      </c>
      <c r="F769" s="1013">
        <v>1</v>
      </c>
      <c r="G769" s="1014">
        <f t="shared" si="13"/>
        <v>0</v>
      </c>
      <c r="H769" s="1014">
        <f t="shared" si="13"/>
        <v>1</v>
      </c>
      <c r="I769" s="427"/>
      <c r="J769" s="427"/>
      <c r="N769" s="49"/>
    </row>
    <row r="770" spans="1:14" ht="13.5" customHeight="1">
      <c r="A770" s="1011" t="s">
        <v>1003</v>
      </c>
      <c r="B770" s="1066" t="s">
        <v>1004</v>
      </c>
      <c r="C770" s="1013">
        <v>0</v>
      </c>
      <c r="D770" s="1013">
        <v>0</v>
      </c>
      <c r="E770" s="1013">
        <v>16</v>
      </c>
      <c r="F770" s="1013">
        <v>19</v>
      </c>
      <c r="G770" s="1014">
        <f t="shared" si="13"/>
        <v>16</v>
      </c>
      <c r="H770" s="1014">
        <f t="shared" si="13"/>
        <v>19</v>
      </c>
      <c r="I770" s="427"/>
      <c r="J770" s="427"/>
      <c r="N770" s="49"/>
    </row>
    <row r="771" spans="1:14" ht="13.5" customHeight="1">
      <c r="A771" s="1024" t="s">
        <v>3349</v>
      </c>
      <c r="B771" s="1025" t="s">
        <v>3350</v>
      </c>
      <c r="C771" s="1013">
        <v>0</v>
      </c>
      <c r="D771" s="1013">
        <v>0</v>
      </c>
      <c r="E771" s="1013">
        <v>7</v>
      </c>
      <c r="F771" s="1013">
        <v>7</v>
      </c>
      <c r="G771" s="1014">
        <f t="shared" si="13"/>
        <v>7</v>
      </c>
      <c r="H771" s="1014">
        <f t="shared" si="13"/>
        <v>7</v>
      </c>
      <c r="I771" s="427"/>
      <c r="J771" s="427"/>
      <c r="N771" s="49"/>
    </row>
    <row r="772" spans="1:14" ht="13.5" customHeight="1">
      <c r="A772" s="1011" t="s">
        <v>3351</v>
      </c>
      <c r="B772" s="1066" t="s">
        <v>3352</v>
      </c>
      <c r="C772" s="1013">
        <v>0</v>
      </c>
      <c r="D772" s="1013">
        <v>0</v>
      </c>
      <c r="E772" s="1013">
        <v>3</v>
      </c>
      <c r="F772" s="1013">
        <v>3</v>
      </c>
      <c r="G772" s="1014">
        <f t="shared" si="13"/>
        <v>3</v>
      </c>
      <c r="H772" s="1014">
        <f t="shared" si="13"/>
        <v>3</v>
      </c>
      <c r="I772" s="427"/>
      <c r="J772" s="427"/>
      <c r="N772" s="49"/>
    </row>
    <row r="773" spans="1:14" ht="13.5" customHeight="1">
      <c r="A773" s="1064" t="s">
        <v>5045</v>
      </c>
      <c r="B773" s="1018" t="s">
        <v>5046</v>
      </c>
      <c r="C773" s="1013">
        <v>0</v>
      </c>
      <c r="D773" s="1013">
        <v>0</v>
      </c>
      <c r="E773" s="1013">
        <v>0</v>
      </c>
      <c r="F773" s="1013">
        <v>1</v>
      </c>
      <c r="G773" s="1014">
        <f t="shared" si="13"/>
        <v>0</v>
      </c>
      <c r="H773" s="1014">
        <f t="shared" si="13"/>
        <v>1</v>
      </c>
      <c r="I773" s="427"/>
      <c r="J773" s="427"/>
      <c r="N773" s="49"/>
    </row>
    <row r="774" spans="1:14" ht="13.5" customHeight="1">
      <c r="A774" s="1064" t="s">
        <v>5047</v>
      </c>
      <c r="B774" s="1018" t="s">
        <v>5048</v>
      </c>
      <c r="C774" s="1013">
        <v>0</v>
      </c>
      <c r="D774" s="1013">
        <v>0</v>
      </c>
      <c r="E774" s="1013">
        <v>0</v>
      </c>
      <c r="F774" s="1013">
        <v>1</v>
      </c>
      <c r="G774" s="1014">
        <f t="shared" si="13"/>
        <v>0</v>
      </c>
      <c r="H774" s="1014">
        <f t="shared" si="13"/>
        <v>1</v>
      </c>
      <c r="I774" s="427"/>
      <c r="J774" s="427"/>
      <c r="N774" s="49"/>
    </row>
    <row r="775" spans="1:14" ht="13.5" customHeight="1">
      <c r="A775" s="1064" t="s">
        <v>5061</v>
      </c>
      <c r="B775" s="1018" t="s">
        <v>5062</v>
      </c>
      <c r="C775" s="1013">
        <v>0</v>
      </c>
      <c r="D775" s="1013">
        <v>0</v>
      </c>
      <c r="E775" s="1013">
        <v>0</v>
      </c>
      <c r="F775" s="1013">
        <v>1</v>
      </c>
      <c r="G775" s="1014">
        <f t="shared" si="13"/>
        <v>0</v>
      </c>
      <c r="H775" s="1014">
        <f t="shared" si="13"/>
        <v>1</v>
      </c>
      <c r="I775" s="427"/>
      <c r="J775" s="427"/>
      <c r="N775" s="49"/>
    </row>
    <row r="776" spans="1:14" ht="13.5" customHeight="1">
      <c r="A776" s="1024" t="s">
        <v>5065</v>
      </c>
      <c r="B776" s="1025" t="s">
        <v>5066</v>
      </c>
      <c r="C776" s="1013">
        <v>1</v>
      </c>
      <c r="D776" s="1013">
        <v>1</v>
      </c>
      <c r="E776" s="1013">
        <v>2</v>
      </c>
      <c r="F776" s="1013">
        <v>3</v>
      </c>
      <c r="G776" s="1014">
        <f t="shared" si="13"/>
        <v>3</v>
      </c>
      <c r="H776" s="1014">
        <f t="shared" si="13"/>
        <v>4</v>
      </c>
      <c r="I776" s="427"/>
      <c r="J776" s="427"/>
      <c r="N776" s="49"/>
    </row>
    <row r="777" spans="1:14" ht="13.5" customHeight="1">
      <c r="A777" s="1011" t="s">
        <v>677</v>
      </c>
      <c r="B777" s="1028" t="s">
        <v>678</v>
      </c>
      <c r="C777" s="1013">
        <v>0</v>
      </c>
      <c r="D777" s="1013">
        <v>0</v>
      </c>
      <c r="E777" s="1013">
        <v>1</v>
      </c>
      <c r="F777" s="1013">
        <v>1</v>
      </c>
      <c r="G777" s="1014">
        <f t="shared" si="13"/>
        <v>1</v>
      </c>
      <c r="H777" s="1014">
        <f t="shared" si="13"/>
        <v>1</v>
      </c>
      <c r="I777" s="427"/>
      <c r="J777" s="427"/>
      <c r="N777" s="49"/>
    </row>
    <row r="778" spans="1:14" ht="13.5" customHeight="1">
      <c r="A778" s="1017" t="s">
        <v>3962</v>
      </c>
      <c r="B778" s="1018" t="s">
        <v>3963</v>
      </c>
      <c r="C778" s="1013">
        <v>0</v>
      </c>
      <c r="D778" s="1013">
        <v>0</v>
      </c>
      <c r="E778" s="1013">
        <v>0</v>
      </c>
      <c r="F778" s="1013">
        <v>1</v>
      </c>
      <c r="G778" s="1014">
        <f t="shared" si="13"/>
        <v>0</v>
      </c>
      <c r="H778" s="1014">
        <f t="shared" si="13"/>
        <v>1</v>
      </c>
      <c r="I778" s="427"/>
      <c r="J778" s="427"/>
      <c r="N778" s="49"/>
    </row>
    <row r="779" spans="1:14" ht="13.5" customHeight="1">
      <c r="A779" s="1019" t="s">
        <v>679</v>
      </c>
      <c r="B779" s="1020" t="s">
        <v>680</v>
      </c>
      <c r="C779" s="1013">
        <v>0</v>
      </c>
      <c r="D779" s="1013">
        <v>0</v>
      </c>
      <c r="E779" s="1013">
        <v>0</v>
      </c>
      <c r="F779" s="1013">
        <v>1</v>
      </c>
      <c r="G779" s="1014">
        <f t="shared" si="13"/>
        <v>0</v>
      </c>
      <c r="H779" s="1014">
        <f t="shared" si="13"/>
        <v>1</v>
      </c>
      <c r="I779" s="427"/>
      <c r="J779" s="427"/>
      <c r="N779" s="49"/>
    </row>
    <row r="780" spans="1:14" ht="13.5" customHeight="1">
      <c r="A780" s="1011" t="s">
        <v>479</v>
      </c>
      <c r="B780" s="1028" t="s">
        <v>480</v>
      </c>
      <c r="C780" s="1013">
        <v>2</v>
      </c>
      <c r="D780" s="1013">
        <v>1</v>
      </c>
      <c r="E780" s="1013">
        <v>2622</v>
      </c>
      <c r="F780" s="1013">
        <v>2900</v>
      </c>
      <c r="G780" s="1014">
        <f t="shared" si="13"/>
        <v>2624</v>
      </c>
      <c r="H780" s="1014">
        <f t="shared" si="13"/>
        <v>2901</v>
      </c>
      <c r="I780" s="427"/>
      <c r="J780" s="427"/>
      <c r="N780" s="49"/>
    </row>
    <row r="781" spans="1:14" ht="13.5" customHeight="1">
      <c r="A781" s="1011" t="s">
        <v>481</v>
      </c>
      <c r="B781" s="1028" t="s">
        <v>482</v>
      </c>
      <c r="C781" s="1013">
        <v>0</v>
      </c>
      <c r="D781" s="1013">
        <v>0</v>
      </c>
      <c r="E781" s="1013">
        <v>432</v>
      </c>
      <c r="F781" s="1013">
        <v>450</v>
      </c>
      <c r="G781" s="1014">
        <f t="shared" si="13"/>
        <v>432</v>
      </c>
      <c r="H781" s="1014">
        <f t="shared" si="13"/>
        <v>450</v>
      </c>
      <c r="I781" s="427"/>
      <c r="J781" s="427"/>
      <c r="N781" s="49"/>
    </row>
    <row r="782" spans="1:14" ht="13.5" customHeight="1">
      <c r="A782" s="1019" t="s">
        <v>681</v>
      </c>
      <c r="B782" s="1020" t="s">
        <v>682</v>
      </c>
      <c r="C782" s="1013">
        <v>0</v>
      </c>
      <c r="D782" s="1013">
        <v>0</v>
      </c>
      <c r="E782" s="1013">
        <v>51</v>
      </c>
      <c r="F782" s="1013">
        <v>63</v>
      </c>
      <c r="G782" s="1014">
        <f t="shared" si="13"/>
        <v>51</v>
      </c>
      <c r="H782" s="1014">
        <f t="shared" si="13"/>
        <v>63</v>
      </c>
      <c r="I782" s="427"/>
      <c r="J782" s="427"/>
      <c r="N782" s="49"/>
    </row>
    <row r="783" spans="1:14" ht="13.5" customHeight="1">
      <c r="A783" s="1064" t="s">
        <v>5783</v>
      </c>
      <c r="B783" s="1018" t="s">
        <v>5784</v>
      </c>
      <c r="C783" s="1013">
        <v>0</v>
      </c>
      <c r="D783" s="1013">
        <v>0</v>
      </c>
      <c r="E783" s="1013">
        <v>0</v>
      </c>
      <c r="F783" s="1013">
        <v>1</v>
      </c>
      <c r="G783" s="1014">
        <f t="shared" si="13"/>
        <v>0</v>
      </c>
      <c r="H783" s="1014">
        <f t="shared" si="13"/>
        <v>1</v>
      </c>
      <c r="I783" s="427"/>
      <c r="J783" s="427"/>
      <c r="N783" s="49"/>
    </row>
    <row r="784" spans="1:14" ht="13.5" customHeight="1">
      <c r="A784" s="1011" t="s">
        <v>683</v>
      </c>
      <c r="B784" s="1066" t="s">
        <v>684</v>
      </c>
      <c r="C784" s="1013">
        <v>0</v>
      </c>
      <c r="D784" s="1013">
        <v>0</v>
      </c>
      <c r="E784" s="1013">
        <v>1017</v>
      </c>
      <c r="F784" s="1013">
        <v>1100</v>
      </c>
      <c r="G784" s="1014">
        <f t="shared" si="13"/>
        <v>1017</v>
      </c>
      <c r="H784" s="1014">
        <f t="shared" si="13"/>
        <v>1100</v>
      </c>
      <c r="I784" s="427"/>
      <c r="J784" s="427"/>
      <c r="N784" s="49"/>
    </row>
    <row r="785" spans="1:14" ht="13.5" customHeight="1">
      <c r="A785" s="1011" t="s">
        <v>685</v>
      </c>
      <c r="B785" s="1066" t="s">
        <v>686</v>
      </c>
      <c r="C785" s="1013">
        <v>0</v>
      </c>
      <c r="D785" s="1013">
        <v>0</v>
      </c>
      <c r="E785" s="1013">
        <v>5</v>
      </c>
      <c r="F785" s="1013">
        <v>7</v>
      </c>
      <c r="G785" s="1014">
        <f t="shared" si="13"/>
        <v>5</v>
      </c>
      <c r="H785" s="1014">
        <f t="shared" si="13"/>
        <v>7</v>
      </c>
      <c r="I785" s="427"/>
      <c r="J785" s="427"/>
      <c r="N785" s="49"/>
    </row>
    <row r="786" spans="1:14" ht="13.5" customHeight="1">
      <c r="A786" s="1011" t="s">
        <v>483</v>
      </c>
      <c r="B786" s="1028" t="s">
        <v>484</v>
      </c>
      <c r="C786" s="1013">
        <v>2125</v>
      </c>
      <c r="D786" s="1013">
        <v>2107</v>
      </c>
      <c r="E786" s="1013">
        <v>2772</v>
      </c>
      <c r="F786" s="1013">
        <v>2959</v>
      </c>
      <c r="G786" s="1014">
        <f t="shared" si="13"/>
        <v>4897</v>
      </c>
      <c r="H786" s="1014">
        <f t="shared" si="13"/>
        <v>5066</v>
      </c>
      <c r="I786" s="427"/>
      <c r="J786" s="427"/>
      <c r="N786" s="49"/>
    </row>
    <row r="787" spans="1:14" ht="13.5" customHeight="1">
      <c r="A787" s="1019" t="s">
        <v>3836</v>
      </c>
      <c r="B787" s="1020" t="s">
        <v>3837</v>
      </c>
      <c r="C787" s="1013">
        <v>0</v>
      </c>
      <c r="D787" s="1013">
        <v>0</v>
      </c>
      <c r="E787" s="1013">
        <v>0</v>
      </c>
      <c r="F787" s="1013">
        <v>1</v>
      </c>
      <c r="G787" s="1014">
        <f t="shared" ref="G787:H850" si="14">C787+E787</f>
        <v>0</v>
      </c>
      <c r="H787" s="1014">
        <f t="shared" si="14"/>
        <v>1</v>
      </c>
      <c r="I787" s="427"/>
      <c r="J787" s="427"/>
      <c r="N787" s="49"/>
    </row>
    <row r="788" spans="1:14" ht="13.5" customHeight="1">
      <c r="A788" s="1011" t="s">
        <v>485</v>
      </c>
      <c r="B788" s="1028" t="s">
        <v>486</v>
      </c>
      <c r="C788" s="1013">
        <v>5</v>
      </c>
      <c r="D788" s="1013">
        <v>4</v>
      </c>
      <c r="E788" s="1013">
        <v>1417</v>
      </c>
      <c r="F788" s="1013">
        <v>1600</v>
      </c>
      <c r="G788" s="1014">
        <f t="shared" si="14"/>
        <v>1422</v>
      </c>
      <c r="H788" s="1014">
        <f t="shared" si="14"/>
        <v>1604</v>
      </c>
      <c r="I788" s="427"/>
      <c r="J788" s="427"/>
      <c r="N788" s="49"/>
    </row>
    <row r="789" spans="1:14" ht="13.5" customHeight="1">
      <c r="A789" s="1017" t="s">
        <v>687</v>
      </c>
      <c r="B789" s="1018" t="s">
        <v>5283</v>
      </c>
      <c r="C789" s="1013">
        <v>0</v>
      </c>
      <c r="D789" s="1013">
        <v>0</v>
      </c>
      <c r="E789" s="1013">
        <v>597</v>
      </c>
      <c r="F789" s="1013">
        <v>620</v>
      </c>
      <c r="G789" s="1014">
        <f t="shared" si="14"/>
        <v>597</v>
      </c>
      <c r="H789" s="1014">
        <f t="shared" si="14"/>
        <v>620</v>
      </c>
      <c r="I789" s="427"/>
      <c r="J789" s="427"/>
      <c r="N789" s="49"/>
    </row>
    <row r="790" spans="1:14" ht="13.5" customHeight="1">
      <c r="A790" s="1017" t="s">
        <v>689</v>
      </c>
      <c r="B790" s="1018" t="s">
        <v>690</v>
      </c>
      <c r="C790" s="1013">
        <v>0</v>
      </c>
      <c r="D790" s="1013">
        <v>0</v>
      </c>
      <c r="E790" s="1013">
        <v>217</v>
      </c>
      <c r="F790" s="1013">
        <v>240</v>
      </c>
      <c r="G790" s="1014">
        <f t="shared" si="14"/>
        <v>217</v>
      </c>
      <c r="H790" s="1014">
        <f t="shared" si="14"/>
        <v>240</v>
      </c>
      <c r="I790" s="427"/>
      <c r="J790" s="427"/>
      <c r="N790" s="49"/>
    </row>
    <row r="791" spans="1:14" ht="13.5" customHeight="1">
      <c r="A791" s="1017" t="s">
        <v>691</v>
      </c>
      <c r="B791" s="1018" t="s">
        <v>1894</v>
      </c>
      <c r="C791" s="1013">
        <v>0</v>
      </c>
      <c r="D791" s="1013">
        <v>0</v>
      </c>
      <c r="E791" s="1013">
        <v>317</v>
      </c>
      <c r="F791" s="1013">
        <v>330</v>
      </c>
      <c r="G791" s="1014">
        <f t="shared" si="14"/>
        <v>317</v>
      </c>
      <c r="H791" s="1014">
        <f t="shared" si="14"/>
        <v>330</v>
      </c>
      <c r="I791" s="427"/>
      <c r="J791" s="427"/>
      <c r="N791" s="49"/>
    </row>
    <row r="792" spans="1:14" ht="13.5" customHeight="1">
      <c r="A792" s="1019" t="s">
        <v>1895</v>
      </c>
      <c r="B792" s="1020" t="s">
        <v>1896</v>
      </c>
      <c r="C792" s="1013">
        <v>0</v>
      </c>
      <c r="D792" s="1013">
        <v>0</v>
      </c>
      <c r="E792" s="1013">
        <v>0</v>
      </c>
      <c r="F792" s="1013">
        <v>1</v>
      </c>
      <c r="G792" s="1014">
        <f t="shared" si="14"/>
        <v>0</v>
      </c>
      <c r="H792" s="1014">
        <f t="shared" si="14"/>
        <v>1</v>
      </c>
      <c r="I792" s="427"/>
      <c r="J792" s="427"/>
      <c r="N792" s="49"/>
    </row>
    <row r="793" spans="1:14" ht="13.5" customHeight="1">
      <c r="A793" s="1019" t="s">
        <v>693</v>
      </c>
      <c r="B793" s="1020" t="s">
        <v>694</v>
      </c>
      <c r="C793" s="1013">
        <v>0</v>
      </c>
      <c r="D793" s="1013">
        <v>0</v>
      </c>
      <c r="E793" s="1013">
        <v>0</v>
      </c>
      <c r="F793" s="1013">
        <v>1</v>
      </c>
      <c r="G793" s="1014">
        <f t="shared" si="14"/>
        <v>0</v>
      </c>
      <c r="H793" s="1014">
        <f t="shared" si="14"/>
        <v>1</v>
      </c>
      <c r="I793" s="427"/>
      <c r="J793" s="427"/>
      <c r="N793" s="49"/>
    </row>
    <row r="794" spans="1:14" ht="13.5" customHeight="1">
      <c r="A794" s="1011" t="s">
        <v>695</v>
      </c>
      <c r="B794" s="1028" t="s">
        <v>696</v>
      </c>
      <c r="C794" s="1013">
        <v>118</v>
      </c>
      <c r="D794" s="1013">
        <v>124</v>
      </c>
      <c r="E794" s="1013">
        <v>107</v>
      </c>
      <c r="F794" s="1013">
        <v>115</v>
      </c>
      <c r="G794" s="1014">
        <f t="shared" si="14"/>
        <v>225</v>
      </c>
      <c r="H794" s="1014">
        <f t="shared" si="14"/>
        <v>239</v>
      </c>
      <c r="I794" s="427"/>
      <c r="J794" s="427"/>
      <c r="N794" s="49"/>
    </row>
    <row r="795" spans="1:14" ht="13.5" customHeight="1">
      <c r="A795" s="1024" t="s">
        <v>701</v>
      </c>
      <c r="B795" s="1025" t="s">
        <v>702</v>
      </c>
      <c r="C795" s="1013">
        <v>0</v>
      </c>
      <c r="D795" s="1013">
        <v>0</v>
      </c>
      <c r="E795" s="1013">
        <v>1</v>
      </c>
      <c r="F795" s="1013">
        <v>1</v>
      </c>
      <c r="G795" s="1014">
        <f t="shared" si="14"/>
        <v>1</v>
      </c>
      <c r="H795" s="1014">
        <f t="shared" si="14"/>
        <v>1</v>
      </c>
      <c r="I795" s="427"/>
      <c r="J795" s="427"/>
      <c r="N795" s="49"/>
    </row>
    <row r="796" spans="1:14" ht="13.5" customHeight="1">
      <c r="A796" s="1017" t="s">
        <v>703</v>
      </c>
      <c r="B796" s="1018" t="s">
        <v>704</v>
      </c>
      <c r="C796" s="1013">
        <v>0</v>
      </c>
      <c r="D796" s="1013">
        <v>0</v>
      </c>
      <c r="E796" s="1013">
        <v>3</v>
      </c>
      <c r="F796" s="1013">
        <v>3</v>
      </c>
      <c r="G796" s="1014">
        <f t="shared" si="14"/>
        <v>3</v>
      </c>
      <c r="H796" s="1014">
        <f t="shared" si="14"/>
        <v>3</v>
      </c>
      <c r="I796" s="427"/>
      <c r="J796" s="427"/>
      <c r="N796" s="49"/>
    </row>
    <row r="797" spans="1:14" ht="13.5" customHeight="1">
      <c r="A797" s="1024" t="s">
        <v>705</v>
      </c>
      <c r="B797" s="1025" t="s">
        <v>706</v>
      </c>
      <c r="C797" s="1013">
        <v>0</v>
      </c>
      <c r="D797" s="1013">
        <v>0</v>
      </c>
      <c r="E797" s="1013">
        <v>1</v>
      </c>
      <c r="F797" s="1013">
        <v>1</v>
      </c>
      <c r="G797" s="1014">
        <f t="shared" si="14"/>
        <v>1</v>
      </c>
      <c r="H797" s="1014">
        <f t="shared" si="14"/>
        <v>1</v>
      </c>
      <c r="I797" s="427"/>
      <c r="J797" s="427"/>
      <c r="N797" s="49"/>
    </row>
    <row r="798" spans="1:14" ht="13.5" customHeight="1">
      <c r="A798" s="1011" t="s">
        <v>707</v>
      </c>
      <c r="B798" s="1066" t="s">
        <v>708</v>
      </c>
      <c r="C798" s="1013">
        <v>5</v>
      </c>
      <c r="D798" s="1013">
        <v>5</v>
      </c>
      <c r="E798" s="1013">
        <v>3183</v>
      </c>
      <c r="F798" s="1013">
        <v>3300</v>
      </c>
      <c r="G798" s="1014">
        <f t="shared" si="14"/>
        <v>3188</v>
      </c>
      <c r="H798" s="1014">
        <f t="shared" si="14"/>
        <v>3305</v>
      </c>
      <c r="I798" s="427"/>
      <c r="J798" s="427"/>
      <c r="N798" s="49"/>
    </row>
    <row r="799" spans="1:14" ht="13.5" customHeight="1">
      <c r="A799" s="1017" t="s">
        <v>709</v>
      </c>
      <c r="B799" s="1018" t="s">
        <v>710</v>
      </c>
      <c r="C799" s="1013">
        <v>1</v>
      </c>
      <c r="D799" s="1013">
        <v>1</v>
      </c>
      <c r="E799" s="1013">
        <v>1620</v>
      </c>
      <c r="F799" s="1013">
        <v>1800</v>
      </c>
      <c r="G799" s="1014">
        <f t="shared" si="14"/>
        <v>1621</v>
      </c>
      <c r="H799" s="1014">
        <f t="shared" si="14"/>
        <v>1801</v>
      </c>
      <c r="I799" s="427"/>
      <c r="J799" s="427"/>
      <c r="N799" s="49"/>
    </row>
    <row r="800" spans="1:14" ht="13.5" customHeight="1">
      <c r="A800" s="1011" t="s">
        <v>2252</v>
      </c>
      <c r="B800" s="1066" t="s">
        <v>2253</v>
      </c>
      <c r="C800" s="1013">
        <v>298</v>
      </c>
      <c r="D800" s="1013">
        <v>303</v>
      </c>
      <c r="E800" s="1013">
        <v>32</v>
      </c>
      <c r="F800" s="1013">
        <v>31</v>
      </c>
      <c r="G800" s="1014">
        <f t="shared" si="14"/>
        <v>330</v>
      </c>
      <c r="H800" s="1014">
        <f t="shared" si="14"/>
        <v>334</v>
      </c>
      <c r="I800" s="427"/>
      <c r="J800" s="427"/>
      <c r="N800" s="49"/>
    </row>
    <row r="801" spans="1:14" ht="13.5" customHeight="1">
      <c r="A801" s="1011" t="s">
        <v>713</v>
      </c>
      <c r="B801" s="1015" t="s">
        <v>714</v>
      </c>
      <c r="C801" s="1013">
        <v>1</v>
      </c>
      <c r="D801" s="1013">
        <v>1</v>
      </c>
      <c r="E801" s="1013">
        <v>249</v>
      </c>
      <c r="F801" s="1013">
        <v>250</v>
      </c>
      <c r="G801" s="1014">
        <f t="shared" si="14"/>
        <v>250</v>
      </c>
      <c r="H801" s="1014">
        <f t="shared" si="14"/>
        <v>251</v>
      </c>
      <c r="I801" s="427"/>
      <c r="J801" s="427"/>
      <c r="N801" s="49"/>
    </row>
    <row r="802" spans="1:14" ht="13.5" customHeight="1">
      <c r="A802" s="1024" t="s">
        <v>434</v>
      </c>
      <c r="B802" s="1025" t="s">
        <v>435</v>
      </c>
      <c r="C802" s="1013">
        <v>0</v>
      </c>
      <c r="D802" s="1013">
        <v>0</v>
      </c>
      <c r="E802" s="1013">
        <v>1</v>
      </c>
      <c r="F802" s="1013">
        <v>1</v>
      </c>
      <c r="G802" s="1014">
        <f t="shared" si="14"/>
        <v>1</v>
      </c>
      <c r="H802" s="1014">
        <f t="shared" si="14"/>
        <v>1</v>
      </c>
      <c r="I802" s="427"/>
      <c r="J802" s="427"/>
      <c r="N802" s="49"/>
    </row>
    <row r="803" spans="1:14" ht="13.5" customHeight="1">
      <c r="A803" s="1024" t="s">
        <v>1028</v>
      </c>
      <c r="B803" s="1025" t="s">
        <v>1029</v>
      </c>
      <c r="C803" s="1013">
        <v>0</v>
      </c>
      <c r="D803" s="1013">
        <v>0</v>
      </c>
      <c r="E803" s="1013">
        <v>0</v>
      </c>
      <c r="F803" s="1013">
        <v>1</v>
      </c>
      <c r="G803" s="1014">
        <f t="shared" si="14"/>
        <v>0</v>
      </c>
      <c r="H803" s="1014">
        <f t="shared" si="14"/>
        <v>1</v>
      </c>
      <c r="I803" s="427"/>
      <c r="J803" s="427"/>
      <c r="N803" s="49"/>
    </row>
    <row r="804" spans="1:14" ht="13.5" customHeight="1">
      <c r="A804" s="1011" t="s">
        <v>487</v>
      </c>
      <c r="B804" s="1066" t="s">
        <v>488</v>
      </c>
      <c r="C804" s="1013">
        <v>11949</v>
      </c>
      <c r="D804" s="1013">
        <v>12043</v>
      </c>
      <c r="E804" s="1013">
        <v>11692</v>
      </c>
      <c r="F804" s="1013">
        <v>12000</v>
      </c>
      <c r="G804" s="1014">
        <f t="shared" si="14"/>
        <v>23641</v>
      </c>
      <c r="H804" s="1014">
        <f t="shared" si="14"/>
        <v>24043</v>
      </c>
      <c r="I804" s="427"/>
      <c r="J804" s="427"/>
      <c r="N804" s="49"/>
    </row>
    <row r="805" spans="1:14" ht="13.5" customHeight="1">
      <c r="A805" s="1011" t="s">
        <v>1030</v>
      </c>
      <c r="B805" s="1016" t="s">
        <v>1031</v>
      </c>
      <c r="C805" s="1013">
        <v>180</v>
      </c>
      <c r="D805" s="1013">
        <v>191</v>
      </c>
      <c r="E805" s="1013">
        <v>3</v>
      </c>
      <c r="F805" s="1013">
        <v>3</v>
      </c>
      <c r="G805" s="1014">
        <f t="shared" si="14"/>
        <v>183</v>
      </c>
      <c r="H805" s="1014">
        <f t="shared" si="14"/>
        <v>194</v>
      </c>
      <c r="I805" s="427"/>
      <c r="J805" s="427"/>
      <c r="N805" s="49"/>
    </row>
    <row r="806" spans="1:14" ht="13.5" customHeight="1">
      <c r="A806" s="1011" t="s">
        <v>489</v>
      </c>
      <c r="B806" s="1066" t="s">
        <v>490</v>
      </c>
      <c r="C806" s="1013">
        <v>11</v>
      </c>
      <c r="D806" s="1013">
        <v>13</v>
      </c>
      <c r="E806" s="1013">
        <v>5</v>
      </c>
      <c r="F806" s="1013">
        <v>5</v>
      </c>
      <c r="G806" s="1014">
        <f t="shared" si="14"/>
        <v>16</v>
      </c>
      <c r="H806" s="1014">
        <f t="shared" si="14"/>
        <v>18</v>
      </c>
      <c r="I806" s="427"/>
      <c r="J806" s="427"/>
      <c r="N806" s="49"/>
    </row>
    <row r="807" spans="1:14" ht="13.5" customHeight="1">
      <c r="A807" s="1011" t="s">
        <v>93</v>
      </c>
      <c r="B807" s="1066" t="s">
        <v>94</v>
      </c>
      <c r="C807" s="1013">
        <v>1</v>
      </c>
      <c r="D807" s="1013">
        <v>0</v>
      </c>
      <c r="E807" s="1013">
        <v>20</v>
      </c>
      <c r="F807" s="1013">
        <v>23</v>
      </c>
      <c r="G807" s="1014">
        <f t="shared" si="14"/>
        <v>21</v>
      </c>
      <c r="H807" s="1014">
        <f t="shared" si="14"/>
        <v>23</v>
      </c>
      <c r="I807" s="427"/>
      <c r="J807" s="427"/>
      <c r="N807" s="49"/>
    </row>
    <row r="808" spans="1:14" ht="13.5" customHeight="1">
      <c r="A808" s="1017" t="s">
        <v>491</v>
      </c>
      <c r="B808" s="1018" t="s">
        <v>492</v>
      </c>
      <c r="C808" s="1013">
        <v>0</v>
      </c>
      <c r="D808" s="1013">
        <v>0</v>
      </c>
      <c r="E808" s="1013">
        <v>11</v>
      </c>
      <c r="F808" s="1013">
        <v>9</v>
      </c>
      <c r="G808" s="1014">
        <f t="shared" si="14"/>
        <v>11</v>
      </c>
      <c r="H808" s="1014">
        <f t="shared" si="14"/>
        <v>9</v>
      </c>
      <c r="I808" s="427"/>
      <c r="J808" s="427"/>
      <c r="N808" s="49"/>
    </row>
    <row r="809" spans="1:14" ht="13.5" customHeight="1">
      <c r="A809" s="1024" t="s">
        <v>4126</v>
      </c>
      <c r="B809" s="1025" t="s">
        <v>4127</v>
      </c>
      <c r="C809" s="1013">
        <v>0</v>
      </c>
      <c r="D809" s="1013">
        <v>0</v>
      </c>
      <c r="E809" s="1013">
        <v>0</v>
      </c>
      <c r="F809" s="1013">
        <v>1</v>
      </c>
      <c r="G809" s="1014">
        <f t="shared" si="14"/>
        <v>0</v>
      </c>
      <c r="H809" s="1014">
        <f t="shared" si="14"/>
        <v>1</v>
      </c>
      <c r="I809" s="427"/>
      <c r="J809" s="427"/>
      <c r="N809" s="49"/>
    </row>
    <row r="810" spans="1:14" ht="13.5" customHeight="1">
      <c r="A810" s="1064" t="s">
        <v>1663</v>
      </c>
      <c r="B810" s="1018" t="s">
        <v>1664</v>
      </c>
      <c r="C810" s="1013">
        <v>0</v>
      </c>
      <c r="D810" s="1013">
        <v>0</v>
      </c>
      <c r="E810" s="1013">
        <v>0</v>
      </c>
      <c r="F810" s="1013">
        <v>1</v>
      </c>
      <c r="G810" s="1014">
        <f t="shared" si="14"/>
        <v>0</v>
      </c>
      <c r="H810" s="1014">
        <f t="shared" si="14"/>
        <v>1</v>
      </c>
      <c r="I810" s="427"/>
      <c r="J810" s="427"/>
      <c r="N810" s="49"/>
    </row>
    <row r="811" spans="1:14" ht="13.5" customHeight="1">
      <c r="A811" s="1011" t="s">
        <v>493</v>
      </c>
      <c r="B811" s="1028" t="s">
        <v>494</v>
      </c>
      <c r="C811" s="1013">
        <v>0</v>
      </c>
      <c r="D811" s="1013">
        <v>0</v>
      </c>
      <c r="E811" s="1013">
        <v>4</v>
      </c>
      <c r="F811" s="1013">
        <v>4</v>
      </c>
      <c r="G811" s="1014">
        <f t="shared" si="14"/>
        <v>4</v>
      </c>
      <c r="H811" s="1014">
        <f t="shared" si="14"/>
        <v>4</v>
      </c>
      <c r="I811" s="427"/>
      <c r="J811" s="427"/>
      <c r="N811" s="49"/>
    </row>
    <row r="812" spans="1:14" ht="13.5" customHeight="1">
      <c r="A812" s="1011" t="s">
        <v>495</v>
      </c>
      <c r="B812" s="1066" t="s">
        <v>496</v>
      </c>
      <c r="C812" s="1013">
        <v>0</v>
      </c>
      <c r="D812" s="1013">
        <v>0</v>
      </c>
      <c r="E812" s="1013">
        <v>0</v>
      </c>
      <c r="F812" s="1013">
        <v>1</v>
      </c>
      <c r="G812" s="1014">
        <f t="shared" si="14"/>
        <v>0</v>
      </c>
      <c r="H812" s="1014">
        <f t="shared" si="14"/>
        <v>1</v>
      </c>
      <c r="I812" s="427"/>
      <c r="J812" s="427"/>
      <c r="N812" s="49"/>
    </row>
    <row r="813" spans="1:14" ht="13.5" customHeight="1">
      <c r="A813" s="1017" t="s">
        <v>97</v>
      </c>
      <c r="B813" s="1018" t="s">
        <v>98</v>
      </c>
      <c r="C813" s="1013">
        <v>0</v>
      </c>
      <c r="D813" s="1013">
        <v>0</v>
      </c>
      <c r="E813" s="1013">
        <v>1</v>
      </c>
      <c r="F813" s="1013">
        <v>1</v>
      </c>
      <c r="G813" s="1014">
        <f t="shared" si="14"/>
        <v>1</v>
      </c>
      <c r="H813" s="1014">
        <f t="shared" si="14"/>
        <v>1</v>
      </c>
      <c r="I813" s="427"/>
      <c r="J813" s="427"/>
      <c r="N813" s="49"/>
    </row>
    <row r="814" spans="1:14" ht="13.5" customHeight="1">
      <c r="A814" s="1017" t="s">
        <v>99</v>
      </c>
      <c r="B814" s="1018" t="s">
        <v>100</v>
      </c>
      <c r="C814" s="1013">
        <v>0</v>
      </c>
      <c r="D814" s="1013">
        <v>0</v>
      </c>
      <c r="E814" s="1013">
        <v>1</v>
      </c>
      <c r="F814" s="1013">
        <v>1</v>
      </c>
      <c r="G814" s="1014">
        <f t="shared" si="14"/>
        <v>1</v>
      </c>
      <c r="H814" s="1014">
        <f t="shared" si="14"/>
        <v>1</v>
      </c>
      <c r="I814" s="427"/>
      <c r="J814" s="427"/>
      <c r="N814" s="49"/>
    </row>
    <row r="815" spans="1:14" ht="13.5" customHeight="1">
      <c r="A815" s="1024" t="s">
        <v>1511</v>
      </c>
      <c r="B815" s="1025" t="s">
        <v>1512</v>
      </c>
      <c r="C815" s="1013">
        <v>0</v>
      </c>
      <c r="D815" s="1013">
        <v>0</v>
      </c>
      <c r="E815" s="1013">
        <v>0</v>
      </c>
      <c r="F815" s="1013">
        <v>1</v>
      </c>
      <c r="G815" s="1014">
        <f t="shared" si="14"/>
        <v>0</v>
      </c>
      <c r="H815" s="1014">
        <f t="shared" si="14"/>
        <v>1</v>
      </c>
      <c r="I815" s="427"/>
      <c r="J815" s="427"/>
      <c r="N815" s="49"/>
    </row>
    <row r="816" spans="1:14" ht="13.5" customHeight="1">
      <c r="A816" s="1044" t="s">
        <v>1515</v>
      </c>
      <c r="B816" s="1045" t="s">
        <v>1516</v>
      </c>
      <c r="C816" s="1013">
        <v>0</v>
      </c>
      <c r="D816" s="1013">
        <v>0</v>
      </c>
      <c r="E816" s="1013">
        <v>0</v>
      </c>
      <c r="F816" s="1013">
        <v>1</v>
      </c>
      <c r="G816" s="1014">
        <f t="shared" si="14"/>
        <v>0</v>
      </c>
      <c r="H816" s="1014">
        <f t="shared" si="14"/>
        <v>1</v>
      </c>
      <c r="I816" s="427"/>
      <c r="J816" s="427"/>
      <c r="N816" s="49"/>
    </row>
    <row r="817" spans="1:14" ht="13.5" customHeight="1">
      <c r="A817" s="1064" t="s">
        <v>1450</v>
      </c>
      <c r="B817" s="1018" t="s">
        <v>1451</v>
      </c>
      <c r="C817" s="1013">
        <v>0</v>
      </c>
      <c r="D817" s="1013">
        <v>0</v>
      </c>
      <c r="E817" s="1013">
        <v>0</v>
      </c>
      <c r="F817" s="1013">
        <v>1</v>
      </c>
      <c r="G817" s="1014">
        <f t="shared" si="14"/>
        <v>0</v>
      </c>
      <c r="H817" s="1014">
        <f t="shared" si="14"/>
        <v>1</v>
      </c>
      <c r="I817" s="427"/>
      <c r="J817" s="427"/>
      <c r="N817" s="49"/>
    </row>
    <row r="818" spans="1:14" ht="13.5" customHeight="1">
      <c r="A818" s="1067" t="s">
        <v>4362</v>
      </c>
      <c r="B818" s="1066" t="s">
        <v>4363</v>
      </c>
      <c r="C818" s="1013">
        <v>0</v>
      </c>
      <c r="D818" s="1013">
        <v>0</v>
      </c>
      <c r="E818" s="1013">
        <v>0</v>
      </c>
      <c r="F818" s="1013">
        <v>1</v>
      </c>
      <c r="G818" s="1014">
        <f t="shared" si="14"/>
        <v>0</v>
      </c>
      <c r="H818" s="1014">
        <f t="shared" si="14"/>
        <v>1</v>
      </c>
      <c r="I818" s="427"/>
      <c r="J818" s="427"/>
      <c r="N818" s="49"/>
    </row>
    <row r="819" spans="1:14" ht="13.5" customHeight="1">
      <c r="A819" s="1029" t="s">
        <v>2783</v>
      </c>
      <c r="B819" s="1030" t="s">
        <v>2784</v>
      </c>
      <c r="C819" s="1013">
        <v>0</v>
      </c>
      <c r="D819" s="1013">
        <v>0</v>
      </c>
      <c r="E819" s="1013">
        <v>0</v>
      </c>
      <c r="F819" s="1013">
        <v>1</v>
      </c>
      <c r="G819" s="1014">
        <f t="shared" si="14"/>
        <v>0</v>
      </c>
      <c r="H819" s="1014">
        <f t="shared" si="14"/>
        <v>1</v>
      </c>
      <c r="I819" s="427"/>
      <c r="J819" s="427"/>
      <c r="N819" s="49"/>
    </row>
    <row r="820" spans="1:14" ht="13.5" customHeight="1">
      <c r="A820" s="1034" t="s">
        <v>2787</v>
      </c>
      <c r="B820" s="1012" t="s">
        <v>2788</v>
      </c>
      <c r="C820" s="1013">
        <v>0</v>
      </c>
      <c r="D820" s="1013">
        <v>0</v>
      </c>
      <c r="E820" s="1013">
        <v>3</v>
      </c>
      <c r="F820" s="1013">
        <v>1</v>
      </c>
      <c r="G820" s="1014">
        <f t="shared" si="14"/>
        <v>3</v>
      </c>
      <c r="H820" s="1014">
        <f t="shared" si="14"/>
        <v>1</v>
      </c>
      <c r="I820" s="427"/>
      <c r="J820" s="427"/>
      <c r="N820" s="49"/>
    </row>
    <row r="821" spans="1:14" ht="13.5" customHeight="1">
      <c r="A821" s="1064" t="s">
        <v>1939</v>
      </c>
      <c r="B821" s="1018" t="s">
        <v>1940</v>
      </c>
      <c r="C821" s="1013">
        <v>8</v>
      </c>
      <c r="D821" s="1013">
        <v>8</v>
      </c>
      <c r="E821" s="1013">
        <v>0</v>
      </c>
      <c r="F821" s="1013">
        <v>1</v>
      </c>
      <c r="G821" s="1014">
        <f t="shared" si="14"/>
        <v>8</v>
      </c>
      <c r="H821" s="1014">
        <f t="shared" si="14"/>
        <v>9</v>
      </c>
      <c r="I821" s="427"/>
      <c r="J821" s="427"/>
      <c r="N821" s="49"/>
    </row>
    <row r="822" spans="1:14" ht="13.5" customHeight="1">
      <c r="A822" s="1011" t="s">
        <v>3728</v>
      </c>
      <c r="B822" s="1028" t="s">
        <v>3729</v>
      </c>
      <c r="C822" s="1013">
        <v>0</v>
      </c>
      <c r="D822" s="1013">
        <v>0</v>
      </c>
      <c r="E822" s="1013">
        <v>0</v>
      </c>
      <c r="F822" s="1013">
        <v>1</v>
      </c>
      <c r="G822" s="1014">
        <f t="shared" si="14"/>
        <v>0</v>
      </c>
      <c r="H822" s="1014">
        <f t="shared" si="14"/>
        <v>1</v>
      </c>
      <c r="I822" s="427"/>
      <c r="J822" s="427"/>
      <c r="N822" s="49"/>
    </row>
    <row r="823" spans="1:14" ht="13.5" customHeight="1">
      <c r="A823" s="1011" t="s">
        <v>1038</v>
      </c>
      <c r="B823" s="1066" t="s">
        <v>1039</v>
      </c>
      <c r="C823" s="1013">
        <v>47</v>
      </c>
      <c r="D823" s="1013">
        <v>47</v>
      </c>
      <c r="E823" s="1013">
        <v>20</v>
      </c>
      <c r="F823" s="1013">
        <v>24</v>
      </c>
      <c r="G823" s="1014">
        <f t="shared" si="14"/>
        <v>67</v>
      </c>
      <c r="H823" s="1014">
        <f t="shared" si="14"/>
        <v>71</v>
      </c>
      <c r="I823" s="427"/>
      <c r="J823" s="427"/>
      <c r="N823" s="49"/>
    </row>
    <row r="824" spans="1:14" ht="13.5" customHeight="1">
      <c r="A824" s="1024" t="s">
        <v>1042</v>
      </c>
      <c r="B824" s="1025" t="s">
        <v>1043</v>
      </c>
      <c r="C824" s="1013">
        <v>0</v>
      </c>
      <c r="D824" s="1013">
        <v>0</v>
      </c>
      <c r="E824" s="1013">
        <v>7</v>
      </c>
      <c r="F824" s="1013">
        <v>8</v>
      </c>
      <c r="G824" s="1014">
        <f t="shared" si="14"/>
        <v>7</v>
      </c>
      <c r="H824" s="1014">
        <f t="shared" si="14"/>
        <v>8</v>
      </c>
      <c r="I824" s="427"/>
      <c r="J824" s="427"/>
      <c r="N824" s="49"/>
    </row>
    <row r="825" spans="1:14" ht="13.5" customHeight="1">
      <c r="A825" s="1011" t="s">
        <v>111</v>
      </c>
      <c r="B825" s="1066" t="s">
        <v>112</v>
      </c>
      <c r="C825" s="1013">
        <v>2</v>
      </c>
      <c r="D825" s="1013">
        <v>3</v>
      </c>
      <c r="E825" s="1013">
        <v>9</v>
      </c>
      <c r="F825" s="1013">
        <v>8</v>
      </c>
      <c r="G825" s="1014">
        <f t="shared" si="14"/>
        <v>11</v>
      </c>
      <c r="H825" s="1014">
        <f t="shared" si="14"/>
        <v>11</v>
      </c>
      <c r="I825" s="427"/>
      <c r="J825" s="427"/>
      <c r="N825" s="49"/>
    </row>
    <row r="826" spans="1:14" ht="13.5" customHeight="1">
      <c r="A826" s="1011" t="s">
        <v>497</v>
      </c>
      <c r="B826" s="1066" t="s">
        <v>498</v>
      </c>
      <c r="C826" s="1013">
        <v>197</v>
      </c>
      <c r="D826" s="1013">
        <v>208</v>
      </c>
      <c r="E826" s="1013">
        <v>66</v>
      </c>
      <c r="F826" s="1013">
        <v>68</v>
      </c>
      <c r="G826" s="1014">
        <f t="shared" si="14"/>
        <v>263</v>
      </c>
      <c r="H826" s="1014">
        <f t="shared" si="14"/>
        <v>276</v>
      </c>
      <c r="I826" s="427"/>
      <c r="J826" s="427"/>
      <c r="N826" s="49"/>
    </row>
    <row r="827" spans="1:14" ht="13.5" customHeight="1">
      <c r="A827" s="1011" t="s">
        <v>1044</v>
      </c>
      <c r="B827" s="1016" t="s">
        <v>1045</v>
      </c>
      <c r="C827" s="1013">
        <v>1292</v>
      </c>
      <c r="D827" s="1013">
        <v>1251</v>
      </c>
      <c r="E827" s="1013">
        <v>60</v>
      </c>
      <c r="F827" s="1013">
        <v>67</v>
      </c>
      <c r="G827" s="1014">
        <f t="shared" si="14"/>
        <v>1352</v>
      </c>
      <c r="H827" s="1014">
        <f t="shared" si="14"/>
        <v>1318</v>
      </c>
      <c r="I827" s="427"/>
      <c r="J827" s="427"/>
      <c r="N827" s="49"/>
    </row>
    <row r="828" spans="1:14" ht="13.5" customHeight="1">
      <c r="A828" s="1011" t="s">
        <v>499</v>
      </c>
      <c r="B828" s="1028" t="s">
        <v>500</v>
      </c>
      <c r="C828" s="1013">
        <v>63</v>
      </c>
      <c r="D828" s="1013">
        <v>71</v>
      </c>
      <c r="E828" s="1013">
        <v>47</v>
      </c>
      <c r="F828" s="1013">
        <v>51</v>
      </c>
      <c r="G828" s="1014">
        <f t="shared" si="14"/>
        <v>110</v>
      </c>
      <c r="H828" s="1014">
        <f t="shared" si="14"/>
        <v>122</v>
      </c>
      <c r="I828" s="427"/>
      <c r="J828" s="427"/>
      <c r="N828" s="49"/>
    </row>
    <row r="829" spans="1:14" ht="13.5" customHeight="1">
      <c r="A829" s="1011" t="s">
        <v>1899</v>
      </c>
      <c r="B829" s="1065" t="s">
        <v>1900</v>
      </c>
      <c r="C829" s="1013">
        <v>0</v>
      </c>
      <c r="D829" s="1013">
        <v>0</v>
      </c>
      <c r="E829" s="1013">
        <v>0</v>
      </c>
      <c r="F829" s="1013">
        <v>1</v>
      </c>
      <c r="G829" s="1014">
        <f t="shared" si="14"/>
        <v>0</v>
      </c>
      <c r="H829" s="1014">
        <f t="shared" si="14"/>
        <v>1</v>
      </c>
      <c r="I829" s="427"/>
      <c r="J829" s="427"/>
      <c r="N829" s="49"/>
    </row>
    <row r="830" spans="1:14" ht="13.5" customHeight="1">
      <c r="A830" s="1024" t="s">
        <v>1064</v>
      </c>
      <c r="B830" s="1025" t="s">
        <v>1065</v>
      </c>
      <c r="C830" s="1013">
        <v>0</v>
      </c>
      <c r="D830" s="1013">
        <v>0</v>
      </c>
      <c r="E830" s="1013">
        <v>0</v>
      </c>
      <c r="F830" s="1013">
        <v>1</v>
      </c>
      <c r="G830" s="1014">
        <f t="shared" si="14"/>
        <v>0</v>
      </c>
      <c r="H830" s="1014">
        <f t="shared" si="14"/>
        <v>1</v>
      </c>
      <c r="I830" s="427"/>
      <c r="J830" s="427"/>
      <c r="N830" s="49"/>
    </row>
    <row r="831" spans="1:14" ht="13.5" customHeight="1">
      <c r="A831" s="1024" t="s">
        <v>1072</v>
      </c>
      <c r="B831" s="1025" t="s">
        <v>1073</v>
      </c>
      <c r="C831" s="1013">
        <v>0</v>
      </c>
      <c r="D831" s="1013">
        <v>0</v>
      </c>
      <c r="E831" s="1013">
        <v>1</v>
      </c>
      <c r="F831" s="1013">
        <v>1</v>
      </c>
      <c r="G831" s="1014">
        <f t="shared" si="14"/>
        <v>1</v>
      </c>
      <c r="H831" s="1014">
        <f t="shared" si="14"/>
        <v>1</v>
      </c>
      <c r="I831" s="427"/>
      <c r="J831" s="427"/>
      <c r="N831" s="49"/>
    </row>
    <row r="832" spans="1:14" ht="13.5" customHeight="1">
      <c r="A832" s="1024" t="s">
        <v>1074</v>
      </c>
      <c r="B832" s="1025" t="s">
        <v>1075</v>
      </c>
      <c r="C832" s="1013">
        <v>0</v>
      </c>
      <c r="D832" s="1013">
        <v>0</v>
      </c>
      <c r="E832" s="1013">
        <v>0</v>
      </c>
      <c r="F832" s="1013">
        <v>1</v>
      </c>
      <c r="G832" s="1014">
        <f t="shared" si="14"/>
        <v>0</v>
      </c>
      <c r="H832" s="1014">
        <f t="shared" si="14"/>
        <v>1</v>
      </c>
      <c r="I832" s="427"/>
      <c r="J832" s="427"/>
      <c r="N832" s="49"/>
    </row>
    <row r="833" spans="1:14" ht="13.5" customHeight="1">
      <c r="A833" s="1064" t="s">
        <v>125</v>
      </c>
      <c r="B833" s="1018" t="s">
        <v>126</v>
      </c>
      <c r="C833" s="1013">
        <v>0</v>
      </c>
      <c r="D833" s="1013">
        <v>0</v>
      </c>
      <c r="E833" s="1013">
        <v>1</v>
      </c>
      <c r="F833" s="1013">
        <v>1</v>
      </c>
      <c r="G833" s="1014">
        <f t="shared" si="14"/>
        <v>1</v>
      </c>
      <c r="H833" s="1014">
        <f t="shared" si="14"/>
        <v>1</v>
      </c>
      <c r="I833" s="427"/>
      <c r="J833" s="427"/>
      <c r="N833" s="49"/>
    </row>
    <row r="834" spans="1:14" ht="13.5" customHeight="1">
      <c r="A834" s="1068" t="s">
        <v>133</v>
      </c>
      <c r="B834" s="1069" t="s">
        <v>134</v>
      </c>
      <c r="C834" s="1013">
        <v>0</v>
      </c>
      <c r="D834" s="1013">
        <v>0</v>
      </c>
      <c r="E834" s="1013">
        <v>5</v>
      </c>
      <c r="F834" s="1013">
        <v>4</v>
      </c>
      <c r="G834" s="1014">
        <f t="shared" si="14"/>
        <v>5</v>
      </c>
      <c r="H834" s="1014">
        <f t="shared" si="14"/>
        <v>4</v>
      </c>
      <c r="I834" s="427"/>
      <c r="J834" s="427"/>
      <c r="N834" s="49"/>
    </row>
    <row r="835" spans="1:14" ht="13.5" customHeight="1">
      <c r="A835" s="1064" t="s">
        <v>155</v>
      </c>
      <c r="B835" s="1018" t="s">
        <v>156</v>
      </c>
      <c r="C835" s="1013">
        <v>0</v>
      </c>
      <c r="D835" s="1013">
        <v>0</v>
      </c>
      <c r="E835" s="1013">
        <v>57</v>
      </c>
      <c r="F835" s="1013">
        <v>60</v>
      </c>
      <c r="G835" s="1014">
        <f t="shared" si="14"/>
        <v>57</v>
      </c>
      <c r="H835" s="1014">
        <f t="shared" si="14"/>
        <v>60</v>
      </c>
      <c r="I835" s="427"/>
      <c r="J835" s="427"/>
      <c r="N835" s="49"/>
    </row>
    <row r="836" spans="1:14" ht="13.5" customHeight="1">
      <c r="A836" s="1064" t="s">
        <v>159</v>
      </c>
      <c r="B836" s="1018" t="s">
        <v>160</v>
      </c>
      <c r="C836" s="1013">
        <v>0</v>
      </c>
      <c r="D836" s="1013">
        <v>0</v>
      </c>
      <c r="E836" s="1013">
        <v>15</v>
      </c>
      <c r="F836" s="1013">
        <v>17</v>
      </c>
      <c r="G836" s="1014">
        <f t="shared" si="14"/>
        <v>15</v>
      </c>
      <c r="H836" s="1014">
        <f t="shared" si="14"/>
        <v>17</v>
      </c>
      <c r="I836" s="427"/>
      <c r="J836" s="427"/>
      <c r="N836" s="49"/>
    </row>
    <row r="837" spans="1:14" ht="13.5" customHeight="1">
      <c r="A837" s="1046" t="s">
        <v>181</v>
      </c>
      <c r="B837" s="1030" t="s">
        <v>182</v>
      </c>
      <c r="C837" s="1013">
        <v>0</v>
      </c>
      <c r="D837" s="1013">
        <v>0</v>
      </c>
      <c r="E837" s="1013">
        <v>0</v>
      </c>
      <c r="F837" s="1013">
        <v>1</v>
      </c>
      <c r="G837" s="1014">
        <f t="shared" si="14"/>
        <v>0</v>
      </c>
      <c r="H837" s="1014">
        <f t="shared" si="14"/>
        <v>1</v>
      </c>
      <c r="I837" s="427"/>
      <c r="J837" s="427"/>
      <c r="N837" s="49"/>
    </row>
    <row r="838" spans="1:14" ht="13.5" customHeight="1">
      <c r="A838" s="1064" t="s">
        <v>5785</v>
      </c>
      <c r="B838" s="1018" t="s">
        <v>5786</v>
      </c>
      <c r="C838" s="1013">
        <v>0</v>
      </c>
      <c r="D838" s="1013">
        <v>0</v>
      </c>
      <c r="E838" s="1013">
        <v>1</v>
      </c>
      <c r="F838" s="1013">
        <v>1</v>
      </c>
      <c r="G838" s="1014">
        <f t="shared" si="14"/>
        <v>1</v>
      </c>
      <c r="H838" s="1014">
        <f t="shared" si="14"/>
        <v>1</v>
      </c>
      <c r="I838" s="427"/>
      <c r="J838" s="427"/>
      <c r="N838" s="49"/>
    </row>
    <row r="839" spans="1:14" ht="13.5" customHeight="1">
      <c r="A839" s="1064" t="s">
        <v>197</v>
      </c>
      <c r="B839" s="1018" t="s">
        <v>198</v>
      </c>
      <c r="C839" s="1013">
        <v>0</v>
      </c>
      <c r="D839" s="1013">
        <v>0</v>
      </c>
      <c r="E839" s="1013">
        <v>109</v>
      </c>
      <c r="F839" s="1013">
        <v>112</v>
      </c>
      <c r="G839" s="1014">
        <f t="shared" si="14"/>
        <v>109</v>
      </c>
      <c r="H839" s="1014">
        <f t="shared" si="14"/>
        <v>112</v>
      </c>
      <c r="I839" s="427"/>
      <c r="J839" s="427"/>
      <c r="N839" s="49"/>
    </row>
    <row r="840" spans="1:14" ht="13.5" customHeight="1">
      <c r="A840" s="1011" t="s">
        <v>3875</v>
      </c>
      <c r="B840" s="1028" t="s">
        <v>3876</v>
      </c>
      <c r="C840" s="1013">
        <v>0</v>
      </c>
      <c r="D840" s="1013">
        <v>0</v>
      </c>
      <c r="E840" s="1013">
        <v>0</v>
      </c>
      <c r="F840" s="1013">
        <v>1</v>
      </c>
      <c r="G840" s="1014">
        <f t="shared" si="14"/>
        <v>0</v>
      </c>
      <c r="H840" s="1014">
        <f t="shared" si="14"/>
        <v>1</v>
      </c>
      <c r="I840" s="427"/>
      <c r="J840" s="427"/>
      <c r="N840" s="49"/>
    </row>
    <row r="841" spans="1:14" ht="13.5" customHeight="1">
      <c r="A841" s="1011" t="s">
        <v>3877</v>
      </c>
      <c r="B841" s="1028" t="s">
        <v>3878</v>
      </c>
      <c r="C841" s="1013">
        <v>1</v>
      </c>
      <c r="D841" s="1013">
        <v>1</v>
      </c>
      <c r="E841" s="1013">
        <v>0</v>
      </c>
      <c r="F841" s="1013">
        <v>1</v>
      </c>
      <c r="G841" s="1014">
        <f t="shared" si="14"/>
        <v>1</v>
      </c>
      <c r="H841" s="1014">
        <f t="shared" si="14"/>
        <v>2</v>
      </c>
      <c r="I841" s="427"/>
      <c r="J841" s="427"/>
      <c r="N841" s="49"/>
    </row>
    <row r="842" spans="1:14" ht="13.5" customHeight="1">
      <c r="A842" s="1064" t="s">
        <v>5787</v>
      </c>
      <c r="B842" s="1018" t="s">
        <v>5788</v>
      </c>
      <c r="C842" s="1013">
        <v>0</v>
      </c>
      <c r="D842" s="1013">
        <v>0</v>
      </c>
      <c r="E842" s="1013">
        <v>1</v>
      </c>
      <c r="F842" s="1013">
        <v>1</v>
      </c>
      <c r="G842" s="1014">
        <f t="shared" si="14"/>
        <v>1</v>
      </c>
      <c r="H842" s="1014">
        <f t="shared" si="14"/>
        <v>1</v>
      </c>
      <c r="I842" s="427"/>
      <c r="J842" s="427"/>
      <c r="N842" s="49"/>
    </row>
    <row r="843" spans="1:14" ht="13.5" customHeight="1">
      <c r="A843" s="1011" t="s">
        <v>1642</v>
      </c>
      <c r="B843" s="1028" t="s">
        <v>1643</v>
      </c>
      <c r="C843" s="1013">
        <v>95</v>
      </c>
      <c r="D843" s="1013">
        <v>91</v>
      </c>
      <c r="E843" s="1013">
        <v>330</v>
      </c>
      <c r="F843" s="1013">
        <v>340</v>
      </c>
      <c r="G843" s="1014">
        <f t="shared" si="14"/>
        <v>425</v>
      </c>
      <c r="H843" s="1014">
        <f t="shared" si="14"/>
        <v>431</v>
      </c>
      <c r="I843" s="427"/>
      <c r="J843" s="427"/>
      <c r="N843" s="49"/>
    </row>
    <row r="844" spans="1:14" ht="13.5" customHeight="1">
      <c r="A844" s="1011" t="s">
        <v>3879</v>
      </c>
      <c r="B844" s="1028" t="s">
        <v>3880</v>
      </c>
      <c r="C844" s="1013">
        <v>214</v>
      </c>
      <c r="D844" s="1013">
        <v>183</v>
      </c>
      <c r="E844" s="1013">
        <v>138</v>
      </c>
      <c r="F844" s="1013">
        <v>140</v>
      </c>
      <c r="G844" s="1014">
        <f t="shared" si="14"/>
        <v>352</v>
      </c>
      <c r="H844" s="1014">
        <f t="shared" si="14"/>
        <v>323</v>
      </c>
      <c r="I844" s="427"/>
      <c r="J844" s="427"/>
      <c r="N844" s="49"/>
    </row>
    <row r="845" spans="1:14" ht="13.5" customHeight="1">
      <c r="A845" s="1029" t="s">
        <v>3887</v>
      </c>
      <c r="B845" s="1012" t="s">
        <v>5789</v>
      </c>
      <c r="C845" s="1013">
        <v>0</v>
      </c>
      <c r="D845" s="1013">
        <v>0</v>
      </c>
      <c r="E845" s="1013">
        <v>0</v>
      </c>
      <c r="F845" s="1013">
        <v>1</v>
      </c>
      <c r="G845" s="1014">
        <f t="shared" si="14"/>
        <v>0</v>
      </c>
      <c r="H845" s="1014">
        <f t="shared" si="14"/>
        <v>1</v>
      </c>
      <c r="I845" s="427"/>
      <c r="J845" s="427"/>
      <c r="N845" s="49"/>
    </row>
    <row r="846" spans="1:14" ht="13.5" customHeight="1">
      <c r="A846" s="1011" t="s">
        <v>3889</v>
      </c>
      <c r="B846" s="1028" t="s">
        <v>5790</v>
      </c>
      <c r="C846" s="1013">
        <v>0</v>
      </c>
      <c r="D846" s="1013">
        <v>0</v>
      </c>
      <c r="E846" s="1013">
        <v>0</v>
      </c>
      <c r="F846" s="1013">
        <v>1</v>
      </c>
      <c r="G846" s="1014">
        <f t="shared" si="14"/>
        <v>0</v>
      </c>
      <c r="H846" s="1014">
        <f t="shared" si="14"/>
        <v>1</v>
      </c>
      <c r="I846" s="427"/>
      <c r="J846" s="427"/>
      <c r="N846" s="49"/>
    </row>
    <row r="847" spans="1:14" ht="13.5" customHeight="1">
      <c r="A847" s="1011" t="s">
        <v>3891</v>
      </c>
      <c r="B847" s="1028" t="s">
        <v>3892</v>
      </c>
      <c r="C847" s="1013">
        <v>0</v>
      </c>
      <c r="D847" s="1013">
        <v>0</v>
      </c>
      <c r="E847" s="1013">
        <v>0</v>
      </c>
      <c r="F847" s="1013">
        <v>1</v>
      </c>
      <c r="G847" s="1014">
        <f t="shared" si="14"/>
        <v>0</v>
      </c>
      <c r="H847" s="1014">
        <f t="shared" si="14"/>
        <v>1</v>
      </c>
      <c r="I847" s="427"/>
      <c r="J847" s="427"/>
      <c r="N847" s="49"/>
    </row>
    <row r="848" spans="1:14" ht="13.5" customHeight="1">
      <c r="A848" s="1011" t="s">
        <v>5791</v>
      </c>
      <c r="B848" s="1012" t="s">
        <v>5792</v>
      </c>
      <c r="C848" s="1013">
        <v>0</v>
      </c>
      <c r="D848" s="1013">
        <v>0</v>
      </c>
      <c r="E848" s="1013">
        <v>0</v>
      </c>
      <c r="F848" s="1013">
        <v>1</v>
      </c>
      <c r="G848" s="1014">
        <f t="shared" si="14"/>
        <v>0</v>
      </c>
      <c r="H848" s="1014">
        <f t="shared" si="14"/>
        <v>1</v>
      </c>
      <c r="I848" s="427"/>
      <c r="J848" s="427"/>
      <c r="N848" s="49"/>
    </row>
    <row r="849" spans="1:32" ht="13.5" customHeight="1">
      <c r="A849" s="1029" t="s">
        <v>3899</v>
      </c>
      <c r="B849" s="1012" t="s">
        <v>4413</v>
      </c>
      <c r="C849" s="1013">
        <v>1</v>
      </c>
      <c r="D849" s="1013">
        <v>1</v>
      </c>
      <c r="E849" s="1013">
        <v>0</v>
      </c>
      <c r="F849" s="1013">
        <v>1</v>
      </c>
      <c r="G849" s="1014">
        <f t="shared" si="14"/>
        <v>1</v>
      </c>
      <c r="H849" s="1014">
        <f t="shared" si="14"/>
        <v>2</v>
      </c>
      <c r="I849" s="427"/>
      <c r="J849" s="427"/>
      <c r="N849" s="49"/>
    </row>
    <row r="850" spans="1:32" ht="13.5" customHeight="1">
      <c r="A850" s="1029" t="s">
        <v>5793</v>
      </c>
      <c r="B850" s="1030" t="s">
        <v>5794</v>
      </c>
      <c r="C850" s="1013">
        <v>0</v>
      </c>
      <c r="D850" s="1013">
        <v>0</v>
      </c>
      <c r="E850" s="1013">
        <v>0</v>
      </c>
      <c r="F850" s="1013">
        <v>1</v>
      </c>
      <c r="G850" s="1014">
        <f t="shared" si="14"/>
        <v>0</v>
      </c>
      <c r="H850" s="1014">
        <f t="shared" si="14"/>
        <v>1</v>
      </c>
      <c r="I850" s="427"/>
      <c r="J850" s="427"/>
      <c r="N850" s="49"/>
    </row>
    <row r="851" spans="1:32" ht="13.5" customHeight="1">
      <c r="A851" s="1011" t="s">
        <v>3903</v>
      </c>
      <c r="B851" s="1065" t="s">
        <v>3904</v>
      </c>
      <c r="C851" s="1013">
        <v>0</v>
      </c>
      <c r="D851" s="1013">
        <v>0</v>
      </c>
      <c r="E851" s="1013">
        <v>0</v>
      </c>
      <c r="F851" s="1013">
        <v>1</v>
      </c>
      <c r="G851" s="1014">
        <f t="shared" ref="G851:H914" si="15">C851+E851</f>
        <v>0</v>
      </c>
      <c r="H851" s="1014">
        <f t="shared" si="15"/>
        <v>1</v>
      </c>
      <c r="I851" s="427"/>
      <c r="J851" s="427"/>
      <c r="N851" s="49"/>
    </row>
    <row r="852" spans="1:32" ht="13.5" customHeight="1">
      <c r="A852" s="1011" t="s">
        <v>3905</v>
      </c>
      <c r="B852" s="1065" t="s">
        <v>5795</v>
      </c>
      <c r="C852" s="1013">
        <v>0</v>
      </c>
      <c r="D852" s="1013">
        <v>0</v>
      </c>
      <c r="E852" s="1013">
        <v>0</v>
      </c>
      <c r="F852" s="1013">
        <v>1</v>
      </c>
      <c r="G852" s="1014">
        <f t="shared" si="15"/>
        <v>0</v>
      </c>
      <c r="H852" s="1014">
        <f t="shared" si="15"/>
        <v>1</v>
      </c>
      <c r="I852" s="427"/>
      <c r="J852" s="427"/>
      <c r="N852" s="49"/>
    </row>
    <row r="853" spans="1:32" ht="13.5" customHeight="1">
      <c r="A853" s="1029" t="s">
        <v>3907</v>
      </c>
      <c r="B853" s="1012" t="s">
        <v>3908</v>
      </c>
      <c r="C853" s="1013">
        <v>5</v>
      </c>
      <c r="D853" s="1013">
        <v>4</v>
      </c>
      <c r="E853" s="1013">
        <v>4</v>
      </c>
      <c r="F853" s="1013">
        <v>3</v>
      </c>
      <c r="G853" s="1014">
        <f t="shared" si="15"/>
        <v>9</v>
      </c>
      <c r="H853" s="1014">
        <f t="shared" si="15"/>
        <v>7</v>
      </c>
      <c r="I853" s="427"/>
      <c r="J853" s="427"/>
      <c r="N853" s="49"/>
    </row>
    <row r="854" spans="1:32" ht="13.5" customHeight="1">
      <c r="A854" s="1038" t="s">
        <v>3909</v>
      </c>
      <c r="B854" s="1070" t="s">
        <v>3910</v>
      </c>
      <c r="C854" s="1013">
        <v>5</v>
      </c>
      <c r="D854" s="1013">
        <v>5</v>
      </c>
      <c r="E854" s="1013">
        <v>0</v>
      </c>
      <c r="F854" s="1013">
        <v>0</v>
      </c>
      <c r="G854" s="1014">
        <f t="shared" si="15"/>
        <v>5</v>
      </c>
      <c r="H854" s="1014">
        <f t="shared" si="15"/>
        <v>5</v>
      </c>
      <c r="I854" s="427"/>
      <c r="J854" s="427"/>
      <c r="L854" s="418"/>
      <c r="M854" s="331"/>
      <c r="N854" s="49"/>
      <c r="O854" s="331"/>
      <c r="P854" s="331"/>
      <c r="R854" s="331"/>
      <c r="T854" s="331"/>
      <c r="U854" s="331"/>
      <c r="V854" s="331"/>
      <c r="W854" s="331"/>
      <c r="X854" s="331"/>
      <c r="Y854" s="331"/>
      <c r="Z854" s="331"/>
      <c r="AA854" s="331"/>
      <c r="AB854" s="331"/>
      <c r="AC854" s="331"/>
      <c r="AD854" s="331"/>
      <c r="AE854" s="331"/>
      <c r="AF854" s="331"/>
    </row>
    <row r="855" spans="1:32" ht="13.5" customHeight="1">
      <c r="A855" s="1011" t="s">
        <v>3911</v>
      </c>
      <c r="B855" s="1065" t="s">
        <v>3912</v>
      </c>
      <c r="C855" s="1013">
        <v>0</v>
      </c>
      <c r="D855" s="1013">
        <v>0</v>
      </c>
      <c r="E855" s="1013">
        <v>0</v>
      </c>
      <c r="F855" s="1013">
        <v>1</v>
      </c>
      <c r="G855" s="1014">
        <f t="shared" si="15"/>
        <v>0</v>
      </c>
      <c r="H855" s="1014">
        <f t="shared" si="15"/>
        <v>1</v>
      </c>
      <c r="I855" s="427"/>
      <c r="J855" s="427"/>
      <c r="N855" s="49"/>
    </row>
    <row r="856" spans="1:32" ht="13.5" customHeight="1">
      <c r="A856" s="1011" t="s">
        <v>5796</v>
      </c>
      <c r="B856" s="1012" t="s">
        <v>5797</v>
      </c>
      <c r="C856" s="1013">
        <v>0</v>
      </c>
      <c r="D856" s="1013">
        <v>0</v>
      </c>
      <c r="E856" s="1013">
        <v>0</v>
      </c>
      <c r="F856" s="1013">
        <v>1</v>
      </c>
      <c r="G856" s="1014">
        <f t="shared" si="15"/>
        <v>0</v>
      </c>
      <c r="H856" s="1014">
        <f t="shared" si="15"/>
        <v>1</v>
      </c>
      <c r="I856" s="427"/>
      <c r="J856" s="427"/>
      <c r="N856" s="49"/>
    </row>
    <row r="857" spans="1:32" ht="13.5" customHeight="1">
      <c r="A857" s="1011" t="s">
        <v>3921</v>
      </c>
      <c r="B857" s="1012" t="s">
        <v>5798</v>
      </c>
      <c r="C857" s="1013">
        <v>0</v>
      </c>
      <c r="D857" s="1013">
        <v>0</v>
      </c>
      <c r="E857" s="1013">
        <v>0</v>
      </c>
      <c r="F857" s="1013">
        <v>1</v>
      </c>
      <c r="G857" s="1014">
        <f t="shared" si="15"/>
        <v>0</v>
      </c>
      <c r="H857" s="1014">
        <f t="shared" si="15"/>
        <v>1</v>
      </c>
      <c r="I857" s="427"/>
      <c r="J857" s="427"/>
      <c r="N857" s="49"/>
    </row>
    <row r="858" spans="1:32" ht="13.5" customHeight="1">
      <c r="A858" s="1011" t="s">
        <v>3923</v>
      </c>
      <c r="B858" s="1012" t="s">
        <v>3924</v>
      </c>
      <c r="C858" s="1013">
        <v>0</v>
      </c>
      <c r="D858" s="1013">
        <v>0</v>
      </c>
      <c r="E858" s="1013">
        <v>0</v>
      </c>
      <c r="F858" s="1013">
        <v>1</v>
      </c>
      <c r="G858" s="1014">
        <f t="shared" si="15"/>
        <v>0</v>
      </c>
      <c r="H858" s="1014">
        <f t="shared" si="15"/>
        <v>1</v>
      </c>
      <c r="I858" s="427"/>
      <c r="J858" s="427"/>
      <c r="N858" s="49"/>
    </row>
    <row r="859" spans="1:32" ht="13.5" customHeight="1">
      <c r="A859" s="1011" t="s">
        <v>5799</v>
      </c>
      <c r="B859" s="1012" t="s">
        <v>5800</v>
      </c>
      <c r="C859" s="1013">
        <v>0</v>
      </c>
      <c r="D859" s="1013">
        <v>0</v>
      </c>
      <c r="E859" s="1013">
        <v>0</v>
      </c>
      <c r="F859" s="1013">
        <v>1</v>
      </c>
      <c r="G859" s="1014">
        <f t="shared" si="15"/>
        <v>0</v>
      </c>
      <c r="H859" s="1014">
        <f t="shared" si="15"/>
        <v>1</v>
      </c>
      <c r="I859" s="427"/>
      <c r="J859" s="427"/>
      <c r="N859" s="49"/>
    </row>
    <row r="860" spans="1:32" ht="13.5" customHeight="1">
      <c r="A860" s="1011" t="s">
        <v>223</v>
      </c>
      <c r="B860" s="1028" t="s">
        <v>224</v>
      </c>
      <c r="C860" s="1013">
        <v>0</v>
      </c>
      <c r="D860" s="1013">
        <v>0</v>
      </c>
      <c r="E860" s="1013">
        <v>12</v>
      </c>
      <c r="F860" s="1013">
        <v>11</v>
      </c>
      <c r="G860" s="1014">
        <f t="shared" si="15"/>
        <v>12</v>
      </c>
      <c r="H860" s="1014">
        <f t="shared" si="15"/>
        <v>11</v>
      </c>
      <c r="I860" s="427"/>
      <c r="J860" s="427"/>
      <c r="N860" s="49"/>
    </row>
    <row r="861" spans="1:32" ht="13.5" customHeight="1">
      <c r="A861" s="1011" t="s">
        <v>227</v>
      </c>
      <c r="B861" s="1012" t="s">
        <v>228</v>
      </c>
      <c r="C861" s="1013">
        <v>0</v>
      </c>
      <c r="D861" s="1013">
        <v>0</v>
      </c>
      <c r="E861" s="1013">
        <v>1</v>
      </c>
      <c r="F861" s="1013">
        <v>1</v>
      </c>
      <c r="G861" s="1014">
        <f t="shared" si="15"/>
        <v>1</v>
      </c>
      <c r="H861" s="1014">
        <f t="shared" si="15"/>
        <v>1</v>
      </c>
      <c r="I861" s="427"/>
      <c r="J861" s="427"/>
      <c r="N861" s="49"/>
    </row>
    <row r="862" spans="1:32" ht="13.5" customHeight="1">
      <c r="A862" s="1011" t="s">
        <v>229</v>
      </c>
      <c r="B862" s="1028" t="s">
        <v>230</v>
      </c>
      <c r="C862" s="1013">
        <v>0</v>
      </c>
      <c r="D862" s="1013">
        <v>0</v>
      </c>
      <c r="E862" s="1013">
        <v>0</v>
      </c>
      <c r="F862" s="1013">
        <v>1</v>
      </c>
      <c r="G862" s="1014">
        <f t="shared" si="15"/>
        <v>0</v>
      </c>
      <c r="H862" s="1014">
        <f t="shared" si="15"/>
        <v>1</v>
      </c>
      <c r="I862" s="427"/>
      <c r="J862" s="427"/>
      <c r="N862" s="49"/>
    </row>
    <row r="863" spans="1:32" ht="13.5" customHeight="1">
      <c r="A863" s="1064" t="s">
        <v>233</v>
      </c>
      <c r="B863" s="1018" t="s">
        <v>234</v>
      </c>
      <c r="C863" s="1013">
        <v>0</v>
      </c>
      <c r="D863" s="1013">
        <v>0</v>
      </c>
      <c r="E863" s="1013">
        <v>4</v>
      </c>
      <c r="F863" s="1013">
        <v>4</v>
      </c>
      <c r="G863" s="1014">
        <f t="shared" si="15"/>
        <v>4</v>
      </c>
      <c r="H863" s="1014">
        <f t="shared" si="15"/>
        <v>4</v>
      </c>
      <c r="I863" s="427"/>
      <c r="J863" s="427"/>
      <c r="N863" s="49"/>
    </row>
    <row r="864" spans="1:32" ht="13.5" customHeight="1">
      <c r="A864" s="1038" t="s">
        <v>241</v>
      </c>
      <c r="B864" s="1070" t="s">
        <v>242</v>
      </c>
      <c r="C864" s="1013">
        <v>0</v>
      </c>
      <c r="D864" s="1013">
        <v>0</v>
      </c>
      <c r="E864" s="1013">
        <v>1</v>
      </c>
      <c r="F864" s="1013">
        <v>1</v>
      </c>
      <c r="G864" s="1014">
        <f t="shared" si="15"/>
        <v>1</v>
      </c>
      <c r="H864" s="1014">
        <f t="shared" si="15"/>
        <v>1</v>
      </c>
      <c r="I864" s="427"/>
      <c r="J864" s="427"/>
      <c r="L864" s="418"/>
      <c r="M864" s="331"/>
      <c r="N864" s="49"/>
      <c r="O864" s="331"/>
      <c r="P864" s="331"/>
      <c r="R864" s="331"/>
      <c r="T864" s="331"/>
      <c r="U864" s="331"/>
      <c r="V864" s="331"/>
      <c r="W864" s="331"/>
      <c r="X864" s="331"/>
      <c r="Y864" s="331"/>
      <c r="Z864" s="331"/>
      <c r="AA864" s="331"/>
      <c r="AB864" s="331"/>
      <c r="AC864" s="331"/>
      <c r="AD864" s="331"/>
      <c r="AE864" s="331"/>
      <c r="AF864" s="331"/>
    </row>
    <row r="865" spans="1:32" ht="13.5" customHeight="1">
      <c r="A865" s="1038" t="s">
        <v>2820</v>
      </c>
      <c r="B865" s="1070" t="s">
        <v>2821</v>
      </c>
      <c r="C865" s="1013">
        <v>0</v>
      </c>
      <c r="D865" s="1013">
        <v>0</v>
      </c>
      <c r="E865" s="1013">
        <v>2</v>
      </c>
      <c r="F865" s="1013">
        <v>3</v>
      </c>
      <c r="G865" s="1014">
        <f t="shared" si="15"/>
        <v>2</v>
      </c>
      <c r="H865" s="1014">
        <f t="shared" si="15"/>
        <v>3</v>
      </c>
      <c r="I865" s="427"/>
      <c r="J865" s="427"/>
      <c r="L865" s="418"/>
      <c r="M865" s="331"/>
      <c r="N865" s="49"/>
      <c r="O865" s="331"/>
      <c r="P865" s="331"/>
      <c r="R865" s="331"/>
      <c r="T865" s="331"/>
      <c r="U865" s="331"/>
      <c r="V865" s="331"/>
      <c r="W865" s="331"/>
      <c r="X865" s="331"/>
      <c r="Y865" s="331"/>
      <c r="Z865" s="331"/>
      <c r="AA865" s="331"/>
      <c r="AB865" s="331"/>
      <c r="AC865" s="331"/>
      <c r="AD865" s="331"/>
      <c r="AE865" s="331"/>
      <c r="AF865" s="331"/>
    </row>
    <row r="866" spans="1:32" ht="13.5" customHeight="1">
      <c r="A866" s="1017" t="s">
        <v>309</v>
      </c>
      <c r="B866" s="1018" t="s">
        <v>310</v>
      </c>
      <c r="C866" s="1013">
        <v>1</v>
      </c>
      <c r="D866" s="1013">
        <v>1</v>
      </c>
      <c r="E866" s="1013">
        <v>0</v>
      </c>
      <c r="F866" s="1013">
        <v>1</v>
      </c>
      <c r="G866" s="1014">
        <f t="shared" si="15"/>
        <v>1</v>
      </c>
      <c r="H866" s="1014">
        <f t="shared" si="15"/>
        <v>2</v>
      </c>
      <c r="I866" s="427"/>
      <c r="J866" s="427"/>
      <c r="N866" s="49"/>
    </row>
    <row r="867" spans="1:32" ht="13.5" customHeight="1">
      <c r="A867" s="1019" t="s">
        <v>3925</v>
      </c>
      <c r="B867" s="1020" t="s">
        <v>5801</v>
      </c>
      <c r="C867" s="1013">
        <v>0</v>
      </c>
      <c r="D867" s="1013">
        <v>0</v>
      </c>
      <c r="E867" s="1013">
        <v>0</v>
      </c>
      <c r="F867" s="1013">
        <v>1</v>
      </c>
      <c r="G867" s="1014">
        <f t="shared" si="15"/>
        <v>0</v>
      </c>
      <c r="H867" s="1014">
        <f t="shared" si="15"/>
        <v>1</v>
      </c>
      <c r="I867" s="427"/>
      <c r="J867" s="427"/>
      <c r="N867" s="49"/>
    </row>
    <row r="868" spans="1:32" ht="13.5" customHeight="1">
      <c r="A868" s="1011" t="s">
        <v>442</v>
      </c>
      <c r="B868" s="1066" t="s">
        <v>443</v>
      </c>
      <c r="C868" s="1013">
        <v>40</v>
      </c>
      <c r="D868" s="1013">
        <v>41</v>
      </c>
      <c r="E868" s="1013">
        <v>2</v>
      </c>
      <c r="F868" s="1013">
        <v>3</v>
      </c>
      <c r="G868" s="1014">
        <f t="shared" si="15"/>
        <v>42</v>
      </c>
      <c r="H868" s="1014">
        <f t="shared" si="15"/>
        <v>44</v>
      </c>
      <c r="I868" s="427"/>
      <c r="J868" s="427"/>
      <c r="N868" s="49"/>
    </row>
    <row r="869" spans="1:32" ht="13.5" customHeight="1">
      <c r="A869" s="1011" t="s">
        <v>1088</v>
      </c>
      <c r="B869" s="1016" t="s">
        <v>1089</v>
      </c>
      <c r="C869" s="1013">
        <v>0</v>
      </c>
      <c r="D869" s="1013">
        <v>0</v>
      </c>
      <c r="E869" s="1013">
        <v>0</v>
      </c>
      <c r="F869" s="1013">
        <v>1</v>
      </c>
      <c r="G869" s="1014">
        <f t="shared" si="15"/>
        <v>0</v>
      </c>
      <c r="H869" s="1014">
        <f t="shared" si="15"/>
        <v>1</v>
      </c>
      <c r="I869" s="427"/>
      <c r="J869" s="427"/>
      <c r="N869" s="49"/>
    </row>
    <row r="870" spans="1:32" ht="13.5" customHeight="1">
      <c r="A870" s="1064" t="s">
        <v>317</v>
      </c>
      <c r="B870" s="1018" t="s">
        <v>318</v>
      </c>
      <c r="C870" s="1013">
        <v>0</v>
      </c>
      <c r="D870" s="1013">
        <v>0</v>
      </c>
      <c r="E870" s="1013">
        <v>1</v>
      </c>
      <c r="F870" s="1013">
        <v>1</v>
      </c>
      <c r="G870" s="1014">
        <f t="shared" si="15"/>
        <v>1</v>
      </c>
      <c r="H870" s="1014">
        <f t="shared" si="15"/>
        <v>1</v>
      </c>
      <c r="I870" s="427"/>
      <c r="J870" s="427"/>
      <c r="N870" s="49"/>
    </row>
    <row r="871" spans="1:32" ht="13.5" customHeight="1">
      <c r="A871" s="1064" t="s">
        <v>349</v>
      </c>
      <c r="B871" s="1018" t="s">
        <v>350</v>
      </c>
      <c r="C871" s="1013">
        <v>0</v>
      </c>
      <c r="D871" s="1013">
        <v>0</v>
      </c>
      <c r="E871" s="1013">
        <v>0</v>
      </c>
      <c r="F871" s="1013">
        <v>1</v>
      </c>
      <c r="G871" s="1014">
        <f t="shared" si="15"/>
        <v>0</v>
      </c>
      <c r="H871" s="1014">
        <f t="shared" si="15"/>
        <v>1</v>
      </c>
      <c r="I871" s="427"/>
      <c r="J871" s="427"/>
      <c r="N871" s="49"/>
    </row>
    <row r="872" spans="1:32" ht="13.5" customHeight="1">
      <c r="A872" s="1064" t="s">
        <v>3928</v>
      </c>
      <c r="B872" s="1018" t="s">
        <v>3929</v>
      </c>
      <c r="C872" s="1013">
        <v>0</v>
      </c>
      <c r="D872" s="1013">
        <v>0</v>
      </c>
      <c r="E872" s="1013">
        <v>0</v>
      </c>
      <c r="F872" s="1013">
        <v>1</v>
      </c>
      <c r="G872" s="1014">
        <f t="shared" si="15"/>
        <v>0</v>
      </c>
      <c r="H872" s="1014">
        <f t="shared" si="15"/>
        <v>1</v>
      </c>
      <c r="I872" s="427"/>
      <c r="J872" s="427"/>
      <c r="N872" s="49"/>
    </row>
    <row r="873" spans="1:32" ht="13.5" customHeight="1">
      <c r="A873" s="1024" t="s">
        <v>3932</v>
      </c>
      <c r="B873" s="1025" t="s">
        <v>3933</v>
      </c>
      <c r="C873" s="1013">
        <v>2</v>
      </c>
      <c r="D873" s="1013">
        <v>3</v>
      </c>
      <c r="E873" s="1013">
        <v>0</v>
      </c>
      <c r="F873" s="1013">
        <v>0</v>
      </c>
      <c r="G873" s="1014">
        <f t="shared" si="15"/>
        <v>2</v>
      </c>
      <c r="H873" s="1014">
        <f t="shared" si="15"/>
        <v>3</v>
      </c>
      <c r="I873" s="427"/>
      <c r="J873" s="427"/>
      <c r="N873" s="49"/>
    </row>
    <row r="874" spans="1:32" ht="13.5" customHeight="1">
      <c r="A874" s="1064" t="s">
        <v>639</v>
      </c>
      <c r="B874" s="1018" t="s">
        <v>4866</v>
      </c>
      <c r="C874" s="1013">
        <v>81</v>
      </c>
      <c r="D874" s="1013">
        <v>68</v>
      </c>
      <c r="E874" s="1013">
        <v>33</v>
      </c>
      <c r="F874" s="1013">
        <v>35</v>
      </c>
      <c r="G874" s="1014">
        <f t="shared" si="15"/>
        <v>114</v>
      </c>
      <c r="H874" s="1014">
        <f t="shared" si="15"/>
        <v>103</v>
      </c>
      <c r="I874" s="427"/>
      <c r="J874" s="427"/>
      <c r="N874" s="49"/>
    </row>
    <row r="875" spans="1:32" ht="13.5" customHeight="1">
      <c r="A875" s="1064" t="s">
        <v>3934</v>
      </c>
      <c r="B875" s="1018" t="s">
        <v>3935</v>
      </c>
      <c r="C875" s="1013">
        <v>158</v>
      </c>
      <c r="D875" s="1013">
        <v>155</v>
      </c>
      <c r="E875" s="1013">
        <v>36</v>
      </c>
      <c r="F875" s="1013">
        <v>36</v>
      </c>
      <c r="G875" s="1014">
        <f t="shared" si="15"/>
        <v>194</v>
      </c>
      <c r="H875" s="1014">
        <f t="shared" si="15"/>
        <v>191</v>
      </c>
      <c r="I875" s="427"/>
      <c r="J875" s="427"/>
      <c r="N875" s="49"/>
    </row>
    <row r="876" spans="1:32" ht="13.5" customHeight="1">
      <c r="A876" s="1064" t="s">
        <v>641</v>
      </c>
      <c r="B876" s="1018" t="s">
        <v>5802</v>
      </c>
      <c r="C876" s="1013">
        <v>9</v>
      </c>
      <c r="D876" s="1013">
        <v>9</v>
      </c>
      <c r="E876" s="1013">
        <v>1</v>
      </c>
      <c r="F876" s="1013">
        <v>1</v>
      </c>
      <c r="G876" s="1014">
        <f t="shared" si="15"/>
        <v>10</v>
      </c>
      <c r="H876" s="1014">
        <f t="shared" si="15"/>
        <v>10</v>
      </c>
      <c r="I876" s="427"/>
      <c r="J876" s="427"/>
      <c r="N876" s="49"/>
    </row>
    <row r="877" spans="1:32" ht="13.5" customHeight="1">
      <c r="A877" s="1038" t="s">
        <v>355</v>
      </c>
      <c r="B877" s="1070" t="s">
        <v>356</v>
      </c>
      <c r="C877" s="1013">
        <v>0</v>
      </c>
      <c r="D877" s="1013">
        <v>0</v>
      </c>
      <c r="E877" s="1013">
        <v>1</v>
      </c>
      <c r="F877" s="1013">
        <v>1</v>
      </c>
      <c r="G877" s="1014">
        <f t="shared" si="15"/>
        <v>1</v>
      </c>
      <c r="H877" s="1014">
        <f t="shared" si="15"/>
        <v>1</v>
      </c>
      <c r="I877" s="427"/>
      <c r="J877" s="427"/>
      <c r="L877" s="418"/>
      <c r="M877" s="331"/>
      <c r="N877" s="49"/>
      <c r="O877" s="331"/>
      <c r="P877" s="331"/>
      <c r="R877" s="331"/>
      <c r="T877" s="331"/>
      <c r="U877" s="331"/>
      <c r="V877" s="331"/>
      <c r="W877" s="331"/>
      <c r="X877" s="331"/>
      <c r="Y877" s="331"/>
      <c r="Z877" s="331"/>
      <c r="AA877" s="331"/>
      <c r="AB877" s="331"/>
      <c r="AC877" s="331"/>
      <c r="AD877" s="331"/>
      <c r="AE877" s="331"/>
      <c r="AF877" s="331"/>
    </row>
    <row r="878" spans="1:32" ht="13.5" customHeight="1">
      <c r="A878" s="1071" t="s">
        <v>5803</v>
      </c>
      <c r="B878" s="1066" t="s">
        <v>5804</v>
      </c>
      <c r="C878" s="1013">
        <v>0</v>
      </c>
      <c r="D878" s="1013">
        <v>0</v>
      </c>
      <c r="E878" s="1013">
        <v>0</v>
      </c>
      <c r="F878" s="1013">
        <v>1</v>
      </c>
      <c r="G878" s="1014">
        <f t="shared" si="15"/>
        <v>0</v>
      </c>
      <c r="H878" s="1014">
        <f t="shared" si="15"/>
        <v>1</v>
      </c>
      <c r="I878" s="427"/>
      <c r="J878" s="427"/>
      <c r="N878" s="49"/>
    </row>
    <row r="879" spans="1:32" ht="13.5" customHeight="1">
      <c r="A879" s="1011" t="s">
        <v>511</v>
      </c>
      <c r="B879" s="1028" t="s">
        <v>512</v>
      </c>
      <c r="C879" s="1013">
        <v>0</v>
      </c>
      <c r="D879" s="1013">
        <v>0</v>
      </c>
      <c r="E879" s="1013">
        <v>0</v>
      </c>
      <c r="F879" s="1013">
        <v>1</v>
      </c>
      <c r="G879" s="1014">
        <f t="shared" si="15"/>
        <v>0</v>
      </c>
      <c r="H879" s="1014">
        <f t="shared" si="15"/>
        <v>1</v>
      </c>
      <c r="I879" s="427"/>
      <c r="J879" s="427"/>
      <c r="N879" s="49"/>
    </row>
    <row r="880" spans="1:32" ht="13.5" customHeight="1">
      <c r="A880" s="1011" t="s">
        <v>454</v>
      </c>
      <c r="B880" s="1012" t="s">
        <v>455</v>
      </c>
      <c r="C880" s="1013">
        <v>0</v>
      </c>
      <c r="D880" s="1013">
        <v>0</v>
      </c>
      <c r="E880" s="1013">
        <v>3</v>
      </c>
      <c r="F880" s="1013">
        <v>4</v>
      </c>
      <c r="G880" s="1014">
        <f t="shared" si="15"/>
        <v>3</v>
      </c>
      <c r="H880" s="1014">
        <f t="shared" si="15"/>
        <v>4</v>
      </c>
      <c r="I880" s="427"/>
      <c r="J880" s="427"/>
      <c r="N880" s="49"/>
    </row>
    <row r="881" spans="1:14" ht="13.5" customHeight="1">
      <c r="A881" s="1041" t="s">
        <v>371</v>
      </c>
      <c r="B881" s="1012" t="s">
        <v>372</v>
      </c>
      <c r="C881" s="1013">
        <v>5</v>
      </c>
      <c r="D881" s="1013">
        <v>5</v>
      </c>
      <c r="E881" s="1013">
        <v>1</v>
      </c>
      <c r="F881" s="1013">
        <v>1</v>
      </c>
      <c r="G881" s="1014">
        <f t="shared" si="15"/>
        <v>6</v>
      </c>
      <c r="H881" s="1014">
        <f t="shared" si="15"/>
        <v>6</v>
      </c>
      <c r="I881" s="427"/>
      <c r="J881" s="427"/>
      <c r="N881" s="49"/>
    </row>
    <row r="882" spans="1:14" ht="13.5" customHeight="1">
      <c r="A882" s="1011" t="s">
        <v>515</v>
      </c>
      <c r="B882" s="1066" t="s">
        <v>516</v>
      </c>
      <c r="C882" s="1013">
        <v>2398</v>
      </c>
      <c r="D882" s="1013">
        <v>2391</v>
      </c>
      <c r="E882" s="1013">
        <v>1235</v>
      </c>
      <c r="F882" s="1013">
        <v>1243</v>
      </c>
      <c r="G882" s="1014">
        <f t="shared" si="15"/>
        <v>3633</v>
      </c>
      <c r="H882" s="1014">
        <f t="shared" si="15"/>
        <v>3634</v>
      </c>
      <c r="I882" s="427"/>
      <c r="J882" s="427"/>
      <c r="N882" s="49"/>
    </row>
    <row r="883" spans="1:14" ht="13.5" customHeight="1">
      <c r="A883" s="1011" t="s">
        <v>375</v>
      </c>
      <c r="B883" s="1028" t="s">
        <v>376</v>
      </c>
      <c r="C883" s="1013">
        <v>37</v>
      </c>
      <c r="D883" s="1013">
        <v>35</v>
      </c>
      <c r="E883" s="1013">
        <v>3</v>
      </c>
      <c r="F883" s="1013">
        <v>3</v>
      </c>
      <c r="G883" s="1014">
        <f t="shared" si="15"/>
        <v>40</v>
      </c>
      <c r="H883" s="1014">
        <f t="shared" si="15"/>
        <v>38</v>
      </c>
      <c r="I883" s="427"/>
      <c r="J883" s="427"/>
      <c r="N883" s="49"/>
    </row>
    <row r="884" spans="1:14" ht="13.5" customHeight="1">
      <c r="A884" s="1011" t="s">
        <v>5805</v>
      </c>
      <c r="B884" s="1016" t="s">
        <v>5806</v>
      </c>
      <c r="C884" s="1013">
        <v>0</v>
      </c>
      <c r="D884" s="1013">
        <v>0</v>
      </c>
      <c r="E884" s="1013">
        <v>9</v>
      </c>
      <c r="F884" s="1013">
        <v>8</v>
      </c>
      <c r="G884" s="1014">
        <f t="shared" si="15"/>
        <v>9</v>
      </c>
      <c r="H884" s="1014">
        <f t="shared" si="15"/>
        <v>8</v>
      </c>
      <c r="I884" s="427"/>
      <c r="J884" s="427"/>
      <c r="N884" s="49"/>
    </row>
    <row r="885" spans="1:14" ht="13.5" customHeight="1">
      <c r="A885" s="1064" t="s">
        <v>3553</v>
      </c>
      <c r="B885" s="1018" t="s">
        <v>3554</v>
      </c>
      <c r="C885" s="1013">
        <v>0</v>
      </c>
      <c r="D885" s="1013">
        <v>0</v>
      </c>
      <c r="E885" s="1013">
        <v>6</v>
      </c>
      <c r="F885" s="1013">
        <v>7</v>
      </c>
      <c r="G885" s="1014">
        <f t="shared" si="15"/>
        <v>6</v>
      </c>
      <c r="H885" s="1014">
        <f t="shared" si="15"/>
        <v>7</v>
      </c>
      <c r="I885" s="427"/>
      <c r="J885" s="427"/>
      <c r="N885" s="49"/>
    </row>
    <row r="886" spans="1:14" ht="13.5" customHeight="1">
      <c r="A886" s="1064" t="s">
        <v>3743</v>
      </c>
      <c r="B886" s="1018" t="s">
        <v>3744</v>
      </c>
      <c r="C886" s="1013">
        <v>0</v>
      </c>
      <c r="D886" s="1013">
        <v>0</v>
      </c>
      <c r="E886" s="1013">
        <v>1</v>
      </c>
      <c r="F886" s="1013">
        <v>1</v>
      </c>
      <c r="G886" s="1014">
        <f t="shared" si="15"/>
        <v>1</v>
      </c>
      <c r="H886" s="1014">
        <f t="shared" si="15"/>
        <v>1</v>
      </c>
      <c r="I886" s="427"/>
      <c r="J886" s="427"/>
      <c r="N886" s="49"/>
    </row>
    <row r="887" spans="1:14" ht="13.5" customHeight="1">
      <c r="A887" s="1064" t="s">
        <v>3575</v>
      </c>
      <c r="B887" s="1018" t="s">
        <v>3576</v>
      </c>
      <c r="C887" s="1013">
        <v>0</v>
      </c>
      <c r="D887" s="1013">
        <v>0</v>
      </c>
      <c r="E887" s="1013">
        <v>15</v>
      </c>
      <c r="F887" s="1013">
        <v>16</v>
      </c>
      <c r="G887" s="1014">
        <f t="shared" si="15"/>
        <v>15</v>
      </c>
      <c r="H887" s="1014">
        <f t="shared" si="15"/>
        <v>16</v>
      </c>
      <c r="I887" s="427"/>
      <c r="J887" s="427"/>
      <c r="N887" s="49"/>
    </row>
    <row r="888" spans="1:14" ht="13.5" customHeight="1">
      <c r="A888" s="1071" t="s">
        <v>3583</v>
      </c>
      <c r="B888" s="1066" t="s">
        <v>3584</v>
      </c>
      <c r="C888" s="1013">
        <v>0</v>
      </c>
      <c r="D888" s="1013">
        <v>0</v>
      </c>
      <c r="E888" s="1013">
        <v>0</v>
      </c>
      <c r="F888" s="1013">
        <v>1</v>
      </c>
      <c r="G888" s="1014">
        <f t="shared" si="15"/>
        <v>0</v>
      </c>
      <c r="H888" s="1014">
        <f t="shared" si="15"/>
        <v>1</v>
      </c>
      <c r="I888" s="427"/>
      <c r="J888" s="427"/>
      <c r="N888" s="49"/>
    </row>
    <row r="889" spans="1:14" ht="13.5" customHeight="1">
      <c r="A889" s="1011" t="s">
        <v>3585</v>
      </c>
      <c r="B889" s="1016" t="s">
        <v>3586</v>
      </c>
      <c r="C889" s="1013">
        <v>0</v>
      </c>
      <c r="D889" s="1013">
        <v>0</v>
      </c>
      <c r="E889" s="1013">
        <v>0</v>
      </c>
      <c r="F889" s="1013">
        <v>1</v>
      </c>
      <c r="G889" s="1014">
        <f t="shared" si="15"/>
        <v>0</v>
      </c>
      <c r="H889" s="1014">
        <f t="shared" si="15"/>
        <v>1</v>
      </c>
      <c r="I889" s="427"/>
      <c r="J889" s="427"/>
      <c r="N889" s="49"/>
    </row>
    <row r="890" spans="1:14" ht="13.5" customHeight="1">
      <c r="A890" s="1064" t="s">
        <v>3595</v>
      </c>
      <c r="B890" s="1018" t="s">
        <v>3596</v>
      </c>
      <c r="C890" s="1013">
        <v>0</v>
      </c>
      <c r="D890" s="1013">
        <v>0</v>
      </c>
      <c r="E890" s="1013">
        <v>13</v>
      </c>
      <c r="F890" s="1013">
        <v>12</v>
      </c>
      <c r="G890" s="1014">
        <f t="shared" si="15"/>
        <v>13</v>
      </c>
      <c r="H890" s="1014">
        <f t="shared" si="15"/>
        <v>12</v>
      </c>
      <c r="I890" s="427"/>
      <c r="J890" s="427"/>
      <c r="N890" s="49"/>
    </row>
    <row r="891" spans="1:14" ht="24">
      <c r="A891" s="1064" t="s">
        <v>3599</v>
      </c>
      <c r="B891" s="1018" t="s">
        <v>3600</v>
      </c>
      <c r="C891" s="1013">
        <v>0</v>
      </c>
      <c r="D891" s="1013">
        <v>0</v>
      </c>
      <c r="E891" s="1013">
        <v>5</v>
      </c>
      <c r="F891" s="1013">
        <v>5</v>
      </c>
      <c r="G891" s="1014">
        <f t="shared" si="15"/>
        <v>5</v>
      </c>
      <c r="H891" s="1014">
        <f t="shared" si="15"/>
        <v>5</v>
      </c>
      <c r="I891" s="427"/>
      <c r="J891" s="427"/>
      <c r="N891" s="49"/>
    </row>
    <row r="892" spans="1:14" ht="13.5" customHeight="1">
      <c r="A892" s="1064" t="s">
        <v>3603</v>
      </c>
      <c r="B892" s="1018" t="s">
        <v>3604</v>
      </c>
      <c r="C892" s="1013">
        <v>0</v>
      </c>
      <c r="D892" s="1013">
        <v>0</v>
      </c>
      <c r="E892" s="1013">
        <v>0</v>
      </c>
      <c r="F892" s="1013">
        <v>1</v>
      </c>
      <c r="G892" s="1014">
        <f t="shared" si="15"/>
        <v>0</v>
      </c>
      <c r="H892" s="1014">
        <f t="shared" si="15"/>
        <v>1</v>
      </c>
      <c r="I892" s="427"/>
      <c r="J892" s="427"/>
      <c r="N892" s="49"/>
    </row>
    <row r="893" spans="1:14" ht="13.5" customHeight="1">
      <c r="A893" s="1064" t="s">
        <v>3607</v>
      </c>
      <c r="B893" s="1018" t="s">
        <v>3608</v>
      </c>
      <c r="C893" s="1013">
        <v>0</v>
      </c>
      <c r="D893" s="1013">
        <v>0</v>
      </c>
      <c r="E893" s="1013">
        <v>27</v>
      </c>
      <c r="F893" s="1013">
        <v>27</v>
      </c>
      <c r="G893" s="1014">
        <f t="shared" si="15"/>
        <v>27</v>
      </c>
      <c r="H893" s="1014">
        <f t="shared" si="15"/>
        <v>27</v>
      </c>
      <c r="I893" s="427"/>
      <c r="J893" s="427"/>
      <c r="N893" s="49"/>
    </row>
    <row r="894" spans="1:14" ht="24">
      <c r="A894" s="1064" t="s">
        <v>3611</v>
      </c>
      <c r="B894" s="1018" t="s">
        <v>3612</v>
      </c>
      <c r="C894" s="1013">
        <v>0</v>
      </c>
      <c r="D894" s="1013">
        <v>0</v>
      </c>
      <c r="E894" s="1013">
        <v>1</v>
      </c>
      <c r="F894" s="1013">
        <v>1</v>
      </c>
      <c r="G894" s="1014">
        <f t="shared" si="15"/>
        <v>1</v>
      </c>
      <c r="H894" s="1014">
        <f t="shared" si="15"/>
        <v>1</v>
      </c>
      <c r="I894" s="427"/>
      <c r="J894" s="427"/>
      <c r="N894" s="49"/>
    </row>
    <row r="895" spans="1:14" ht="13.5" customHeight="1">
      <c r="A895" s="1064" t="s">
        <v>3617</v>
      </c>
      <c r="B895" s="1018" t="s">
        <v>3618</v>
      </c>
      <c r="C895" s="1013">
        <v>0</v>
      </c>
      <c r="D895" s="1013">
        <v>0</v>
      </c>
      <c r="E895" s="1013">
        <v>3</v>
      </c>
      <c r="F895" s="1013">
        <v>3</v>
      </c>
      <c r="G895" s="1014">
        <f t="shared" si="15"/>
        <v>3</v>
      </c>
      <c r="H895" s="1014">
        <f t="shared" si="15"/>
        <v>3</v>
      </c>
      <c r="I895" s="427"/>
      <c r="J895" s="427"/>
      <c r="N895" s="49"/>
    </row>
    <row r="896" spans="1:14" ht="13.5" customHeight="1">
      <c r="A896" s="1064" t="s">
        <v>3621</v>
      </c>
      <c r="B896" s="1018" t="s">
        <v>3622</v>
      </c>
      <c r="C896" s="1013">
        <v>0</v>
      </c>
      <c r="D896" s="1013">
        <v>0</v>
      </c>
      <c r="E896" s="1013">
        <v>0</v>
      </c>
      <c r="F896" s="1013">
        <v>1</v>
      </c>
      <c r="G896" s="1014">
        <f t="shared" si="15"/>
        <v>0</v>
      </c>
      <c r="H896" s="1014">
        <f t="shared" si="15"/>
        <v>1</v>
      </c>
      <c r="I896" s="427"/>
      <c r="J896" s="427"/>
      <c r="N896" s="49"/>
    </row>
    <row r="897" spans="1:32" ht="13.5" customHeight="1">
      <c r="A897" s="1064" t="s">
        <v>3623</v>
      </c>
      <c r="B897" s="1018" t="s">
        <v>3624</v>
      </c>
      <c r="C897" s="1013">
        <v>0</v>
      </c>
      <c r="D897" s="1013">
        <v>0</v>
      </c>
      <c r="E897" s="1013">
        <v>16</v>
      </c>
      <c r="F897" s="1013">
        <v>17</v>
      </c>
      <c r="G897" s="1014">
        <f t="shared" si="15"/>
        <v>16</v>
      </c>
      <c r="H897" s="1014">
        <f t="shared" si="15"/>
        <v>17</v>
      </c>
      <c r="I897" s="427"/>
      <c r="J897" s="427"/>
      <c r="N897" s="49"/>
    </row>
    <row r="898" spans="1:32" ht="13.5" customHeight="1">
      <c r="A898" s="1064" t="s">
        <v>3631</v>
      </c>
      <c r="B898" s="1018" t="s">
        <v>3632</v>
      </c>
      <c r="C898" s="1013">
        <v>0</v>
      </c>
      <c r="D898" s="1013">
        <v>0</v>
      </c>
      <c r="E898" s="1013">
        <v>9</v>
      </c>
      <c r="F898" s="1013">
        <v>8</v>
      </c>
      <c r="G898" s="1014">
        <f t="shared" si="15"/>
        <v>9</v>
      </c>
      <c r="H898" s="1014">
        <f t="shared" si="15"/>
        <v>8</v>
      </c>
      <c r="I898" s="427"/>
      <c r="J898" s="427"/>
      <c r="N898" s="49"/>
    </row>
    <row r="899" spans="1:32" ht="13.5" customHeight="1">
      <c r="A899" s="1064" t="s">
        <v>3649</v>
      </c>
      <c r="B899" s="1018" t="s">
        <v>3650</v>
      </c>
      <c r="C899" s="1013">
        <v>0</v>
      </c>
      <c r="D899" s="1013">
        <v>0</v>
      </c>
      <c r="E899" s="1013">
        <v>7</v>
      </c>
      <c r="F899" s="1013">
        <v>7</v>
      </c>
      <c r="G899" s="1014">
        <f t="shared" si="15"/>
        <v>7</v>
      </c>
      <c r="H899" s="1014">
        <f t="shared" si="15"/>
        <v>7</v>
      </c>
      <c r="I899" s="427"/>
      <c r="J899" s="427"/>
      <c r="N899" s="49"/>
    </row>
    <row r="900" spans="1:32" ht="13.5" customHeight="1">
      <c r="A900" s="1038" t="s">
        <v>3370</v>
      </c>
      <c r="B900" s="1070" t="s">
        <v>3371</v>
      </c>
      <c r="C900" s="1013">
        <v>0</v>
      </c>
      <c r="D900" s="1013">
        <v>0</v>
      </c>
      <c r="E900" s="1013">
        <v>1</v>
      </c>
      <c r="F900" s="1013">
        <v>1</v>
      </c>
      <c r="G900" s="1014">
        <f t="shared" si="15"/>
        <v>1</v>
      </c>
      <c r="H900" s="1014">
        <f t="shared" si="15"/>
        <v>1</v>
      </c>
      <c r="I900" s="427"/>
      <c r="J900" s="427"/>
      <c r="L900" s="418"/>
      <c r="M900" s="331"/>
      <c r="N900" s="49"/>
      <c r="O900" s="331"/>
      <c r="P900" s="331"/>
      <c r="R900" s="331"/>
      <c r="T900" s="331"/>
      <c r="U900" s="331"/>
      <c r="V900" s="331"/>
      <c r="W900" s="331"/>
      <c r="X900" s="331"/>
      <c r="Y900" s="331"/>
      <c r="Z900" s="331"/>
      <c r="AA900" s="331"/>
      <c r="AB900" s="331"/>
      <c r="AC900" s="331"/>
      <c r="AD900" s="331"/>
      <c r="AE900" s="331"/>
      <c r="AF900" s="331"/>
    </row>
    <row r="901" spans="1:32" ht="13.5" customHeight="1">
      <c r="A901" s="1029" t="s">
        <v>2439</v>
      </c>
      <c r="B901" s="1030" t="s">
        <v>2440</v>
      </c>
      <c r="C901" s="1013">
        <v>0</v>
      </c>
      <c r="D901" s="1013">
        <v>0</v>
      </c>
      <c r="E901" s="1013">
        <v>1</v>
      </c>
      <c r="F901" s="1013">
        <v>1</v>
      </c>
      <c r="G901" s="1014">
        <f t="shared" si="15"/>
        <v>1</v>
      </c>
      <c r="H901" s="1014">
        <f t="shared" si="15"/>
        <v>1</v>
      </c>
      <c r="I901" s="427"/>
      <c r="J901" s="427"/>
      <c r="N901" s="49"/>
    </row>
    <row r="902" spans="1:32" ht="13.5" customHeight="1">
      <c r="A902" s="1046" t="s">
        <v>5547</v>
      </c>
      <c r="B902" s="1030" t="s">
        <v>5548</v>
      </c>
      <c r="C902" s="1013">
        <v>0</v>
      </c>
      <c r="D902" s="1013">
        <v>0</v>
      </c>
      <c r="E902" s="1013">
        <v>0</v>
      </c>
      <c r="F902" s="1013">
        <v>1</v>
      </c>
      <c r="G902" s="1014">
        <f t="shared" si="15"/>
        <v>0</v>
      </c>
      <c r="H902" s="1014">
        <f t="shared" si="15"/>
        <v>1</v>
      </c>
      <c r="I902" s="427"/>
      <c r="J902" s="427"/>
      <c r="N902" s="49"/>
    </row>
    <row r="903" spans="1:32" ht="13.5" customHeight="1">
      <c r="A903" s="1024" t="s">
        <v>3669</v>
      </c>
      <c r="B903" s="1025" t="s">
        <v>3670</v>
      </c>
      <c r="C903" s="1013">
        <v>0</v>
      </c>
      <c r="D903" s="1013">
        <v>0</v>
      </c>
      <c r="E903" s="1013">
        <v>1</v>
      </c>
      <c r="F903" s="1013">
        <v>1</v>
      </c>
      <c r="G903" s="1014">
        <f t="shared" si="15"/>
        <v>1</v>
      </c>
      <c r="H903" s="1014">
        <f t="shared" si="15"/>
        <v>1</v>
      </c>
      <c r="I903" s="427"/>
      <c r="J903" s="427"/>
      <c r="N903" s="49"/>
    </row>
    <row r="904" spans="1:32" ht="13.5" customHeight="1">
      <c r="A904" s="1038" t="s">
        <v>1100</v>
      </c>
      <c r="B904" s="1070" t="s">
        <v>1101</v>
      </c>
      <c r="C904" s="1013">
        <v>0</v>
      </c>
      <c r="D904" s="1013">
        <v>0</v>
      </c>
      <c r="E904" s="1013">
        <v>3</v>
      </c>
      <c r="F904" s="1013">
        <v>4</v>
      </c>
      <c r="G904" s="1014">
        <f t="shared" si="15"/>
        <v>3</v>
      </c>
      <c r="H904" s="1014">
        <f t="shared" si="15"/>
        <v>4</v>
      </c>
      <c r="I904" s="427"/>
      <c r="J904" s="427"/>
      <c r="L904" s="418"/>
      <c r="M904" s="331"/>
      <c r="N904" s="49"/>
      <c r="O904" s="331"/>
      <c r="P904" s="331"/>
      <c r="R904" s="331"/>
      <c r="T904" s="331"/>
      <c r="U904" s="331"/>
      <c r="V904" s="331"/>
      <c r="W904" s="331"/>
      <c r="X904" s="331"/>
      <c r="Y904" s="331"/>
      <c r="Z904" s="331"/>
      <c r="AA904" s="331"/>
      <c r="AB904" s="331"/>
      <c r="AC904" s="331"/>
      <c r="AD904" s="331"/>
      <c r="AE904" s="331"/>
      <c r="AF904" s="331"/>
    </row>
    <row r="905" spans="1:32" ht="13.5" customHeight="1">
      <c r="A905" s="1024" t="s">
        <v>1102</v>
      </c>
      <c r="B905" s="1025" t="s">
        <v>1103</v>
      </c>
      <c r="C905" s="1013">
        <v>0</v>
      </c>
      <c r="D905" s="1013">
        <v>0</v>
      </c>
      <c r="E905" s="1013">
        <v>1</v>
      </c>
      <c r="F905" s="1013">
        <v>1</v>
      </c>
      <c r="G905" s="1014">
        <f t="shared" si="15"/>
        <v>1</v>
      </c>
      <c r="H905" s="1014">
        <f t="shared" si="15"/>
        <v>1</v>
      </c>
      <c r="I905" s="427"/>
      <c r="J905" s="427"/>
      <c r="N905" s="49"/>
    </row>
    <row r="906" spans="1:32" ht="13.5" customHeight="1">
      <c r="A906" s="1038" t="s">
        <v>1104</v>
      </c>
      <c r="B906" s="1070" t="s">
        <v>1105</v>
      </c>
      <c r="C906" s="1013">
        <v>0</v>
      </c>
      <c r="D906" s="1013">
        <v>0</v>
      </c>
      <c r="E906" s="1013">
        <v>1</v>
      </c>
      <c r="F906" s="1013">
        <v>1</v>
      </c>
      <c r="G906" s="1014">
        <f t="shared" si="15"/>
        <v>1</v>
      </c>
      <c r="H906" s="1014">
        <f t="shared" si="15"/>
        <v>1</v>
      </c>
      <c r="I906" s="427"/>
      <c r="J906" s="427"/>
      <c r="L906" s="418"/>
      <c r="M906" s="331"/>
      <c r="N906" s="49"/>
      <c r="O906" s="331"/>
      <c r="P906" s="331"/>
      <c r="R906" s="331"/>
      <c r="T906" s="331"/>
      <c r="U906" s="331"/>
      <c r="V906" s="331"/>
      <c r="W906" s="331"/>
      <c r="X906" s="331"/>
      <c r="Y906" s="331"/>
      <c r="Z906" s="331"/>
      <c r="AA906" s="331"/>
      <c r="AB906" s="331"/>
      <c r="AC906" s="331"/>
      <c r="AD906" s="331"/>
      <c r="AE906" s="331"/>
      <c r="AF906" s="331"/>
    </row>
    <row r="907" spans="1:32" ht="13.5" customHeight="1">
      <c r="A907" s="1029" t="s">
        <v>5807</v>
      </c>
      <c r="B907" s="1030" t="s">
        <v>5808</v>
      </c>
      <c r="C907" s="1013">
        <v>0</v>
      </c>
      <c r="D907" s="1013">
        <v>0</v>
      </c>
      <c r="E907" s="1013">
        <v>0</v>
      </c>
      <c r="F907" s="1013">
        <v>1</v>
      </c>
      <c r="G907" s="1014">
        <f t="shared" si="15"/>
        <v>0</v>
      </c>
      <c r="H907" s="1014">
        <f t="shared" si="15"/>
        <v>1</v>
      </c>
      <c r="I907" s="427"/>
      <c r="J907" s="427"/>
      <c r="N907" s="49"/>
    </row>
    <row r="908" spans="1:32" ht="13.5" customHeight="1">
      <c r="A908" s="1029" t="s">
        <v>1108</v>
      </c>
      <c r="B908" s="1030" t="s">
        <v>1109</v>
      </c>
      <c r="C908" s="1013">
        <v>0</v>
      </c>
      <c r="D908" s="1013">
        <v>0</v>
      </c>
      <c r="E908" s="1013">
        <v>1</v>
      </c>
      <c r="F908" s="1013">
        <v>1</v>
      </c>
      <c r="G908" s="1014">
        <f t="shared" si="15"/>
        <v>1</v>
      </c>
      <c r="H908" s="1014">
        <f t="shared" si="15"/>
        <v>1</v>
      </c>
      <c r="I908" s="427"/>
      <c r="J908" s="427"/>
      <c r="N908" s="49"/>
    </row>
    <row r="909" spans="1:32" ht="13.5" customHeight="1">
      <c r="A909" s="1011" t="s">
        <v>715</v>
      </c>
      <c r="B909" s="1066" t="s">
        <v>716</v>
      </c>
      <c r="C909" s="1013">
        <v>0</v>
      </c>
      <c r="D909" s="1013">
        <v>0</v>
      </c>
      <c r="E909" s="1013">
        <v>311</v>
      </c>
      <c r="F909" s="1013">
        <v>320</v>
      </c>
      <c r="G909" s="1014">
        <f t="shared" si="15"/>
        <v>311</v>
      </c>
      <c r="H909" s="1014">
        <f t="shared" si="15"/>
        <v>320</v>
      </c>
      <c r="I909" s="427"/>
      <c r="J909" s="427"/>
      <c r="N909" s="49"/>
    </row>
    <row r="910" spans="1:32" ht="13.5" customHeight="1">
      <c r="A910" s="1011" t="s">
        <v>717</v>
      </c>
      <c r="B910" s="1066" t="s">
        <v>718</v>
      </c>
      <c r="C910" s="1013">
        <v>0</v>
      </c>
      <c r="D910" s="1013">
        <v>0</v>
      </c>
      <c r="E910" s="1013">
        <v>88</v>
      </c>
      <c r="F910" s="1013">
        <v>87</v>
      </c>
      <c r="G910" s="1014">
        <f t="shared" si="15"/>
        <v>88</v>
      </c>
      <c r="H910" s="1014">
        <f t="shared" si="15"/>
        <v>87</v>
      </c>
      <c r="I910" s="427"/>
      <c r="J910" s="427"/>
      <c r="N910" s="49"/>
    </row>
    <row r="911" spans="1:32" ht="13.5" customHeight="1">
      <c r="A911" s="1064" t="s">
        <v>3709</v>
      </c>
      <c r="B911" s="1018" t="s">
        <v>3710</v>
      </c>
      <c r="C911" s="1013">
        <v>0</v>
      </c>
      <c r="D911" s="1013">
        <v>0</v>
      </c>
      <c r="E911" s="1013">
        <v>0</v>
      </c>
      <c r="F911" s="1013">
        <v>1</v>
      </c>
      <c r="G911" s="1014">
        <f t="shared" si="15"/>
        <v>0</v>
      </c>
      <c r="H911" s="1014">
        <f t="shared" si="15"/>
        <v>1</v>
      </c>
      <c r="I911" s="427"/>
      <c r="J911" s="427"/>
      <c r="N911" s="49"/>
    </row>
    <row r="912" spans="1:32" ht="13.5" customHeight="1">
      <c r="A912" s="1017" t="s">
        <v>3711</v>
      </c>
      <c r="B912" s="1018" t="s">
        <v>3712</v>
      </c>
      <c r="C912" s="1013">
        <v>0</v>
      </c>
      <c r="D912" s="1013">
        <v>0</v>
      </c>
      <c r="E912" s="1013">
        <v>0</v>
      </c>
      <c r="F912" s="1013">
        <v>1</v>
      </c>
      <c r="G912" s="1014">
        <f t="shared" si="15"/>
        <v>0</v>
      </c>
      <c r="H912" s="1014">
        <f t="shared" si="15"/>
        <v>1</v>
      </c>
      <c r="I912" s="427"/>
      <c r="J912" s="427"/>
      <c r="N912" s="49"/>
    </row>
    <row r="913" spans="1:32" ht="13.5" customHeight="1">
      <c r="A913" s="1046" t="s">
        <v>2842</v>
      </c>
      <c r="B913" s="1012" t="s">
        <v>2843</v>
      </c>
      <c r="C913" s="1013">
        <v>0</v>
      </c>
      <c r="D913" s="1013">
        <v>0</v>
      </c>
      <c r="E913" s="1013">
        <v>0</v>
      </c>
      <c r="F913" s="1013">
        <v>1</v>
      </c>
      <c r="G913" s="1014">
        <f t="shared" si="15"/>
        <v>0</v>
      </c>
      <c r="H913" s="1014">
        <f t="shared" si="15"/>
        <v>1</v>
      </c>
      <c r="I913" s="427"/>
      <c r="J913" s="427"/>
      <c r="N913" s="49"/>
    </row>
    <row r="914" spans="1:32" ht="13.5" customHeight="1">
      <c r="A914" s="1011" t="s">
        <v>5809</v>
      </c>
      <c r="B914" s="1028" t="s">
        <v>5810</v>
      </c>
      <c r="C914" s="1013">
        <v>0</v>
      </c>
      <c r="D914" s="1013">
        <v>0</v>
      </c>
      <c r="E914" s="1013">
        <v>0</v>
      </c>
      <c r="F914" s="1013">
        <v>1</v>
      </c>
      <c r="G914" s="1014">
        <f t="shared" si="15"/>
        <v>0</v>
      </c>
      <c r="H914" s="1014">
        <f t="shared" si="15"/>
        <v>1</v>
      </c>
      <c r="I914" s="427"/>
      <c r="J914" s="427"/>
      <c r="N914" s="49"/>
    </row>
    <row r="915" spans="1:32" ht="13.5" customHeight="1">
      <c r="A915" s="1064" t="s">
        <v>4902</v>
      </c>
      <c r="B915" s="1018" t="s">
        <v>4903</v>
      </c>
      <c r="C915" s="1013">
        <v>0</v>
      </c>
      <c r="D915" s="1013">
        <v>0</v>
      </c>
      <c r="E915" s="1013">
        <v>0</v>
      </c>
      <c r="F915" s="1013">
        <v>1</v>
      </c>
      <c r="G915" s="1014">
        <f t="shared" ref="G915:H978" si="16">C915+E915</f>
        <v>0</v>
      </c>
      <c r="H915" s="1014">
        <f t="shared" si="16"/>
        <v>1</v>
      </c>
      <c r="I915" s="427"/>
      <c r="J915" s="427"/>
      <c r="N915" s="49"/>
    </row>
    <row r="916" spans="1:32" ht="13.5" customHeight="1">
      <c r="A916" s="1064" t="s">
        <v>4964</v>
      </c>
      <c r="B916" s="1018" t="s">
        <v>4965</v>
      </c>
      <c r="C916" s="1013">
        <v>0</v>
      </c>
      <c r="D916" s="1013">
        <v>0</v>
      </c>
      <c r="E916" s="1013">
        <v>1</v>
      </c>
      <c r="F916" s="1013">
        <v>1</v>
      </c>
      <c r="G916" s="1014">
        <f t="shared" si="16"/>
        <v>1</v>
      </c>
      <c r="H916" s="1014">
        <f t="shared" si="16"/>
        <v>1</v>
      </c>
      <c r="I916" s="427"/>
      <c r="J916" s="427"/>
      <c r="N916" s="49"/>
    </row>
    <row r="917" spans="1:32" ht="13.5" customHeight="1">
      <c r="A917" s="1064" t="s">
        <v>4966</v>
      </c>
      <c r="B917" s="1018" t="s">
        <v>4967</v>
      </c>
      <c r="C917" s="1013">
        <v>0</v>
      </c>
      <c r="D917" s="1013">
        <v>0</v>
      </c>
      <c r="E917" s="1013">
        <v>0</v>
      </c>
      <c r="F917" s="1013">
        <v>1</v>
      </c>
      <c r="G917" s="1014">
        <f t="shared" si="16"/>
        <v>0</v>
      </c>
      <c r="H917" s="1014">
        <f t="shared" si="16"/>
        <v>1</v>
      </c>
      <c r="I917" s="427"/>
      <c r="J917" s="427"/>
      <c r="N917" s="49"/>
    </row>
    <row r="918" spans="1:32" ht="13.5" customHeight="1">
      <c r="A918" s="1024" t="s">
        <v>2996</v>
      </c>
      <c r="B918" s="1025" t="s">
        <v>2997</v>
      </c>
      <c r="C918" s="1013">
        <v>0</v>
      </c>
      <c r="D918" s="1013">
        <v>0</v>
      </c>
      <c r="E918" s="1013">
        <v>0</v>
      </c>
      <c r="F918" s="1013">
        <v>1</v>
      </c>
      <c r="G918" s="1014">
        <f t="shared" si="16"/>
        <v>0</v>
      </c>
      <c r="H918" s="1014">
        <f t="shared" si="16"/>
        <v>1</v>
      </c>
      <c r="I918" s="427"/>
      <c r="J918" s="427"/>
      <c r="N918" s="49"/>
    </row>
    <row r="919" spans="1:32" ht="13.5" customHeight="1">
      <c r="A919" s="1072" t="s">
        <v>946</v>
      </c>
      <c r="B919" s="1012" t="s">
        <v>947</v>
      </c>
      <c r="C919" s="1013">
        <v>0</v>
      </c>
      <c r="D919" s="1013">
        <v>0</v>
      </c>
      <c r="E919" s="1013">
        <v>0</v>
      </c>
      <c r="F919" s="1013">
        <v>1</v>
      </c>
      <c r="G919" s="1014">
        <f t="shared" si="16"/>
        <v>0</v>
      </c>
      <c r="H919" s="1014">
        <f t="shared" si="16"/>
        <v>1</v>
      </c>
      <c r="I919" s="427"/>
      <c r="J919" s="427"/>
      <c r="N919" s="49"/>
    </row>
    <row r="920" spans="1:32" ht="13.5" customHeight="1">
      <c r="A920" s="1024" t="s">
        <v>3394</v>
      </c>
      <c r="B920" s="1025" t="s">
        <v>3395</v>
      </c>
      <c r="C920" s="1013">
        <v>11</v>
      </c>
      <c r="D920" s="1013">
        <v>11</v>
      </c>
      <c r="E920" s="1013">
        <v>1</v>
      </c>
      <c r="F920" s="1013">
        <v>0</v>
      </c>
      <c r="G920" s="1014">
        <f t="shared" si="16"/>
        <v>12</v>
      </c>
      <c r="H920" s="1014">
        <f t="shared" si="16"/>
        <v>11</v>
      </c>
      <c r="I920" s="427"/>
      <c r="J920" s="427"/>
      <c r="N920" s="49"/>
    </row>
    <row r="921" spans="1:32" ht="13.5" customHeight="1">
      <c r="A921" s="1701" t="s">
        <v>3008</v>
      </c>
      <c r="B921" s="1023" t="s">
        <v>3009</v>
      </c>
      <c r="C921" s="1013">
        <v>1</v>
      </c>
      <c r="D921" s="1013">
        <v>1</v>
      </c>
      <c r="E921" s="1013">
        <v>0</v>
      </c>
      <c r="F921" s="1013">
        <v>0</v>
      </c>
      <c r="G921" s="1014">
        <f t="shared" si="16"/>
        <v>1</v>
      </c>
      <c r="H921" s="1014">
        <f t="shared" si="16"/>
        <v>1</v>
      </c>
      <c r="I921" s="427"/>
      <c r="J921" s="427"/>
      <c r="L921" s="418"/>
      <c r="M921" s="331"/>
      <c r="N921" s="49"/>
      <c r="O921" s="331"/>
      <c r="P921" s="331"/>
      <c r="R921" s="331"/>
      <c r="T921" s="331"/>
      <c r="U921" s="331"/>
      <c r="V921" s="331"/>
      <c r="W921" s="331"/>
      <c r="X921" s="331"/>
      <c r="Y921" s="331"/>
      <c r="Z921" s="331"/>
      <c r="AA921" s="331"/>
      <c r="AB921" s="331"/>
      <c r="AC921" s="331"/>
      <c r="AD921" s="331"/>
      <c r="AE921" s="331"/>
      <c r="AF921" s="331"/>
    </row>
    <row r="922" spans="1:32" ht="13.5" customHeight="1">
      <c r="A922" s="1011" t="s">
        <v>521</v>
      </c>
      <c r="B922" s="1012" t="s">
        <v>522</v>
      </c>
      <c r="C922" s="1013">
        <v>1909</v>
      </c>
      <c r="D922" s="1013">
        <v>1925</v>
      </c>
      <c r="E922" s="1013">
        <v>3224</v>
      </c>
      <c r="F922" s="1013">
        <v>3700</v>
      </c>
      <c r="G922" s="1014">
        <f t="shared" si="16"/>
        <v>5133</v>
      </c>
      <c r="H922" s="1014">
        <f t="shared" si="16"/>
        <v>5625</v>
      </c>
      <c r="I922" s="427"/>
      <c r="J922" s="427"/>
      <c r="N922" s="49"/>
    </row>
    <row r="923" spans="1:32" ht="13.5" customHeight="1">
      <c r="A923" s="1031" t="s">
        <v>3404</v>
      </c>
      <c r="B923" s="1012" t="s">
        <v>3405</v>
      </c>
      <c r="C923" s="1013">
        <v>0</v>
      </c>
      <c r="D923" s="1013">
        <v>0</v>
      </c>
      <c r="E923" s="1013">
        <v>0</v>
      </c>
      <c r="F923" s="1013">
        <v>1</v>
      </c>
      <c r="G923" s="1014">
        <f t="shared" si="16"/>
        <v>0</v>
      </c>
      <c r="H923" s="1014">
        <f t="shared" si="16"/>
        <v>1</v>
      </c>
      <c r="I923" s="427"/>
      <c r="J923" s="427"/>
      <c r="N923" s="49"/>
    </row>
    <row r="924" spans="1:32" ht="13.5" customHeight="1">
      <c r="A924" s="1064" t="s">
        <v>3012</v>
      </c>
      <c r="B924" s="1018" t="s">
        <v>3013</v>
      </c>
      <c r="C924" s="1013">
        <v>0</v>
      </c>
      <c r="D924" s="1013">
        <v>0</v>
      </c>
      <c r="E924" s="1013">
        <v>0</v>
      </c>
      <c r="F924" s="1013">
        <v>1</v>
      </c>
      <c r="G924" s="1014">
        <f t="shared" si="16"/>
        <v>0</v>
      </c>
      <c r="H924" s="1014">
        <f t="shared" si="16"/>
        <v>1</v>
      </c>
      <c r="I924" s="427"/>
      <c r="J924" s="427"/>
      <c r="N924" s="49"/>
    </row>
    <row r="925" spans="1:32" ht="13.5" customHeight="1">
      <c r="A925" s="1011" t="s">
        <v>3408</v>
      </c>
      <c r="B925" s="1066" t="s">
        <v>3409</v>
      </c>
      <c r="C925" s="1013">
        <v>0</v>
      </c>
      <c r="D925" s="1013">
        <v>0</v>
      </c>
      <c r="E925" s="1013">
        <v>3</v>
      </c>
      <c r="F925" s="1013">
        <v>4</v>
      </c>
      <c r="G925" s="1014">
        <f t="shared" si="16"/>
        <v>3</v>
      </c>
      <c r="H925" s="1014">
        <f t="shared" si="16"/>
        <v>4</v>
      </c>
      <c r="I925" s="427"/>
      <c r="J925" s="427"/>
      <c r="N925" s="49"/>
    </row>
    <row r="926" spans="1:32" ht="13.5" customHeight="1">
      <c r="A926" s="1064" t="s">
        <v>3420</v>
      </c>
      <c r="B926" s="1018" t="s">
        <v>3421</v>
      </c>
      <c r="C926" s="1013">
        <v>0</v>
      </c>
      <c r="D926" s="1013">
        <v>0</v>
      </c>
      <c r="E926" s="1013">
        <v>2</v>
      </c>
      <c r="F926" s="1013">
        <v>1</v>
      </c>
      <c r="G926" s="1014">
        <f t="shared" si="16"/>
        <v>2</v>
      </c>
      <c r="H926" s="1014">
        <f t="shared" si="16"/>
        <v>1</v>
      </c>
      <c r="I926" s="427"/>
      <c r="J926" s="427"/>
      <c r="N926" s="49"/>
    </row>
    <row r="927" spans="1:32" ht="13.5" customHeight="1">
      <c r="A927" s="1011" t="s">
        <v>3096</v>
      </c>
      <c r="B927" s="1012" t="s">
        <v>3097</v>
      </c>
      <c r="C927" s="1013">
        <v>12</v>
      </c>
      <c r="D927" s="1013">
        <v>13</v>
      </c>
      <c r="E927" s="1013">
        <v>6</v>
      </c>
      <c r="F927" s="1013">
        <v>7</v>
      </c>
      <c r="G927" s="1014">
        <f t="shared" si="16"/>
        <v>18</v>
      </c>
      <c r="H927" s="1014">
        <f t="shared" si="16"/>
        <v>20</v>
      </c>
      <c r="I927" s="427"/>
      <c r="J927" s="427"/>
      <c r="N927" s="49"/>
    </row>
    <row r="928" spans="1:32" ht="13.5" customHeight="1">
      <c r="A928" s="1024" t="s">
        <v>3434</v>
      </c>
      <c r="B928" s="1025" t="s">
        <v>3435</v>
      </c>
      <c r="C928" s="1013">
        <v>0</v>
      </c>
      <c r="D928" s="1013">
        <v>0</v>
      </c>
      <c r="E928" s="1013">
        <v>0</v>
      </c>
      <c r="F928" s="1013">
        <v>1</v>
      </c>
      <c r="G928" s="1014">
        <f t="shared" si="16"/>
        <v>0</v>
      </c>
      <c r="H928" s="1014">
        <f t="shared" si="16"/>
        <v>1</v>
      </c>
      <c r="I928" s="427"/>
      <c r="J928" s="427"/>
      <c r="N928" s="49"/>
    </row>
    <row r="929" spans="1:32" ht="13.5" customHeight="1">
      <c r="A929" s="1024" t="s">
        <v>3174</v>
      </c>
      <c r="B929" s="1025" t="s">
        <v>3175</v>
      </c>
      <c r="C929" s="1013">
        <v>0</v>
      </c>
      <c r="D929" s="1013">
        <v>0</v>
      </c>
      <c r="E929" s="1013">
        <v>0</v>
      </c>
      <c r="F929" s="1013">
        <v>1</v>
      </c>
      <c r="G929" s="1014">
        <f t="shared" si="16"/>
        <v>0</v>
      </c>
      <c r="H929" s="1014">
        <f t="shared" si="16"/>
        <v>1</v>
      </c>
      <c r="I929" s="427"/>
      <c r="J929" s="427"/>
      <c r="N929" s="49"/>
    </row>
    <row r="930" spans="1:32" ht="13.5" customHeight="1">
      <c r="A930" s="1024" t="s">
        <v>3226</v>
      </c>
      <c r="B930" s="1025" t="s">
        <v>3227</v>
      </c>
      <c r="C930" s="1013">
        <v>0</v>
      </c>
      <c r="D930" s="1013">
        <v>0</v>
      </c>
      <c r="E930" s="1013">
        <v>2</v>
      </c>
      <c r="F930" s="1013">
        <v>3</v>
      </c>
      <c r="G930" s="1014">
        <f t="shared" si="16"/>
        <v>2</v>
      </c>
      <c r="H930" s="1014">
        <f t="shared" si="16"/>
        <v>3</v>
      </c>
      <c r="I930" s="427"/>
      <c r="J930" s="427"/>
      <c r="N930" s="49"/>
    </row>
    <row r="931" spans="1:32" ht="13.5" customHeight="1">
      <c r="A931" s="1064" t="s">
        <v>3345</v>
      </c>
      <c r="B931" s="1018" t="s">
        <v>3346</v>
      </c>
      <c r="C931" s="1013">
        <v>0</v>
      </c>
      <c r="D931" s="1013">
        <v>0</v>
      </c>
      <c r="E931" s="1013">
        <v>0</v>
      </c>
      <c r="F931" s="1013">
        <v>1</v>
      </c>
      <c r="G931" s="1014">
        <f t="shared" si="16"/>
        <v>0</v>
      </c>
      <c r="H931" s="1014">
        <f t="shared" si="16"/>
        <v>1</v>
      </c>
      <c r="I931" s="427"/>
      <c r="J931" s="427"/>
      <c r="N931" s="49"/>
    </row>
    <row r="932" spans="1:32" ht="13.5" customHeight="1">
      <c r="A932" s="1011" t="s">
        <v>3286</v>
      </c>
      <c r="B932" s="1066" t="s">
        <v>3287</v>
      </c>
      <c r="C932" s="1013">
        <v>0</v>
      </c>
      <c r="D932" s="1013">
        <v>0</v>
      </c>
      <c r="E932" s="1013">
        <v>1</v>
      </c>
      <c r="F932" s="1013">
        <v>1</v>
      </c>
      <c r="G932" s="1014">
        <f t="shared" si="16"/>
        <v>1</v>
      </c>
      <c r="H932" s="1014">
        <f t="shared" si="16"/>
        <v>1</v>
      </c>
      <c r="I932" s="427"/>
      <c r="J932" s="427"/>
      <c r="N932" s="49"/>
    </row>
    <row r="933" spans="1:32" ht="13.5" customHeight="1">
      <c r="A933" s="1011" t="s">
        <v>5811</v>
      </c>
      <c r="B933" s="1028" t="s">
        <v>5812</v>
      </c>
      <c r="C933" s="1013">
        <v>0</v>
      </c>
      <c r="D933" s="1013">
        <v>0</v>
      </c>
      <c r="E933" s="1013">
        <v>0</v>
      </c>
      <c r="F933" s="1013">
        <v>1</v>
      </c>
      <c r="G933" s="1014">
        <f t="shared" si="16"/>
        <v>0</v>
      </c>
      <c r="H933" s="1014">
        <f t="shared" si="16"/>
        <v>1</v>
      </c>
      <c r="I933" s="427"/>
      <c r="J933" s="427"/>
      <c r="N933" s="49"/>
    </row>
    <row r="934" spans="1:32" ht="13.5" customHeight="1">
      <c r="A934" s="1011" t="s">
        <v>5813</v>
      </c>
      <c r="B934" s="1012" t="s">
        <v>5814</v>
      </c>
      <c r="C934" s="1013">
        <v>0</v>
      </c>
      <c r="D934" s="1013">
        <v>0</v>
      </c>
      <c r="E934" s="1013">
        <v>0</v>
      </c>
      <c r="F934" s="1013">
        <v>1</v>
      </c>
      <c r="G934" s="1014">
        <f t="shared" si="16"/>
        <v>0</v>
      </c>
      <c r="H934" s="1014">
        <f t="shared" si="16"/>
        <v>1</v>
      </c>
      <c r="I934" s="427"/>
      <c r="J934" s="427"/>
      <c r="N934" s="49"/>
    </row>
    <row r="935" spans="1:32" ht="13.5" customHeight="1">
      <c r="A935" s="1011" t="s">
        <v>523</v>
      </c>
      <c r="B935" s="1066" t="s">
        <v>524</v>
      </c>
      <c r="C935" s="1013">
        <v>20</v>
      </c>
      <c r="D935" s="1013">
        <v>19</v>
      </c>
      <c r="E935" s="1013">
        <v>223</v>
      </c>
      <c r="F935" s="1013">
        <v>230</v>
      </c>
      <c r="G935" s="1014">
        <f t="shared" si="16"/>
        <v>243</v>
      </c>
      <c r="H935" s="1014">
        <f t="shared" si="16"/>
        <v>249</v>
      </c>
      <c r="I935" s="427"/>
      <c r="J935" s="427"/>
      <c r="N935" s="49"/>
    </row>
    <row r="936" spans="1:32" ht="13.5" customHeight="1">
      <c r="A936" s="1011" t="s">
        <v>1905</v>
      </c>
      <c r="B936" s="1066" t="s">
        <v>1906</v>
      </c>
      <c r="C936" s="1013">
        <v>44</v>
      </c>
      <c r="D936" s="1013">
        <v>40</v>
      </c>
      <c r="E936" s="1013">
        <v>81</v>
      </c>
      <c r="F936" s="1013">
        <v>90</v>
      </c>
      <c r="G936" s="1014">
        <f t="shared" si="16"/>
        <v>125</v>
      </c>
      <c r="H936" s="1014">
        <f t="shared" si="16"/>
        <v>130</v>
      </c>
      <c r="I936" s="427"/>
      <c r="J936" s="427"/>
      <c r="N936" s="49"/>
    </row>
    <row r="937" spans="1:32" ht="13.5" customHeight="1">
      <c r="A937" s="1064" t="s">
        <v>1667</v>
      </c>
      <c r="B937" s="1018" t="s">
        <v>1668</v>
      </c>
      <c r="C937" s="1013">
        <v>0</v>
      </c>
      <c r="D937" s="1013">
        <v>0</v>
      </c>
      <c r="E937" s="1013">
        <v>1</v>
      </c>
      <c r="F937" s="1013">
        <v>1</v>
      </c>
      <c r="G937" s="1014">
        <f t="shared" si="16"/>
        <v>1</v>
      </c>
      <c r="H937" s="1014">
        <f t="shared" si="16"/>
        <v>1</v>
      </c>
      <c r="I937" s="427"/>
      <c r="J937" s="427"/>
      <c r="N937" s="49"/>
    </row>
    <row r="938" spans="1:32" ht="13.5" customHeight="1">
      <c r="A938" s="1011" t="s">
        <v>1669</v>
      </c>
      <c r="B938" s="1012" t="s">
        <v>1670</v>
      </c>
      <c r="C938" s="1013">
        <v>0</v>
      </c>
      <c r="D938" s="1013">
        <v>0</v>
      </c>
      <c r="E938" s="1013">
        <v>0</v>
      </c>
      <c r="F938" s="1013">
        <v>1</v>
      </c>
      <c r="G938" s="1014">
        <f t="shared" si="16"/>
        <v>0</v>
      </c>
      <c r="H938" s="1014">
        <f t="shared" si="16"/>
        <v>1</v>
      </c>
      <c r="I938" s="427"/>
      <c r="J938" s="427"/>
      <c r="N938" s="49"/>
    </row>
    <row r="939" spans="1:32" ht="13.5" customHeight="1">
      <c r="A939" s="1011" t="s">
        <v>5815</v>
      </c>
      <c r="B939" s="1016" t="s">
        <v>5816</v>
      </c>
      <c r="C939" s="1013">
        <v>0</v>
      </c>
      <c r="D939" s="1013">
        <v>0</v>
      </c>
      <c r="E939" s="1013">
        <v>0</v>
      </c>
      <c r="F939" s="1013">
        <v>1</v>
      </c>
      <c r="G939" s="1014">
        <f t="shared" si="16"/>
        <v>0</v>
      </c>
      <c r="H939" s="1014">
        <f t="shared" si="16"/>
        <v>1</v>
      </c>
      <c r="I939" s="427"/>
      <c r="J939" s="427"/>
      <c r="N939" s="49"/>
    </row>
    <row r="940" spans="1:32" ht="13.5" customHeight="1">
      <c r="A940" s="1038" t="s">
        <v>1685</v>
      </c>
      <c r="B940" s="1070" t="s">
        <v>1686</v>
      </c>
      <c r="C940" s="1013">
        <v>0</v>
      </c>
      <c r="D940" s="1013">
        <v>0</v>
      </c>
      <c r="E940" s="1013">
        <v>1</v>
      </c>
      <c r="F940" s="1013">
        <v>1</v>
      </c>
      <c r="G940" s="1014">
        <f t="shared" si="16"/>
        <v>1</v>
      </c>
      <c r="H940" s="1014">
        <f t="shared" si="16"/>
        <v>1</v>
      </c>
      <c r="I940" s="427"/>
      <c r="J940" s="427"/>
      <c r="L940" s="418"/>
      <c r="M940" s="331"/>
      <c r="N940" s="49"/>
      <c r="O940" s="331"/>
      <c r="P940" s="331"/>
      <c r="R940" s="331"/>
      <c r="T940" s="331"/>
      <c r="U940" s="331"/>
      <c r="V940" s="331"/>
      <c r="W940" s="331"/>
      <c r="X940" s="331"/>
      <c r="Y940" s="331"/>
      <c r="Z940" s="331"/>
      <c r="AA940" s="331"/>
      <c r="AB940" s="331"/>
      <c r="AC940" s="331"/>
      <c r="AD940" s="331"/>
      <c r="AE940" s="331"/>
      <c r="AF940" s="331"/>
    </row>
    <row r="941" spans="1:32" ht="13.5" customHeight="1">
      <c r="A941" s="1038" t="s">
        <v>1648</v>
      </c>
      <c r="B941" s="1070" t="s">
        <v>1649</v>
      </c>
      <c r="C941" s="1013">
        <v>0</v>
      </c>
      <c r="D941" s="1013">
        <v>0</v>
      </c>
      <c r="E941" s="1013">
        <v>1</v>
      </c>
      <c r="F941" s="1013">
        <v>1</v>
      </c>
      <c r="G941" s="1014">
        <f t="shared" si="16"/>
        <v>1</v>
      </c>
      <c r="H941" s="1014">
        <f t="shared" si="16"/>
        <v>1</v>
      </c>
      <c r="I941" s="427"/>
      <c r="J941" s="427"/>
      <c r="L941" s="418"/>
      <c r="M941" s="331"/>
      <c r="N941" s="49"/>
      <c r="O941" s="331"/>
      <c r="P941" s="331"/>
      <c r="R941" s="331"/>
      <c r="T941" s="331"/>
      <c r="U941" s="331"/>
      <c r="V941" s="331"/>
      <c r="W941" s="331"/>
      <c r="X941" s="331"/>
      <c r="Y941" s="331"/>
      <c r="Z941" s="331"/>
      <c r="AA941" s="331"/>
      <c r="AB941" s="331"/>
      <c r="AC941" s="331"/>
      <c r="AD941" s="331"/>
      <c r="AE941" s="331"/>
      <c r="AF941" s="331"/>
    </row>
    <row r="942" spans="1:32" ht="13.5" customHeight="1">
      <c r="A942" s="1034" t="s">
        <v>5817</v>
      </c>
      <c r="B942" s="1040" t="s">
        <v>5818</v>
      </c>
      <c r="C942" s="1013">
        <v>0</v>
      </c>
      <c r="D942" s="1013">
        <v>0</v>
      </c>
      <c r="E942" s="1013">
        <v>0</v>
      </c>
      <c r="F942" s="1013">
        <v>1</v>
      </c>
      <c r="G942" s="1014">
        <f t="shared" si="16"/>
        <v>0</v>
      </c>
      <c r="H942" s="1014">
        <f t="shared" si="16"/>
        <v>1</v>
      </c>
      <c r="I942" s="427"/>
      <c r="J942" s="427"/>
      <c r="N942" s="49"/>
    </row>
    <row r="943" spans="1:32" ht="13.5" customHeight="1">
      <c r="A943" s="1064" t="s">
        <v>1705</v>
      </c>
      <c r="B943" s="1018" t="s">
        <v>1706</v>
      </c>
      <c r="C943" s="1013">
        <v>0</v>
      </c>
      <c r="D943" s="1013">
        <v>0</v>
      </c>
      <c r="E943" s="1013">
        <v>9</v>
      </c>
      <c r="F943" s="1013">
        <v>9</v>
      </c>
      <c r="G943" s="1014">
        <f t="shared" si="16"/>
        <v>9</v>
      </c>
      <c r="H943" s="1014">
        <f t="shared" si="16"/>
        <v>9</v>
      </c>
      <c r="I943" s="427"/>
      <c r="J943" s="427"/>
      <c r="N943" s="49"/>
    </row>
    <row r="944" spans="1:32" ht="13.5" customHeight="1">
      <c r="A944" s="1064" t="s">
        <v>1120</v>
      </c>
      <c r="B944" s="1018" t="s">
        <v>1121</v>
      </c>
      <c r="C944" s="1013">
        <v>0</v>
      </c>
      <c r="D944" s="1013">
        <v>0</v>
      </c>
      <c r="E944" s="1013">
        <v>3</v>
      </c>
      <c r="F944" s="1013">
        <v>1</v>
      </c>
      <c r="G944" s="1014">
        <f t="shared" si="16"/>
        <v>3</v>
      </c>
      <c r="H944" s="1014">
        <f t="shared" si="16"/>
        <v>1</v>
      </c>
      <c r="I944" s="427"/>
      <c r="J944" s="427"/>
      <c r="N944" s="49"/>
    </row>
    <row r="945" spans="1:32" ht="13.5" customHeight="1">
      <c r="A945" s="1064" t="s">
        <v>1124</v>
      </c>
      <c r="B945" s="1018" t="s">
        <v>1125</v>
      </c>
      <c r="C945" s="1013">
        <v>0</v>
      </c>
      <c r="D945" s="1013">
        <v>0</v>
      </c>
      <c r="E945" s="1013">
        <v>1</v>
      </c>
      <c r="F945" s="1013">
        <v>1</v>
      </c>
      <c r="G945" s="1014">
        <f t="shared" si="16"/>
        <v>1</v>
      </c>
      <c r="H945" s="1014">
        <f t="shared" si="16"/>
        <v>1</v>
      </c>
      <c r="I945" s="427"/>
      <c r="J945" s="427"/>
      <c r="N945" s="49"/>
    </row>
    <row r="946" spans="1:32" ht="13.5" customHeight="1">
      <c r="A946" s="1064" t="s">
        <v>1709</v>
      </c>
      <c r="B946" s="1018" t="s">
        <v>1710</v>
      </c>
      <c r="C946" s="1013">
        <v>0</v>
      </c>
      <c r="D946" s="1013">
        <v>0</v>
      </c>
      <c r="E946" s="1013">
        <v>0</v>
      </c>
      <c r="F946" s="1013">
        <v>1</v>
      </c>
      <c r="G946" s="1014">
        <f t="shared" si="16"/>
        <v>0</v>
      </c>
      <c r="H946" s="1014">
        <f t="shared" si="16"/>
        <v>1</v>
      </c>
      <c r="I946" s="427"/>
      <c r="J946" s="427"/>
      <c r="N946" s="49"/>
    </row>
    <row r="947" spans="1:32" ht="13.5" customHeight="1">
      <c r="A947" s="1064" t="s">
        <v>1624</v>
      </c>
      <c r="B947" s="1018" t="s">
        <v>1625</v>
      </c>
      <c r="C947" s="1013">
        <v>0</v>
      </c>
      <c r="D947" s="1013">
        <v>0</v>
      </c>
      <c r="E947" s="1013">
        <v>0</v>
      </c>
      <c r="F947" s="1013">
        <v>1</v>
      </c>
      <c r="G947" s="1014">
        <f t="shared" si="16"/>
        <v>0</v>
      </c>
      <c r="H947" s="1014">
        <f t="shared" si="16"/>
        <v>1</v>
      </c>
      <c r="I947" s="427"/>
      <c r="J947" s="427"/>
      <c r="N947" s="49"/>
    </row>
    <row r="948" spans="1:32" ht="13.5" customHeight="1">
      <c r="A948" s="1064" t="s">
        <v>1733</v>
      </c>
      <c r="B948" s="1018" t="s">
        <v>1734</v>
      </c>
      <c r="C948" s="1013">
        <v>0</v>
      </c>
      <c r="D948" s="1013">
        <v>0</v>
      </c>
      <c r="E948" s="1013">
        <v>0</v>
      </c>
      <c r="F948" s="1013">
        <v>1</v>
      </c>
      <c r="G948" s="1014">
        <f t="shared" si="16"/>
        <v>0</v>
      </c>
      <c r="H948" s="1014">
        <f t="shared" si="16"/>
        <v>1</v>
      </c>
      <c r="I948" s="427"/>
      <c r="J948" s="427"/>
      <c r="N948" s="49"/>
    </row>
    <row r="949" spans="1:32" ht="13.5" customHeight="1">
      <c r="A949" s="1064" t="s">
        <v>1743</v>
      </c>
      <c r="B949" s="1018" t="s">
        <v>1744</v>
      </c>
      <c r="C949" s="1013">
        <v>0</v>
      </c>
      <c r="D949" s="1013">
        <v>0</v>
      </c>
      <c r="E949" s="1013">
        <v>8</v>
      </c>
      <c r="F949" s="1013">
        <v>9</v>
      </c>
      <c r="G949" s="1014">
        <f t="shared" si="16"/>
        <v>8</v>
      </c>
      <c r="H949" s="1014">
        <f t="shared" si="16"/>
        <v>9</v>
      </c>
      <c r="I949" s="427"/>
      <c r="J949" s="427"/>
      <c r="N949" s="49"/>
    </row>
    <row r="950" spans="1:32" ht="13.5" customHeight="1">
      <c r="A950" s="1064" t="s">
        <v>1626</v>
      </c>
      <c r="B950" s="1018" t="s">
        <v>1627</v>
      </c>
      <c r="C950" s="1013">
        <v>0</v>
      </c>
      <c r="D950" s="1013">
        <v>0</v>
      </c>
      <c r="E950" s="1013">
        <v>4</v>
      </c>
      <c r="F950" s="1013">
        <v>5</v>
      </c>
      <c r="G950" s="1014">
        <f t="shared" si="16"/>
        <v>4</v>
      </c>
      <c r="H950" s="1014">
        <f t="shared" si="16"/>
        <v>5</v>
      </c>
      <c r="I950" s="427"/>
      <c r="J950" s="427"/>
      <c r="N950" s="49"/>
    </row>
    <row r="951" spans="1:32" ht="13.5" customHeight="1">
      <c r="A951" s="1064" t="s">
        <v>1753</v>
      </c>
      <c r="B951" s="1018" t="s">
        <v>1754</v>
      </c>
      <c r="C951" s="1013">
        <v>0</v>
      </c>
      <c r="D951" s="1013">
        <v>0</v>
      </c>
      <c r="E951" s="1013">
        <v>17</v>
      </c>
      <c r="F951" s="1013">
        <v>21</v>
      </c>
      <c r="G951" s="1014">
        <f t="shared" si="16"/>
        <v>17</v>
      </c>
      <c r="H951" s="1014">
        <f t="shared" si="16"/>
        <v>21</v>
      </c>
      <c r="I951" s="427"/>
      <c r="J951" s="427"/>
      <c r="N951" s="49"/>
    </row>
    <row r="952" spans="1:32" ht="13.5" customHeight="1">
      <c r="A952" s="1029" t="s">
        <v>5819</v>
      </c>
      <c r="B952" s="1030" t="s">
        <v>5820</v>
      </c>
      <c r="C952" s="1013">
        <v>0</v>
      </c>
      <c r="D952" s="1013">
        <v>0</v>
      </c>
      <c r="E952" s="1013">
        <v>0</v>
      </c>
      <c r="F952" s="1013">
        <v>1</v>
      </c>
      <c r="G952" s="1014">
        <f t="shared" si="16"/>
        <v>0</v>
      </c>
      <c r="H952" s="1014">
        <f t="shared" si="16"/>
        <v>1</v>
      </c>
      <c r="I952" s="427"/>
      <c r="J952" s="427"/>
      <c r="N952" s="49"/>
    </row>
    <row r="953" spans="1:32" ht="13.5" customHeight="1">
      <c r="A953" s="1011" t="s">
        <v>5821</v>
      </c>
      <c r="B953" s="1028" t="s">
        <v>5822</v>
      </c>
      <c r="C953" s="1013">
        <v>0</v>
      </c>
      <c r="D953" s="1013">
        <v>0</v>
      </c>
      <c r="E953" s="1013">
        <v>0</v>
      </c>
      <c r="F953" s="1013">
        <v>1</v>
      </c>
      <c r="G953" s="1014">
        <f t="shared" si="16"/>
        <v>0</v>
      </c>
      <c r="H953" s="1014">
        <f t="shared" si="16"/>
        <v>1</v>
      </c>
      <c r="I953" s="427"/>
      <c r="J953" s="427"/>
      <c r="N953" s="49"/>
    </row>
    <row r="954" spans="1:32" ht="13.5" customHeight="1">
      <c r="A954" s="1011" t="s">
        <v>1793</v>
      </c>
      <c r="B954" s="1066" t="s">
        <v>1794</v>
      </c>
      <c r="C954" s="1013">
        <v>0</v>
      </c>
      <c r="D954" s="1013">
        <v>0</v>
      </c>
      <c r="E954" s="1013">
        <v>0</v>
      </c>
      <c r="F954" s="1013">
        <v>1</v>
      </c>
      <c r="G954" s="1014">
        <f t="shared" si="16"/>
        <v>0</v>
      </c>
      <c r="H954" s="1014">
        <f t="shared" si="16"/>
        <v>1</v>
      </c>
      <c r="I954" s="427"/>
      <c r="J954" s="427"/>
      <c r="N954" s="49"/>
    </row>
    <row r="955" spans="1:32" ht="13.5" customHeight="1">
      <c r="A955" s="1038" t="s">
        <v>1797</v>
      </c>
      <c r="B955" s="1070" t="s">
        <v>1798</v>
      </c>
      <c r="C955" s="1013">
        <v>0</v>
      </c>
      <c r="D955" s="1013">
        <v>0</v>
      </c>
      <c r="E955" s="1013">
        <v>2</v>
      </c>
      <c r="F955" s="1013">
        <v>3</v>
      </c>
      <c r="G955" s="1014">
        <f t="shared" si="16"/>
        <v>2</v>
      </c>
      <c r="H955" s="1014">
        <f t="shared" si="16"/>
        <v>3</v>
      </c>
      <c r="I955" s="427"/>
      <c r="J955" s="427"/>
      <c r="L955" s="418"/>
      <c r="M955" s="331"/>
      <c r="N955" s="49"/>
      <c r="O955" s="331"/>
      <c r="P955" s="331"/>
      <c r="R955" s="331"/>
      <c r="T955" s="331"/>
      <c r="U955" s="331"/>
      <c r="V955" s="331"/>
      <c r="W955" s="331"/>
      <c r="X955" s="331"/>
      <c r="Y955" s="331"/>
      <c r="Z955" s="331"/>
      <c r="AA955" s="331"/>
      <c r="AB955" s="331"/>
      <c r="AC955" s="331"/>
      <c r="AD955" s="331"/>
      <c r="AE955" s="331"/>
      <c r="AF955" s="331"/>
    </row>
    <row r="956" spans="1:32" ht="13.5" customHeight="1">
      <c r="A956" s="1038" t="s">
        <v>1803</v>
      </c>
      <c r="B956" s="1070" t="s">
        <v>1804</v>
      </c>
      <c r="C956" s="1013">
        <v>0</v>
      </c>
      <c r="D956" s="1013">
        <v>0</v>
      </c>
      <c r="E956" s="1013">
        <v>3</v>
      </c>
      <c r="F956" s="1013">
        <v>4</v>
      </c>
      <c r="G956" s="1014">
        <f t="shared" si="16"/>
        <v>3</v>
      </c>
      <c r="H956" s="1014">
        <f t="shared" si="16"/>
        <v>4</v>
      </c>
      <c r="I956" s="427"/>
      <c r="J956" s="427"/>
      <c r="L956" s="418"/>
      <c r="M956" s="331"/>
      <c r="N956" s="49"/>
      <c r="O956" s="331"/>
      <c r="P956" s="331"/>
      <c r="R956" s="331"/>
      <c r="T956" s="331"/>
      <c r="U956" s="331"/>
      <c r="V956" s="331"/>
      <c r="W956" s="331"/>
      <c r="X956" s="331"/>
      <c r="Y956" s="331"/>
      <c r="Z956" s="331"/>
      <c r="AA956" s="331"/>
      <c r="AB956" s="331"/>
      <c r="AC956" s="331"/>
      <c r="AD956" s="331"/>
      <c r="AE956" s="331"/>
      <c r="AF956" s="331"/>
    </row>
    <row r="957" spans="1:32" ht="13.5" customHeight="1">
      <c r="A957" s="1064" t="s">
        <v>1825</v>
      </c>
      <c r="B957" s="1018" t="s">
        <v>1826</v>
      </c>
      <c r="C957" s="1013">
        <v>0</v>
      </c>
      <c r="D957" s="1013">
        <v>0</v>
      </c>
      <c r="E957" s="1013">
        <v>0</v>
      </c>
      <c r="F957" s="1013">
        <v>1</v>
      </c>
      <c r="G957" s="1014">
        <f t="shared" si="16"/>
        <v>0</v>
      </c>
      <c r="H957" s="1014">
        <f t="shared" si="16"/>
        <v>1</v>
      </c>
      <c r="I957" s="427"/>
      <c r="J957" s="427"/>
      <c r="N957" s="49"/>
    </row>
    <row r="958" spans="1:32" ht="13.5" customHeight="1">
      <c r="A958" s="1064" t="s">
        <v>1851</v>
      </c>
      <c r="B958" s="1018" t="s">
        <v>1852</v>
      </c>
      <c r="C958" s="1013">
        <v>0</v>
      </c>
      <c r="D958" s="1013">
        <v>0</v>
      </c>
      <c r="E958" s="1013">
        <v>1</v>
      </c>
      <c r="F958" s="1013">
        <v>1</v>
      </c>
      <c r="G958" s="1014">
        <f t="shared" si="16"/>
        <v>1</v>
      </c>
      <c r="H958" s="1014">
        <f t="shared" si="16"/>
        <v>1</v>
      </c>
      <c r="I958" s="427"/>
      <c r="J958" s="427"/>
      <c r="N958" s="49"/>
    </row>
    <row r="959" spans="1:32" ht="13.5" customHeight="1">
      <c r="A959" s="1038" t="s">
        <v>1634</v>
      </c>
      <c r="B959" s="1070" t="s">
        <v>1635</v>
      </c>
      <c r="C959" s="1013">
        <v>0</v>
      </c>
      <c r="D959" s="1013">
        <v>0</v>
      </c>
      <c r="E959" s="1013">
        <v>1</v>
      </c>
      <c r="F959" s="1013">
        <v>1</v>
      </c>
      <c r="G959" s="1014">
        <f t="shared" si="16"/>
        <v>1</v>
      </c>
      <c r="H959" s="1014">
        <f t="shared" si="16"/>
        <v>1</v>
      </c>
      <c r="I959" s="427"/>
      <c r="J959" s="427"/>
      <c r="L959" s="418"/>
      <c r="M959" s="331"/>
      <c r="N959" s="49"/>
      <c r="O959" s="331"/>
      <c r="P959" s="331"/>
      <c r="R959" s="331"/>
      <c r="T959" s="331"/>
      <c r="U959" s="331"/>
      <c r="V959" s="331"/>
      <c r="W959" s="331"/>
      <c r="X959" s="331"/>
      <c r="Y959" s="331"/>
      <c r="Z959" s="331"/>
      <c r="AA959" s="331"/>
      <c r="AB959" s="331"/>
      <c r="AC959" s="331"/>
      <c r="AD959" s="331"/>
      <c r="AE959" s="331"/>
      <c r="AF959" s="331"/>
    </row>
    <row r="960" spans="1:32" ht="13.5" customHeight="1">
      <c r="A960" s="1064" t="s">
        <v>4423</v>
      </c>
      <c r="B960" s="1018" t="s">
        <v>4424</v>
      </c>
      <c r="C960" s="1013">
        <v>0</v>
      </c>
      <c r="D960" s="1013">
        <v>0</v>
      </c>
      <c r="E960" s="1013">
        <v>0</v>
      </c>
      <c r="F960" s="1013">
        <v>1</v>
      </c>
      <c r="G960" s="1014">
        <f t="shared" si="16"/>
        <v>0</v>
      </c>
      <c r="H960" s="1014">
        <f t="shared" si="16"/>
        <v>1</v>
      </c>
      <c r="I960" s="427"/>
      <c r="J960" s="427"/>
      <c r="N960" s="49"/>
    </row>
    <row r="961" spans="1:32" ht="13.5" customHeight="1">
      <c r="A961" s="1038" t="s">
        <v>4258</v>
      </c>
      <c r="B961" s="1070" t="s">
        <v>4259</v>
      </c>
      <c r="C961" s="1013">
        <v>0</v>
      </c>
      <c r="D961" s="1013">
        <v>0</v>
      </c>
      <c r="E961" s="1013">
        <v>2</v>
      </c>
      <c r="F961" s="1013">
        <v>1</v>
      </c>
      <c r="G961" s="1014">
        <f t="shared" si="16"/>
        <v>2</v>
      </c>
      <c r="H961" s="1014">
        <f t="shared" si="16"/>
        <v>1</v>
      </c>
      <c r="I961" s="427"/>
      <c r="J961" s="427"/>
      <c r="L961" s="418"/>
      <c r="M961" s="331"/>
      <c r="N961" s="49"/>
      <c r="O961" s="331"/>
      <c r="P961" s="331"/>
      <c r="R961" s="331"/>
      <c r="T961" s="331"/>
      <c r="U961" s="331"/>
      <c r="V961" s="331"/>
      <c r="W961" s="331"/>
      <c r="X961" s="331"/>
      <c r="Y961" s="331"/>
      <c r="Z961" s="331"/>
      <c r="AA961" s="331"/>
      <c r="AB961" s="331"/>
      <c r="AC961" s="331"/>
      <c r="AD961" s="331"/>
      <c r="AE961" s="331"/>
      <c r="AF961" s="331"/>
    </row>
    <row r="962" spans="1:32" ht="13.5" customHeight="1">
      <c r="A962" s="1064" t="s">
        <v>1158</v>
      </c>
      <c r="B962" s="1018" t="s">
        <v>1159</v>
      </c>
      <c r="C962" s="1013">
        <v>0</v>
      </c>
      <c r="D962" s="1013">
        <v>0</v>
      </c>
      <c r="E962" s="1013">
        <v>2</v>
      </c>
      <c r="F962" s="1013">
        <v>3</v>
      </c>
      <c r="G962" s="1014">
        <f t="shared" si="16"/>
        <v>2</v>
      </c>
      <c r="H962" s="1014">
        <f t="shared" si="16"/>
        <v>3</v>
      </c>
      <c r="I962" s="427"/>
      <c r="J962" s="427"/>
      <c r="N962" s="49"/>
    </row>
    <row r="963" spans="1:32" ht="13.5" customHeight="1">
      <c r="A963" s="1038" t="s">
        <v>4266</v>
      </c>
      <c r="B963" s="1070" t="s">
        <v>4267</v>
      </c>
      <c r="C963" s="1013">
        <v>0</v>
      </c>
      <c r="D963" s="1013">
        <v>0</v>
      </c>
      <c r="E963" s="1013">
        <v>1</v>
      </c>
      <c r="F963" s="1013">
        <v>1</v>
      </c>
      <c r="G963" s="1014">
        <f t="shared" si="16"/>
        <v>1</v>
      </c>
      <c r="H963" s="1014">
        <f t="shared" si="16"/>
        <v>1</v>
      </c>
      <c r="I963" s="427"/>
      <c r="J963" s="427"/>
      <c r="L963" s="418"/>
      <c r="M963" s="331"/>
      <c r="N963" s="49"/>
      <c r="O963" s="331"/>
      <c r="P963" s="331"/>
      <c r="R963" s="331"/>
      <c r="T963" s="331"/>
      <c r="U963" s="331"/>
      <c r="V963" s="331"/>
      <c r="W963" s="331"/>
      <c r="X963" s="331"/>
      <c r="Y963" s="331"/>
      <c r="Z963" s="331"/>
      <c r="AA963" s="331"/>
      <c r="AB963" s="331"/>
      <c r="AC963" s="331"/>
      <c r="AD963" s="331"/>
      <c r="AE963" s="331"/>
      <c r="AF963" s="331"/>
    </row>
    <row r="964" spans="1:32" ht="13.5" customHeight="1">
      <c r="A964" s="1701" t="s">
        <v>4278</v>
      </c>
      <c r="B964" s="1023" t="s">
        <v>4279</v>
      </c>
      <c r="C964" s="1013">
        <v>0</v>
      </c>
      <c r="D964" s="1013">
        <v>0</v>
      </c>
      <c r="E964" s="1013">
        <v>1</v>
      </c>
      <c r="F964" s="1013">
        <v>1</v>
      </c>
      <c r="G964" s="1014">
        <f t="shared" si="16"/>
        <v>1</v>
      </c>
      <c r="H964" s="1014">
        <f t="shared" si="16"/>
        <v>1</v>
      </c>
      <c r="I964" s="427"/>
      <c r="J964" s="427"/>
      <c r="L964" s="418"/>
      <c r="M964" s="331"/>
      <c r="N964" s="49"/>
      <c r="O964" s="331"/>
      <c r="P964" s="331"/>
      <c r="R964" s="331"/>
      <c r="T964" s="331"/>
      <c r="U964" s="331"/>
      <c r="V964" s="331"/>
      <c r="W964" s="331"/>
      <c r="X964" s="331"/>
      <c r="Y964" s="331"/>
      <c r="Z964" s="331"/>
      <c r="AA964" s="331"/>
      <c r="AB964" s="331"/>
      <c r="AC964" s="331"/>
      <c r="AD964" s="331"/>
      <c r="AE964" s="331"/>
      <c r="AF964" s="331"/>
    </row>
    <row r="965" spans="1:32" ht="13.5" customHeight="1">
      <c r="A965" s="1064" t="s">
        <v>4300</v>
      </c>
      <c r="B965" s="1018" t="s">
        <v>4301</v>
      </c>
      <c r="C965" s="1013">
        <v>0</v>
      </c>
      <c r="D965" s="1013">
        <v>0</v>
      </c>
      <c r="E965" s="1013">
        <v>0</v>
      </c>
      <c r="F965" s="1013">
        <v>1</v>
      </c>
      <c r="G965" s="1014">
        <f t="shared" si="16"/>
        <v>0</v>
      </c>
      <c r="H965" s="1014">
        <f t="shared" si="16"/>
        <v>1</v>
      </c>
      <c r="I965" s="427"/>
      <c r="J965" s="427"/>
      <c r="N965" s="49"/>
    </row>
    <row r="966" spans="1:32" ht="13.5" customHeight="1">
      <c r="A966" s="1064" t="s">
        <v>1170</v>
      </c>
      <c r="B966" s="1018" t="s">
        <v>1171</v>
      </c>
      <c r="C966" s="1013">
        <v>0</v>
      </c>
      <c r="D966" s="1013">
        <v>0</v>
      </c>
      <c r="E966" s="1013">
        <v>0</v>
      </c>
      <c r="F966" s="1013">
        <v>1</v>
      </c>
      <c r="G966" s="1014">
        <f t="shared" si="16"/>
        <v>0</v>
      </c>
      <c r="H966" s="1014">
        <f t="shared" si="16"/>
        <v>1</v>
      </c>
      <c r="I966" s="427"/>
      <c r="J966" s="427"/>
      <c r="N966" s="49"/>
    </row>
    <row r="967" spans="1:32" ht="13.5" customHeight="1">
      <c r="A967" s="1064" t="s">
        <v>723</v>
      </c>
      <c r="B967" s="1018" t="s">
        <v>724</v>
      </c>
      <c r="C967" s="1013">
        <v>0</v>
      </c>
      <c r="D967" s="1013">
        <v>0</v>
      </c>
      <c r="E967" s="1013">
        <v>3</v>
      </c>
      <c r="F967" s="1013">
        <v>1</v>
      </c>
      <c r="G967" s="1014">
        <f t="shared" si="16"/>
        <v>3</v>
      </c>
      <c r="H967" s="1014">
        <f t="shared" si="16"/>
        <v>1</v>
      </c>
      <c r="I967" s="427"/>
      <c r="J967" s="427"/>
      <c r="N967" s="49"/>
    </row>
    <row r="968" spans="1:32" ht="13.5" customHeight="1">
      <c r="A968" s="1064" t="s">
        <v>4014</v>
      </c>
      <c r="B968" s="1018" t="s">
        <v>4015</v>
      </c>
      <c r="C968" s="1013">
        <v>0</v>
      </c>
      <c r="D968" s="1013">
        <v>0</v>
      </c>
      <c r="E968" s="1013">
        <v>0</v>
      </c>
      <c r="F968" s="1013">
        <v>1</v>
      </c>
      <c r="G968" s="1014">
        <f t="shared" si="16"/>
        <v>0</v>
      </c>
      <c r="H968" s="1014">
        <f t="shared" si="16"/>
        <v>1</v>
      </c>
      <c r="I968" s="427"/>
      <c r="J968" s="427"/>
      <c r="N968" s="49"/>
    </row>
    <row r="969" spans="1:32" ht="13.5" customHeight="1">
      <c r="A969" s="1064" t="s">
        <v>725</v>
      </c>
      <c r="B969" s="1018" t="s">
        <v>726</v>
      </c>
      <c r="C969" s="1013">
        <v>0</v>
      </c>
      <c r="D969" s="1013">
        <v>0</v>
      </c>
      <c r="E969" s="1013">
        <v>363</v>
      </c>
      <c r="F969" s="1013">
        <v>380</v>
      </c>
      <c r="G969" s="1014">
        <f t="shared" si="16"/>
        <v>363</v>
      </c>
      <c r="H969" s="1014">
        <f t="shared" si="16"/>
        <v>380</v>
      </c>
      <c r="I969" s="427"/>
      <c r="J969" s="427"/>
      <c r="N969" s="49"/>
    </row>
    <row r="970" spans="1:32" ht="13.5" customHeight="1">
      <c r="A970" s="1024" t="s">
        <v>4344</v>
      </c>
      <c r="B970" s="1025" t="s">
        <v>4345</v>
      </c>
      <c r="C970" s="1013">
        <v>0</v>
      </c>
      <c r="D970" s="1013">
        <v>0</v>
      </c>
      <c r="E970" s="1013">
        <v>3</v>
      </c>
      <c r="F970" s="1013">
        <v>4</v>
      </c>
      <c r="G970" s="1014">
        <f t="shared" si="16"/>
        <v>3</v>
      </c>
      <c r="H970" s="1014">
        <f t="shared" si="16"/>
        <v>4</v>
      </c>
      <c r="I970" s="427"/>
      <c r="J970" s="427"/>
      <c r="N970" s="49"/>
    </row>
    <row r="971" spans="1:32" ht="13.5" customHeight="1">
      <c r="A971" s="1038" t="s">
        <v>4657</v>
      </c>
      <c r="B971" s="1070" t="s">
        <v>4658</v>
      </c>
      <c r="C971" s="1013">
        <v>0</v>
      </c>
      <c r="D971" s="1013">
        <v>0</v>
      </c>
      <c r="E971" s="1013">
        <v>1</v>
      </c>
      <c r="F971" s="1013">
        <v>1</v>
      </c>
      <c r="G971" s="1014">
        <f t="shared" si="16"/>
        <v>1</v>
      </c>
      <c r="H971" s="1014">
        <f t="shared" si="16"/>
        <v>1</v>
      </c>
      <c r="I971" s="427"/>
      <c r="J971" s="427"/>
      <c r="L971" s="418"/>
      <c r="M971" s="331"/>
      <c r="N971" s="49"/>
      <c r="O971" s="331"/>
      <c r="P971" s="331"/>
      <c r="R971" s="331"/>
      <c r="T971" s="331"/>
      <c r="U971" s="331"/>
      <c r="V971" s="331"/>
      <c r="W971" s="331"/>
      <c r="X971" s="331"/>
      <c r="Y971" s="331"/>
      <c r="Z971" s="331"/>
      <c r="AA971" s="331"/>
      <c r="AB971" s="331"/>
      <c r="AC971" s="331"/>
      <c r="AD971" s="331"/>
      <c r="AE971" s="331"/>
      <c r="AF971" s="331"/>
    </row>
    <row r="972" spans="1:32" ht="13.5" customHeight="1">
      <c r="A972" s="1011" t="s">
        <v>1947</v>
      </c>
      <c r="B972" s="1028" t="s">
        <v>1948</v>
      </c>
      <c r="C972" s="1013">
        <v>83</v>
      </c>
      <c r="D972" s="1013">
        <v>81</v>
      </c>
      <c r="E972" s="1013">
        <v>40</v>
      </c>
      <c r="F972" s="1013">
        <v>39</v>
      </c>
      <c r="G972" s="1014">
        <f t="shared" si="16"/>
        <v>123</v>
      </c>
      <c r="H972" s="1014">
        <f t="shared" si="16"/>
        <v>120</v>
      </c>
      <c r="I972" s="427"/>
      <c r="J972" s="427"/>
      <c r="N972" s="49"/>
    </row>
    <row r="973" spans="1:32" ht="13.5" customHeight="1">
      <c r="A973" s="1011" t="s">
        <v>1951</v>
      </c>
      <c r="B973" s="1028" t="s">
        <v>1952</v>
      </c>
      <c r="C973" s="1013">
        <v>12</v>
      </c>
      <c r="D973" s="1013">
        <v>11</v>
      </c>
      <c r="E973" s="1013">
        <v>7</v>
      </c>
      <c r="F973" s="1013">
        <v>4</v>
      </c>
      <c r="G973" s="1014">
        <f t="shared" si="16"/>
        <v>19</v>
      </c>
      <c r="H973" s="1014">
        <f t="shared" si="16"/>
        <v>15</v>
      </c>
      <c r="I973" s="427"/>
      <c r="J973" s="427"/>
      <c r="N973" s="49"/>
    </row>
    <row r="974" spans="1:32" ht="13.5" customHeight="1">
      <c r="A974" s="1024" t="s">
        <v>1190</v>
      </c>
      <c r="B974" s="1025" t="s">
        <v>1191</v>
      </c>
      <c r="C974" s="1013">
        <v>0</v>
      </c>
      <c r="D974" s="1013">
        <v>0</v>
      </c>
      <c r="E974" s="1013">
        <v>0</v>
      </c>
      <c r="F974" s="1013">
        <v>1</v>
      </c>
      <c r="G974" s="1014">
        <f t="shared" si="16"/>
        <v>0</v>
      </c>
      <c r="H974" s="1014">
        <f t="shared" si="16"/>
        <v>1</v>
      </c>
      <c r="I974" s="427"/>
      <c r="J974" s="427"/>
      <c r="N974" s="49"/>
    </row>
    <row r="975" spans="1:32" ht="13.5" customHeight="1">
      <c r="A975" s="1064" t="s">
        <v>1194</v>
      </c>
      <c r="B975" s="1018" t="s">
        <v>1195</v>
      </c>
      <c r="C975" s="1013">
        <v>0</v>
      </c>
      <c r="D975" s="1013">
        <v>0</v>
      </c>
      <c r="E975" s="1013">
        <v>2</v>
      </c>
      <c r="F975" s="1013">
        <v>3</v>
      </c>
      <c r="G975" s="1014">
        <f t="shared" si="16"/>
        <v>2</v>
      </c>
      <c r="H975" s="1014">
        <f t="shared" si="16"/>
        <v>3</v>
      </c>
      <c r="I975" s="427"/>
      <c r="J975" s="427"/>
      <c r="N975" s="49"/>
    </row>
    <row r="976" spans="1:32" ht="13.5" customHeight="1">
      <c r="A976" s="1024" t="s">
        <v>1458</v>
      </c>
      <c r="B976" s="1025" t="s">
        <v>1459</v>
      </c>
      <c r="C976" s="1013">
        <v>1</v>
      </c>
      <c r="D976" s="1013">
        <v>1</v>
      </c>
      <c r="E976" s="1013">
        <v>5</v>
      </c>
      <c r="F976" s="1013">
        <v>5</v>
      </c>
      <c r="G976" s="1014">
        <f t="shared" si="16"/>
        <v>6</v>
      </c>
      <c r="H976" s="1014">
        <f t="shared" si="16"/>
        <v>6</v>
      </c>
      <c r="I976" s="427"/>
      <c r="J976" s="427"/>
      <c r="N976" s="49"/>
    </row>
    <row r="977" spans="1:32" ht="13.5" customHeight="1">
      <c r="A977" s="1024" t="s">
        <v>1202</v>
      </c>
      <c r="B977" s="1025" t="s">
        <v>1203</v>
      </c>
      <c r="C977" s="1013">
        <v>0</v>
      </c>
      <c r="D977" s="1013">
        <v>0</v>
      </c>
      <c r="E977" s="1013">
        <v>1</v>
      </c>
      <c r="F977" s="1013">
        <v>1</v>
      </c>
      <c r="G977" s="1014">
        <f t="shared" si="16"/>
        <v>1</v>
      </c>
      <c r="H977" s="1014">
        <f t="shared" si="16"/>
        <v>1</v>
      </c>
      <c r="I977" s="427"/>
      <c r="J977" s="427"/>
      <c r="N977" s="49"/>
    </row>
    <row r="978" spans="1:32" ht="13.5" customHeight="1">
      <c r="A978" s="1024" t="s">
        <v>1204</v>
      </c>
      <c r="B978" s="1025" t="s">
        <v>1205</v>
      </c>
      <c r="C978" s="1013">
        <v>0</v>
      </c>
      <c r="D978" s="1013">
        <v>0</v>
      </c>
      <c r="E978" s="1013">
        <v>0</v>
      </c>
      <c r="F978" s="1013">
        <v>1</v>
      </c>
      <c r="G978" s="1014">
        <f t="shared" si="16"/>
        <v>0</v>
      </c>
      <c r="H978" s="1014">
        <f t="shared" si="16"/>
        <v>1</v>
      </c>
      <c r="I978" s="427"/>
      <c r="J978" s="427"/>
      <c r="N978" s="49"/>
    </row>
    <row r="979" spans="1:32" ht="13.5" customHeight="1">
      <c r="A979" s="1024" t="s">
        <v>1206</v>
      </c>
      <c r="B979" s="1025" t="s">
        <v>1207</v>
      </c>
      <c r="C979" s="1013">
        <v>0</v>
      </c>
      <c r="D979" s="1013">
        <v>0</v>
      </c>
      <c r="E979" s="1013">
        <v>0</v>
      </c>
      <c r="F979" s="1013">
        <v>1</v>
      </c>
      <c r="G979" s="1014">
        <f t="shared" ref="G979:H1042" si="17">C979+E979</f>
        <v>0</v>
      </c>
      <c r="H979" s="1014">
        <f t="shared" si="17"/>
        <v>1</v>
      </c>
      <c r="I979" s="427"/>
      <c r="J979" s="427"/>
      <c r="N979" s="49"/>
    </row>
    <row r="980" spans="1:32" ht="13.5" customHeight="1">
      <c r="A980" s="1024" t="s">
        <v>1208</v>
      </c>
      <c r="B980" s="1025" t="s">
        <v>1209</v>
      </c>
      <c r="C980" s="1013">
        <v>0</v>
      </c>
      <c r="D980" s="1013">
        <v>0</v>
      </c>
      <c r="E980" s="1013">
        <v>0</v>
      </c>
      <c r="F980" s="1013">
        <v>1</v>
      </c>
      <c r="G980" s="1014">
        <f t="shared" si="17"/>
        <v>0</v>
      </c>
      <c r="H980" s="1014">
        <f t="shared" si="17"/>
        <v>1</v>
      </c>
      <c r="I980" s="427"/>
      <c r="J980" s="427"/>
      <c r="N980" s="49"/>
    </row>
    <row r="981" spans="1:32" ht="13.5" customHeight="1">
      <c r="A981" s="1038" t="s">
        <v>1210</v>
      </c>
      <c r="B981" s="1070" t="s">
        <v>1211</v>
      </c>
      <c r="C981" s="1013">
        <v>0</v>
      </c>
      <c r="D981" s="1013">
        <v>0</v>
      </c>
      <c r="E981" s="1013">
        <v>1</v>
      </c>
      <c r="F981" s="1013">
        <v>1</v>
      </c>
      <c r="G981" s="1014">
        <f t="shared" si="17"/>
        <v>1</v>
      </c>
      <c r="H981" s="1014">
        <f t="shared" si="17"/>
        <v>1</v>
      </c>
      <c r="I981" s="427"/>
      <c r="J981" s="427"/>
      <c r="L981" s="418"/>
      <c r="M981" s="331"/>
      <c r="N981" s="49"/>
      <c r="O981" s="331"/>
      <c r="P981" s="331"/>
      <c r="R981" s="331"/>
      <c r="T981" s="331"/>
      <c r="U981" s="331"/>
      <c r="V981" s="331"/>
      <c r="W981" s="331"/>
      <c r="X981" s="331"/>
      <c r="Y981" s="331"/>
      <c r="Z981" s="331"/>
      <c r="AA981" s="331"/>
      <c r="AB981" s="331"/>
      <c r="AC981" s="331"/>
      <c r="AD981" s="331"/>
      <c r="AE981" s="331"/>
      <c r="AF981" s="331"/>
    </row>
    <row r="982" spans="1:32" ht="13.5" customHeight="1">
      <c r="A982" s="1038" t="s">
        <v>2447</v>
      </c>
      <c r="B982" s="1070" t="s">
        <v>2448</v>
      </c>
      <c r="C982" s="1013">
        <v>0</v>
      </c>
      <c r="D982" s="1013">
        <v>0</v>
      </c>
      <c r="E982" s="1013">
        <v>2</v>
      </c>
      <c r="F982" s="1013">
        <v>3</v>
      </c>
      <c r="G982" s="1014">
        <f t="shared" si="17"/>
        <v>2</v>
      </c>
      <c r="H982" s="1014">
        <f t="shared" si="17"/>
        <v>3</v>
      </c>
      <c r="I982" s="427"/>
      <c r="J982" s="427"/>
      <c r="L982" s="418"/>
      <c r="M982" s="331"/>
      <c r="N982" s="49"/>
      <c r="O982" s="331"/>
      <c r="P982" s="331"/>
      <c r="R982" s="331"/>
      <c r="T982" s="331"/>
      <c r="U982" s="331"/>
      <c r="V982" s="331"/>
      <c r="W982" s="331"/>
      <c r="X982" s="331"/>
      <c r="Y982" s="331"/>
      <c r="Z982" s="331"/>
      <c r="AA982" s="331"/>
      <c r="AB982" s="331"/>
      <c r="AC982" s="331"/>
      <c r="AD982" s="331"/>
      <c r="AE982" s="331"/>
      <c r="AF982" s="331"/>
    </row>
    <row r="983" spans="1:32" ht="13.5" customHeight="1">
      <c r="A983" s="1011" t="s">
        <v>1460</v>
      </c>
      <c r="B983" s="1012" t="s">
        <v>1461</v>
      </c>
      <c r="C983" s="1013">
        <v>1</v>
      </c>
      <c r="D983" s="1013">
        <v>1</v>
      </c>
      <c r="E983" s="1013">
        <v>0</v>
      </c>
      <c r="F983" s="1013">
        <v>0</v>
      </c>
      <c r="G983" s="1014">
        <f t="shared" si="17"/>
        <v>1</v>
      </c>
      <c r="H983" s="1014">
        <f t="shared" si="17"/>
        <v>1</v>
      </c>
      <c r="I983" s="427"/>
      <c r="J983" s="427"/>
      <c r="N983" s="49"/>
    </row>
    <row r="984" spans="1:32" ht="13.5" customHeight="1">
      <c r="A984" s="1038" t="s">
        <v>1462</v>
      </c>
      <c r="B984" s="1070" t="s">
        <v>1463</v>
      </c>
      <c r="C984" s="1013">
        <v>0</v>
      </c>
      <c r="D984" s="1013">
        <v>0</v>
      </c>
      <c r="E984" s="1013">
        <v>1</v>
      </c>
      <c r="F984" s="1013">
        <v>1</v>
      </c>
      <c r="G984" s="1014">
        <f t="shared" si="17"/>
        <v>1</v>
      </c>
      <c r="H984" s="1014">
        <f t="shared" si="17"/>
        <v>1</v>
      </c>
      <c r="I984" s="427"/>
      <c r="J984" s="427"/>
      <c r="L984" s="418"/>
      <c r="M984" s="331"/>
      <c r="N984" s="49"/>
      <c r="O984" s="331"/>
      <c r="P984" s="331"/>
      <c r="R984" s="331"/>
      <c r="T984" s="331"/>
      <c r="U984" s="331"/>
      <c r="V984" s="331"/>
      <c r="W984" s="331"/>
      <c r="X984" s="331"/>
      <c r="Y984" s="331"/>
      <c r="Z984" s="331"/>
      <c r="AA984" s="331"/>
      <c r="AB984" s="331"/>
      <c r="AC984" s="331"/>
      <c r="AD984" s="331"/>
      <c r="AE984" s="331"/>
      <c r="AF984" s="331"/>
    </row>
    <row r="985" spans="1:32" ht="13.5" customHeight="1">
      <c r="A985" s="1024" t="s">
        <v>1541</v>
      </c>
      <c r="B985" s="1025" t="s">
        <v>1542</v>
      </c>
      <c r="C985" s="1013">
        <v>0</v>
      </c>
      <c r="D985" s="1013">
        <v>0</v>
      </c>
      <c r="E985" s="1013">
        <v>1</v>
      </c>
      <c r="F985" s="1013">
        <v>1</v>
      </c>
      <c r="G985" s="1014">
        <f t="shared" si="17"/>
        <v>1</v>
      </c>
      <c r="H985" s="1014">
        <f t="shared" si="17"/>
        <v>1</v>
      </c>
      <c r="I985" s="427"/>
      <c r="J985" s="427"/>
      <c r="N985" s="49"/>
    </row>
    <row r="986" spans="1:32" ht="13.5" customHeight="1">
      <c r="A986" s="1038" t="s">
        <v>2461</v>
      </c>
      <c r="B986" s="1073" t="s">
        <v>2462</v>
      </c>
      <c r="C986" s="1013">
        <v>0</v>
      </c>
      <c r="D986" s="1013">
        <v>0</v>
      </c>
      <c r="E986" s="1013">
        <v>3</v>
      </c>
      <c r="F986" s="1013">
        <v>3</v>
      </c>
      <c r="G986" s="1014">
        <f t="shared" si="17"/>
        <v>3</v>
      </c>
      <c r="H986" s="1014">
        <f t="shared" si="17"/>
        <v>3</v>
      </c>
      <c r="I986" s="427"/>
      <c r="J986" s="427"/>
      <c r="L986" s="418"/>
      <c r="M986" s="331"/>
      <c r="N986" s="49"/>
      <c r="O986" s="331"/>
      <c r="P986" s="331"/>
      <c r="R986" s="331"/>
      <c r="T986" s="331"/>
      <c r="U986" s="331"/>
      <c r="V986" s="331"/>
      <c r="W986" s="331"/>
      <c r="X986" s="331"/>
      <c r="Y986" s="331"/>
      <c r="Z986" s="331"/>
      <c r="AA986" s="331"/>
      <c r="AB986" s="331"/>
      <c r="AC986" s="331"/>
      <c r="AD986" s="331"/>
      <c r="AE986" s="331"/>
      <c r="AF986" s="331"/>
    </row>
    <row r="987" spans="1:32" ht="13.5" customHeight="1">
      <c r="A987" s="1024" t="s">
        <v>1258</v>
      </c>
      <c r="B987" s="1025" t="s">
        <v>1259</v>
      </c>
      <c r="C987" s="1013">
        <v>0</v>
      </c>
      <c r="D987" s="1013">
        <v>0</v>
      </c>
      <c r="E987" s="1013">
        <v>0</v>
      </c>
      <c r="F987" s="1013">
        <v>1</v>
      </c>
      <c r="G987" s="1014">
        <f t="shared" si="17"/>
        <v>0</v>
      </c>
      <c r="H987" s="1014">
        <f t="shared" si="17"/>
        <v>1</v>
      </c>
      <c r="I987" s="427"/>
      <c r="J987" s="427"/>
      <c r="N987" s="49"/>
    </row>
    <row r="988" spans="1:32" ht="13.5" customHeight="1">
      <c r="A988" s="1024" t="s">
        <v>1260</v>
      </c>
      <c r="B988" s="1025" t="s">
        <v>1261</v>
      </c>
      <c r="C988" s="1013">
        <v>0</v>
      </c>
      <c r="D988" s="1013">
        <v>0</v>
      </c>
      <c r="E988" s="1013">
        <v>0</v>
      </c>
      <c r="F988" s="1013">
        <v>1</v>
      </c>
      <c r="G988" s="1014">
        <f t="shared" si="17"/>
        <v>0</v>
      </c>
      <c r="H988" s="1014">
        <f t="shared" si="17"/>
        <v>1</v>
      </c>
      <c r="I988" s="427"/>
      <c r="J988" s="427"/>
      <c r="N988" s="49"/>
    </row>
    <row r="989" spans="1:32" ht="13.5" customHeight="1">
      <c r="A989" s="1024" t="s">
        <v>1652</v>
      </c>
      <c r="B989" s="1025" t="s">
        <v>1653</v>
      </c>
      <c r="C989" s="1013">
        <v>0</v>
      </c>
      <c r="D989" s="1013">
        <v>0</v>
      </c>
      <c r="E989" s="1013">
        <v>0</v>
      </c>
      <c r="F989" s="1013">
        <v>1</v>
      </c>
      <c r="G989" s="1014">
        <f t="shared" si="17"/>
        <v>0</v>
      </c>
      <c r="H989" s="1014">
        <f t="shared" si="17"/>
        <v>1</v>
      </c>
      <c r="I989" s="427"/>
      <c r="J989" s="427"/>
      <c r="N989" s="49"/>
    </row>
    <row r="990" spans="1:32" ht="13.5" customHeight="1">
      <c r="A990" s="1024" t="s">
        <v>403</v>
      </c>
      <c r="B990" s="1025" t="s">
        <v>404</v>
      </c>
      <c r="C990" s="1013">
        <v>1</v>
      </c>
      <c r="D990" s="1013">
        <v>1</v>
      </c>
      <c r="E990" s="1013">
        <v>1</v>
      </c>
      <c r="F990" s="1013">
        <v>1</v>
      </c>
      <c r="G990" s="1014">
        <f t="shared" si="17"/>
        <v>2</v>
      </c>
      <c r="H990" s="1014">
        <f t="shared" si="17"/>
        <v>2</v>
      </c>
      <c r="I990" s="427"/>
      <c r="J990" s="427"/>
      <c r="N990" s="49"/>
    </row>
    <row r="991" spans="1:32" ht="13.5" customHeight="1">
      <c r="A991" s="1064" t="s">
        <v>1322</v>
      </c>
      <c r="B991" s="1018" t="s">
        <v>1323</v>
      </c>
      <c r="C991" s="1013">
        <v>0</v>
      </c>
      <c r="D991" s="1013">
        <v>0</v>
      </c>
      <c r="E991" s="1013">
        <v>0</v>
      </c>
      <c r="F991" s="1013">
        <v>1</v>
      </c>
      <c r="G991" s="1014">
        <f t="shared" si="17"/>
        <v>0</v>
      </c>
      <c r="H991" s="1014">
        <f t="shared" si="17"/>
        <v>1</v>
      </c>
      <c r="I991" s="427"/>
      <c r="J991" s="427"/>
      <c r="N991" s="49"/>
    </row>
    <row r="992" spans="1:32" ht="13.5" customHeight="1">
      <c r="A992" s="1038" t="s">
        <v>1334</v>
      </c>
      <c r="B992" s="1070" t="s">
        <v>1335</v>
      </c>
      <c r="C992" s="1013">
        <v>0</v>
      </c>
      <c r="D992" s="1013">
        <v>0</v>
      </c>
      <c r="E992" s="1013">
        <v>1</v>
      </c>
      <c r="F992" s="1013">
        <v>1</v>
      </c>
      <c r="G992" s="1014">
        <f t="shared" si="17"/>
        <v>1</v>
      </c>
      <c r="H992" s="1014">
        <f t="shared" si="17"/>
        <v>1</v>
      </c>
      <c r="I992" s="427"/>
      <c r="J992" s="427"/>
      <c r="L992" s="418"/>
      <c r="M992" s="331"/>
      <c r="N992" s="49"/>
      <c r="O992" s="331"/>
      <c r="P992" s="331"/>
      <c r="R992" s="331"/>
      <c r="T992" s="331"/>
      <c r="U992" s="331"/>
      <c r="V992" s="331"/>
      <c r="W992" s="331"/>
      <c r="X992" s="331"/>
      <c r="Y992" s="331"/>
      <c r="Z992" s="331"/>
      <c r="AA992" s="331"/>
      <c r="AB992" s="331"/>
      <c r="AC992" s="331"/>
      <c r="AD992" s="331"/>
      <c r="AE992" s="331"/>
      <c r="AF992" s="331"/>
    </row>
    <row r="993" spans="1:32" ht="13.5" customHeight="1">
      <c r="A993" s="1038" t="s">
        <v>1336</v>
      </c>
      <c r="B993" s="1070" t="s">
        <v>1337</v>
      </c>
      <c r="C993" s="1013">
        <v>0</v>
      </c>
      <c r="D993" s="1013">
        <v>0</v>
      </c>
      <c r="E993" s="1013">
        <v>2</v>
      </c>
      <c r="F993" s="1013">
        <v>3</v>
      </c>
      <c r="G993" s="1014">
        <f t="shared" si="17"/>
        <v>2</v>
      </c>
      <c r="H993" s="1014">
        <f t="shared" si="17"/>
        <v>3</v>
      </c>
      <c r="I993" s="427"/>
      <c r="J993" s="427"/>
      <c r="L993" s="418"/>
      <c r="M993" s="331"/>
      <c r="N993" s="49"/>
      <c r="O993" s="331"/>
      <c r="P993" s="331"/>
      <c r="R993" s="331"/>
      <c r="T993" s="331"/>
      <c r="U993" s="331"/>
      <c r="V993" s="331"/>
      <c r="W993" s="331"/>
      <c r="X993" s="331"/>
      <c r="Y993" s="331"/>
      <c r="Z993" s="331"/>
      <c r="AA993" s="331"/>
      <c r="AB993" s="331"/>
      <c r="AC993" s="331"/>
      <c r="AD993" s="331"/>
      <c r="AE993" s="331"/>
      <c r="AF993" s="331"/>
    </row>
    <row r="994" spans="1:32" ht="13.5" customHeight="1">
      <c r="A994" s="1011" t="s">
        <v>5823</v>
      </c>
      <c r="B994" s="1066" t="s">
        <v>5824</v>
      </c>
      <c r="C994" s="1013">
        <v>0</v>
      </c>
      <c r="D994" s="1013">
        <v>0</v>
      </c>
      <c r="E994" s="1013">
        <v>0</v>
      </c>
      <c r="F994" s="1013">
        <v>1</v>
      </c>
      <c r="G994" s="1014">
        <f t="shared" si="17"/>
        <v>0</v>
      </c>
      <c r="H994" s="1014">
        <f t="shared" si="17"/>
        <v>1</v>
      </c>
      <c r="I994" s="427"/>
      <c r="J994" s="427"/>
      <c r="N994" s="49"/>
    </row>
    <row r="995" spans="1:32" ht="13.5" customHeight="1">
      <c r="A995" s="1011" t="s">
        <v>2165</v>
      </c>
      <c r="B995" s="1028" t="s">
        <v>2166</v>
      </c>
      <c r="C995" s="1013">
        <v>11</v>
      </c>
      <c r="D995" s="1013">
        <v>12</v>
      </c>
      <c r="E995" s="1013">
        <v>7</v>
      </c>
      <c r="F995" s="1013">
        <v>8</v>
      </c>
      <c r="G995" s="1014">
        <f t="shared" si="17"/>
        <v>18</v>
      </c>
      <c r="H995" s="1014">
        <f t="shared" si="17"/>
        <v>20</v>
      </c>
      <c r="I995" s="427"/>
      <c r="J995" s="427"/>
      <c r="N995" s="49"/>
    </row>
    <row r="996" spans="1:32" ht="13.5" customHeight="1">
      <c r="A996" s="1011" t="s">
        <v>2673</v>
      </c>
      <c r="B996" s="1066" t="s">
        <v>2674</v>
      </c>
      <c r="C996" s="1013">
        <v>76</v>
      </c>
      <c r="D996" s="1013">
        <v>69</v>
      </c>
      <c r="E996" s="1013">
        <v>3</v>
      </c>
      <c r="F996" s="1013">
        <v>1</v>
      </c>
      <c r="G996" s="1014">
        <f t="shared" si="17"/>
        <v>79</v>
      </c>
      <c r="H996" s="1014">
        <f t="shared" si="17"/>
        <v>70</v>
      </c>
      <c r="I996" s="427"/>
      <c r="J996" s="427"/>
      <c r="N996" s="49"/>
    </row>
    <row r="997" spans="1:32" ht="13.5" customHeight="1">
      <c r="A997" s="1011" t="s">
        <v>2173</v>
      </c>
      <c r="B997" s="1066" t="s">
        <v>2174</v>
      </c>
      <c r="C997" s="1013">
        <v>9</v>
      </c>
      <c r="D997" s="1013">
        <v>9</v>
      </c>
      <c r="E997" s="1013">
        <v>0</v>
      </c>
      <c r="F997" s="1013">
        <v>0</v>
      </c>
      <c r="G997" s="1014">
        <f t="shared" si="17"/>
        <v>9</v>
      </c>
      <c r="H997" s="1014">
        <f t="shared" si="17"/>
        <v>9</v>
      </c>
      <c r="I997" s="427"/>
      <c r="J997" s="427"/>
      <c r="N997" s="49"/>
    </row>
    <row r="998" spans="1:32" ht="13.5" customHeight="1">
      <c r="A998" s="1011" t="s">
        <v>2175</v>
      </c>
      <c r="B998" s="1066" t="s">
        <v>2176</v>
      </c>
      <c r="C998" s="1013">
        <v>71</v>
      </c>
      <c r="D998" s="1013">
        <v>64</v>
      </c>
      <c r="E998" s="1013">
        <v>0</v>
      </c>
      <c r="F998" s="1013">
        <v>0</v>
      </c>
      <c r="G998" s="1014">
        <f t="shared" si="17"/>
        <v>71</v>
      </c>
      <c r="H998" s="1014">
        <f t="shared" si="17"/>
        <v>64</v>
      </c>
      <c r="I998" s="427"/>
      <c r="J998" s="427"/>
      <c r="N998" s="49"/>
    </row>
    <row r="999" spans="1:32" ht="13.5" customHeight="1">
      <c r="A999" s="1041" t="s">
        <v>1338</v>
      </c>
      <c r="B999" s="1015" t="s">
        <v>1339</v>
      </c>
      <c r="C999" s="1013">
        <v>1</v>
      </c>
      <c r="D999" s="1013">
        <v>1</v>
      </c>
      <c r="E999" s="1013">
        <v>0</v>
      </c>
      <c r="F999" s="1013">
        <v>0</v>
      </c>
      <c r="G999" s="1014">
        <f t="shared" si="17"/>
        <v>1</v>
      </c>
      <c r="H999" s="1014">
        <f t="shared" si="17"/>
        <v>1</v>
      </c>
      <c r="I999" s="427"/>
      <c r="J999" s="427"/>
      <c r="N999" s="49"/>
    </row>
    <row r="1000" spans="1:32" ht="13.5" customHeight="1">
      <c r="A1000" s="1011" t="s">
        <v>2264</v>
      </c>
      <c r="B1000" s="1066" t="s">
        <v>2265</v>
      </c>
      <c r="C1000" s="1013">
        <v>180</v>
      </c>
      <c r="D1000" s="1013">
        <v>169</v>
      </c>
      <c r="E1000" s="1013">
        <v>5</v>
      </c>
      <c r="F1000" s="1013">
        <v>7</v>
      </c>
      <c r="G1000" s="1014">
        <f t="shared" si="17"/>
        <v>185</v>
      </c>
      <c r="H1000" s="1014">
        <f t="shared" si="17"/>
        <v>176</v>
      </c>
      <c r="I1000" s="427"/>
      <c r="J1000" s="427"/>
      <c r="N1000" s="49"/>
    </row>
    <row r="1001" spans="1:32" ht="13.5" customHeight="1">
      <c r="A1001" s="1042" t="s">
        <v>5825</v>
      </c>
      <c r="B1001" s="1043" t="s">
        <v>5826</v>
      </c>
      <c r="C1001" s="1013">
        <v>5</v>
      </c>
      <c r="D1001" s="1013">
        <v>7</v>
      </c>
      <c r="E1001" s="1013">
        <v>0</v>
      </c>
      <c r="F1001" s="1013">
        <v>0</v>
      </c>
      <c r="G1001" s="1014">
        <f t="shared" si="17"/>
        <v>5</v>
      </c>
      <c r="H1001" s="1014">
        <f t="shared" si="17"/>
        <v>7</v>
      </c>
      <c r="I1001" s="427"/>
      <c r="J1001" s="427"/>
      <c r="N1001" s="49"/>
    </row>
    <row r="1002" spans="1:32" ht="13.5" customHeight="1">
      <c r="A1002" s="1011" t="s">
        <v>5827</v>
      </c>
      <c r="B1002" s="1028" t="s">
        <v>5828</v>
      </c>
      <c r="C1002" s="1013">
        <v>25</v>
      </c>
      <c r="D1002" s="1013">
        <v>27</v>
      </c>
      <c r="E1002" s="1013">
        <v>2</v>
      </c>
      <c r="F1002" s="1013">
        <v>3</v>
      </c>
      <c r="G1002" s="1014">
        <f t="shared" si="17"/>
        <v>27</v>
      </c>
      <c r="H1002" s="1014">
        <f t="shared" si="17"/>
        <v>30</v>
      </c>
      <c r="I1002" s="427"/>
      <c r="J1002" s="427"/>
      <c r="N1002" s="49"/>
    </row>
    <row r="1003" spans="1:32" ht="13.5" customHeight="1">
      <c r="A1003" s="1011" t="s">
        <v>5829</v>
      </c>
      <c r="B1003" s="1065" t="s">
        <v>5830</v>
      </c>
      <c r="C1003" s="1013">
        <v>1</v>
      </c>
      <c r="D1003" s="1013">
        <v>1</v>
      </c>
      <c r="E1003" s="1013">
        <v>1</v>
      </c>
      <c r="F1003" s="1013">
        <v>1</v>
      </c>
      <c r="G1003" s="1014">
        <f t="shared" si="17"/>
        <v>2</v>
      </c>
      <c r="H1003" s="1014">
        <f t="shared" si="17"/>
        <v>2</v>
      </c>
      <c r="I1003" s="427"/>
      <c r="J1003" s="427"/>
      <c r="N1003" s="49"/>
    </row>
    <row r="1004" spans="1:32" ht="13.5" customHeight="1">
      <c r="A1004" s="1011" t="s">
        <v>1955</v>
      </c>
      <c r="B1004" s="1015" t="s">
        <v>1956</v>
      </c>
      <c r="C1004" s="1013">
        <v>0</v>
      </c>
      <c r="D1004" s="1013">
        <v>0</v>
      </c>
      <c r="E1004" s="1013">
        <v>3</v>
      </c>
      <c r="F1004" s="1013">
        <v>4</v>
      </c>
      <c r="G1004" s="1014">
        <f t="shared" si="17"/>
        <v>3</v>
      </c>
      <c r="H1004" s="1014">
        <f t="shared" si="17"/>
        <v>4</v>
      </c>
      <c r="I1004" s="427"/>
      <c r="J1004" s="427"/>
      <c r="N1004" s="49"/>
    </row>
    <row r="1005" spans="1:32" ht="13.5" customHeight="1">
      <c r="A1005" s="1064" t="s">
        <v>2268</v>
      </c>
      <c r="B1005" s="1018" t="s">
        <v>2269</v>
      </c>
      <c r="C1005" s="1013">
        <v>0</v>
      </c>
      <c r="D1005" s="1013">
        <v>0</v>
      </c>
      <c r="E1005" s="1013">
        <v>2</v>
      </c>
      <c r="F1005" s="1013">
        <v>3</v>
      </c>
      <c r="G1005" s="1014">
        <f t="shared" si="17"/>
        <v>2</v>
      </c>
      <c r="H1005" s="1014">
        <f t="shared" si="17"/>
        <v>3</v>
      </c>
      <c r="I1005" s="427"/>
      <c r="J1005" s="427"/>
      <c r="N1005" s="49"/>
    </row>
    <row r="1006" spans="1:32" ht="13.5" customHeight="1">
      <c r="A1006" s="1011" t="s">
        <v>2272</v>
      </c>
      <c r="B1006" s="1028" t="s">
        <v>2273</v>
      </c>
      <c r="C1006" s="1013">
        <v>5</v>
      </c>
      <c r="D1006" s="1013">
        <v>7</v>
      </c>
      <c r="E1006" s="1013">
        <v>0</v>
      </c>
      <c r="F1006" s="1013">
        <v>0</v>
      </c>
      <c r="G1006" s="1014">
        <f t="shared" si="17"/>
        <v>5</v>
      </c>
      <c r="H1006" s="1014">
        <f t="shared" si="17"/>
        <v>7</v>
      </c>
      <c r="I1006" s="427"/>
      <c r="J1006" s="427"/>
      <c r="N1006" s="49"/>
    </row>
    <row r="1007" spans="1:32" ht="13.5" customHeight="1">
      <c r="A1007" s="1011" t="s">
        <v>5831</v>
      </c>
      <c r="B1007" s="1065" t="s">
        <v>5832</v>
      </c>
      <c r="C1007" s="1013">
        <v>7</v>
      </c>
      <c r="D1007" s="1013">
        <v>8</v>
      </c>
      <c r="E1007" s="1013">
        <v>0</v>
      </c>
      <c r="F1007" s="1013">
        <v>0</v>
      </c>
      <c r="G1007" s="1014">
        <f t="shared" si="17"/>
        <v>7</v>
      </c>
      <c r="H1007" s="1014">
        <f t="shared" si="17"/>
        <v>8</v>
      </c>
      <c r="I1007" s="427"/>
      <c r="J1007" s="427"/>
      <c r="N1007" s="49"/>
    </row>
    <row r="1008" spans="1:32" ht="13.5" customHeight="1">
      <c r="A1008" s="1011" t="s">
        <v>5833</v>
      </c>
      <c r="B1008" s="1028" t="s">
        <v>5834</v>
      </c>
      <c r="C1008" s="1013">
        <v>9</v>
      </c>
      <c r="D1008" s="1013">
        <v>8</v>
      </c>
      <c r="E1008" s="1013">
        <v>0</v>
      </c>
      <c r="F1008" s="1013">
        <v>0</v>
      </c>
      <c r="G1008" s="1014">
        <f t="shared" si="17"/>
        <v>9</v>
      </c>
      <c r="H1008" s="1014">
        <f t="shared" si="17"/>
        <v>8</v>
      </c>
      <c r="I1008" s="427"/>
      <c r="J1008" s="427"/>
      <c r="N1008" s="49"/>
    </row>
    <row r="1009" spans="1:14" ht="13.5" customHeight="1">
      <c r="A1009" s="1011" t="s">
        <v>5835</v>
      </c>
      <c r="B1009" s="1015" t="s">
        <v>5836</v>
      </c>
      <c r="C1009" s="1013">
        <v>0</v>
      </c>
      <c r="D1009" s="1013">
        <v>0</v>
      </c>
      <c r="E1009" s="1013">
        <v>0</v>
      </c>
      <c r="F1009" s="1013">
        <v>1</v>
      </c>
      <c r="G1009" s="1014">
        <f t="shared" si="17"/>
        <v>0</v>
      </c>
      <c r="H1009" s="1014">
        <f t="shared" si="17"/>
        <v>1</v>
      </c>
      <c r="I1009" s="427"/>
      <c r="J1009" s="427"/>
      <c r="N1009" s="49"/>
    </row>
    <row r="1010" spans="1:14" ht="13.5" customHeight="1">
      <c r="A1010" s="1011" t="s">
        <v>2274</v>
      </c>
      <c r="B1010" s="1028" t="s">
        <v>2275</v>
      </c>
      <c r="C1010" s="1013">
        <v>12</v>
      </c>
      <c r="D1010" s="1013">
        <v>13</v>
      </c>
      <c r="E1010" s="1013">
        <v>4</v>
      </c>
      <c r="F1010" s="1013">
        <v>5</v>
      </c>
      <c r="G1010" s="1014">
        <f t="shared" si="17"/>
        <v>16</v>
      </c>
      <c r="H1010" s="1014">
        <f t="shared" si="17"/>
        <v>18</v>
      </c>
      <c r="I1010" s="427"/>
      <c r="J1010" s="427"/>
      <c r="N1010" s="49"/>
    </row>
    <row r="1011" spans="1:14" ht="13.5" customHeight="1">
      <c r="A1011" s="1011" t="s">
        <v>5837</v>
      </c>
      <c r="B1011" s="1028" t="s">
        <v>5838</v>
      </c>
      <c r="C1011" s="1013">
        <v>2</v>
      </c>
      <c r="D1011" s="1013">
        <v>3</v>
      </c>
      <c r="E1011" s="1013">
        <v>1</v>
      </c>
      <c r="F1011" s="1013">
        <v>0</v>
      </c>
      <c r="G1011" s="1014">
        <f t="shared" si="17"/>
        <v>3</v>
      </c>
      <c r="H1011" s="1014">
        <f t="shared" si="17"/>
        <v>3</v>
      </c>
      <c r="I1011" s="427"/>
      <c r="J1011" s="427"/>
      <c r="N1011" s="49"/>
    </row>
    <row r="1012" spans="1:14" ht="13.5" customHeight="1">
      <c r="A1012" s="1011" t="s">
        <v>5839</v>
      </c>
      <c r="B1012" s="1028" t="s">
        <v>5840</v>
      </c>
      <c r="C1012" s="1013">
        <v>11</v>
      </c>
      <c r="D1012" s="1013">
        <v>11</v>
      </c>
      <c r="E1012" s="1013">
        <v>0</v>
      </c>
      <c r="F1012" s="1013">
        <v>0</v>
      </c>
      <c r="G1012" s="1014">
        <f t="shared" si="17"/>
        <v>11</v>
      </c>
      <c r="H1012" s="1014">
        <f t="shared" si="17"/>
        <v>11</v>
      </c>
      <c r="I1012" s="427"/>
      <c r="J1012" s="427"/>
      <c r="N1012" s="49"/>
    </row>
    <row r="1013" spans="1:14" ht="13.5" customHeight="1">
      <c r="A1013" s="1011" t="s">
        <v>1961</v>
      </c>
      <c r="B1013" s="1028" t="s">
        <v>1962</v>
      </c>
      <c r="C1013" s="1013">
        <v>4</v>
      </c>
      <c r="D1013" s="1013">
        <v>3</v>
      </c>
      <c r="E1013" s="1013">
        <v>3</v>
      </c>
      <c r="F1013" s="1013">
        <v>3</v>
      </c>
      <c r="G1013" s="1014">
        <f t="shared" si="17"/>
        <v>7</v>
      </c>
      <c r="H1013" s="1014">
        <f t="shared" si="17"/>
        <v>6</v>
      </c>
      <c r="I1013" s="427"/>
      <c r="J1013" s="427"/>
      <c r="N1013" s="49"/>
    </row>
    <row r="1014" spans="1:14" ht="13.5" customHeight="1">
      <c r="A1014" s="1011" t="s">
        <v>5841</v>
      </c>
      <c r="B1014" s="1028" t="s">
        <v>5842</v>
      </c>
      <c r="C1014" s="1013">
        <v>8</v>
      </c>
      <c r="D1014" s="1013">
        <v>8</v>
      </c>
      <c r="E1014" s="1013">
        <v>0</v>
      </c>
      <c r="F1014" s="1013">
        <v>0</v>
      </c>
      <c r="G1014" s="1014">
        <f t="shared" si="17"/>
        <v>8</v>
      </c>
      <c r="H1014" s="1014">
        <f t="shared" si="17"/>
        <v>8</v>
      </c>
      <c r="I1014" s="427"/>
      <c r="J1014" s="427"/>
      <c r="N1014" s="49"/>
    </row>
    <row r="1015" spans="1:14" ht="13.5" customHeight="1">
      <c r="A1015" s="1011" t="s">
        <v>5843</v>
      </c>
      <c r="B1015" s="1012" t="s">
        <v>5844</v>
      </c>
      <c r="C1015" s="1013">
        <v>5</v>
      </c>
      <c r="D1015" s="1013">
        <v>5</v>
      </c>
      <c r="E1015" s="1013">
        <v>0</v>
      </c>
      <c r="F1015" s="1013">
        <v>0</v>
      </c>
      <c r="G1015" s="1014">
        <f t="shared" si="17"/>
        <v>5</v>
      </c>
      <c r="H1015" s="1014">
        <f t="shared" si="17"/>
        <v>5</v>
      </c>
      <c r="I1015" s="427"/>
      <c r="J1015" s="427"/>
      <c r="N1015" s="49"/>
    </row>
    <row r="1016" spans="1:14" ht="13.5" customHeight="1">
      <c r="A1016" s="1011" t="s">
        <v>5845</v>
      </c>
      <c r="B1016" s="1012" t="s">
        <v>5846</v>
      </c>
      <c r="C1016" s="1013">
        <v>0</v>
      </c>
      <c r="D1016" s="1013">
        <v>0</v>
      </c>
      <c r="E1016" s="1013">
        <v>0</v>
      </c>
      <c r="F1016" s="1013">
        <v>1</v>
      </c>
      <c r="G1016" s="1014">
        <f t="shared" si="17"/>
        <v>0</v>
      </c>
      <c r="H1016" s="1014">
        <f t="shared" si="17"/>
        <v>1</v>
      </c>
      <c r="I1016" s="427"/>
      <c r="J1016" s="427"/>
      <c r="N1016" s="49"/>
    </row>
    <row r="1017" spans="1:14" ht="13.5" customHeight="1">
      <c r="A1017" s="1064" t="s">
        <v>2183</v>
      </c>
      <c r="B1017" s="1018" t="s">
        <v>2184</v>
      </c>
      <c r="C1017" s="1013">
        <v>1</v>
      </c>
      <c r="D1017" s="1013">
        <v>0</v>
      </c>
      <c r="E1017" s="1013">
        <v>0</v>
      </c>
      <c r="F1017" s="1013">
        <v>1</v>
      </c>
      <c r="G1017" s="1014">
        <f t="shared" si="17"/>
        <v>1</v>
      </c>
      <c r="H1017" s="1014">
        <f t="shared" si="17"/>
        <v>1</v>
      </c>
      <c r="I1017" s="427"/>
      <c r="J1017" s="427"/>
      <c r="N1017" s="49"/>
    </row>
    <row r="1018" spans="1:14" ht="13.5" customHeight="1">
      <c r="A1018" s="1011" t="s">
        <v>2278</v>
      </c>
      <c r="B1018" s="1028" t="s">
        <v>2279</v>
      </c>
      <c r="C1018" s="1013">
        <v>87</v>
      </c>
      <c r="D1018" s="1013">
        <v>87</v>
      </c>
      <c r="E1018" s="1013">
        <v>0</v>
      </c>
      <c r="F1018" s="1013">
        <v>0</v>
      </c>
      <c r="G1018" s="1014">
        <f t="shared" si="17"/>
        <v>87</v>
      </c>
      <c r="H1018" s="1014">
        <f t="shared" si="17"/>
        <v>87</v>
      </c>
      <c r="I1018" s="427"/>
      <c r="J1018" s="427"/>
      <c r="N1018" s="49"/>
    </row>
    <row r="1019" spans="1:14" ht="13.5" customHeight="1">
      <c r="A1019" s="1041" t="s">
        <v>2685</v>
      </c>
      <c r="B1019" s="1015" t="s">
        <v>2686</v>
      </c>
      <c r="C1019" s="1013">
        <v>21</v>
      </c>
      <c r="D1019" s="1013">
        <v>24</v>
      </c>
      <c r="E1019" s="1013">
        <v>0</v>
      </c>
      <c r="F1019" s="1013">
        <v>0</v>
      </c>
      <c r="G1019" s="1014">
        <f t="shared" si="17"/>
        <v>21</v>
      </c>
      <c r="H1019" s="1014">
        <f t="shared" si="17"/>
        <v>24</v>
      </c>
      <c r="I1019" s="427"/>
      <c r="J1019" s="427"/>
      <c r="N1019" s="49"/>
    </row>
    <row r="1020" spans="1:14" ht="13.5" customHeight="1">
      <c r="A1020" s="1011" t="s">
        <v>5847</v>
      </c>
      <c r="B1020" s="1028" t="s">
        <v>5848</v>
      </c>
      <c r="C1020" s="1013">
        <v>7</v>
      </c>
      <c r="D1020" s="1013">
        <v>5</v>
      </c>
      <c r="E1020" s="1013">
        <v>1</v>
      </c>
      <c r="F1020" s="1013">
        <v>0</v>
      </c>
      <c r="G1020" s="1014">
        <f t="shared" si="17"/>
        <v>8</v>
      </c>
      <c r="H1020" s="1014">
        <f t="shared" si="17"/>
        <v>5</v>
      </c>
      <c r="I1020" s="427"/>
      <c r="J1020" s="427"/>
      <c r="N1020" s="49"/>
    </row>
    <row r="1021" spans="1:14" ht="13.5" customHeight="1">
      <c r="A1021" s="1029" t="s">
        <v>2282</v>
      </c>
      <c r="B1021" s="1030" t="s">
        <v>2283</v>
      </c>
      <c r="C1021" s="1013">
        <v>0</v>
      </c>
      <c r="D1021" s="1013">
        <v>0</v>
      </c>
      <c r="E1021" s="1013">
        <v>0</v>
      </c>
      <c r="F1021" s="1013">
        <v>1</v>
      </c>
      <c r="G1021" s="1014">
        <f t="shared" si="17"/>
        <v>0</v>
      </c>
      <c r="H1021" s="1014">
        <f t="shared" si="17"/>
        <v>1</v>
      </c>
      <c r="I1021" s="427"/>
      <c r="J1021" s="427"/>
      <c r="N1021" s="49"/>
    </row>
    <row r="1022" spans="1:14" ht="13.5" customHeight="1">
      <c r="A1022" s="1011" t="s">
        <v>2284</v>
      </c>
      <c r="B1022" s="1028" t="s">
        <v>2285</v>
      </c>
      <c r="C1022" s="1013">
        <v>539</v>
      </c>
      <c r="D1022" s="1013">
        <v>537</v>
      </c>
      <c r="E1022" s="1013">
        <v>29</v>
      </c>
      <c r="F1022" s="1013">
        <v>30</v>
      </c>
      <c r="G1022" s="1014">
        <f t="shared" si="17"/>
        <v>568</v>
      </c>
      <c r="H1022" s="1014">
        <f t="shared" si="17"/>
        <v>567</v>
      </c>
      <c r="I1022" s="427"/>
      <c r="J1022" s="427"/>
      <c r="N1022" s="49"/>
    </row>
    <row r="1023" spans="1:14" ht="13.5" customHeight="1">
      <c r="A1023" s="1011" t="s">
        <v>2286</v>
      </c>
      <c r="B1023" s="1028" t="s">
        <v>2287</v>
      </c>
      <c r="C1023" s="1013">
        <v>1</v>
      </c>
      <c r="D1023" s="1013">
        <v>1</v>
      </c>
      <c r="E1023" s="1013">
        <v>0</v>
      </c>
      <c r="F1023" s="1013">
        <v>0</v>
      </c>
      <c r="G1023" s="1014">
        <f t="shared" si="17"/>
        <v>1</v>
      </c>
      <c r="H1023" s="1014">
        <f t="shared" si="17"/>
        <v>1</v>
      </c>
      <c r="I1023" s="427"/>
      <c r="J1023" s="427"/>
      <c r="N1023" s="49"/>
    </row>
    <row r="1024" spans="1:14" ht="13.5" customHeight="1">
      <c r="A1024" s="1064" t="s">
        <v>5849</v>
      </c>
      <c r="B1024" s="1018" t="s">
        <v>5850</v>
      </c>
      <c r="C1024" s="1013">
        <v>2</v>
      </c>
      <c r="D1024" s="1013">
        <v>1</v>
      </c>
      <c r="E1024" s="1013">
        <v>3</v>
      </c>
      <c r="F1024" s="1013">
        <v>3</v>
      </c>
      <c r="G1024" s="1014">
        <f t="shared" si="17"/>
        <v>5</v>
      </c>
      <c r="H1024" s="1014">
        <f t="shared" si="17"/>
        <v>4</v>
      </c>
      <c r="I1024" s="427"/>
      <c r="J1024" s="427"/>
      <c r="N1024" s="49"/>
    </row>
    <row r="1025" spans="1:14" ht="13.5" customHeight="1">
      <c r="A1025" s="1029" t="s">
        <v>5851</v>
      </c>
      <c r="B1025" s="1030" t="s">
        <v>5852</v>
      </c>
      <c r="C1025" s="1013">
        <v>0</v>
      </c>
      <c r="D1025" s="1013">
        <v>0</v>
      </c>
      <c r="E1025" s="1013">
        <v>0</v>
      </c>
      <c r="F1025" s="1013">
        <v>1</v>
      </c>
      <c r="G1025" s="1014">
        <f t="shared" si="17"/>
        <v>0</v>
      </c>
      <c r="H1025" s="1014">
        <f t="shared" si="17"/>
        <v>1</v>
      </c>
      <c r="I1025" s="427"/>
      <c r="J1025" s="427"/>
      <c r="N1025" s="49"/>
    </row>
    <row r="1026" spans="1:14" ht="13.5" customHeight="1">
      <c r="A1026" s="1029" t="s">
        <v>5853</v>
      </c>
      <c r="B1026" s="1030" t="s">
        <v>5854</v>
      </c>
      <c r="C1026" s="1013">
        <v>0</v>
      </c>
      <c r="D1026" s="1013">
        <v>0</v>
      </c>
      <c r="E1026" s="1013">
        <v>0</v>
      </c>
      <c r="F1026" s="1013">
        <v>1</v>
      </c>
      <c r="G1026" s="1014">
        <f t="shared" si="17"/>
        <v>0</v>
      </c>
      <c r="H1026" s="1014">
        <f t="shared" si="17"/>
        <v>1</v>
      </c>
      <c r="I1026" s="427"/>
      <c r="J1026" s="427"/>
      <c r="N1026" s="49"/>
    </row>
    <row r="1027" spans="1:14" ht="13.5" customHeight="1">
      <c r="A1027" s="1011" t="s">
        <v>2288</v>
      </c>
      <c r="B1027" s="1028" t="s">
        <v>2289</v>
      </c>
      <c r="C1027" s="1013">
        <v>12</v>
      </c>
      <c r="D1027" s="1013">
        <v>13</v>
      </c>
      <c r="E1027" s="1013">
        <v>2</v>
      </c>
      <c r="F1027" s="1013">
        <v>1</v>
      </c>
      <c r="G1027" s="1014">
        <f t="shared" si="17"/>
        <v>14</v>
      </c>
      <c r="H1027" s="1014">
        <f t="shared" si="17"/>
        <v>14</v>
      </c>
      <c r="I1027" s="427"/>
      <c r="J1027" s="427"/>
      <c r="N1027" s="49"/>
    </row>
    <row r="1028" spans="1:14" ht="13.5" customHeight="1">
      <c r="A1028" s="1029" t="s">
        <v>2687</v>
      </c>
      <c r="B1028" s="1030" t="s">
        <v>2688</v>
      </c>
      <c r="C1028" s="1013">
        <v>0</v>
      </c>
      <c r="D1028" s="1013">
        <v>0</v>
      </c>
      <c r="E1028" s="1013">
        <v>0</v>
      </c>
      <c r="F1028" s="1013">
        <v>1</v>
      </c>
      <c r="G1028" s="1014">
        <f t="shared" si="17"/>
        <v>0</v>
      </c>
      <c r="H1028" s="1014">
        <f t="shared" si="17"/>
        <v>1</v>
      </c>
      <c r="I1028" s="427"/>
      <c r="J1028" s="427"/>
      <c r="N1028" s="49"/>
    </row>
    <row r="1029" spans="1:14" ht="13.5" customHeight="1">
      <c r="A1029" s="1011" t="s">
        <v>5855</v>
      </c>
      <c r="B1029" s="1028" t="s">
        <v>5856</v>
      </c>
      <c r="C1029" s="1013">
        <v>5</v>
      </c>
      <c r="D1029" s="1013">
        <v>5</v>
      </c>
      <c r="E1029" s="1013">
        <v>1</v>
      </c>
      <c r="F1029" s="1013">
        <v>1</v>
      </c>
      <c r="G1029" s="1014">
        <f t="shared" si="17"/>
        <v>6</v>
      </c>
      <c r="H1029" s="1014">
        <f t="shared" si="17"/>
        <v>6</v>
      </c>
      <c r="I1029" s="427"/>
      <c r="J1029" s="427"/>
      <c r="N1029" s="49"/>
    </row>
    <row r="1030" spans="1:14" ht="13.5" customHeight="1">
      <c r="A1030" s="1011" t="s">
        <v>5857</v>
      </c>
      <c r="B1030" s="1028" t="s">
        <v>5858</v>
      </c>
      <c r="C1030" s="1013">
        <v>1</v>
      </c>
      <c r="D1030" s="1013">
        <v>1</v>
      </c>
      <c r="E1030" s="1013">
        <v>2</v>
      </c>
      <c r="F1030" s="1013">
        <v>3</v>
      </c>
      <c r="G1030" s="1014">
        <f t="shared" si="17"/>
        <v>3</v>
      </c>
      <c r="H1030" s="1014">
        <f t="shared" si="17"/>
        <v>4</v>
      </c>
      <c r="I1030" s="427"/>
      <c r="J1030" s="427"/>
      <c r="N1030" s="49"/>
    </row>
    <row r="1031" spans="1:14" ht="13.5" customHeight="1">
      <c r="A1031" s="1011" t="s">
        <v>1967</v>
      </c>
      <c r="B1031" s="1015" t="s">
        <v>1968</v>
      </c>
      <c r="C1031" s="1013">
        <v>0</v>
      </c>
      <c r="D1031" s="1013">
        <v>0</v>
      </c>
      <c r="E1031" s="1013">
        <v>0</v>
      </c>
      <c r="F1031" s="1013">
        <v>1</v>
      </c>
      <c r="G1031" s="1014">
        <f t="shared" si="17"/>
        <v>0</v>
      </c>
      <c r="H1031" s="1014">
        <f t="shared" si="17"/>
        <v>1</v>
      </c>
      <c r="I1031" s="427"/>
      <c r="J1031" s="427"/>
      <c r="N1031" s="49"/>
    </row>
    <row r="1032" spans="1:14" ht="13.5" customHeight="1">
      <c r="A1032" s="1029" t="s">
        <v>5859</v>
      </c>
      <c r="B1032" s="1030" t="s">
        <v>5860</v>
      </c>
      <c r="C1032" s="1013">
        <v>0</v>
      </c>
      <c r="D1032" s="1013">
        <v>0</v>
      </c>
      <c r="E1032" s="1013">
        <v>0</v>
      </c>
      <c r="F1032" s="1013">
        <v>1</v>
      </c>
      <c r="G1032" s="1014">
        <f t="shared" si="17"/>
        <v>0</v>
      </c>
      <c r="H1032" s="1014">
        <f t="shared" si="17"/>
        <v>1</v>
      </c>
      <c r="I1032" s="427"/>
      <c r="J1032" s="427"/>
      <c r="N1032" s="49"/>
    </row>
    <row r="1033" spans="1:14" ht="13.5" customHeight="1">
      <c r="A1033" s="1064" t="s">
        <v>2292</v>
      </c>
      <c r="B1033" s="1018" t="s">
        <v>2293</v>
      </c>
      <c r="C1033" s="1013">
        <v>0</v>
      </c>
      <c r="D1033" s="1013">
        <v>0</v>
      </c>
      <c r="E1033" s="1013">
        <v>0</v>
      </c>
      <c r="F1033" s="1013">
        <v>1</v>
      </c>
      <c r="G1033" s="1014">
        <f t="shared" si="17"/>
        <v>0</v>
      </c>
      <c r="H1033" s="1014">
        <f t="shared" si="17"/>
        <v>1</v>
      </c>
      <c r="I1033" s="427"/>
      <c r="J1033" s="427"/>
      <c r="N1033" s="49"/>
    </row>
    <row r="1034" spans="1:14" ht="13.5" customHeight="1">
      <c r="A1034" s="1029" t="s">
        <v>5861</v>
      </c>
      <c r="B1034" s="1030" t="s">
        <v>5862</v>
      </c>
      <c r="C1034" s="1013">
        <v>0</v>
      </c>
      <c r="D1034" s="1013">
        <v>0</v>
      </c>
      <c r="E1034" s="1013">
        <v>0</v>
      </c>
      <c r="F1034" s="1013">
        <v>1</v>
      </c>
      <c r="G1034" s="1014">
        <f t="shared" si="17"/>
        <v>0</v>
      </c>
      <c r="H1034" s="1014">
        <f t="shared" si="17"/>
        <v>1</v>
      </c>
      <c r="I1034" s="427"/>
      <c r="J1034" s="427"/>
      <c r="N1034" s="49"/>
    </row>
    <row r="1035" spans="1:14" ht="13.5" customHeight="1">
      <c r="A1035" s="1029" t="s">
        <v>5863</v>
      </c>
      <c r="B1035" s="1030" t="s">
        <v>5864</v>
      </c>
      <c r="C1035" s="1013">
        <v>0</v>
      </c>
      <c r="D1035" s="1013">
        <v>0</v>
      </c>
      <c r="E1035" s="1013">
        <v>0</v>
      </c>
      <c r="F1035" s="1013">
        <v>1</v>
      </c>
      <c r="G1035" s="1014">
        <f t="shared" si="17"/>
        <v>0</v>
      </c>
      <c r="H1035" s="1014">
        <f t="shared" si="17"/>
        <v>1</v>
      </c>
      <c r="I1035" s="427"/>
      <c r="J1035" s="427"/>
      <c r="N1035" s="49"/>
    </row>
    <row r="1036" spans="1:14" ht="13.5" customHeight="1">
      <c r="A1036" s="1011" t="s">
        <v>2296</v>
      </c>
      <c r="B1036" s="1028" t="s">
        <v>2297</v>
      </c>
      <c r="C1036" s="1013">
        <v>7</v>
      </c>
      <c r="D1036" s="1013">
        <v>5</v>
      </c>
      <c r="E1036" s="1013">
        <v>0</v>
      </c>
      <c r="F1036" s="1013">
        <v>0</v>
      </c>
      <c r="G1036" s="1014">
        <f t="shared" si="17"/>
        <v>7</v>
      </c>
      <c r="H1036" s="1014">
        <f t="shared" si="17"/>
        <v>5</v>
      </c>
      <c r="I1036" s="427"/>
      <c r="J1036" s="427"/>
      <c r="N1036" s="49"/>
    </row>
    <row r="1037" spans="1:14" ht="13.5" customHeight="1">
      <c r="A1037" s="1011" t="s">
        <v>2302</v>
      </c>
      <c r="B1037" s="1015" t="s">
        <v>2303</v>
      </c>
      <c r="C1037" s="1013">
        <v>0</v>
      </c>
      <c r="D1037" s="1013">
        <v>0</v>
      </c>
      <c r="E1037" s="1013">
        <v>2</v>
      </c>
      <c r="F1037" s="1013">
        <v>3</v>
      </c>
      <c r="G1037" s="1014">
        <f t="shared" si="17"/>
        <v>2</v>
      </c>
      <c r="H1037" s="1014">
        <f t="shared" si="17"/>
        <v>3</v>
      </c>
      <c r="I1037" s="427"/>
      <c r="J1037" s="427"/>
      <c r="N1037" s="49"/>
    </row>
    <row r="1038" spans="1:14" ht="13.5" customHeight="1">
      <c r="A1038" s="1011" t="s">
        <v>5865</v>
      </c>
      <c r="B1038" s="1012" t="s">
        <v>5866</v>
      </c>
      <c r="C1038" s="1013">
        <v>0</v>
      </c>
      <c r="D1038" s="1013">
        <v>0</v>
      </c>
      <c r="E1038" s="1013">
        <v>0</v>
      </c>
      <c r="F1038" s="1013">
        <v>1</v>
      </c>
      <c r="G1038" s="1014">
        <f t="shared" si="17"/>
        <v>0</v>
      </c>
      <c r="H1038" s="1014">
        <f t="shared" si="17"/>
        <v>1</v>
      </c>
      <c r="I1038" s="427"/>
      <c r="J1038" s="427"/>
      <c r="N1038" s="49"/>
    </row>
    <row r="1039" spans="1:14" ht="13.5" customHeight="1">
      <c r="A1039" s="1011" t="s">
        <v>5867</v>
      </c>
      <c r="B1039" s="1028" t="s">
        <v>5868</v>
      </c>
      <c r="C1039" s="1013">
        <v>2</v>
      </c>
      <c r="D1039" s="1013">
        <v>3</v>
      </c>
      <c r="E1039" s="1013">
        <v>47</v>
      </c>
      <c r="F1039" s="1013">
        <v>50</v>
      </c>
      <c r="G1039" s="1014">
        <f t="shared" si="17"/>
        <v>49</v>
      </c>
      <c r="H1039" s="1014">
        <f t="shared" si="17"/>
        <v>53</v>
      </c>
      <c r="I1039" s="427"/>
      <c r="J1039" s="427"/>
      <c r="N1039" s="49"/>
    </row>
    <row r="1040" spans="1:14" ht="13.5" customHeight="1">
      <c r="A1040" s="1017" t="s">
        <v>2312</v>
      </c>
      <c r="B1040" s="1018" t="s">
        <v>2313</v>
      </c>
      <c r="C1040" s="1013">
        <v>0</v>
      </c>
      <c r="D1040" s="1013">
        <v>0</v>
      </c>
      <c r="E1040" s="1013">
        <v>0</v>
      </c>
      <c r="F1040" s="1013">
        <v>1</v>
      </c>
      <c r="G1040" s="1014">
        <f t="shared" si="17"/>
        <v>0</v>
      </c>
      <c r="H1040" s="1014">
        <f t="shared" si="17"/>
        <v>1</v>
      </c>
      <c r="I1040" s="427"/>
      <c r="J1040" s="427"/>
      <c r="N1040" s="49"/>
    </row>
    <row r="1041" spans="1:14" ht="13.5" customHeight="1">
      <c r="A1041" s="1011" t="s">
        <v>2314</v>
      </c>
      <c r="B1041" s="1012" t="s">
        <v>2315</v>
      </c>
      <c r="C1041" s="1013">
        <v>0</v>
      </c>
      <c r="D1041" s="1013">
        <v>0</v>
      </c>
      <c r="E1041" s="1013">
        <v>0</v>
      </c>
      <c r="F1041" s="1013">
        <v>1</v>
      </c>
      <c r="G1041" s="1014">
        <f t="shared" si="17"/>
        <v>0</v>
      </c>
      <c r="H1041" s="1014">
        <f t="shared" si="17"/>
        <v>1</v>
      </c>
      <c r="I1041" s="427"/>
      <c r="J1041" s="427"/>
      <c r="N1041" s="49"/>
    </row>
    <row r="1042" spans="1:14" ht="13.5" customHeight="1">
      <c r="A1042" s="1011" t="s">
        <v>2318</v>
      </c>
      <c r="B1042" s="1028" t="s">
        <v>2319</v>
      </c>
      <c r="C1042" s="1013">
        <v>0</v>
      </c>
      <c r="D1042" s="1013">
        <v>0</v>
      </c>
      <c r="E1042" s="1013">
        <v>0</v>
      </c>
      <c r="F1042" s="1013">
        <v>1</v>
      </c>
      <c r="G1042" s="1014">
        <f t="shared" si="17"/>
        <v>0</v>
      </c>
      <c r="H1042" s="1014">
        <f t="shared" si="17"/>
        <v>1</v>
      </c>
      <c r="I1042" s="427"/>
      <c r="J1042" s="427"/>
      <c r="N1042" s="49"/>
    </row>
    <row r="1043" spans="1:14" ht="13.5" customHeight="1">
      <c r="A1043" s="1029" t="s">
        <v>5869</v>
      </c>
      <c r="B1043" s="1030" t="s">
        <v>5870</v>
      </c>
      <c r="C1043" s="1013">
        <v>0</v>
      </c>
      <c r="D1043" s="1013">
        <v>0</v>
      </c>
      <c r="E1043" s="1013">
        <v>0</v>
      </c>
      <c r="F1043" s="1013">
        <v>1</v>
      </c>
      <c r="G1043" s="1014">
        <f t="shared" ref="G1043:H1106" si="18">C1043+E1043</f>
        <v>0</v>
      </c>
      <c r="H1043" s="1014">
        <f t="shared" si="18"/>
        <v>1</v>
      </c>
      <c r="I1043" s="427"/>
      <c r="J1043" s="427"/>
      <c r="N1043" s="49"/>
    </row>
    <row r="1044" spans="1:14" ht="13.5" customHeight="1">
      <c r="A1044" s="1011" t="s">
        <v>2320</v>
      </c>
      <c r="B1044" s="1028" t="s">
        <v>2321</v>
      </c>
      <c r="C1044" s="1013">
        <v>0</v>
      </c>
      <c r="D1044" s="1013">
        <v>0</v>
      </c>
      <c r="E1044" s="1013">
        <v>2</v>
      </c>
      <c r="F1044" s="1013">
        <v>3</v>
      </c>
      <c r="G1044" s="1014">
        <f t="shared" si="18"/>
        <v>2</v>
      </c>
      <c r="H1044" s="1014">
        <f t="shared" si="18"/>
        <v>3</v>
      </c>
      <c r="I1044" s="427"/>
      <c r="J1044" s="427"/>
      <c r="N1044" s="49"/>
    </row>
    <row r="1045" spans="1:14" ht="13.5" customHeight="1">
      <c r="A1045" s="1029" t="s">
        <v>5871</v>
      </c>
      <c r="B1045" s="1012" t="s">
        <v>5872</v>
      </c>
      <c r="C1045" s="1013">
        <v>0</v>
      </c>
      <c r="D1045" s="1013">
        <v>0</v>
      </c>
      <c r="E1045" s="1013">
        <v>0</v>
      </c>
      <c r="F1045" s="1013">
        <v>1</v>
      </c>
      <c r="G1045" s="1014">
        <f t="shared" si="18"/>
        <v>0</v>
      </c>
      <c r="H1045" s="1014">
        <f t="shared" si="18"/>
        <v>1</v>
      </c>
      <c r="I1045" s="427"/>
      <c r="J1045" s="427"/>
      <c r="N1045" s="49"/>
    </row>
    <row r="1046" spans="1:14" ht="13.5" customHeight="1">
      <c r="A1046" s="1011" t="s">
        <v>5873</v>
      </c>
      <c r="B1046" s="1028" t="s">
        <v>5874</v>
      </c>
      <c r="C1046" s="1013">
        <v>4</v>
      </c>
      <c r="D1046" s="1013">
        <v>4</v>
      </c>
      <c r="E1046" s="1013">
        <v>8</v>
      </c>
      <c r="F1046" s="1013">
        <v>8</v>
      </c>
      <c r="G1046" s="1014">
        <f t="shared" si="18"/>
        <v>12</v>
      </c>
      <c r="H1046" s="1014">
        <f t="shared" si="18"/>
        <v>12</v>
      </c>
      <c r="I1046" s="427"/>
      <c r="J1046" s="427"/>
      <c r="N1046" s="49"/>
    </row>
    <row r="1047" spans="1:14" ht="13.5" customHeight="1">
      <c r="A1047" s="1011" t="s">
        <v>5875</v>
      </c>
      <c r="B1047" s="1028" t="s">
        <v>5876</v>
      </c>
      <c r="C1047" s="1013">
        <v>1</v>
      </c>
      <c r="D1047" s="1013">
        <v>1</v>
      </c>
      <c r="E1047" s="1013">
        <v>0</v>
      </c>
      <c r="F1047" s="1013">
        <v>1</v>
      </c>
      <c r="G1047" s="1014">
        <f t="shared" si="18"/>
        <v>1</v>
      </c>
      <c r="H1047" s="1014">
        <f t="shared" si="18"/>
        <v>2</v>
      </c>
      <c r="I1047" s="427"/>
      <c r="J1047" s="427"/>
      <c r="N1047" s="49"/>
    </row>
    <row r="1048" spans="1:14" ht="13.5" customHeight="1">
      <c r="A1048" s="1029" t="s">
        <v>5877</v>
      </c>
      <c r="B1048" s="1030" t="s">
        <v>5878</v>
      </c>
      <c r="C1048" s="1013">
        <v>0</v>
      </c>
      <c r="D1048" s="1013">
        <v>0</v>
      </c>
      <c r="E1048" s="1013">
        <v>0</v>
      </c>
      <c r="F1048" s="1013">
        <v>1</v>
      </c>
      <c r="G1048" s="1014">
        <f t="shared" si="18"/>
        <v>0</v>
      </c>
      <c r="H1048" s="1014">
        <f t="shared" si="18"/>
        <v>1</v>
      </c>
      <c r="I1048" s="427"/>
      <c r="J1048" s="427"/>
      <c r="N1048" s="49"/>
    </row>
    <row r="1049" spans="1:14" ht="13.5" customHeight="1">
      <c r="A1049" s="1029" t="s">
        <v>5879</v>
      </c>
      <c r="B1049" s="1030" t="s">
        <v>5880</v>
      </c>
      <c r="C1049" s="1013">
        <v>0</v>
      </c>
      <c r="D1049" s="1013">
        <v>0</v>
      </c>
      <c r="E1049" s="1013">
        <v>0</v>
      </c>
      <c r="F1049" s="1013">
        <v>1</v>
      </c>
      <c r="G1049" s="1014">
        <f t="shared" si="18"/>
        <v>0</v>
      </c>
      <c r="H1049" s="1014">
        <f t="shared" si="18"/>
        <v>1</v>
      </c>
      <c r="I1049" s="427"/>
      <c r="J1049" s="427"/>
      <c r="N1049" s="49"/>
    </row>
    <row r="1050" spans="1:14" ht="13.5" customHeight="1">
      <c r="A1050" s="1029" t="s">
        <v>5881</v>
      </c>
      <c r="B1050" s="1030" t="s">
        <v>5882</v>
      </c>
      <c r="C1050" s="1013">
        <v>0</v>
      </c>
      <c r="D1050" s="1013">
        <v>0</v>
      </c>
      <c r="E1050" s="1013">
        <v>1</v>
      </c>
      <c r="F1050" s="1013">
        <v>1</v>
      </c>
      <c r="G1050" s="1014">
        <f t="shared" si="18"/>
        <v>1</v>
      </c>
      <c r="H1050" s="1014">
        <f t="shared" si="18"/>
        <v>1</v>
      </c>
      <c r="I1050" s="427"/>
      <c r="J1050" s="427"/>
      <c r="N1050" s="49"/>
    </row>
    <row r="1051" spans="1:14" ht="13.5" customHeight="1">
      <c r="A1051" s="1011" t="s">
        <v>2328</v>
      </c>
      <c r="B1051" s="1028" t="s">
        <v>2329</v>
      </c>
      <c r="C1051" s="1013">
        <v>35</v>
      </c>
      <c r="D1051" s="1013">
        <v>31</v>
      </c>
      <c r="E1051" s="1013">
        <v>25</v>
      </c>
      <c r="F1051" s="1013">
        <v>27</v>
      </c>
      <c r="G1051" s="1014">
        <f t="shared" si="18"/>
        <v>60</v>
      </c>
      <c r="H1051" s="1014">
        <f t="shared" si="18"/>
        <v>58</v>
      </c>
      <c r="I1051" s="427"/>
      <c r="J1051" s="427"/>
      <c r="N1051" s="49"/>
    </row>
    <row r="1052" spans="1:14" ht="13.5" customHeight="1">
      <c r="A1052" s="1042" t="s">
        <v>5883</v>
      </c>
      <c r="B1052" s="1043" t="s">
        <v>5884</v>
      </c>
      <c r="C1052" s="1013">
        <v>2</v>
      </c>
      <c r="D1052" s="1013">
        <v>3</v>
      </c>
      <c r="E1052" s="1013">
        <v>0</v>
      </c>
      <c r="F1052" s="1013">
        <v>0</v>
      </c>
      <c r="G1052" s="1014">
        <f t="shared" si="18"/>
        <v>2</v>
      </c>
      <c r="H1052" s="1014">
        <f t="shared" si="18"/>
        <v>3</v>
      </c>
      <c r="I1052" s="427"/>
      <c r="J1052" s="427"/>
      <c r="N1052" s="49"/>
    </row>
    <row r="1053" spans="1:14" ht="13.5" customHeight="1">
      <c r="A1053" s="1011" t="s">
        <v>5885</v>
      </c>
      <c r="B1053" s="1028" t="s">
        <v>5886</v>
      </c>
      <c r="C1053" s="1013">
        <v>0</v>
      </c>
      <c r="D1053" s="1013">
        <v>0</v>
      </c>
      <c r="E1053" s="1013">
        <v>0</v>
      </c>
      <c r="F1053" s="1013">
        <v>1</v>
      </c>
      <c r="G1053" s="1014">
        <f t="shared" si="18"/>
        <v>0</v>
      </c>
      <c r="H1053" s="1014">
        <f t="shared" si="18"/>
        <v>1</v>
      </c>
      <c r="I1053" s="427"/>
      <c r="J1053" s="427"/>
      <c r="N1053" s="49"/>
    </row>
    <row r="1054" spans="1:14" ht="13.5" customHeight="1">
      <c r="A1054" s="1064" t="s">
        <v>2332</v>
      </c>
      <c r="B1054" s="1018" t="s">
        <v>2333</v>
      </c>
      <c r="C1054" s="1013">
        <v>0</v>
      </c>
      <c r="D1054" s="1013">
        <v>0</v>
      </c>
      <c r="E1054" s="1013">
        <v>0</v>
      </c>
      <c r="F1054" s="1013">
        <v>1</v>
      </c>
      <c r="G1054" s="1014">
        <f t="shared" si="18"/>
        <v>0</v>
      </c>
      <c r="H1054" s="1014">
        <f t="shared" si="18"/>
        <v>1</v>
      </c>
      <c r="I1054" s="427"/>
      <c r="J1054" s="427"/>
      <c r="N1054" s="49"/>
    </row>
    <row r="1055" spans="1:14" ht="13.5" customHeight="1">
      <c r="A1055" s="1029" t="s">
        <v>5887</v>
      </c>
      <c r="B1055" s="1030" t="s">
        <v>5888</v>
      </c>
      <c r="C1055" s="1013">
        <v>0</v>
      </c>
      <c r="D1055" s="1013">
        <v>0</v>
      </c>
      <c r="E1055" s="1013">
        <v>1</v>
      </c>
      <c r="F1055" s="1013">
        <v>1</v>
      </c>
      <c r="G1055" s="1014">
        <f t="shared" si="18"/>
        <v>1</v>
      </c>
      <c r="H1055" s="1014">
        <f t="shared" si="18"/>
        <v>1</v>
      </c>
      <c r="I1055" s="427"/>
      <c r="J1055" s="427"/>
      <c r="N1055" s="49"/>
    </row>
    <row r="1056" spans="1:14" ht="13.5" customHeight="1">
      <c r="A1056" s="1011" t="s">
        <v>2338</v>
      </c>
      <c r="B1056" s="1028" t="s">
        <v>2339</v>
      </c>
      <c r="C1056" s="1013">
        <v>4</v>
      </c>
      <c r="D1056" s="1013">
        <v>5</v>
      </c>
      <c r="E1056" s="1013">
        <v>2</v>
      </c>
      <c r="F1056" s="1013">
        <v>3</v>
      </c>
      <c r="G1056" s="1014">
        <f t="shared" si="18"/>
        <v>6</v>
      </c>
      <c r="H1056" s="1014">
        <f t="shared" si="18"/>
        <v>8</v>
      </c>
      <c r="I1056" s="427"/>
      <c r="J1056" s="427"/>
      <c r="N1056" s="49"/>
    </row>
    <row r="1057" spans="1:32" ht="13.5" customHeight="1">
      <c r="A1057" s="1038" t="s">
        <v>4429</v>
      </c>
      <c r="B1057" s="1070" t="s">
        <v>4430</v>
      </c>
      <c r="C1057" s="1013">
        <v>0</v>
      </c>
      <c r="D1057" s="1013">
        <v>0</v>
      </c>
      <c r="E1057" s="1013">
        <v>1</v>
      </c>
      <c r="F1057" s="1013">
        <v>1</v>
      </c>
      <c r="G1057" s="1014">
        <f t="shared" si="18"/>
        <v>1</v>
      </c>
      <c r="H1057" s="1014">
        <f t="shared" si="18"/>
        <v>1</v>
      </c>
      <c r="I1057" s="427"/>
      <c r="J1057" s="427"/>
      <c r="L1057" s="418"/>
      <c r="M1057" s="331"/>
      <c r="N1057" s="49"/>
      <c r="O1057" s="331"/>
      <c r="P1057" s="331"/>
      <c r="R1057" s="331"/>
      <c r="T1057" s="331"/>
      <c r="U1057" s="331"/>
      <c r="V1057" s="331"/>
      <c r="W1057" s="331"/>
      <c r="X1057" s="331"/>
      <c r="Y1057" s="331"/>
      <c r="Z1057" s="331"/>
      <c r="AA1057" s="331"/>
      <c r="AB1057" s="331"/>
      <c r="AC1057" s="331"/>
      <c r="AD1057" s="331"/>
      <c r="AE1057" s="331"/>
      <c r="AF1057" s="331"/>
    </row>
    <row r="1058" spans="1:32" ht="13.5" customHeight="1">
      <c r="A1058" s="1064" t="s">
        <v>1344</v>
      </c>
      <c r="B1058" s="1018" t="s">
        <v>1345</v>
      </c>
      <c r="C1058" s="1013">
        <v>0</v>
      </c>
      <c r="D1058" s="1013">
        <v>0</v>
      </c>
      <c r="E1058" s="1013">
        <v>2</v>
      </c>
      <c r="F1058" s="1013">
        <v>1</v>
      </c>
      <c r="G1058" s="1014">
        <f t="shared" si="18"/>
        <v>2</v>
      </c>
      <c r="H1058" s="1014">
        <f t="shared" si="18"/>
        <v>1</v>
      </c>
      <c r="I1058" s="427"/>
      <c r="J1058" s="427"/>
      <c r="N1058" s="49"/>
    </row>
    <row r="1059" spans="1:32" ht="13.5" customHeight="1">
      <c r="A1059" s="1064" t="s">
        <v>1350</v>
      </c>
      <c r="B1059" s="1018" t="s">
        <v>1351</v>
      </c>
      <c r="C1059" s="1013">
        <v>0</v>
      </c>
      <c r="D1059" s="1013">
        <v>0</v>
      </c>
      <c r="E1059" s="1013">
        <v>3</v>
      </c>
      <c r="F1059" s="1013">
        <v>1</v>
      </c>
      <c r="G1059" s="1014">
        <f t="shared" si="18"/>
        <v>3</v>
      </c>
      <c r="H1059" s="1014">
        <f t="shared" si="18"/>
        <v>1</v>
      </c>
      <c r="I1059" s="427"/>
      <c r="J1059" s="427"/>
      <c r="N1059" s="49"/>
    </row>
    <row r="1060" spans="1:32" ht="13.5" customHeight="1">
      <c r="A1060" s="1011" t="s">
        <v>2197</v>
      </c>
      <c r="B1060" s="1028" t="s">
        <v>2198</v>
      </c>
      <c r="C1060" s="1013">
        <v>22</v>
      </c>
      <c r="D1060" s="1013">
        <v>20</v>
      </c>
      <c r="E1060" s="1013">
        <v>1</v>
      </c>
      <c r="F1060" s="1013">
        <v>1</v>
      </c>
      <c r="G1060" s="1014">
        <f t="shared" si="18"/>
        <v>23</v>
      </c>
      <c r="H1060" s="1014">
        <f t="shared" si="18"/>
        <v>21</v>
      </c>
      <c r="I1060" s="427"/>
      <c r="J1060" s="427"/>
      <c r="N1060" s="49"/>
    </row>
    <row r="1061" spans="1:32" ht="13.5" customHeight="1">
      <c r="A1061" s="1011" t="s">
        <v>2199</v>
      </c>
      <c r="B1061" s="1066" t="s">
        <v>2200</v>
      </c>
      <c r="C1061" s="1013">
        <v>67</v>
      </c>
      <c r="D1061" s="1013">
        <v>75</v>
      </c>
      <c r="E1061" s="1013">
        <v>1</v>
      </c>
      <c r="F1061" s="1013">
        <v>1</v>
      </c>
      <c r="G1061" s="1014">
        <f t="shared" si="18"/>
        <v>68</v>
      </c>
      <c r="H1061" s="1014">
        <f t="shared" si="18"/>
        <v>76</v>
      </c>
      <c r="I1061" s="427"/>
      <c r="J1061" s="427"/>
      <c r="N1061" s="49"/>
    </row>
    <row r="1062" spans="1:32" ht="13.5" customHeight="1">
      <c r="A1062" s="1011" t="s">
        <v>1991</v>
      </c>
      <c r="B1062" s="1012" t="s">
        <v>1992</v>
      </c>
      <c r="C1062" s="1013">
        <v>0</v>
      </c>
      <c r="D1062" s="1013">
        <v>0</v>
      </c>
      <c r="E1062" s="1013">
        <v>15</v>
      </c>
      <c r="F1062" s="1013">
        <v>15</v>
      </c>
      <c r="G1062" s="1014">
        <f t="shared" si="18"/>
        <v>15</v>
      </c>
      <c r="H1062" s="1014">
        <f t="shared" si="18"/>
        <v>15</v>
      </c>
      <c r="I1062" s="427"/>
      <c r="J1062" s="427"/>
      <c r="N1062" s="49"/>
    </row>
    <row r="1063" spans="1:32" ht="13.5" customHeight="1">
      <c r="A1063" s="1041" t="s">
        <v>1571</v>
      </c>
      <c r="B1063" s="1012" t="s">
        <v>1572</v>
      </c>
      <c r="C1063" s="1013">
        <v>7</v>
      </c>
      <c r="D1063" s="1013">
        <v>7</v>
      </c>
      <c r="E1063" s="1013">
        <v>1</v>
      </c>
      <c r="F1063" s="1013">
        <v>0</v>
      </c>
      <c r="G1063" s="1014">
        <f t="shared" si="18"/>
        <v>8</v>
      </c>
      <c r="H1063" s="1014">
        <f t="shared" si="18"/>
        <v>7</v>
      </c>
      <c r="I1063" s="427"/>
      <c r="J1063" s="427"/>
      <c r="N1063" s="49"/>
    </row>
    <row r="1064" spans="1:32" ht="13.5" customHeight="1">
      <c r="A1064" s="1017" t="s">
        <v>2001</v>
      </c>
      <c r="B1064" s="1018" t="s">
        <v>2002</v>
      </c>
      <c r="C1064" s="1013">
        <v>0</v>
      </c>
      <c r="D1064" s="1013">
        <v>0</v>
      </c>
      <c r="E1064" s="1013">
        <v>0</v>
      </c>
      <c r="F1064" s="1013">
        <v>1</v>
      </c>
      <c r="G1064" s="1014">
        <f t="shared" si="18"/>
        <v>0</v>
      </c>
      <c r="H1064" s="1014">
        <f t="shared" si="18"/>
        <v>1</v>
      </c>
      <c r="I1064" s="427"/>
      <c r="J1064" s="427"/>
      <c r="N1064" s="49"/>
    </row>
    <row r="1065" spans="1:32" ht="13.5" customHeight="1">
      <c r="A1065" s="1071" t="s">
        <v>2007</v>
      </c>
      <c r="B1065" s="1066" t="s">
        <v>2008</v>
      </c>
      <c r="C1065" s="1013">
        <v>0</v>
      </c>
      <c r="D1065" s="1013">
        <v>0</v>
      </c>
      <c r="E1065" s="1013">
        <v>0</v>
      </c>
      <c r="F1065" s="1013">
        <v>1</v>
      </c>
      <c r="G1065" s="1014">
        <f t="shared" si="18"/>
        <v>0</v>
      </c>
      <c r="H1065" s="1014">
        <f t="shared" si="18"/>
        <v>1</v>
      </c>
      <c r="I1065" s="427"/>
      <c r="J1065" s="427"/>
      <c r="N1065" s="49"/>
    </row>
    <row r="1066" spans="1:32" ht="13.5" customHeight="1">
      <c r="A1066" s="1011" t="s">
        <v>5889</v>
      </c>
      <c r="B1066" s="1012" t="s">
        <v>5890</v>
      </c>
      <c r="C1066" s="1013">
        <v>0</v>
      </c>
      <c r="D1066" s="1013">
        <v>0</v>
      </c>
      <c r="E1066" s="1013">
        <v>5</v>
      </c>
      <c r="F1066" s="1013">
        <v>4</v>
      </c>
      <c r="G1066" s="1014">
        <f t="shared" si="18"/>
        <v>5</v>
      </c>
      <c r="H1066" s="1014">
        <f t="shared" si="18"/>
        <v>4</v>
      </c>
      <c r="I1066" s="427"/>
      <c r="J1066" s="427"/>
      <c r="N1066" s="49"/>
    </row>
    <row r="1067" spans="1:32" ht="13.5" customHeight="1">
      <c r="A1067" s="1011" t="s">
        <v>2009</v>
      </c>
      <c r="B1067" s="1012" t="s">
        <v>2010</v>
      </c>
      <c r="C1067" s="1013">
        <v>0</v>
      </c>
      <c r="D1067" s="1013">
        <v>0</v>
      </c>
      <c r="E1067" s="1013">
        <v>3</v>
      </c>
      <c r="F1067" s="1013">
        <v>3</v>
      </c>
      <c r="G1067" s="1014">
        <f t="shared" si="18"/>
        <v>3</v>
      </c>
      <c r="H1067" s="1014">
        <f t="shared" si="18"/>
        <v>3</v>
      </c>
      <c r="I1067" s="427"/>
      <c r="J1067" s="427"/>
      <c r="N1067" s="49"/>
    </row>
    <row r="1068" spans="1:32" ht="13.5" customHeight="1">
      <c r="A1068" s="1011" t="s">
        <v>5891</v>
      </c>
      <c r="B1068" s="1012" t="s">
        <v>5892</v>
      </c>
      <c r="C1068" s="1013">
        <v>0</v>
      </c>
      <c r="D1068" s="1013">
        <v>0</v>
      </c>
      <c r="E1068" s="1013">
        <v>0</v>
      </c>
      <c r="F1068" s="1013">
        <v>1</v>
      </c>
      <c r="G1068" s="1014">
        <f t="shared" si="18"/>
        <v>0</v>
      </c>
      <c r="H1068" s="1014">
        <f t="shared" si="18"/>
        <v>1</v>
      </c>
      <c r="I1068" s="427"/>
      <c r="J1068" s="427"/>
      <c r="N1068" s="49"/>
    </row>
    <row r="1069" spans="1:32" ht="13.5" customHeight="1">
      <c r="A1069" s="1011" t="s">
        <v>2023</v>
      </c>
      <c r="B1069" s="1012" t="s">
        <v>2024</v>
      </c>
      <c r="C1069" s="1013">
        <v>0</v>
      </c>
      <c r="D1069" s="1013">
        <v>0</v>
      </c>
      <c r="E1069" s="1013">
        <v>1</v>
      </c>
      <c r="F1069" s="1013">
        <v>1</v>
      </c>
      <c r="G1069" s="1014">
        <f t="shared" si="18"/>
        <v>1</v>
      </c>
      <c r="H1069" s="1014">
        <f t="shared" si="18"/>
        <v>1</v>
      </c>
      <c r="I1069" s="427"/>
      <c r="J1069" s="427"/>
      <c r="N1069" s="49"/>
    </row>
    <row r="1070" spans="1:32" ht="13.5" customHeight="1">
      <c r="A1070" s="1044" t="s">
        <v>2025</v>
      </c>
      <c r="B1070" s="1045" t="s">
        <v>2026</v>
      </c>
      <c r="C1070" s="1013">
        <v>0</v>
      </c>
      <c r="D1070" s="1013">
        <v>0</v>
      </c>
      <c r="E1070" s="1013">
        <v>2</v>
      </c>
      <c r="F1070" s="1013">
        <v>3</v>
      </c>
      <c r="G1070" s="1014">
        <f t="shared" si="18"/>
        <v>2</v>
      </c>
      <c r="H1070" s="1014">
        <f t="shared" si="18"/>
        <v>3</v>
      </c>
      <c r="I1070" s="427"/>
      <c r="J1070" s="427"/>
      <c r="N1070" s="49"/>
    </row>
    <row r="1071" spans="1:32" ht="13.5" customHeight="1">
      <c r="A1071" s="1011" t="s">
        <v>2027</v>
      </c>
      <c r="B1071" s="1028" t="s">
        <v>2028</v>
      </c>
      <c r="C1071" s="1013">
        <v>0</v>
      </c>
      <c r="D1071" s="1013">
        <v>0</v>
      </c>
      <c r="E1071" s="1013">
        <v>1</v>
      </c>
      <c r="F1071" s="1013">
        <v>1</v>
      </c>
      <c r="G1071" s="1014">
        <f t="shared" si="18"/>
        <v>1</v>
      </c>
      <c r="H1071" s="1014">
        <f t="shared" si="18"/>
        <v>1</v>
      </c>
      <c r="I1071" s="427"/>
      <c r="J1071" s="427"/>
      <c r="N1071" s="49"/>
    </row>
    <row r="1072" spans="1:32" ht="13.5" customHeight="1">
      <c r="A1072" s="1038" t="s">
        <v>405</v>
      </c>
      <c r="B1072" s="1070" t="s">
        <v>406</v>
      </c>
      <c r="C1072" s="1013">
        <v>0</v>
      </c>
      <c r="D1072" s="1013">
        <v>0</v>
      </c>
      <c r="E1072" s="1013">
        <v>2</v>
      </c>
      <c r="F1072" s="1013">
        <v>3</v>
      </c>
      <c r="G1072" s="1014">
        <f t="shared" si="18"/>
        <v>2</v>
      </c>
      <c r="H1072" s="1014">
        <f t="shared" si="18"/>
        <v>3</v>
      </c>
      <c r="I1072" s="427"/>
      <c r="J1072" s="427"/>
      <c r="L1072" s="418"/>
      <c r="M1072" s="331"/>
      <c r="N1072" s="49"/>
      <c r="O1072" s="331"/>
      <c r="P1072" s="331"/>
      <c r="R1072" s="331"/>
      <c r="T1072" s="331"/>
      <c r="U1072" s="331"/>
      <c r="V1072" s="331"/>
      <c r="W1072" s="331"/>
      <c r="X1072" s="331"/>
      <c r="Y1072" s="331"/>
      <c r="Z1072" s="331"/>
      <c r="AA1072" s="331"/>
      <c r="AB1072" s="331"/>
      <c r="AC1072" s="331"/>
      <c r="AD1072" s="331"/>
      <c r="AE1072" s="331"/>
      <c r="AF1072" s="331"/>
    </row>
    <row r="1073" spans="1:32" ht="13.5" customHeight="1">
      <c r="A1073" s="1064" t="s">
        <v>2358</v>
      </c>
      <c r="B1073" s="1018" t="s">
        <v>2359</v>
      </c>
      <c r="C1073" s="1013">
        <v>0</v>
      </c>
      <c r="D1073" s="1013">
        <v>0</v>
      </c>
      <c r="E1073" s="1013">
        <v>4</v>
      </c>
      <c r="F1073" s="1013">
        <v>5</v>
      </c>
      <c r="G1073" s="1014">
        <f t="shared" si="18"/>
        <v>4</v>
      </c>
      <c r="H1073" s="1014">
        <f t="shared" si="18"/>
        <v>5</v>
      </c>
      <c r="I1073" s="427"/>
      <c r="J1073" s="427"/>
      <c r="N1073" s="49"/>
    </row>
    <row r="1074" spans="1:32" ht="13.5" customHeight="1">
      <c r="A1074" s="1024" t="s">
        <v>2071</v>
      </c>
      <c r="B1074" s="1025" t="s">
        <v>2072</v>
      </c>
      <c r="C1074" s="1013">
        <v>0</v>
      </c>
      <c r="D1074" s="1013">
        <v>0</v>
      </c>
      <c r="E1074" s="1013">
        <v>0</v>
      </c>
      <c r="F1074" s="1013">
        <v>1</v>
      </c>
      <c r="G1074" s="1014">
        <f t="shared" si="18"/>
        <v>0</v>
      </c>
      <c r="H1074" s="1014">
        <f t="shared" si="18"/>
        <v>1</v>
      </c>
      <c r="I1074" s="427"/>
      <c r="J1074" s="427"/>
      <c r="N1074" s="49"/>
    </row>
    <row r="1075" spans="1:32" ht="13.5" customHeight="1">
      <c r="A1075" s="1017" t="s">
        <v>2081</v>
      </c>
      <c r="B1075" s="1018" t="s">
        <v>2082</v>
      </c>
      <c r="C1075" s="1013">
        <v>0</v>
      </c>
      <c r="D1075" s="1013">
        <v>0</v>
      </c>
      <c r="E1075" s="1013">
        <v>0</v>
      </c>
      <c r="F1075" s="1013">
        <v>1</v>
      </c>
      <c r="G1075" s="1014">
        <f t="shared" si="18"/>
        <v>0</v>
      </c>
      <c r="H1075" s="1014">
        <f t="shared" si="18"/>
        <v>1</v>
      </c>
      <c r="I1075" s="427"/>
      <c r="J1075" s="427"/>
      <c r="N1075" s="49"/>
    </row>
    <row r="1076" spans="1:32" ht="13.5" customHeight="1">
      <c r="A1076" s="1029" t="s">
        <v>5893</v>
      </c>
      <c r="B1076" s="1012" t="s">
        <v>5894</v>
      </c>
      <c r="C1076" s="1013">
        <v>0</v>
      </c>
      <c r="D1076" s="1013">
        <v>0</v>
      </c>
      <c r="E1076" s="1013">
        <v>0</v>
      </c>
      <c r="F1076" s="1013">
        <v>1</v>
      </c>
      <c r="G1076" s="1014">
        <f t="shared" si="18"/>
        <v>0</v>
      </c>
      <c r="H1076" s="1014">
        <f t="shared" si="18"/>
        <v>1</v>
      </c>
      <c r="I1076" s="427"/>
      <c r="J1076" s="427"/>
      <c r="N1076" s="49"/>
    </row>
    <row r="1077" spans="1:32" ht="13.5" customHeight="1">
      <c r="A1077" s="1064" t="s">
        <v>2093</v>
      </c>
      <c r="B1077" s="1018" t="s">
        <v>2094</v>
      </c>
      <c r="C1077" s="1013">
        <v>0</v>
      </c>
      <c r="D1077" s="1013">
        <v>0</v>
      </c>
      <c r="E1077" s="1013">
        <v>1</v>
      </c>
      <c r="F1077" s="1013">
        <v>1</v>
      </c>
      <c r="G1077" s="1014">
        <f t="shared" si="18"/>
        <v>1</v>
      </c>
      <c r="H1077" s="1014">
        <f t="shared" si="18"/>
        <v>1</v>
      </c>
      <c r="I1077" s="427"/>
      <c r="J1077" s="427"/>
      <c r="N1077" s="49"/>
    </row>
    <row r="1078" spans="1:32" ht="13.5" customHeight="1">
      <c r="A1078" s="1011" t="s">
        <v>2235</v>
      </c>
      <c r="B1078" s="1028" t="s">
        <v>2236</v>
      </c>
      <c r="C1078" s="1013">
        <v>0</v>
      </c>
      <c r="D1078" s="1013">
        <v>0</v>
      </c>
      <c r="E1078" s="1013">
        <v>3</v>
      </c>
      <c r="F1078" s="1013">
        <v>4</v>
      </c>
      <c r="G1078" s="1014">
        <f t="shared" si="18"/>
        <v>3</v>
      </c>
      <c r="H1078" s="1014">
        <f t="shared" si="18"/>
        <v>4</v>
      </c>
      <c r="I1078" s="427"/>
      <c r="J1078" s="427"/>
      <c r="N1078" s="49"/>
    </row>
    <row r="1079" spans="1:32" ht="13.5" customHeight="1">
      <c r="A1079" s="1017" t="s">
        <v>2119</v>
      </c>
      <c r="B1079" s="1018" t="s">
        <v>2120</v>
      </c>
      <c r="C1079" s="1013">
        <v>0</v>
      </c>
      <c r="D1079" s="1013">
        <v>0</v>
      </c>
      <c r="E1079" s="1013">
        <v>2</v>
      </c>
      <c r="F1079" s="1013">
        <v>3</v>
      </c>
      <c r="G1079" s="1014">
        <f t="shared" si="18"/>
        <v>2</v>
      </c>
      <c r="H1079" s="1014">
        <f t="shared" si="18"/>
        <v>3</v>
      </c>
      <c r="I1079" s="427"/>
      <c r="J1079" s="427"/>
      <c r="N1079" s="49"/>
    </row>
    <row r="1080" spans="1:32" ht="13.5" customHeight="1">
      <c r="A1080" s="1011" t="s">
        <v>5895</v>
      </c>
      <c r="B1080" s="1065" t="s">
        <v>5896</v>
      </c>
      <c r="C1080" s="1013">
        <v>0</v>
      </c>
      <c r="D1080" s="1013">
        <v>0</v>
      </c>
      <c r="E1080" s="1013">
        <v>0</v>
      </c>
      <c r="F1080" s="1013">
        <v>1</v>
      </c>
      <c r="G1080" s="1014">
        <f t="shared" si="18"/>
        <v>0</v>
      </c>
      <c r="H1080" s="1014">
        <f t="shared" si="18"/>
        <v>1</v>
      </c>
      <c r="I1080" s="427"/>
      <c r="J1080" s="427"/>
      <c r="N1080" s="49"/>
    </row>
    <row r="1081" spans="1:32" ht="13.5" customHeight="1">
      <c r="A1081" s="1024" t="s">
        <v>1370</v>
      </c>
      <c r="B1081" s="1025" t="s">
        <v>1371</v>
      </c>
      <c r="C1081" s="1013">
        <v>1</v>
      </c>
      <c r="D1081" s="1013">
        <v>0</v>
      </c>
      <c r="E1081" s="1013">
        <v>13</v>
      </c>
      <c r="F1081" s="1013">
        <v>15</v>
      </c>
      <c r="G1081" s="1014">
        <f t="shared" si="18"/>
        <v>14</v>
      </c>
      <c r="H1081" s="1014">
        <f t="shared" si="18"/>
        <v>15</v>
      </c>
      <c r="I1081" s="427"/>
      <c r="J1081" s="427"/>
      <c r="N1081" s="49"/>
    </row>
    <row r="1082" spans="1:32" ht="13.5" customHeight="1">
      <c r="A1082" s="1038" t="s">
        <v>1374</v>
      </c>
      <c r="B1082" s="1070" t="s">
        <v>1375</v>
      </c>
      <c r="C1082" s="1013">
        <v>0</v>
      </c>
      <c r="D1082" s="1013">
        <v>0</v>
      </c>
      <c r="E1082" s="1013">
        <v>1</v>
      </c>
      <c r="F1082" s="1013">
        <v>1</v>
      </c>
      <c r="G1082" s="1014">
        <f t="shared" si="18"/>
        <v>1</v>
      </c>
      <c r="H1082" s="1014">
        <f t="shared" si="18"/>
        <v>1</v>
      </c>
      <c r="I1082" s="427"/>
      <c r="J1082" s="427"/>
      <c r="L1082" s="418"/>
      <c r="M1082" s="331"/>
      <c r="N1082" s="49"/>
      <c r="O1082" s="331"/>
      <c r="P1082" s="331"/>
      <c r="R1082" s="331"/>
      <c r="T1082" s="331"/>
      <c r="U1082" s="331"/>
      <c r="V1082" s="331"/>
      <c r="W1082" s="331"/>
      <c r="X1082" s="331"/>
      <c r="Y1082" s="331"/>
      <c r="Z1082" s="331"/>
      <c r="AA1082" s="331"/>
      <c r="AB1082" s="331"/>
      <c r="AC1082" s="331"/>
      <c r="AD1082" s="331"/>
      <c r="AE1082" s="331"/>
      <c r="AF1082" s="331"/>
    </row>
    <row r="1083" spans="1:32" ht="13.5" customHeight="1">
      <c r="A1083" s="1064" t="s">
        <v>1384</v>
      </c>
      <c r="B1083" s="1018" t="s">
        <v>1385</v>
      </c>
      <c r="C1083" s="1013">
        <v>0</v>
      </c>
      <c r="D1083" s="1013">
        <v>0</v>
      </c>
      <c r="E1083" s="1013">
        <v>7</v>
      </c>
      <c r="F1083" s="1013">
        <v>8</v>
      </c>
      <c r="G1083" s="1014">
        <f t="shared" si="18"/>
        <v>7</v>
      </c>
      <c r="H1083" s="1014">
        <f t="shared" si="18"/>
        <v>8</v>
      </c>
      <c r="I1083" s="427"/>
      <c r="J1083" s="427"/>
      <c r="N1083" s="49"/>
    </row>
    <row r="1084" spans="1:32" ht="13.5" customHeight="1">
      <c r="A1084" s="1042" t="s">
        <v>1470</v>
      </c>
      <c r="B1084" s="1012" t="s">
        <v>1471</v>
      </c>
      <c r="C1084" s="1013">
        <v>0</v>
      </c>
      <c r="D1084" s="1013">
        <v>0</v>
      </c>
      <c r="E1084" s="1013">
        <v>4</v>
      </c>
      <c r="F1084" s="1013">
        <v>5</v>
      </c>
      <c r="G1084" s="1014">
        <f t="shared" si="18"/>
        <v>4</v>
      </c>
      <c r="H1084" s="1014">
        <f t="shared" si="18"/>
        <v>5</v>
      </c>
      <c r="I1084" s="427"/>
      <c r="J1084" s="427"/>
      <c r="N1084" s="49"/>
    </row>
    <row r="1085" spans="1:32" ht="13.5" customHeight="1">
      <c r="A1085" s="1024" t="s">
        <v>5897</v>
      </c>
      <c r="B1085" s="1025" t="s">
        <v>5898</v>
      </c>
      <c r="C1085" s="1013">
        <v>0</v>
      </c>
      <c r="D1085" s="1013">
        <v>0</v>
      </c>
      <c r="E1085" s="1013">
        <v>23</v>
      </c>
      <c r="F1085" s="1013">
        <v>25</v>
      </c>
      <c r="G1085" s="1014">
        <f t="shared" si="18"/>
        <v>23</v>
      </c>
      <c r="H1085" s="1014">
        <f t="shared" si="18"/>
        <v>25</v>
      </c>
      <c r="I1085" s="427"/>
      <c r="J1085" s="427"/>
      <c r="N1085" s="49"/>
    </row>
    <row r="1086" spans="1:32" ht="13.5" customHeight="1">
      <c r="A1086" s="1042" t="s">
        <v>407</v>
      </c>
      <c r="B1086" s="1043" t="s">
        <v>408</v>
      </c>
      <c r="C1086" s="1013">
        <v>0</v>
      </c>
      <c r="D1086" s="1013">
        <v>0</v>
      </c>
      <c r="E1086" s="1013">
        <v>10</v>
      </c>
      <c r="F1086" s="1013">
        <v>10</v>
      </c>
      <c r="G1086" s="1014">
        <f t="shared" si="18"/>
        <v>10</v>
      </c>
      <c r="H1086" s="1014">
        <f t="shared" si="18"/>
        <v>10</v>
      </c>
      <c r="I1086" s="427"/>
      <c r="J1086" s="427"/>
      <c r="N1086" s="49"/>
    </row>
    <row r="1087" spans="1:32" ht="13.5" customHeight="1">
      <c r="A1087" s="1074" t="s">
        <v>5563</v>
      </c>
      <c r="B1087" s="1075" t="s">
        <v>5564</v>
      </c>
      <c r="C1087" s="1013">
        <v>0</v>
      </c>
      <c r="D1087" s="1013">
        <v>0</v>
      </c>
      <c r="E1087" s="1013">
        <v>0</v>
      </c>
      <c r="F1087" s="1013">
        <v>1</v>
      </c>
      <c r="G1087" s="1076">
        <f t="shared" si="18"/>
        <v>0</v>
      </c>
      <c r="H1087" s="1014">
        <f t="shared" si="18"/>
        <v>1</v>
      </c>
      <c r="I1087" s="427"/>
      <c r="J1087" s="427"/>
      <c r="N1087" s="49"/>
    </row>
    <row r="1088" spans="1:32" ht="13.5" customHeight="1">
      <c r="A1088" s="1077" t="s">
        <v>5565</v>
      </c>
      <c r="B1088" s="1699" t="s">
        <v>5566</v>
      </c>
      <c r="C1088" s="1013">
        <v>0</v>
      </c>
      <c r="D1088" s="1013">
        <v>0</v>
      </c>
      <c r="E1088" s="1013">
        <v>0</v>
      </c>
      <c r="F1088" s="1013">
        <v>1</v>
      </c>
      <c r="G1088" s="1076">
        <f t="shared" si="18"/>
        <v>0</v>
      </c>
      <c r="H1088" s="1014">
        <f t="shared" si="18"/>
        <v>1</v>
      </c>
      <c r="I1088" s="427"/>
      <c r="J1088" s="427"/>
      <c r="N1088" s="49"/>
    </row>
    <row r="1089" spans="1:32" ht="13.5" customHeight="1">
      <c r="A1089" s="1074" t="s">
        <v>5567</v>
      </c>
      <c r="B1089" s="1075" t="s">
        <v>5568</v>
      </c>
      <c r="C1089" s="1013">
        <v>0</v>
      </c>
      <c r="D1089" s="1013">
        <v>0</v>
      </c>
      <c r="E1089" s="1013">
        <v>0</v>
      </c>
      <c r="F1089" s="1013">
        <v>1</v>
      </c>
      <c r="G1089" s="1076">
        <f t="shared" si="18"/>
        <v>0</v>
      </c>
      <c r="H1089" s="1014">
        <f t="shared" si="18"/>
        <v>1</v>
      </c>
      <c r="I1089" s="427"/>
      <c r="J1089" s="427"/>
      <c r="N1089" s="49"/>
    </row>
    <row r="1090" spans="1:32" ht="13.5" customHeight="1">
      <c r="A1090" s="1077" t="s">
        <v>5569</v>
      </c>
      <c r="B1090" s="1078" t="s">
        <v>5570</v>
      </c>
      <c r="C1090" s="1013">
        <v>0</v>
      </c>
      <c r="D1090" s="1013">
        <v>0</v>
      </c>
      <c r="E1090" s="1013">
        <v>0</v>
      </c>
      <c r="F1090" s="1013">
        <v>1</v>
      </c>
      <c r="G1090" s="1076">
        <f t="shared" si="18"/>
        <v>0</v>
      </c>
      <c r="H1090" s="1014">
        <f t="shared" si="18"/>
        <v>1</v>
      </c>
      <c r="I1090" s="427"/>
      <c r="J1090" s="427"/>
      <c r="N1090" s="49"/>
    </row>
    <row r="1091" spans="1:32" ht="13.5" customHeight="1">
      <c r="A1091" s="1079" t="s">
        <v>5577</v>
      </c>
      <c r="B1091" s="1080" t="s">
        <v>5578</v>
      </c>
      <c r="C1091" s="1013">
        <v>0</v>
      </c>
      <c r="D1091" s="1013">
        <v>0</v>
      </c>
      <c r="E1091" s="1013">
        <v>0</v>
      </c>
      <c r="F1091" s="1013">
        <v>1</v>
      </c>
      <c r="G1091" s="1076">
        <f t="shared" si="18"/>
        <v>0</v>
      </c>
      <c r="H1091" s="1014">
        <f t="shared" si="18"/>
        <v>1</v>
      </c>
      <c r="I1091" s="427"/>
      <c r="J1091" s="427"/>
      <c r="N1091" s="49"/>
    </row>
    <row r="1092" spans="1:32" ht="13.5" customHeight="1">
      <c r="A1092" s="1074" t="s">
        <v>5579</v>
      </c>
      <c r="B1092" s="1075" t="s">
        <v>5580</v>
      </c>
      <c r="C1092" s="1013">
        <v>0</v>
      </c>
      <c r="D1092" s="1013">
        <v>0</v>
      </c>
      <c r="E1092" s="1013">
        <v>0</v>
      </c>
      <c r="F1092" s="1013">
        <v>1</v>
      </c>
      <c r="G1092" s="1076">
        <f t="shared" si="18"/>
        <v>0</v>
      </c>
      <c r="H1092" s="1014">
        <f t="shared" si="18"/>
        <v>1</v>
      </c>
      <c r="I1092" s="427"/>
      <c r="J1092" s="427"/>
      <c r="N1092" s="49"/>
    </row>
    <row r="1093" spans="1:32" ht="13.5" customHeight="1">
      <c r="A1093" s="1081" t="s">
        <v>1867</v>
      </c>
      <c r="B1093" s="1080" t="s">
        <v>1868</v>
      </c>
      <c r="C1093" s="1013">
        <v>0</v>
      </c>
      <c r="D1093" s="1013">
        <v>0</v>
      </c>
      <c r="E1093" s="1013">
        <v>0</v>
      </c>
      <c r="F1093" s="1013">
        <v>1</v>
      </c>
      <c r="G1093" s="1014">
        <f t="shared" si="18"/>
        <v>0</v>
      </c>
      <c r="H1093" s="1014">
        <f t="shared" si="18"/>
        <v>1</v>
      </c>
      <c r="I1093" s="427"/>
      <c r="J1093" s="427"/>
      <c r="N1093" s="49"/>
    </row>
    <row r="1094" spans="1:32" ht="13.5" customHeight="1">
      <c r="A1094" s="1019" t="s">
        <v>1869</v>
      </c>
      <c r="B1094" s="1012" t="s">
        <v>1870</v>
      </c>
      <c r="C1094" s="1013">
        <v>0</v>
      </c>
      <c r="D1094" s="1013">
        <v>0</v>
      </c>
      <c r="E1094" s="1013">
        <v>0</v>
      </c>
      <c r="F1094" s="1013">
        <v>1</v>
      </c>
      <c r="G1094" s="1014">
        <f t="shared" si="18"/>
        <v>0</v>
      </c>
      <c r="H1094" s="1014">
        <f t="shared" si="18"/>
        <v>1</v>
      </c>
      <c r="I1094" s="427"/>
      <c r="J1094" s="427"/>
      <c r="N1094" s="49"/>
    </row>
    <row r="1095" spans="1:32" ht="13.5" customHeight="1">
      <c r="A1095" s="1017" t="s">
        <v>5899</v>
      </c>
      <c r="B1095" s="1018" t="s">
        <v>5900</v>
      </c>
      <c r="C1095" s="1013">
        <v>0</v>
      </c>
      <c r="D1095" s="1013">
        <v>0</v>
      </c>
      <c r="E1095" s="1013">
        <v>0</v>
      </c>
      <c r="F1095" s="1013">
        <v>1</v>
      </c>
      <c r="G1095" s="1014">
        <f t="shared" si="18"/>
        <v>0</v>
      </c>
      <c r="H1095" s="1014">
        <f t="shared" si="18"/>
        <v>1</v>
      </c>
      <c r="I1095" s="427"/>
      <c r="J1095" s="427"/>
      <c r="N1095" s="49"/>
    </row>
    <row r="1096" spans="1:32" ht="13.5" customHeight="1">
      <c r="A1096" s="1024" t="s">
        <v>731</v>
      </c>
      <c r="B1096" s="1025" t="s">
        <v>732</v>
      </c>
      <c r="C1096" s="1013">
        <v>0</v>
      </c>
      <c r="D1096" s="1013">
        <v>0</v>
      </c>
      <c r="E1096" s="1013">
        <v>4</v>
      </c>
      <c r="F1096" s="1013">
        <v>4</v>
      </c>
      <c r="G1096" s="1014">
        <f t="shared" si="18"/>
        <v>4</v>
      </c>
      <c r="H1096" s="1014">
        <f t="shared" si="18"/>
        <v>4</v>
      </c>
      <c r="I1096" s="427"/>
      <c r="J1096" s="427"/>
      <c r="N1096" s="49"/>
    </row>
    <row r="1097" spans="1:32" ht="13.5" customHeight="1">
      <c r="A1097" s="1064" t="s">
        <v>733</v>
      </c>
      <c r="B1097" s="1018" t="s">
        <v>734</v>
      </c>
      <c r="C1097" s="1013">
        <v>0</v>
      </c>
      <c r="D1097" s="1013">
        <v>0</v>
      </c>
      <c r="E1097" s="1013">
        <v>1</v>
      </c>
      <c r="F1097" s="1013">
        <v>1</v>
      </c>
      <c r="G1097" s="1014">
        <f t="shared" si="18"/>
        <v>1</v>
      </c>
      <c r="H1097" s="1014">
        <f t="shared" si="18"/>
        <v>1</v>
      </c>
      <c r="I1097" s="427"/>
      <c r="J1097" s="427"/>
      <c r="N1097" s="49"/>
    </row>
    <row r="1098" spans="1:32" ht="13.5" customHeight="1">
      <c r="A1098" s="1064" t="s">
        <v>1877</v>
      </c>
      <c r="B1098" s="1018" t="s">
        <v>1878</v>
      </c>
      <c r="C1098" s="1013">
        <v>0</v>
      </c>
      <c r="D1098" s="1013">
        <v>0</v>
      </c>
      <c r="E1098" s="1013">
        <v>0</v>
      </c>
      <c r="F1098" s="1013">
        <v>1</v>
      </c>
      <c r="G1098" s="1014">
        <f t="shared" si="18"/>
        <v>0</v>
      </c>
      <c r="H1098" s="1014">
        <f t="shared" si="18"/>
        <v>1</v>
      </c>
      <c r="I1098" s="427"/>
      <c r="J1098" s="427"/>
      <c r="N1098" s="49"/>
    </row>
    <row r="1099" spans="1:32" ht="13.5" customHeight="1">
      <c r="A1099" s="1019" t="s">
        <v>1879</v>
      </c>
      <c r="B1099" s="1012" t="s">
        <v>1880</v>
      </c>
      <c r="C1099" s="1013">
        <v>0</v>
      </c>
      <c r="D1099" s="1013">
        <v>0</v>
      </c>
      <c r="E1099" s="1013">
        <v>1</v>
      </c>
      <c r="F1099" s="1013">
        <v>1</v>
      </c>
      <c r="G1099" s="1014">
        <f t="shared" si="18"/>
        <v>1</v>
      </c>
      <c r="H1099" s="1014">
        <f t="shared" si="18"/>
        <v>1</v>
      </c>
      <c r="I1099" s="427"/>
      <c r="J1099" s="427"/>
      <c r="N1099" s="49"/>
    </row>
    <row r="1100" spans="1:32" ht="13.5" customHeight="1">
      <c r="A1100" s="1068" t="s">
        <v>2761</v>
      </c>
      <c r="B1100" s="1069" t="s">
        <v>2762</v>
      </c>
      <c r="C1100" s="1013">
        <v>0</v>
      </c>
      <c r="D1100" s="1013">
        <v>0</v>
      </c>
      <c r="E1100" s="1013">
        <v>3</v>
      </c>
      <c r="F1100" s="1013">
        <v>4</v>
      </c>
      <c r="G1100" s="1014">
        <f t="shared" si="18"/>
        <v>3</v>
      </c>
      <c r="H1100" s="1014">
        <f t="shared" si="18"/>
        <v>4</v>
      </c>
      <c r="I1100" s="427"/>
      <c r="J1100" s="427"/>
      <c r="N1100" s="49"/>
    </row>
    <row r="1101" spans="1:32" ht="13.5" customHeight="1">
      <c r="A1101" s="1024" t="s">
        <v>1577</v>
      </c>
      <c r="B1101" s="1025" t="s">
        <v>1578</v>
      </c>
      <c r="C1101" s="1013">
        <v>0</v>
      </c>
      <c r="D1101" s="1013">
        <v>0</v>
      </c>
      <c r="E1101" s="1013">
        <v>14</v>
      </c>
      <c r="F1101" s="1013">
        <v>15</v>
      </c>
      <c r="G1101" s="1014">
        <f t="shared" si="18"/>
        <v>14</v>
      </c>
      <c r="H1101" s="1014">
        <f t="shared" si="18"/>
        <v>15</v>
      </c>
      <c r="I1101" s="427"/>
      <c r="J1101" s="427"/>
      <c r="N1101" s="49"/>
    </row>
    <row r="1102" spans="1:32" ht="13.5" customHeight="1">
      <c r="A1102" s="1019" t="s">
        <v>1913</v>
      </c>
      <c r="B1102" s="1020" t="s">
        <v>1914</v>
      </c>
      <c r="C1102" s="1013">
        <v>0</v>
      </c>
      <c r="D1102" s="1013">
        <v>0</v>
      </c>
      <c r="E1102" s="1013">
        <v>0</v>
      </c>
      <c r="F1102" s="1013">
        <v>1</v>
      </c>
      <c r="G1102" s="1014">
        <f t="shared" si="18"/>
        <v>0</v>
      </c>
      <c r="H1102" s="1014">
        <f t="shared" si="18"/>
        <v>1</v>
      </c>
      <c r="I1102" s="427"/>
      <c r="J1102" s="427"/>
      <c r="N1102" s="49"/>
    </row>
    <row r="1103" spans="1:32" ht="13.5" customHeight="1">
      <c r="A1103" s="1019" t="s">
        <v>1408</v>
      </c>
      <c r="B1103" s="1020" t="s">
        <v>1409</v>
      </c>
      <c r="C1103" s="1013">
        <v>0</v>
      </c>
      <c r="D1103" s="1013">
        <v>0</v>
      </c>
      <c r="E1103" s="1013">
        <v>0</v>
      </c>
      <c r="F1103" s="1013">
        <v>1</v>
      </c>
      <c r="G1103" s="1014">
        <f t="shared" si="18"/>
        <v>0</v>
      </c>
      <c r="H1103" s="1014">
        <f t="shared" si="18"/>
        <v>1</v>
      </c>
      <c r="I1103" s="427"/>
      <c r="J1103" s="427"/>
      <c r="N1103" s="49"/>
    </row>
    <row r="1104" spans="1:32" ht="13.5" customHeight="1">
      <c r="A1104" s="1038" t="s">
        <v>4433</v>
      </c>
      <c r="B1104" s="1070" t="s">
        <v>4434</v>
      </c>
      <c r="C1104" s="1013">
        <v>0</v>
      </c>
      <c r="D1104" s="1013">
        <v>0</v>
      </c>
      <c r="E1104" s="1013">
        <v>1</v>
      </c>
      <c r="F1104" s="1013">
        <v>1</v>
      </c>
      <c r="G1104" s="1014">
        <f t="shared" si="18"/>
        <v>1</v>
      </c>
      <c r="H1104" s="1014">
        <f t="shared" si="18"/>
        <v>1</v>
      </c>
      <c r="I1104" s="427"/>
      <c r="J1104" s="427"/>
      <c r="L1104" s="418"/>
      <c r="M1104" s="331"/>
      <c r="N1104" s="49"/>
      <c r="O1104" s="331"/>
      <c r="P1104" s="331"/>
      <c r="R1104" s="331"/>
      <c r="T1104" s="331"/>
      <c r="U1104" s="331"/>
      <c r="V1104" s="331"/>
      <c r="W1104" s="331"/>
      <c r="X1104" s="331"/>
      <c r="Y1104" s="331"/>
      <c r="Z1104" s="331"/>
      <c r="AA1104" s="331"/>
      <c r="AB1104" s="331"/>
      <c r="AC1104" s="331"/>
      <c r="AD1104" s="331"/>
      <c r="AE1104" s="331"/>
      <c r="AF1104" s="331"/>
    </row>
    <row r="1105" spans="1:32" ht="13.5" customHeight="1">
      <c r="A1105" s="1038" t="s">
        <v>2763</v>
      </c>
      <c r="B1105" s="1070" t="s">
        <v>2764</v>
      </c>
      <c r="C1105" s="1013">
        <v>0</v>
      </c>
      <c r="D1105" s="1013">
        <v>0</v>
      </c>
      <c r="E1105" s="1013">
        <v>1</v>
      </c>
      <c r="F1105" s="1013">
        <v>1</v>
      </c>
      <c r="G1105" s="1014">
        <f t="shared" si="18"/>
        <v>1</v>
      </c>
      <c r="H1105" s="1014">
        <f t="shared" si="18"/>
        <v>1</v>
      </c>
      <c r="I1105" s="427"/>
      <c r="J1105" s="427"/>
      <c r="L1105" s="418"/>
      <c r="M1105" s="331"/>
      <c r="N1105" s="49"/>
      <c r="O1105" s="331"/>
      <c r="P1105" s="331"/>
      <c r="R1105" s="331"/>
      <c r="T1105" s="331"/>
      <c r="U1105" s="331"/>
      <c r="V1105" s="331"/>
      <c r="W1105" s="331"/>
      <c r="X1105" s="331"/>
      <c r="Y1105" s="331"/>
      <c r="Z1105" s="331"/>
      <c r="AA1105" s="331"/>
      <c r="AB1105" s="331"/>
      <c r="AC1105" s="331"/>
      <c r="AD1105" s="331"/>
      <c r="AE1105" s="331"/>
      <c r="AF1105" s="331"/>
    </row>
    <row r="1106" spans="1:32" ht="13.5" customHeight="1">
      <c r="A1106" s="1019" t="s">
        <v>735</v>
      </c>
      <c r="B1106" s="1012" t="s">
        <v>736</v>
      </c>
      <c r="C1106" s="1013">
        <v>0</v>
      </c>
      <c r="D1106" s="1013">
        <v>0</v>
      </c>
      <c r="E1106" s="1013">
        <v>0</v>
      </c>
      <c r="F1106" s="1013">
        <v>1</v>
      </c>
      <c r="G1106" s="1014">
        <f t="shared" si="18"/>
        <v>0</v>
      </c>
      <c r="H1106" s="1014">
        <f t="shared" si="18"/>
        <v>1</v>
      </c>
      <c r="I1106" s="427"/>
      <c r="J1106" s="427"/>
      <c r="N1106" s="49"/>
    </row>
    <row r="1107" spans="1:32" ht="13.5" customHeight="1">
      <c r="A1107" s="1011" t="s">
        <v>737</v>
      </c>
      <c r="B1107" s="1066" t="s">
        <v>738</v>
      </c>
      <c r="C1107" s="1013">
        <v>0</v>
      </c>
      <c r="D1107" s="1013">
        <v>0</v>
      </c>
      <c r="E1107" s="1013">
        <v>229</v>
      </c>
      <c r="F1107" s="1013">
        <v>228</v>
      </c>
      <c r="G1107" s="1014">
        <f t="shared" ref="G1107:H1170" si="19">C1107+E1107</f>
        <v>229</v>
      </c>
      <c r="H1107" s="1014">
        <f t="shared" si="19"/>
        <v>228</v>
      </c>
      <c r="I1107" s="427"/>
      <c r="J1107" s="427"/>
      <c r="N1107" s="49"/>
    </row>
    <row r="1108" spans="1:32" ht="13.5" customHeight="1">
      <c r="A1108" s="1011" t="s">
        <v>5901</v>
      </c>
      <c r="B1108" s="1028" t="s">
        <v>5902</v>
      </c>
      <c r="C1108" s="1013">
        <v>0</v>
      </c>
      <c r="D1108" s="1013">
        <v>0</v>
      </c>
      <c r="E1108" s="1013">
        <v>0</v>
      </c>
      <c r="F1108" s="1013">
        <v>1</v>
      </c>
      <c r="G1108" s="1014">
        <f t="shared" si="19"/>
        <v>0</v>
      </c>
      <c r="H1108" s="1014">
        <f t="shared" si="19"/>
        <v>1</v>
      </c>
      <c r="I1108" s="427"/>
      <c r="J1108" s="427"/>
      <c r="N1108" s="49"/>
    </row>
    <row r="1109" spans="1:32" ht="13.5" customHeight="1">
      <c r="A1109" s="1064" t="s">
        <v>739</v>
      </c>
      <c r="B1109" s="1018" t="s">
        <v>740</v>
      </c>
      <c r="C1109" s="1013">
        <v>0</v>
      </c>
      <c r="D1109" s="1013">
        <v>0</v>
      </c>
      <c r="E1109" s="1013">
        <v>0</v>
      </c>
      <c r="F1109" s="1013">
        <v>1</v>
      </c>
      <c r="G1109" s="1014">
        <f t="shared" si="19"/>
        <v>0</v>
      </c>
      <c r="H1109" s="1014">
        <f t="shared" si="19"/>
        <v>1</v>
      </c>
      <c r="I1109" s="427"/>
      <c r="J1109" s="427"/>
      <c r="N1109" s="49"/>
    </row>
    <row r="1110" spans="1:32" ht="13.5" customHeight="1">
      <c r="A1110" s="1072" t="s">
        <v>527</v>
      </c>
      <c r="B1110" s="1082" t="s">
        <v>528</v>
      </c>
      <c r="C1110" s="1013">
        <v>2053</v>
      </c>
      <c r="D1110" s="1013">
        <v>1869</v>
      </c>
      <c r="E1110" s="1013">
        <v>2732</v>
      </c>
      <c r="F1110" s="1013">
        <v>2800</v>
      </c>
      <c r="G1110" s="1014">
        <f t="shared" si="19"/>
        <v>4785</v>
      </c>
      <c r="H1110" s="1014">
        <f t="shared" si="19"/>
        <v>4669</v>
      </c>
      <c r="I1110" s="427"/>
      <c r="J1110" s="427"/>
      <c r="N1110" s="49"/>
    </row>
    <row r="1111" spans="1:32" ht="13.5" customHeight="1">
      <c r="A1111" s="1011" t="s">
        <v>5903</v>
      </c>
      <c r="B1111" s="1028" t="s">
        <v>5904</v>
      </c>
      <c r="C1111" s="1013">
        <v>0</v>
      </c>
      <c r="D1111" s="1013">
        <v>0</v>
      </c>
      <c r="E1111" s="1013">
        <v>0</v>
      </c>
      <c r="F1111" s="1013">
        <v>1</v>
      </c>
      <c r="G1111" s="1014">
        <f t="shared" si="19"/>
        <v>0</v>
      </c>
      <c r="H1111" s="1014">
        <f t="shared" si="19"/>
        <v>1</v>
      </c>
      <c r="I1111" s="427"/>
      <c r="J1111" s="427"/>
      <c r="N1111" s="49"/>
    </row>
    <row r="1112" spans="1:32" ht="13.5" customHeight="1">
      <c r="A1112" s="1011" t="s">
        <v>3773</v>
      </c>
      <c r="B1112" s="1066" t="s">
        <v>3774</v>
      </c>
      <c r="C1112" s="1013">
        <v>0</v>
      </c>
      <c r="D1112" s="1013">
        <v>0</v>
      </c>
      <c r="E1112" s="1013">
        <v>29</v>
      </c>
      <c r="F1112" s="1013">
        <v>32</v>
      </c>
      <c r="G1112" s="1014">
        <f t="shared" si="19"/>
        <v>29</v>
      </c>
      <c r="H1112" s="1014">
        <f t="shared" si="19"/>
        <v>32</v>
      </c>
      <c r="I1112" s="427"/>
      <c r="J1112" s="427"/>
      <c r="N1112" s="49"/>
    </row>
    <row r="1113" spans="1:32" ht="13.5" customHeight="1">
      <c r="A1113" s="1019" t="s">
        <v>5905</v>
      </c>
      <c r="B1113" s="1020" t="s">
        <v>5906</v>
      </c>
      <c r="C1113" s="1013">
        <v>0</v>
      </c>
      <c r="D1113" s="1013">
        <v>0</v>
      </c>
      <c r="E1113" s="1013">
        <v>0</v>
      </c>
      <c r="F1113" s="1013">
        <v>1</v>
      </c>
      <c r="G1113" s="1014">
        <f t="shared" si="19"/>
        <v>0</v>
      </c>
      <c r="H1113" s="1014">
        <f t="shared" si="19"/>
        <v>1</v>
      </c>
      <c r="I1113" s="427"/>
      <c r="J1113" s="427"/>
      <c r="N1113" s="49"/>
    </row>
    <row r="1114" spans="1:32" ht="13.5" customHeight="1">
      <c r="A1114" s="1011" t="s">
        <v>413</v>
      </c>
      <c r="B1114" s="1012" t="s">
        <v>5004</v>
      </c>
      <c r="C1114" s="1013">
        <v>0</v>
      </c>
      <c r="D1114" s="1013">
        <v>0</v>
      </c>
      <c r="E1114" s="1013">
        <v>2</v>
      </c>
      <c r="F1114" s="1013">
        <v>3</v>
      </c>
      <c r="G1114" s="1014">
        <f t="shared" si="19"/>
        <v>2</v>
      </c>
      <c r="H1114" s="1014">
        <f t="shared" si="19"/>
        <v>3</v>
      </c>
      <c r="I1114" s="427"/>
      <c r="J1114" s="427"/>
      <c r="N1114" s="49"/>
    </row>
    <row r="1115" spans="1:32" ht="13.5" customHeight="1">
      <c r="A1115" s="1011" t="s">
        <v>5907</v>
      </c>
      <c r="B1115" s="1066" t="s">
        <v>5908</v>
      </c>
      <c r="C1115" s="1013">
        <v>0</v>
      </c>
      <c r="D1115" s="1013">
        <v>0</v>
      </c>
      <c r="E1115" s="1013">
        <v>3</v>
      </c>
      <c r="F1115" s="1013">
        <v>3</v>
      </c>
      <c r="G1115" s="1014">
        <f t="shared" si="19"/>
        <v>3</v>
      </c>
      <c r="H1115" s="1014">
        <f t="shared" si="19"/>
        <v>3</v>
      </c>
      <c r="I1115" s="427"/>
      <c r="J1115" s="427"/>
      <c r="N1115" s="49"/>
    </row>
    <row r="1116" spans="1:32" ht="13.5" customHeight="1">
      <c r="A1116" s="1017" t="s">
        <v>5909</v>
      </c>
      <c r="B1116" s="1018" t="s">
        <v>5910</v>
      </c>
      <c r="C1116" s="1013">
        <v>0</v>
      </c>
      <c r="D1116" s="1013">
        <v>0</v>
      </c>
      <c r="E1116" s="1013">
        <v>1</v>
      </c>
      <c r="F1116" s="1013">
        <v>1</v>
      </c>
      <c r="G1116" s="1014">
        <f t="shared" si="19"/>
        <v>1</v>
      </c>
      <c r="H1116" s="1014">
        <f t="shared" si="19"/>
        <v>1</v>
      </c>
      <c r="I1116" s="427"/>
      <c r="J1116" s="427"/>
      <c r="N1116" s="49"/>
    </row>
    <row r="1117" spans="1:32" ht="13.5" customHeight="1">
      <c r="A1117" s="1038" t="s">
        <v>3316</v>
      </c>
      <c r="B1117" s="1070" t="s">
        <v>3317</v>
      </c>
      <c r="C1117" s="1013">
        <v>0</v>
      </c>
      <c r="D1117" s="1013">
        <v>0</v>
      </c>
      <c r="E1117" s="1013">
        <v>1</v>
      </c>
      <c r="F1117" s="1013">
        <v>1</v>
      </c>
      <c r="G1117" s="1014">
        <f t="shared" si="19"/>
        <v>1</v>
      </c>
      <c r="H1117" s="1014">
        <f t="shared" si="19"/>
        <v>1</v>
      </c>
      <c r="I1117" s="427"/>
      <c r="J1117" s="427"/>
      <c r="L1117" s="418"/>
      <c r="M1117" s="331"/>
      <c r="N1117" s="49"/>
      <c r="O1117" s="331"/>
      <c r="P1117" s="331"/>
      <c r="R1117" s="331"/>
      <c r="T1117" s="331"/>
      <c r="U1117" s="331"/>
      <c r="V1117" s="331"/>
      <c r="W1117" s="331"/>
      <c r="X1117" s="331"/>
      <c r="Y1117" s="331"/>
      <c r="Z1117" s="331"/>
      <c r="AA1117" s="331"/>
      <c r="AB1117" s="331"/>
      <c r="AC1117" s="331"/>
      <c r="AD1117" s="331"/>
      <c r="AE1117" s="331"/>
      <c r="AF1117" s="331"/>
    </row>
    <row r="1118" spans="1:32" ht="13.5" customHeight="1">
      <c r="A1118" s="1064" t="s">
        <v>2701</v>
      </c>
      <c r="B1118" s="1018" t="s">
        <v>2702</v>
      </c>
      <c r="C1118" s="1013">
        <v>0</v>
      </c>
      <c r="D1118" s="1013">
        <v>0</v>
      </c>
      <c r="E1118" s="1013">
        <v>0</v>
      </c>
      <c r="F1118" s="1013">
        <v>1</v>
      </c>
      <c r="G1118" s="1014">
        <f t="shared" si="19"/>
        <v>0</v>
      </c>
      <c r="H1118" s="1014">
        <f t="shared" si="19"/>
        <v>1</v>
      </c>
      <c r="I1118" s="427"/>
      <c r="J1118" s="427"/>
      <c r="N1118" s="49"/>
    </row>
    <row r="1119" spans="1:32" ht="13.5" customHeight="1">
      <c r="A1119" s="1019" t="s">
        <v>3320</v>
      </c>
      <c r="B1119" s="1020" t="s">
        <v>3321</v>
      </c>
      <c r="C1119" s="1013">
        <v>0</v>
      </c>
      <c r="D1119" s="1013">
        <v>0</v>
      </c>
      <c r="E1119" s="1013">
        <v>1</v>
      </c>
      <c r="F1119" s="1013">
        <v>1</v>
      </c>
      <c r="G1119" s="1014">
        <f t="shared" si="19"/>
        <v>1</v>
      </c>
      <c r="H1119" s="1014">
        <f t="shared" si="19"/>
        <v>1</v>
      </c>
      <c r="I1119" s="427"/>
      <c r="J1119" s="427"/>
      <c r="N1119" s="49"/>
    </row>
    <row r="1120" spans="1:32" ht="13.5" customHeight="1">
      <c r="A1120" s="1019" t="s">
        <v>3996</v>
      </c>
      <c r="B1120" s="1020" t="s">
        <v>5911</v>
      </c>
      <c r="C1120" s="1013">
        <v>0</v>
      </c>
      <c r="D1120" s="1013">
        <v>0</v>
      </c>
      <c r="E1120" s="1013">
        <v>0</v>
      </c>
      <c r="F1120" s="1013">
        <v>1</v>
      </c>
      <c r="G1120" s="1014">
        <f t="shared" si="19"/>
        <v>0</v>
      </c>
      <c r="H1120" s="1014">
        <f t="shared" si="19"/>
        <v>1</v>
      </c>
      <c r="I1120" s="427"/>
      <c r="J1120" s="427"/>
      <c r="N1120" s="49"/>
    </row>
    <row r="1121" spans="1:32" ht="13.5" customHeight="1">
      <c r="A1121" s="1019" t="s">
        <v>3322</v>
      </c>
      <c r="B1121" s="1020" t="s">
        <v>3323</v>
      </c>
      <c r="C1121" s="1013">
        <v>0</v>
      </c>
      <c r="D1121" s="1013">
        <v>0</v>
      </c>
      <c r="E1121" s="1013">
        <v>0</v>
      </c>
      <c r="F1121" s="1013">
        <v>1</v>
      </c>
      <c r="G1121" s="1014">
        <f t="shared" si="19"/>
        <v>0</v>
      </c>
      <c r="H1121" s="1014">
        <f t="shared" si="19"/>
        <v>1</v>
      </c>
      <c r="I1121" s="427"/>
      <c r="J1121" s="427"/>
      <c r="N1121" s="49"/>
    </row>
    <row r="1122" spans="1:32" ht="13.5" customHeight="1">
      <c r="A1122" s="1017" t="s">
        <v>3495</v>
      </c>
      <c r="B1122" s="1018" t="s">
        <v>3496</v>
      </c>
      <c r="C1122" s="1013">
        <v>0</v>
      </c>
      <c r="D1122" s="1013">
        <v>0</v>
      </c>
      <c r="E1122" s="1013">
        <v>0</v>
      </c>
      <c r="F1122" s="1013">
        <v>1</v>
      </c>
      <c r="G1122" s="1014">
        <f t="shared" si="19"/>
        <v>0</v>
      </c>
      <c r="H1122" s="1014">
        <f t="shared" si="19"/>
        <v>1</v>
      </c>
      <c r="I1122" s="427"/>
      <c r="J1122" s="427"/>
      <c r="N1122" s="49"/>
    </row>
    <row r="1123" spans="1:32" ht="13.5" customHeight="1">
      <c r="A1123" s="1024" t="s">
        <v>3503</v>
      </c>
      <c r="B1123" s="1025" t="s">
        <v>3504</v>
      </c>
      <c r="C1123" s="1013">
        <v>0</v>
      </c>
      <c r="D1123" s="1013">
        <v>0</v>
      </c>
      <c r="E1123" s="1013">
        <v>0</v>
      </c>
      <c r="F1123" s="1013">
        <v>1</v>
      </c>
      <c r="G1123" s="1014">
        <f t="shared" si="19"/>
        <v>0</v>
      </c>
      <c r="H1123" s="1014">
        <f t="shared" si="19"/>
        <v>1</v>
      </c>
      <c r="I1123" s="427"/>
      <c r="J1123" s="427"/>
      <c r="N1123" s="49"/>
    </row>
    <row r="1124" spans="1:32" ht="13.5" customHeight="1">
      <c r="A1124" s="1064" t="s">
        <v>3505</v>
      </c>
      <c r="B1124" s="1018" t="s">
        <v>3506</v>
      </c>
      <c r="C1124" s="1013">
        <v>0</v>
      </c>
      <c r="D1124" s="1013">
        <v>0</v>
      </c>
      <c r="E1124" s="1013">
        <v>0</v>
      </c>
      <c r="F1124" s="1013">
        <v>1</v>
      </c>
      <c r="G1124" s="1014">
        <f t="shared" si="19"/>
        <v>0</v>
      </c>
      <c r="H1124" s="1014">
        <f t="shared" si="19"/>
        <v>1</v>
      </c>
      <c r="I1124" s="427"/>
      <c r="J1124" s="427"/>
      <c r="N1124" s="49"/>
    </row>
    <row r="1125" spans="1:32" ht="13.5" customHeight="1">
      <c r="A1125" s="1011" t="s">
        <v>3507</v>
      </c>
      <c r="B1125" s="1016" t="s">
        <v>3508</v>
      </c>
      <c r="C1125" s="1013">
        <v>0</v>
      </c>
      <c r="D1125" s="1013">
        <v>0</v>
      </c>
      <c r="E1125" s="1013">
        <v>0</v>
      </c>
      <c r="F1125" s="1013">
        <v>1</v>
      </c>
      <c r="G1125" s="1014">
        <f t="shared" si="19"/>
        <v>0</v>
      </c>
      <c r="H1125" s="1014">
        <f t="shared" si="19"/>
        <v>1</v>
      </c>
      <c r="I1125" s="427"/>
      <c r="J1125" s="427"/>
      <c r="N1125" s="49"/>
    </row>
    <row r="1126" spans="1:32" ht="13.5" customHeight="1">
      <c r="A1126" s="1011" t="s">
        <v>417</v>
      </c>
      <c r="B1126" s="1065" t="s">
        <v>418</v>
      </c>
      <c r="C1126" s="1013">
        <v>0</v>
      </c>
      <c r="D1126" s="1013">
        <v>0</v>
      </c>
      <c r="E1126" s="1013">
        <v>1</v>
      </c>
      <c r="F1126" s="1013">
        <v>1</v>
      </c>
      <c r="G1126" s="1014">
        <f t="shared" si="19"/>
        <v>1</v>
      </c>
      <c r="H1126" s="1014">
        <f t="shared" si="19"/>
        <v>1</v>
      </c>
      <c r="I1126" s="427"/>
      <c r="J1126" s="427"/>
      <c r="N1126" s="49"/>
    </row>
    <row r="1127" spans="1:32" ht="13.5" customHeight="1">
      <c r="A1127" s="1024" t="s">
        <v>1414</v>
      </c>
      <c r="B1127" s="1025" t="s">
        <v>1415</v>
      </c>
      <c r="C1127" s="1013">
        <v>0</v>
      </c>
      <c r="D1127" s="1013">
        <v>0</v>
      </c>
      <c r="E1127" s="1013">
        <v>0</v>
      </c>
      <c r="F1127" s="1013">
        <v>1</v>
      </c>
      <c r="G1127" s="1014">
        <f t="shared" si="19"/>
        <v>0</v>
      </c>
      <c r="H1127" s="1014">
        <f t="shared" si="19"/>
        <v>1</v>
      </c>
      <c r="I1127" s="427"/>
      <c r="J1127" s="427"/>
      <c r="N1127" s="49"/>
    </row>
    <row r="1128" spans="1:32" ht="13.5" customHeight="1">
      <c r="A1128" s="1019" t="s">
        <v>1416</v>
      </c>
      <c r="B1128" s="1020" t="s">
        <v>1417</v>
      </c>
      <c r="C1128" s="1013">
        <v>0</v>
      </c>
      <c r="D1128" s="1013">
        <v>0</v>
      </c>
      <c r="E1128" s="1013">
        <v>19</v>
      </c>
      <c r="F1128" s="1013">
        <v>20</v>
      </c>
      <c r="G1128" s="1014">
        <f t="shared" si="19"/>
        <v>19</v>
      </c>
      <c r="H1128" s="1014">
        <f t="shared" si="19"/>
        <v>20</v>
      </c>
      <c r="I1128" s="427"/>
      <c r="J1128" s="427"/>
      <c r="N1128" s="49"/>
    </row>
    <row r="1129" spans="1:32" ht="13.5" customHeight="1">
      <c r="A1129" s="1038" t="s">
        <v>2720</v>
      </c>
      <c r="B1129" s="1070" t="s">
        <v>2721</v>
      </c>
      <c r="C1129" s="1013">
        <v>0</v>
      </c>
      <c r="D1129" s="1013">
        <v>0</v>
      </c>
      <c r="E1129" s="1013">
        <v>1</v>
      </c>
      <c r="F1129" s="1013">
        <v>1</v>
      </c>
      <c r="G1129" s="1014">
        <f t="shared" si="19"/>
        <v>1</v>
      </c>
      <c r="H1129" s="1014">
        <f t="shared" si="19"/>
        <v>1</v>
      </c>
      <c r="I1129" s="427"/>
      <c r="J1129" s="427"/>
      <c r="L1129" s="418"/>
      <c r="M1129" s="331"/>
      <c r="N1129" s="49"/>
      <c r="O1129" s="331"/>
      <c r="P1129" s="331"/>
      <c r="R1129" s="331"/>
      <c r="T1129" s="331"/>
      <c r="U1129" s="331"/>
      <c r="V1129" s="331"/>
      <c r="W1129" s="331"/>
      <c r="X1129" s="331"/>
      <c r="Y1129" s="331"/>
      <c r="Z1129" s="331"/>
      <c r="AA1129" s="331"/>
      <c r="AB1129" s="331"/>
      <c r="AC1129" s="331"/>
      <c r="AD1129" s="331"/>
      <c r="AE1129" s="331"/>
      <c r="AF1129" s="331"/>
    </row>
    <row r="1130" spans="1:32" ht="13.5" customHeight="1">
      <c r="A1130" s="1019" t="s">
        <v>3775</v>
      </c>
      <c r="B1130" s="1020" t="s">
        <v>3776</v>
      </c>
      <c r="C1130" s="1013">
        <v>0</v>
      </c>
      <c r="D1130" s="1013">
        <v>0</v>
      </c>
      <c r="E1130" s="1013">
        <v>1</v>
      </c>
      <c r="F1130" s="1013">
        <v>1</v>
      </c>
      <c r="G1130" s="1014">
        <f t="shared" si="19"/>
        <v>1</v>
      </c>
      <c r="H1130" s="1014">
        <f t="shared" si="19"/>
        <v>1</v>
      </c>
      <c r="I1130" s="427"/>
      <c r="J1130" s="427"/>
      <c r="N1130" s="49"/>
    </row>
    <row r="1131" spans="1:32" ht="13.5" customHeight="1">
      <c r="A1131" s="1026" t="s">
        <v>5912</v>
      </c>
      <c r="B1131" s="1012" t="s">
        <v>5913</v>
      </c>
      <c r="C1131" s="1013">
        <v>0</v>
      </c>
      <c r="D1131" s="1013">
        <v>0</v>
      </c>
      <c r="E1131" s="1013">
        <v>0</v>
      </c>
      <c r="F1131" s="1013">
        <v>1</v>
      </c>
      <c r="G1131" s="1014">
        <f t="shared" si="19"/>
        <v>0</v>
      </c>
      <c r="H1131" s="1014">
        <f t="shared" si="19"/>
        <v>1</v>
      </c>
      <c r="I1131" s="427"/>
      <c r="J1131" s="427"/>
      <c r="N1131" s="49"/>
    </row>
    <row r="1132" spans="1:32" ht="13.5" customHeight="1">
      <c r="A1132" s="1029" t="s">
        <v>2125</v>
      </c>
      <c r="B1132" s="1030" t="s">
        <v>2126</v>
      </c>
      <c r="C1132" s="1013">
        <v>0</v>
      </c>
      <c r="D1132" s="1013">
        <v>0</v>
      </c>
      <c r="E1132" s="1013">
        <v>0</v>
      </c>
      <c r="F1132" s="1013">
        <v>1</v>
      </c>
      <c r="G1132" s="1014">
        <f t="shared" si="19"/>
        <v>0</v>
      </c>
      <c r="H1132" s="1014">
        <f t="shared" si="19"/>
        <v>1</v>
      </c>
      <c r="I1132" s="427"/>
      <c r="J1132" s="427"/>
      <c r="N1132" s="49"/>
    </row>
    <row r="1133" spans="1:32" ht="13.5" customHeight="1">
      <c r="A1133" s="1064" t="s">
        <v>2127</v>
      </c>
      <c r="B1133" s="1018" t="s">
        <v>2128</v>
      </c>
      <c r="C1133" s="1013">
        <v>0</v>
      </c>
      <c r="D1133" s="1013">
        <v>0</v>
      </c>
      <c r="E1133" s="1013">
        <v>1</v>
      </c>
      <c r="F1133" s="1013">
        <v>1</v>
      </c>
      <c r="G1133" s="1014">
        <f t="shared" si="19"/>
        <v>1</v>
      </c>
      <c r="H1133" s="1014">
        <f t="shared" si="19"/>
        <v>1</v>
      </c>
      <c r="I1133" s="427"/>
      <c r="J1133" s="427"/>
      <c r="N1133" s="49"/>
    </row>
    <row r="1134" spans="1:32" ht="13.5" customHeight="1">
      <c r="A1134" s="1011" t="s">
        <v>2376</v>
      </c>
      <c r="B1134" s="1028" t="s">
        <v>2377</v>
      </c>
      <c r="C1134" s="1013">
        <v>0</v>
      </c>
      <c r="D1134" s="1013">
        <v>0</v>
      </c>
      <c r="E1134" s="1013">
        <v>0</v>
      </c>
      <c r="F1134" s="1013">
        <v>1</v>
      </c>
      <c r="G1134" s="1014">
        <f t="shared" si="19"/>
        <v>0</v>
      </c>
      <c r="H1134" s="1014">
        <f t="shared" si="19"/>
        <v>1</v>
      </c>
      <c r="I1134" s="427"/>
      <c r="J1134" s="427"/>
      <c r="N1134" s="49"/>
    </row>
    <row r="1135" spans="1:32" ht="13.5" customHeight="1">
      <c r="A1135" s="1024" t="s">
        <v>4016</v>
      </c>
      <c r="B1135" s="1025" t="s">
        <v>4017</v>
      </c>
      <c r="C1135" s="1013">
        <v>0</v>
      </c>
      <c r="D1135" s="1013">
        <v>0</v>
      </c>
      <c r="E1135" s="1013">
        <v>1</v>
      </c>
      <c r="F1135" s="1013">
        <v>1</v>
      </c>
      <c r="G1135" s="1014">
        <f t="shared" si="19"/>
        <v>1</v>
      </c>
      <c r="H1135" s="1014">
        <f t="shared" si="19"/>
        <v>1</v>
      </c>
      <c r="I1135" s="427"/>
      <c r="J1135" s="427"/>
      <c r="N1135" s="49"/>
    </row>
    <row r="1136" spans="1:32" ht="13.5" customHeight="1">
      <c r="A1136" s="1019" t="s">
        <v>1418</v>
      </c>
      <c r="B1136" s="1020" t="s">
        <v>1419</v>
      </c>
      <c r="C1136" s="1013">
        <v>0</v>
      </c>
      <c r="D1136" s="1013">
        <v>0</v>
      </c>
      <c r="E1136" s="1013">
        <v>3</v>
      </c>
      <c r="F1136" s="1013">
        <v>4</v>
      </c>
      <c r="G1136" s="1014">
        <f t="shared" si="19"/>
        <v>3</v>
      </c>
      <c r="H1136" s="1014">
        <f t="shared" si="19"/>
        <v>4</v>
      </c>
      <c r="I1136" s="427"/>
      <c r="J1136" s="427"/>
      <c r="N1136" s="49"/>
    </row>
    <row r="1137" spans="1:14" ht="13.5" customHeight="1">
      <c r="A1137" s="1011" t="s">
        <v>5176</v>
      </c>
      <c r="B1137" s="1028" t="s">
        <v>5177</v>
      </c>
      <c r="C1137" s="1013">
        <v>31</v>
      </c>
      <c r="D1137" s="1013">
        <v>32</v>
      </c>
      <c r="E1137" s="1013">
        <v>0</v>
      </c>
      <c r="F1137" s="1013">
        <v>0</v>
      </c>
      <c r="G1137" s="1014">
        <f t="shared" si="19"/>
        <v>31</v>
      </c>
      <c r="H1137" s="1014">
        <f t="shared" si="19"/>
        <v>32</v>
      </c>
      <c r="I1137" s="427"/>
      <c r="J1137" s="427"/>
      <c r="N1137" s="49"/>
    </row>
    <row r="1138" spans="1:14" ht="13.5" customHeight="1">
      <c r="A1138" s="1064" t="s">
        <v>529</v>
      </c>
      <c r="B1138" s="1018" t="s">
        <v>530</v>
      </c>
      <c r="C1138" s="1013">
        <v>0</v>
      </c>
      <c r="D1138" s="1013">
        <v>0</v>
      </c>
      <c r="E1138" s="1013">
        <v>9</v>
      </c>
      <c r="F1138" s="1013">
        <v>10</v>
      </c>
      <c r="G1138" s="1014">
        <f t="shared" si="19"/>
        <v>9</v>
      </c>
      <c r="H1138" s="1014">
        <f t="shared" si="19"/>
        <v>10</v>
      </c>
      <c r="I1138" s="427"/>
      <c r="J1138" s="427"/>
      <c r="N1138" s="49"/>
    </row>
    <row r="1139" spans="1:14" ht="13.5" customHeight="1">
      <c r="A1139" s="1017" t="s">
        <v>419</v>
      </c>
      <c r="B1139" s="1018" t="s">
        <v>420</v>
      </c>
      <c r="C1139" s="1013">
        <v>0</v>
      </c>
      <c r="D1139" s="1013">
        <v>0</v>
      </c>
      <c r="E1139" s="1013">
        <v>0</v>
      </c>
      <c r="F1139" s="1013">
        <v>1</v>
      </c>
      <c r="G1139" s="1014">
        <f t="shared" si="19"/>
        <v>0</v>
      </c>
      <c r="H1139" s="1014">
        <f t="shared" si="19"/>
        <v>1</v>
      </c>
      <c r="I1139" s="427"/>
      <c r="J1139" s="427"/>
      <c r="N1139" s="49"/>
    </row>
    <row r="1140" spans="1:14" ht="13.5" customHeight="1">
      <c r="A1140" s="1019" t="s">
        <v>421</v>
      </c>
      <c r="B1140" s="1020" t="s">
        <v>422</v>
      </c>
      <c r="C1140" s="1013">
        <v>2</v>
      </c>
      <c r="D1140" s="1013">
        <v>1</v>
      </c>
      <c r="E1140" s="1013">
        <v>6</v>
      </c>
      <c r="F1140" s="1013">
        <v>5</v>
      </c>
      <c r="G1140" s="1014">
        <f t="shared" si="19"/>
        <v>8</v>
      </c>
      <c r="H1140" s="1014">
        <f t="shared" si="19"/>
        <v>6</v>
      </c>
      <c r="I1140" s="427"/>
      <c r="J1140" s="427"/>
      <c r="N1140" s="49"/>
    </row>
    <row r="1141" spans="1:14" ht="13.5" customHeight="1">
      <c r="A1141" s="1064" t="s">
        <v>1581</v>
      </c>
      <c r="B1141" s="1018" t="s">
        <v>1582</v>
      </c>
      <c r="C1141" s="1013">
        <v>0</v>
      </c>
      <c r="D1141" s="1013">
        <v>0</v>
      </c>
      <c r="E1141" s="1013">
        <v>13</v>
      </c>
      <c r="F1141" s="1013">
        <v>15</v>
      </c>
      <c r="G1141" s="1014">
        <f t="shared" si="19"/>
        <v>13</v>
      </c>
      <c r="H1141" s="1014">
        <f t="shared" si="19"/>
        <v>15</v>
      </c>
      <c r="I1141" s="427"/>
      <c r="J1141" s="427"/>
      <c r="N1141" s="49"/>
    </row>
    <row r="1142" spans="1:14" ht="13.5" customHeight="1">
      <c r="A1142" s="1011" t="s">
        <v>2129</v>
      </c>
      <c r="B1142" s="1066" t="s">
        <v>2130</v>
      </c>
      <c r="C1142" s="1013">
        <v>232</v>
      </c>
      <c r="D1142" s="1013">
        <v>231</v>
      </c>
      <c r="E1142" s="1013">
        <v>32</v>
      </c>
      <c r="F1142" s="1013">
        <v>33</v>
      </c>
      <c r="G1142" s="1014">
        <f t="shared" si="19"/>
        <v>264</v>
      </c>
      <c r="H1142" s="1014">
        <f t="shared" si="19"/>
        <v>264</v>
      </c>
      <c r="I1142" s="427"/>
      <c r="J1142" s="427"/>
      <c r="N1142" s="49"/>
    </row>
    <row r="1143" spans="1:14" ht="13.5" customHeight="1">
      <c r="A1143" s="1011" t="s">
        <v>649</v>
      </c>
      <c r="B1143" s="1028" t="s">
        <v>650</v>
      </c>
      <c r="C1143" s="1013">
        <v>27</v>
      </c>
      <c r="D1143" s="1013">
        <v>23</v>
      </c>
      <c r="E1143" s="1013">
        <v>17</v>
      </c>
      <c r="F1143" s="1013">
        <v>17</v>
      </c>
      <c r="G1143" s="1014">
        <f t="shared" si="19"/>
        <v>44</v>
      </c>
      <c r="H1143" s="1014">
        <f t="shared" si="19"/>
        <v>40</v>
      </c>
      <c r="I1143" s="427"/>
      <c r="J1143" s="427"/>
      <c r="N1143" s="49"/>
    </row>
    <row r="1144" spans="1:14" s="74" customFormat="1" ht="13.5" customHeight="1">
      <c r="A1144" s="1011" t="s">
        <v>2709</v>
      </c>
      <c r="B1144" s="1021" t="s">
        <v>2710</v>
      </c>
      <c r="C1144" s="1013">
        <v>0</v>
      </c>
      <c r="D1144" s="1013">
        <v>0</v>
      </c>
      <c r="E1144" s="1013">
        <v>0</v>
      </c>
      <c r="F1144" s="1013">
        <v>1</v>
      </c>
      <c r="G1144" s="1014">
        <f t="shared" si="19"/>
        <v>0</v>
      </c>
      <c r="H1144" s="1014">
        <f t="shared" si="19"/>
        <v>1</v>
      </c>
      <c r="I1144" s="427"/>
      <c r="J1144" s="427"/>
      <c r="K1144" s="419"/>
      <c r="L1144" s="420"/>
      <c r="N1144" s="421"/>
    </row>
    <row r="1145" spans="1:14" ht="13.5" customHeight="1">
      <c r="A1145" s="1011" t="s">
        <v>1585</v>
      </c>
      <c r="B1145" s="1028" t="s">
        <v>1586</v>
      </c>
      <c r="C1145" s="1013">
        <v>0</v>
      </c>
      <c r="D1145" s="1013">
        <v>0</v>
      </c>
      <c r="E1145" s="1013">
        <v>22</v>
      </c>
      <c r="F1145" s="1013">
        <v>25</v>
      </c>
      <c r="G1145" s="1014">
        <f t="shared" si="19"/>
        <v>22</v>
      </c>
      <c r="H1145" s="1014">
        <f t="shared" si="19"/>
        <v>25</v>
      </c>
      <c r="I1145" s="427"/>
      <c r="J1145" s="427"/>
      <c r="N1145" s="49"/>
    </row>
    <row r="1146" spans="1:14" ht="13.5" customHeight="1">
      <c r="A1146" s="1017" t="s">
        <v>5914</v>
      </c>
      <c r="B1146" s="1018" t="s">
        <v>5915</v>
      </c>
      <c r="C1146" s="1013">
        <v>0</v>
      </c>
      <c r="D1146" s="1013">
        <v>0</v>
      </c>
      <c r="E1146" s="1013">
        <v>0</v>
      </c>
      <c r="F1146" s="1013">
        <v>1</v>
      </c>
      <c r="G1146" s="1014">
        <f t="shared" si="19"/>
        <v>0</v>
      </c>
      <c r="H1146" s="1014">
        <f t="shared" si="19"/>
        <v>1</v>
      </c>
      <c r="I1146" s="427"/>
      <c r="J1146" s="427"/>
      <c r="N1146" s="49"/>
    </row>
    <row r="1147" spans="1:14" ht="13.5" customHeight="1">
      <c r="A1147" s="1011" t="s">
        <v>456</v>
      </c>
      <c r="B1147" s="1028" t="s">
        <v>457</v>
      </c>
      <c r="C1147" s="1013">
        <v>1</v>
      </c>
      <c r="D1147" s="1013">
        <v>0</v>
      </c>
      <c r="E1147" s="1013">
        <v>0</v>
      </c>
      <c r="F1147" s="1013">
        <v>1</v>
      </c>
      <c r="G1147" s="1014">
        <f t="shared" si="19"/>
        <v>1</v>
      </c>
      <c r="H1147" s="1014">
        <f t="shared" si="19"/>
        <v>1</v>
      </c>
      <c r="I1147" s="427"/>
      <c r="J1147" s="427"/>
      <c r="N1147" s="49"/>
    </row>
    <row r="1148" spans="1:14" ht="13.5" customHeight="1">
      <c r="A1148" s="1011" t="s">
        <v>1420</v>
      </c>
      <c r="B1148" s="1066" t="s">
        <v>1421</v>
      </c>
      <c r="C1148" s="1013">
        <v>161</v>
      </c>
      <c r="D1148" s="1013">
        <v>169</v>
      </c>
      <c r="E1148" s="1013">
        <v>73</v>
      </c>
      <c r="F1148" s="1013">
        <v>75</v>
      </c>
      <c r="G1148" s="1014">
        <f t="shared" si="19"/>
        <v>234</v>
      </c>
      <c r="H1148" s="1014">
        <f t="shared" si="19"/>
        <v>244</v>
      </c>
      <c r="I1148" s="427"/>
      <c r="J1148" s="427"/>
      <c r="N1148" s="49"/>
    </row>
    <row r="1149" spans="1:14" ht="13.5" customHeight="1">
      <c r="A1149" s="1064" t="s">
        <v>4435</v>
      </c>
      <c r="B1149" s="1018" t="s">
        <v>4436</v>
      </c>
      <c r="C1149" s="1013">
        <v>0</v>
      </c>
      <c r="D1149" s="1013">
        <v>0</v>
      </c>
      <c r="E1149" s="1013">
        <v>0</v>
      </c>
      <c r="F1149" s="1013">
        <v>1</v>
      </c>
      <c r="G1149" s="1014">
        <f t="shared" si="19"/>
        <v>0</v>
      </c>
      <c r="H1149" s="1014">
        <f t="shared" si="19"/>
        <v>1</v>
      </c>
      <c r="I1149" s="427"/>
      <c r="J1149" s="427"/>
      <c r="N1149" s="49"/>
    </row>
    <row r="1150" spans="1:14" ht="13.5" customHeight="1">
      <c r="A1150" s="1064" t="s">
        <v>2767</v>
      </c>
      <c r="B1150" s="1018" t="s">
        <v>2768</v>
      </c>
      <c r="C1150" s="1013">
        <v>0</v>
      </c>
      <c r="D1150" s="1013">
        <v>0</v>
      </c>
      <c r="E1150" s="1013">
        <v>8</v>
      </c>
      <c r="F1150" s="1013">
        <v>5</v>
      </c>
      <c r="G1150" s="1014">
        <f t="shared" si="19"/>
        <v>8</v>
      </c>
      <c r="H1150" s="1014">
        <f t="shared" si="19"/>
        <v>5</v>
      </c>
      <c r="I1150" s="427"/>
      <c r="J1150" s="427"/>
      <c r="N1150" s="49"/>
    </row>
    <row r="1151" spans="1:14" ht="13.5" customHeight="1">
      <c r="A1151" s="1011" t="s">
        <v>1007</v>
      </c>
      <c r="B1151" s="1066" t="s">
        <v>1008</v>
      </c>
      <c r="C1151" s="1013">
        <v>6016</v>
      </c>
      <c r="D1151" s="1013">
        <v>6044</v>
      </c>
      <c r="E1151" s="1013">
        <v>516</v>
      </c>
      <c r="F1151" s="1013">
        <v>520</v>
      </c>
      <c r="G1151" s="1014">
        <f t="shared" si="19"/>
        <v>6532</v>
      </c>
      <c r="H1151" s="1014">
        <f t="shared" si="19"/>
        <v>6564</v>
      </c>
      <c r="I1151" s="427"/>
      <c r="J1151" s="427"/>
      <c r="N1151" s="49"/>
    </row>
    <row r="1152" spans="1:14" ht="13.5" customHeight="1">
      <c r="A1152" s="1011" t="s">
        <v>1589</v>
      </c>
      <c r="B1152" s="1012" t="s">
        <v>1590</v>
      </c>
      <c r="C1152" s="1013">
        <v>37</v>
      </c>
      <c r="D1152" s="1013">
        <v>45</v>
      </c>
      <c r="E1152" s="1013">
        <v>21</v>
      </c>
      <c r="F1152" s="1013">
        <v>25</v>
      </c>
      <c r="G1152" s="1014">
        <f t="shared" si="19"/>
        <v>58</v>
      </c>
      <c r="H1152" s="1014">
        <f t="shared" si="19"/>
        <v>70</v>
      </c>
      <c r="I1152" s="427"/>
      <c r="J1152" s="427"/>
      <c r="N1152" s="49"/>
    </row>
    <row r="1153" spans="1:32" ht="13.5" customHeight="1">
      <c r="A1153" s="1064" t="s">
        <v>5291</v>
      </c>
      <c r="B1153" s="1018" t="s">
        <v>5292</v>
      </c>
      <c r="C1153" s="1013">
        <v>0</v>
      </c>
      <c r="D1153" s="1013">
        <v>0</v>
      </c>
      <c r="E1153" s="1013">
        <v>0</v>
      </c>
      <c r="F1153" s="1013">
        <v>1</v>
      </c>
      <c r="G1153" s="1014">
        <f t="shared" si="19"/>
        <v>0</v>
      </c>
      <c r="H1153" s="1014">
        <f t="shared" si="19"/>
        <v>1</v>
      </c>
      <c r="I1153" s="427"/>
      <c r="J1153" s="427"/>
      <c r="N1153" s="49"/>
    </row>
    <row r="1154" spans="1:32" ht="13.5" customHeight="1">
      <c r="A1154" s="1064" t="s">
        <v>4782</v>
      </c>
      <c r="B1154" s="1018" t="s">
        <v>4783</v>
      </c>
      <c r="C1154" s="1013">
        <v>0</v>
      </c>
      <c r="D1154" s="1013">
        <v>0</v>
      </c>
      <c r="E1154" s="1013">
        <v>0</v>
      </c>
      <c r="F1154" s="1013">
        <v>1</v>
      </c>
      <c r="G1154" s="1014">
        <f t="shared" si="19"/>
        <v>0</v>
      </c>
      <c r="H1154" s="1014">
        <f t="shared" si="19"/>
        <v>1</v>
      </c>
      <c r="I1154" s="427"/>
      <c r="J1154" s="427"/>
      <c r="N1154" s="49"/>
    </row>
    <row r="1155" spans="1:32" ht="13.5" customHeight="1">
      <c r="A1155" s="1063" t="s">
        <v>741</v>
      </c>
      <c r="B1155" s="1022" t="s">
        <v>742</v>
      </c>
      <c r="C1155" s="1013">
        <v>0</v>
      </c>
      <c r="D1155" s="1013">
        <v>0</v>
      </c>
      <c r="E1155" s="1013">
        <v>1</v>
      </c>
      <c r="F1155" s="1013">
        <v>1</v>
      </c>
      <c r="G1155" s="1014">
        <f t="shared" si="19"/>
        <v>1</v>
      </c>
      <c r="H1155" s="1014">
        <f t="shared" si="19"/>
        <v>1</v>
      </c>
      <c r="I1155" s="427"/>
      <c r="J1155" s="427"/>
      <c r="L1155" s="418"/>
      <c r="M1155" s="331"/>
      <c r="N1155" s="49"/>
      <c r="O1155" s="331"/>
      <c r="P1155" s="331"/>
      <c r="R1155" s="331"/>
      <c r="T1155" s="331"/>
      <c r="U1155" s="331"/>
      <c r="V1155" s="331"/>
      <c r="W1155" s="331"/>
      <c r="X1155" s="331"/>
      <c r="Y1155" s="331"/>
      <c r="Z1155" s="331"/>
      <c r="AA1155" s="331"/>
      <c r="AB1155" s="331"/>
      <c r="AC1155" s="331"/>
      <c r="AD1155" s="331"/>
      <c r="AE1155" s="331"/>
      <c r="AF1155" s="331"/>
    </row>
    <row r="1156" spans="1:32" ht="13.5" customHeight="1">
      <c r="A1156" s="1019" t="s">
        <v>1434</v>
      </c>
      <c r="B1156" s="1020" t="s">
        <v>1435</v>
      </c>
      <c r="C1156" s="1013">
        <v>0</v>
      </c>
      <c r="D1156" s="1013">
        <v>0</v>
      </c>
      <c r="E1156" s="1013">
        <v>0</v>
      </c>
      <c r="F1156" s="1013">
        <v>1</v>
      </c>
      <c r="G1156" s="1014">
        <f t="shared" si="19"/>
        <v>0</v>
      </c>
      <c r="H1156" s="1014">
        <f t="shared" si="19"/>
        <v>1</v>
      </c>
      <c r="I1156" s="427"/>
      <c r="J1156" s="427"/>
      <c r="N1156" s="49"/>
    </row>
    <row r="1157" spans="1:32" ht="13.5" customHeight="1">
      <c r="A1157" s="1011" t="s">
        <v>743</v>
      </c>
      <c r="B1157" s="1066" t="s">
        <v>744</v>
      </c>
      <c r="C1157" s="1013">
        <v>0</v>
      </c>
      <c r="D1157" s="1013">
        <v>0</v>
      </c>
      <c r="E1157" s="1013">
        <v>5</v>
      </c>
      <c r="F1157" s="1013">
        <v>7</v>
      </c>
      <c r="G1157" s="1014">
        <f t="shared" si="19"/>
        <v>5</v>
      </c>
      <c r="H1157" s="1014">
        <f t="shared" si="19"/>
        <v>7</v>
      </c>
      <c r="I1157" s="427"/>
      <c r="J1157" s="427"/>
      <c r="N1157" s="49"/>
    </row>
    <row r="1158" spans="1:32" ht="13.5" customHeight="1">
      <c r="A1158" s="1011" t="s">
        <v>4018</v>
      </c>
      <c r="B1158" s="1066" t="s">
        <v>5916</v>
      </c>
      <c r="C1158" s="1013">
        <v>0</v>
      </c>
      <c r="D1158" s="1013">
        <v>0</v>
      </c>
      <c r="E1158" s="1013">
        <v>71</v>
      </c>
      <c r="F1158" s="1013">
        <v>75</v>
      </c>
      <c r="G1158" s="1014">
        <f t="shared" si="19"/>
        <v>71</v>
      </c>
      <c r="H1158" s="1014">
        <f t="shared" si="19"/>
        <v>75</v>
      </c>
      <c r="I1158" s="427"/>
      <c r="J1158" s="427"/>
      <c r="N1158" s="49"/>
    </row>
    <row r="1159" spans="1:32" ht="13.5" customHeight="1">
      <c r="A1159" s="1011" t="s">
        <v>531</v>
      </c>
      <c r="B1159" s="1028" t="s">
        <v>532</v>
      </c>
      <c r="C1159" s="1013">
        <v>169</v>
      </c>
      <c r="D1159" s="1013">
        <v>173</v>
      </c>
      <c r="E1159" s="1013">
        <v>1536</v>
      </c>
      <c r="F1159" s="1013">
        <v>1600</v>
      </c>
      <c r="G1159" s="1014">
        <f t="shared" si="19"/>
        <v>1705</v>
      </c>
      <c r="H1159" s="1014">
        <f t="shared" si="19"/>
        <v>1773</v>
      </c>
      <c r="I1159" s="427"/>
      <c r="J1159" s="427"/>
      <c r="N1159" s="49"/>
    </row>
    <row r="1160" spans="1:32" ht="13.5" customHeight="1">
      <c r="A1160" s="1011" t="s">
        <v>745</v>
      </c>
      <c r="B1160" s="1028" t="s">
        <v>746</v>
      </c>
      <c r="C1160" s="1013">
        <v>1</v>
      </c>
      <c r="D1160" s="1013">
        <v>1</v>
      </c>
      <c r="E1160" s="1013">
        <v>3</v>
      </c>
      <c r="F1160" s="1013">
        <v>3</v>
      </c>
      <c r="G1160" s="1014">
        <f t="shared" si="19"/>
        <v>4</v>
      </c>
      <c r="H1160" s="1014">
        <f t="shared" si="19"/>
        <v>4</v>
      </c>
      <c r="I1160" s="427"/>
      <c r="J1160" s="427"/>
      <c r="N1160" s="49"/>
    </row>
    <row r="1161" spans="1:32" ht="13.5" customHeight="1">
      <c r="A1161" s="1019" t="s">
        <v>747</v>
      </c>
      <c r="B1161" s="1020" t="s">
        <v>748</v>
      </c>
      <c r="C1161" s="1013">
        <v>0</v>
      </c>
      <c r="D1161" s="1013">
        <v>0</v>
      </c>
      <c r="E1161" s="1013">
        <v>0</v>
      </c>
      <c r="F1161" s="1013">
        <v>1</v>
      </c>
      <c r="G1161" s="1014">
        <f t="shared" si="19"/>
        <v>0</v>
      </c>
      <c r="H1161" s="1014">
        <f t="shared" si="19"/>
        <v>1</v>
      </c>
      <c r="I1161" s="427"/>
      <c r="J1161" s="427"/>
      <c r="N1161" s="49"/>
    </row>
    <row r="1162" spans="1:32" ht="13.5" customHeight="1">
      <c r="A1162" s="1011" t="s">
        <v>533</v>
      </c>
      <c r="B1162" s="1065" t="s">
        <v>534</v>
      </c>
      <c r="C1162" s="1013">
        <v>90</v>
      </c>
      <c r="D1162" s="1013">
        <v>91</v>
      </c>
      <c r="E1162" s="1013">
        <v>1170</v>
      </c>
      <c r="F1162" s="1013">
        <v>1200</v>
      </c>
      <c r="G1162" s="1014">
        <f t="shared" si="19"/>
        <v>1260</v>
      </c>
      <c r="H1162" s="1014">
        <f t="shared" si="19"/>
        <v>1291</v>
      </c>
      <c r="I1162" s="427"/>
      <c r="J1162" s="427"/>
      <c r="N1162" s="49"/>
    </row>
    <row r="1163" spans="1:32" ht="13.5" customHeight="1">
      <c r="A1163" s="1011" t="s">
        <v>535</v>
      </c>
      <c r="B1163" s="1028" t="s">
        <v>536</v>
      </c>
      <c r="C1163" s="1013">
        <v>84</v>
      </c>
      <c r="D1163" s="1013">
        <v>79</v>
      </c>
      <c r="E1163" s="1013">
        <v>5327</v>
      </c>
      <c r="F1163" s="1013">
        <v>6000</v>
      </c>
      <c r="G1163" s="1014">
        <f t="shared" si="19"/>
        <v>5411</v>
      </c>
      <c r="H1163" s="1014">
        <f t="shared" si="19"/>
        <v>6079</v>
      </c>
      <c r="I1163" s="427"/>
      <c r="J1163" s="427"/>
      <c r="N1163" s="49"/>
    </row>
    <row r="1164" spans="1:32" ht="13.5" customHeight="1">
      <c r="A1164" s="1064" t="s">
        <v>749</v>
      </c>
      <c r="B1164" s="1018" t="s">
        <v>750</v>
      </c>
      <c r="C1164" s="1013">
        <v>0</v>
      </c>
      <c r="D1164" s="1013">
        <v>0</v>
      </c>
      <c r="E1164" s="1013">
        <v>0</v>
      </c>
      <c r="F1164" s="1013">
        <v>1</v>
      </c>
      <c r="G1164" s="1014">
        <f t="shared" si="19"/>
        <v>0</v>
      </c>
      <c r="H1164" s="1014">
        <f t="shared" si="19"/>
        <v>1</v>
      </c>
      <c r="I1164" s="427"/>
      <c r="J1164" s="427"/>
      <c r="N1164" s="49"/>
    </row>
    <row r="1165" spans="1:32" ht="13.5" customHeight="1">
      <c r="A1165" s="1011" t="s">
        <v>751</v>
      </c>
      <c r="B1165" s="1066" t="s">
        <v>752</v>
      </c>
      <c r="C1165" s="1013">
        <v>0</v>
      </c>
      <c r="D1165" s="1013">
        <v>0</v>
      </c>
      <c r="E1165" s="1013">
        <v>7</v>
      </c>
      <c r="F1165" s="1013">
        <v>8</v>
      </c>
      <c r="G1165" s="1014">
        <f t="shared" si="19"/>
        <v>7</v>
      </c>
      <c r="H1165" s="1014">
        <f t="shared" si="19"/>
        <v>8</v>
      </c>
      <c r="I1165" s="427"/>
      <c r="J1165" s="427"/>
      <c r="N1165" s="49"/>
    </row>
    <row r="1166" spans="1:32" ht="13.5" customHeight="1">
      <c r="A1166" s="1019" t="s">
        <v>753</v>
      </c>
      <c r="B1166" s="1020" t="s">
        <v>754</v>
      </c>
      <c r="C1166" s="1013">
        <v>0</v>
      </c>
      <c r="D1166" s="1013">
        <v>0</v>
      </c>
      <c r="E1166" s="1013">
        <v>4</v>
      </c>
      <c r="F1166" s="1013">
        <v>5</v>
      </c>
      <c r="G1166" s="1014">
        <f t="shared" si="19"/>
        <v>4</v>
      </c>
      <c r="H1166" s="1014">
        <f t="shared" si="19"/>
        <v>5</v>
      </c>
      <c r="I1166" s="427"/>
      <c r="J1166" s="427"/>
      <c r="N1166" s="49"/>
    </row>
    <row r="1167" spans="1:32" ht="13.5" customHeight="1">
      <c r="A1167" s="1011" t="s">
        <v>755</v>
      </c>
      <c r="B1167" s="1028" t="s">
        <v>756</v>
      </c>
      <c r="C1167" s="1013">
        <v>2</v>
      </c>
      <c r="D1167" s="1013">
        <v>3</v>
      </c>
      <c r="E1167" s="1013">
        <v>222</v>
      </c>
      <c r="F1167" s="1013">
        <v>230</v>
      </c>
      <c r="G1167" s="1014">
        <f t="shared" si="19"/>
        <v>224</v>
      </c>
      <c r="H1167" s="1014">
        <f t="shared" si="19"/>
        <v>233</v>
      </c>
      <c r="I1167" s="427"/>
      <c r="J1167" s="427"/>
      <c r="N1167" s="49"/>
    </row>
    <row r="1168" spans="1:32" ht="13.5" customHeight="1">
      <c r="A1168" s="1011" t="s">
        <v>757</v>
      </c>
      <c r="B1168" s="1028" t="s">
        <v>758</v>
      </c>
      <c r="C1168" s="1013">
        <v>0</v>
      </c>
      <c r="D1168" s="1013">
        <v>0</v>
      </c>
      <c r="E1168" s="1013">
        <v>16</v>
      </c>
      <c r="F1168" s="1013">
        <v>17</v>
      </c>
      <c r="G1168" s="1014">
        <f t="shared" si="19"/>
        <v>16</v>
      </c>
      <c r="H1168" s="1014">
        <f t="shared" si="19"/>
        <v>17</v>
      </c>
      <c r="I1168" s="427"/>
      <c r="J1168" s="427"/>
      <c r="N1168" s="49"/>
    </row>
    <row r="1169" spans="1:14" ht="13.5" customHeight="1">
      <c r="A1169" s="1071" t="s">
        <v>5917</v>
      </c>
      <c r="B1169" s="1066" t="s">
        <v>5918</v>
      </c>
      <c r="C1169" s="1013">
        <v>0</v>
      </c>
      <c r="D1169" s="1013">
        <v>0</v>
      </c>
      <c r="E1169" s="1013">
        <v>0</v>
      </c>
      <c r="F1169" s="1013">
        <v>1</v>
      </c>
      <c r="G1169" s="1014">
        <f t="shared" si="19"/>
        <v>0</v>
      </c>
      <c r="H1169" s="1014">
        <f t="shared" si="19"/>
        <v>1</v>
      </c>
      <c r="I1169" s="427"/>
      <c r="J1169" s="427"/>
      <c r="N1169" s="49"/>
    </row>
    <row r="1170" spans="1:14" ht="13.5" customHeight="1">
      <c r="A1170" s="1011" t="s">
        <v>759</v>
      </c>
      <c r="B1170" s="1028" t="s">
        <v>760</v>
      </c>
      <c r="C1170" s="1013">
        <v>0</v>
      </c>
      <c r="D1170" s="1013">
        <v>0</v>
      </c>
      <c r="E1170" s="1013">
        <v>3526</v>
      </c>
      <c r="F1170" s="1013">
        <v>4100</v>
      </c>
      <c r="G1170" s="1014">
        <f t="shared" si="19"/>
        <v>3526</v>
      </c>
      <c r="H1170" s="1014">
        <f t="shared" si="19"/>
        <v>4100</v>
      </c>
      <c r="I1170" s="427"/>
      <c r="J1170" s="427"/>
      <c r="N1170" s="49"/>
    </row>
    <row r="1171" spans="1:14" ht="13.5" customHeight="1">
      <c r="A1171" s="1064" t="s">
        <v>761</v>
      </c>
      <c r="B1171" s="1018" t="s">
        <v>762</v>
      </c>
      <c r="C1171" s="1013">
        <v>0</v>
      </c>
      <c r="D1171" s="1013">
        <v>0</v>
      </c>
      <c r="E1171" s="1013">
        <v>132</v>
      </c>
      <c r="F1171" s="1013">
        <v>150</v>
      </c>
      <c r="G1171" s="1014">
        <f t="shared" ref="G1171:H1234" si="20">C1171+E1171</f>
        <v>132</v>
      </c>
      <c r="H1171" s="1014">
        <f t="shared" si="20"/>
        <v>150</v>
      </c>
      <c r="I1171" s="427"/>
      <c r="J1171" s="427"/>
      <c r="N1171" s="49"/>
    </row>
    <row r="1172" spans="1:14" ht="13.5" customHeight="1">
      <c r="A1172" s="1064" t="s">
        <v>539</v>
      </c>
      <c r="B1172" s="1018" t="s">
        <v>540</v>
      </c>
      <c r="C1172" s="1013">
        <v>0</v>
      </c>
      <c r="D1172" s="1013">
        <v>0</v>
      </c>
      <c r="E1172" s="1013">
        <v>0</v>
      </c>
      <c r="F1172" s="1013">
        <v>1</v>
      </c>
      <c r="G1172" s="1014">
        <f t="shared" si="20"/>
        <v>0</v>
      </c>
      <c r="H1172" s="1014">
        <f t="shared" si="20"/>
        <v>1</v>
      </c>
      <c r="I1172" s="427"/>
      <c r="J1172" s="427"/>
      <c r="N1172" s="49"/>
    </row>
    <row r="1173" spans="1:14" ht="13.5" customHeight="1">
      <c r="A1173" s="1011" t="s">
        <v>541</v>
      </c>
      <c r="B1173" s="1028" t="s">
        <v>542</v>
      </c>
      <c r="C1173" s="1013">
        <v>1</v>
      </c>
      <c r="D1173" s="1013">
        <v>1</v>
      </c>
      <c r="E1173" s="1013">
        <v>1161</v>
      </c>
      <c r="F1173" s="1013">
        <v>1300</v>
      </c>
      <c r="G1173" s="1014">
        <f t="shared" si="20"/>
        <v>1162</v>
      </c>
      <c r="H1173" s="1014">
        <f t="shared" si="20"/>
        <v>1301</v>
      </c>
      <c r="I1173" s="427"/>
      <c r="J1173" s="427"/>
      <c r="N1173" s="49"/>
    </row>
    <row r="1174" spans="1:14" ht="13.5" customHeight="1">
      <c r="A1174" s="1017" t="s">
        <v>763</v>
      </c>
      <c r="B1174" s="1018" t="s">
        <v>764</v>
      </c>
      <c r="C1174" s="1013">
        <v>0</v>
      </c>
      <c r="D1174" s="1013">
        <v>0</v>
      </c>
      <c r="E1174" s="1013">
        <v>0</v>
      </c>
      <c r="F1174" s="1013">
        <v>1</v>
      </c>
      <c r="G1174" s="1014">
        <f t="shared" si="20"/>
        <v>0</v>
      </c>
      <c r="H1174" s="1014">
        <f t="shared" si="20"/>
        <v>1</v>
      </c>
      <c r="I1174" s="427"/>
      <c r="J1174" s="427"/>
      <c r="N1174" s="49"/>
    </row>
    <row r="1175" spans="1:14" ht="13.5" customHeight="1">
      <c r="A1175" s="1011" t="s">
        <v>543</v>
      </c>
      <c r="B1175" s="1028" t="s">
        <v>544</v>
      </c>
      <c r="C1175" s="1013">
        <v>0</v>
      </c>
      <c r="D1175" s="1013">
        <v>0</v>
      </c>
      <c r="E1175" s="1013">
        <v>398</v>
      </c>
      <c r="F1175" s="1013">
        <v>450</v>
      </c>
      <c r="G1175" s="1014">
        <f t="shared" si="20"/>
        <v>398</v>
      </c>
      <c r="H1175" s="1014">
        <f t="shared" si="20"/>
        <v>450</v>
      </c>
      <c r="I1175" s="427"/>
      <c r="J1175" s="427"/>
      <c r="N1175" s="49"/>
    </row>
    <row r="1176" spans="1:14" ht="13.5" customHeight="1">
      <c r="A1176" s="1011" t="s">
        <v>765</v>
      </c>
      <c r="B1176" s="1028" t="s">
        <v>766</v>
      </c>
      <c r="C1176" s="1013">
        <v>0</v>
      </c>
      <c r="D1176" s="1013">
        <v>0</v>
      </c>
      <c r="E1176" s="1013">
        <v>0</v>
      </c>
      <c r="F1176" s="1013">
        <v>1</v>
      </c>
      <c r="G1176" s="1014">
        <f t="shared" si="20"/>
        <v>0</v>
      </c>
      <c r="H1176" s="1014">
        <f t="shared" si="20"/>
        <v>1</v>
      </c>
      <c r="I1176" s="427"/>
      <c r="J1176" s="427"/>
      <c r="N1176" s="49"/>
    </row>
    <row r="1177" spans="1:14" ht="13.5" customHeight="1">
      <c r="A1177" s="1011" t="s">
        <v>5919</v>
      </c>
      <c r="B1177" s="1028" t="s">
        <v>5920</v>
      </c>
      <c r="C1177" s="1013">
        <v>4</v>
      </c>
      <c r="D1177" s="1013">
        <v>1</v>
      </c>
      <c r="E1177" s="1013">
        <v>0</v>
      </c>
      <c r="F1177" s="1013">
        <v>1</v>
      </c>
      <c r="G1177" s="1014">
        <f t="shared" si="20"/>
        <v>4</v>
      </c>
      <c r="H1177" s="1014">
        <f t="shared" si="20"/>
        <v>2</v>
      </c>
      <c r="I1177" s="427"/>
      <c r="J1177" s="427"/>
      <c r="N1177" s="49"/>
    </row>
    <row r="1178" spans="1:14" ht="13.5" customHeight="1">
      <c r="A1178" s="1017" t="s">
        <v>5921</v>
      </c>
      <c r="B1178" s="1018" t="s">
        <v>5922</v>
      </c>
      <c r="C1178" s="1013">
        <v>0</v>
      </c>
      <c r="D1178" s="1013">
        <v>0</v>
      </c>
      <c r="E1178" s="1013">
        <v>0</v>
      </c>
      <c r="F1178" s="1013">
        <v>1</v>
      </c>
      <c r="G1178" s="1014">
        <f t="shared" si="20"/>
        <v>0</v>
      </c>
      <c r="H1178" s="1014">
        <f t="shared" si="20"/>
        <v>1</v>
      </c>
      <c r="I1178" s="427"/>
      <c r="J1178" s="427"/>
      <c r="N1178" s="49"/>
    </row>
    <row r="1179" spans="1:14" ht="13.5" customHeight="1">
      <c r="A1179" s="1011" t="s">
        <v>3953</v>
      </c>
      <c r="B1179" s="1028" t="s">
        <v>5923</v>
      </c>
      <c r="C1179" s="1013">
        <v>292</v>
      </c>
      <c r="D1179" s="1013">
        <v>300</v>
      </c>
      <c r="E1179" s="1013">
        <v>44</v>
      </c>
      <c r="F1179" s="1013">
        <v>51</v>
      </c>
      <c r="G1179" s="1014">
        <f t="shared" si="20"/>
        <v>336</v>
      </c>
      <c r="H1179" s="1014">
        <f t="shared" si="20"/>
        <v>351</v>
      </c>
      <c r="I1179" s="427"/>
      <c r="J1179" s="427"/>
      <c r="N1179" s="49"/>
    </row>
    <row r="1180" spans="1:14" ht="13.5" customHeight="1">
      <c r="A1180" s="1011" t="s">
        <v>545</v>
      </c>
      <c r="B1180" s="1028" t="s">
        <v>546</v>
      </c>
      <c r="C1180" s="1013">
        <v>1128</v>
      </c>
      <c r="D1180" s="1013">
        <v>1093</v>
      </c>
      <c r="E1180" s="1013">
        <v>826</v>
      </c>
      <c r="F1180" s="1013">
        <v>860</v>
      </c>
      <c r="G1180" s="1014">
        <f t="shared" si="20"/>
        <v>1954</v>
      </c>
      <c r="H1180" s="1014">
        <f t="shared" si="20"/>
        <v>1953</v>
      </c>
      <c r="I1180" s="427"/>
      <c r="J1180" s="427"/>
      <c r="N1180" s="49"/>
    </row>
    <row r="1181" spans="1:14" ht="13.5" customHeight="1">
      <c r="A1181" s="1011" t="s">
        <v>767</v>
      </c>
      <c r="B1181" s="1066" t="s">
        <v>768</v>
      </c>
      <c r="C1181" s="1013">
        <v>0</v>
      </c>
      <c r="D1181" s="1013">
        <v>0</v>
      </c>
      <c r="E1181" s="1013">
        <v>0</v>
      </c>
      <c r="F1181" s="1013">
        <v>1</v>
      </c>
      <c r="G1181" s="1014">
        <f t="shared" si="20"/>
        <v>0</v>
      </c>
      <c r="H1181" s="1014">
        <f t="shared" si="20"/>
        <v>1</v>
      </c>
      <c r="I1181" s="427"/>
      <c r="J1181" s="427"/>
      <c r="N1181" s="49"/>
    </row>
    <row r="1182" spans="1:14" ht="13.5" customHeight="1">
      <c r="A1182" s="1011" t="s">
        <v>425</v>
      </c>
      <c r="B1182" s="1028" t="s">
        <v>426</v>
      </c>
      <c r="C1182" s="1013">
        <v>2</v>
      </c>
      <c r="D1182" s="1013">
        <v>3</v>
      </c>
      <c r="E1182" s="1013">
        <v>0</v>
      </c>
      <c r="F1182" s="1013">
        <v>0</v>
      </c>
      <c r="G1182" s="1014">
        <f t="shared" si="20"/>
        <v>2</v>
      </c>
      <c r="H1182" s="1014">
        <f t="shared" si="20"/>
        <v>3</v>
      </c>
      <c r="I1182" s="427"/>
      <c r="J1182" s="427"/>
      <c r="N1182" s="49"/>
    </row>
    <row r="1183" spans="1:14" ht="13.5" customHeight="1">
      <c r="A1183" s="1011" t="s">
        <v>547</v>
      </c>
      <c r="B1183" s="1066" t="s">
        <v>548</v>
      </c>
      <c r="C1183" s="1013">
        <v>0</v>
      </c>
      <c r="D1183" s="1013">
        <v>0</v>
      </c>
      <c r="E1183" s="1013">
        <v>2</v>
      </c>
      <c r="F1183" s="1013">
        <v>3</v>
      </c>
      <c r="G1183" s="1014">
        <f t="shared" si="20"/>
        <v>2</v>
      </c>
      <c r="H1183" s="1014">
        <f t="shared" si="20"/>
        <v>3</v>
      </c>
      <c r="I1183" s="427"/>
      <c r="J1183" s="427"/>
      <c r="N1183" s="49"/>
    </row>
    <row r="1184" spans="1:14" ht="13.5" customHeight="1">
      <c r="A1184" s="1011" t="s">
        <v>3517</v>
      </c>
      <c r="B1184" s="1066" t="s">
        <v>3518</v>
      </c>
      <c r="C1184" s="1013">
        <v>57</v>
      </c>
      <c r="D1184" s="1013">
        <v>56</v>
      </c>
      <c r="E1184" s="1013">
        <v>12</v>
      </c>
      <c r="F1184" s="1013">
        <v>15</v>
      </c>
      <c r="G1184" s="1014">
        <f t="shared" si="20"/>
        <v>69</v>
      </c>
      <c r="H1184" s="1014">
        <f t="shared" si="20"/>
        <v>71</v>
      </c>
      <c r="I1184" s="427"/>
      <c r="J1184" s="427"/>
      <c r="N1184" s="49"/>
    </row>
    <row r="1185" spans="1:32" ht="13.5" customHeight="1">
      <c r="A1185" s="1011" t="s">
        <v>769</v>
      </c>
      <c r="B1185" s="1066" t="s">
        <v>770</v>
      </c>
      <c r="C1185" s="1013">
        <v>0</v>
      </c>
      <c r="D1185" s="1013">
        <v>0</v>
      </c>
      <c r="E1185" s="1013">
        <v>0</v>
      </c>
      <c r="F1185" s="1013">
        <v>1</v>
      </c>
      <c r="G1185" s="1014">
        <f t="shared" si="20"/>
        <v>0</v>
      </c>
      <c r="H1185" s="1014">
        <f t="shared" si="20"/>
        <v>1</v>
      </c>
      <c r="I1185" s="427"/>
      <c r="J1185" s="427"/>
      <c r="N1185" s="49"/>
    </row>
    <row r="1186" spans="1:32" ht="13.5" customHeight="1">
      <c r="A1186" s="1063" t="s">
        <v>958</v>
      </c>
      <c r="B1186" s="1022" t="s">
        <v>959</v>
      </c>
      <c r="C1186" s="1013">
        <v>0</v>
      </c>
      <c r="D1186" s="1013">
        <v>0</v>
      </c>
      <c r="E1186" s="1013">
        <v>2</v>
      </c>
      <c r="F1186" s="1013">
        <v>3</v>
      </c>
      <c r="G1186" s="1014">
        <f t="shared" si="20"/>
        <v>2</v>
      </c>
      <c r="H1186" s="1014">
        <f t="shared" si="20"/>
        <v>3</v>
      </c>
      <c r="I1186" s="427"/>
      <c r="J1186" s="427"/>
      <c r="L1186" s="418"/>
      <c r="M1186" s="331"/>
      <c r="N1186" s="49"/>
      <c r="O1186" s="331"/>
      <c r="P1186" s="331"/>
      <c r="R1186" s="331"/>
      <c r="T1186" s="331"/>
      <c r="U1186" s="331"/>
      <c r="V1186" s="331"/>
      <c r="W1186" s="331"/>
      <c r="X1186" s="331"/>
      <c r="Y1186" s="331"/>
      <c r="Z1186" s="331"/>
      <c r="AA1186" s="331"/>
      <c r="AB1186" s="331"/>
      <c r="AC1186" s="331"/>
      <c r="AD1186" s="331"/>
      <c r="AE1186" s="331"/>
      <c r="AF1186" s="331"/>
    </row>
    <row r="1187" spans="1:32" ht="13.5" customHeight="1">
      <c r="A1187" s="1011" t="s">
        <v>771</v>
      </c>
      <c r="B1187" s="1066" t="s">
        <v>772</v>
      </c>
      <c r="C1187" s="1013">
        <v>0</v>
      </c>
      <c r="D1187" s="1013">
        <v>0</v>
      </c>
      <c r="E1187" s="1013">
        <v>0</v>
      </c>
      <c r="F1187" s="1013">
        <v>1</v>
      </c>
      <c r="G1187" s="1014">
        <f t="shared" si="20"/>
        <v>0</v>
      </c>
      <c r="H1187" s="1014">
        <f t="shared" si="20"/>
        <v>1</v>
      </c>
      <c r="I1187" s="427"/>
      <c r="J1187" s="427"/>
      <c r="N1187" s="49"/>
    </row>
    <row r="1188" spans="1:32" ht="13.5" customHeight="1">
      <c r="A1188" s="1038" t="s">
        <v>5186</v>
      </c>
      <c r="B1188" s="1070" t="s">
        <v>5187</v>
      </c>
      <c r="C1188" s="1013">
        <v>1</v>
      </c>
      <c r="D1188" s="1013">
        <v>1</v>
      </c>
      <c r="E1188" s="1013">
        <v>0</v>
      </c>
      <c r="F1188" s="1013">
        <v>0</v>
      </c>
      <c r="G1188" s="1014">
        <f t="shared" si="20"/>
        <v>1</v>
      </c>
      <c r="H1188" s="1014">
        <f t="shared" si="20"/>
        <v>1</v>
      </c>
      <c r="I1188" s="427"/>
      <c r="J1188" s="427"/>
      <c r="L1188" s="418"/>
      <c r="M1188" s="331"/>
      <c r="N1188" s="49"/>
      <c r="O1188" s="331"/>
      <c r="P1188" s="331"/>
      <c r="R1188" s="331"/>
      <c r="T1188" s="331"/>
      <c r="U1188" s="331"/>
      <c r="V1188" s="331"/>
      <c r="W1188" s="331"/>
      <c r="X1188" s="331"/>
      <c r="Y1188" s="331"/>
      <c r="Z1188" s="331"/>
      <c r="AA1188" s="331"/>
      <c r="AB1188" s="331"/>
      <c r="AC1188" s="331"/>
      <c r="AD1188" s="331"/>
      <c r="AE1188" s="331"/>
      <c r="AF1188" s="331"/>
    </row>
    <row r="1189" spans="1:32" ht="13.5" customHeight="1">
      <c r="A1189" s="1041" t="s">
        <v>1915</v>
      </c>
      <c r="B1189" s="1015" t="s">
        <v>1916</v>
      </c>
      <c r="C1189" s="1013">
        <v>0</v>
      </c>
      <c r="D1189" s="1013">
        <v>0</v>
      </c>
      <c r="E1189" s="1013">
        <v>0</v>
      </c>
      <c r="F1189" s="1013">
        <v>1</v>
      </c>
      <c r="G1189" s="1014">
        <f t="shared" si="20"/>
        <v>0</v>
      </c>
      <c r="H1189" s="1014">
        <f t="shared" si="20"/>
        <v>1</v>
      </c>
      <c r="I1189" s="427"/>
      <c r="J1189" s="427"/>
      <c r="N1189" s="49"/>
    </row>
    <row r="1190" spans="1:32" ht="13.5" customHeight="1">
      <c r="A1190" s="1011" t="s">
        <v>773</v>
      </c>
      <c r="B1190" s="1028" t="s">
        <v>774</v>
      </c>
      <c r="C1190" s="1013">
        <v>0</v>
      </c>
      <c r="D1190" s="1013">
        <v>0</v>
      </c>
      <c r="E1190" s="1013">
        <v>2</v>
      </c>
      <c r="F1190" s="1013">
        <v>3</v>
      </c>
      <c r="G1190" s="1014">
        <f t="shared" si="20"/>
        <v>2</v>
      </c>
      <c r="H1190" s="1014">
        <f t="shared" si="20"/>
        <v>3</v>
      </c>
      <c r="I1190" s="427"/>
      <c r="J1190" s="427"/>
      <c r="N1190" s="49"/>
    </row>
    <row r="1191" spans="1:32" ht="13.5" customHeight="1">
      <c r="A1191" s="1024" t="s">
        <v>777</v>
      </c>
      <c r="B1191" s="1025" t="s">
        <v>778</v>
      </c>
      <c r="C1191" s="1013">
        <v>0</v>
      </c>
      <c r="D1191" s="1013">
        <v>0</v>
      </c>
      <c r="E1191" s="1013">
        <v>39</v>
      </c>
      <c r="F1191" s="1013">
        <v>49</v>
      </c>
      <c r="G1191" s="1014">
        <f t="shared" si="20"/>
        <v>39</v>
      </c>
      <c r="H1191" s="1014">
        <f t="shared" si="20"/>
        <v>49</v>
      </c>
      <c r="I1191" s="427"/>
      <c r="J1191" s="427"/>
      <c r="N1191" s="49"/>
    </row>
    <row r="1192" spans="1:32" ht="13.5" customHeight="1">
      <c r="A1192" s="1011" t="s">
        <v>779</v>
      </c>
      <c r="B1192" s="1066" t="s">
        <v>780</v>
      </c>
      <c r="C1192" s="1013">
        <v>314</v>
      </c>
      <c r="D1192" s="1013">
        <v>304</v>
      </c>
      <c r="E1192" s="1013">
        <v>63</v>
      </c>
      <c r="F1192" s="1013">
        <v>64</v>
      </c>
      <c r="G1192" s="1014">
        <f t="shared" si="20"/>
        <v>377</v>
      </c>
      <c r="H1192" s="1014">
        <f t="shared" si="20"/>
        <v>368</v>
      </c>
      <c r="I1192" s="427"/>
      <c r="J1192" s="427"/>
      <c r="N1192" s="49"/>
    </row>
    <row r="1193" spans="1:32" ht="13.5" customHeight="1">
      <c r="A1193" s="1011" t="s">
        <v>549</v>
      </c>
      <c r="B1193" s="1066" t="s">
        <v>550</v>
      </c>
      <c r="C1193" s="1013">
        <v>212</v>
      </c>
      <c r="D1193" s="1013">
        <v>220</v>
      </c>
      <c r="E1193" s="1013">
        <v>10</v>
      </c>
      <c r="F1193" s="1013">
        <v>10</v>
      </c>
      <c r="G1193" s="1014">
        <f t="shared" si="20"/>
        <v>222</v>
      </c>
      <c r="H1193" s="1014">
        <f t="shared" si="20"/>
        <v>230</v>
      </c>
      <c r="I1193" s="427"/>
      <c r="J1193" s="427"/>
      <c r="N1193" s="49"/>
    </row>
    <row r="1194" spans="1:32" ht="13.5" customHeight="1">
      <c r="A1194" s="1011" t="s">
        <v>1472</v>
      </c>
      <c r="B1194" s="1066" t="s">
        <v>1473</v>
      </c>
      <c r="C1194" s="1013">
        <v>0</v>
      </c>
      <c r="D1194" s="1013">
        <v>0</v>
      </c>
      <c r="E1194" s="1013">
        <v>0</v>
      </c>
      <c r="F1194" s="1013">
        <v>1</v>
      </c>
      <c r="G1194" s="1014">
        <f t="shared" si="20"/>
        <v>0</v>
      </c>
      <c r="H1194" s="1014">
        <f t="shared" si="20"/>
        <v>1</v>
      </c>
      <c r="I1194" s="427"/>
      <c r="J1194" s="427"/>
      <c r="N1194" s="49"/>
    </row>
    <row r="1195" spans="1:32" ht="13.5" customHeight="1">
      <c r="A1195" s="1011" t="s">
        <v>427</v>
      </c>
      <c r="B1195" s="1066" t="s">
        <v>428</v>
      </c>
      <c r="C1195" s="1013">
        <v>0</v>
      </c>
      <c r="D1195" s="1013">
        <v>0</v>
      </c>
      <c r="E1195" s="1013">
        <v>1</v>
      </c>
      <c r="F1195" s="1013">
        <v>1</v>
      </c>
      <c r="G1195" s="1014">
        <f t="shared" si="20"/>
        <v>1</v>
      </c>
      <c r="H1195" s="1014">
        <f t="shared" si="20"/>
        <v>1</v>
      </c>
      <c r="I1195" s="427"/>
      <c r="J1195" s="427"/>
      <c r="N1195" s="49"/>
    </row>
    <row r="1196" spans="1:32" ht="13.5" customHeight="1">
      <c r="A1196" s="1017" t="s">
        <v>781</v>
      </c>
      <c r="B1196" s="1018" t="s">
        <v>782</v>
      </c>
      <c r="C1196" s="1013">
        <v>0</v>
      </c>
      <c r="D1196" s="1013">
        <v>0</v>
      </c>
      <c r="E1196" s="1013">
        <v>59</v>
      </c>
      <c r="F1196" s="1013">
        <v>60</v>
      </c>
      <c r="G1196" s="1014">
        <f t="shared" si="20"/>
        <v>59</v>
      </c>
      <c r="H1196" s="1014">
        <f t="shared" si="20"/>
        <v>60</v>
      </c>
      <c r="I1196" s="427"/>
      <c r="J1196" s="427"/>
      <c r="N1196" s="49"/>
    </row>
    <row r="1197" spans="1:32" ht="13.5" customHeight="1">
      <c r="A1197" s="1017" t="s">
        <v>783</v>
      </c>
      <c r="B1197" s="1018" t="s">
        <v>784</v>
      </c>
      <c r="C1197" s="1013">
        <v>0</v>
      </c>
      <c r="D1197" s="1013">
        <v>0</v>
      </c>
      <c r="E1197" s="1013">
        <v>49</v>
      </c>
      <c r="F1197" s="1013">
        <v>50</v>
      </c>
      <c r="G1197" s="1014">
        <f t="shared" si="20"/>
        <v>49</v>
      </c>
      <c r="H1197" s="1014">
        <f t="shared" si="20"/>
        <v>50</v>
      </c>
      <c r="I1197" s="427"/>
      <c r="J1197" s="427"/>
      <c r="N1197" s="49"/>
    </row>
    <row r="1198" spans="1:32" ht="13.5" customHeight="1">
      <c r="A1198" s="1017" t="s">
        <v>785</v>
      </c>
      <c r="B1198" s="1018" t="s">
        <v>786</v>
      </c>
      <c r="C1198" s="1013">
        <v>0</v>
      </c>
      <c r="D1198" s="1013">
        <v>0</v>
      </c>
      <c r="E1198" s="1013">
        <v>13</v>
      </c>
      <c r="F1198" s="1013">
        <v>15</v>
      </c>
      <c r="G1198" s="1014">
        <f t="shared" si="20"/>
        <v>13</v>
      </c>
      <c r="H1198" s="1014">
        <f t="shared" si="20"/>
        <v>15</v>
      </c>
      <c r="I1198" s="427"/>
      <c r="J1198" s="427"/>
      <c r="N1198" s="49"/>
    </row>
    <row r="1199" spans="1:32" ht="13.5" customHeight="1">
      <c r="A1199" s="1011" t="s">
        <v>787</v>
      </c>
      <c r="B1199" s="1028" t="s">
        <v>788</v>
      </c>
      <c r="C1199" s="1013">
        <v>89</v>
      </c>
      <c r="D1199" s="1013">
        <v>91</v>
      </c>
      <c r="E1199" s="1013">
        <v>2142</v>
      </c>
      <c r="F1199" s="1013">
        <v>2200</v>
      </c>
      <c r="G1199" s="1014">
        <f t="shared" si="20"/>
        <v>2231</v>
      </c>
      <c r="H1199" s="1014">
        <f t="shared" si="20"/>
        <v>2291</v>
      </c>
      <c r="I1199" s="427"/>
      <c r="J1199" s="427"/>
      <c r="N1199" s="49"/>
    </row>
    <row r="1200" spans="1:32" ht="13.5" customHeight="1">
      <c r="A1200" s="1024" t="s">
        <v>789</v>
      </c>
      <c r="B1200" s="1025" t="s">
        <v>790</v>
      </c>
      <c r="C1200" s="1013">
        <v>0</v>
      </c>
      <c r="D1200" s="1013">
        <v>0</v>
      </c>
      <c r="E1200" s="1013">
        <v>103</v>
      </c>
      <c r="F1200" s="1013">
        <v>110</v>
      </c>
      <c r="G1200" s="1014">
        <f t="shared" si="20"/>
        <v>103</v>
      </c>
      <c r="H1200" s="1014">
        <f t="shared" si="20"/>
        <v>110</v>
      </c>
      <c r="I1200" s="427"/>
      <c r="J1200" s="427"/>
      <c r="N1200" s="49"/>
    </row>
    <row r="1201" spans="1:32" ht="13.5" customHeight="1">
      <c r="A1201" s="1019" t="s">
        <v>791</v>
      </c>
      <c r="B1201" s="1020" t="s">
        <v>792</v>
      </c>
      <c r="C1201" s="1013">
        <v>52</v>
      </c>
      <c r="D1201" s="1013">
        <v>52</v>
      </c>
      <c r="E1201" s="1013">
        <v>2557</v>
      </c>
      <c r="F1201" s="1013">
        <v>3100</v>
      </c>
      <c r="G1201" s="1014">
        <f t="shared" si="20"/>
        <v>2609</v>
      </c>
      <c r="H1201" s="1014">
        <f t="shared" si="20"/>
        <v>3152</v>
      </c>
      <c r="I1201" s="427"/>
      <c r="J1201" s="427"/>
      <c r="N1201" s="49"/>
    </row>
    <row r="1202" spans="1:32" ht="13.5" customHeight="1">
      <c r="A1202" s="1038" t="s">
        <v>795</v>
      </c>
      <c r="B1202" s="1070" t="s">
        <v>796</v>
      </c>
      <c r="C1202" s="1013">
        <v>0</v>
      </c>
      <c r="D1202" s="1013">
        <v>0</v>
      </c>
      <c r="E1202" s="1013">
        <v>1</v>
      </c>
      <c r="F1202" s="1013">
        <v>1</v>
      </c>
      <c r="G1202" s="1014">
        <f t="shared" si="20"/>
        <v>1</v>
      </c>
      <c r="H1202" s="1014">
        <f t="shared" si="20"/>
        <v>1</v>
      </c>
      <c r="I1202" s="427"/>
      <c r="J1202" s="427"/>
      <c r="L1202" s="418"/>
      <c r="M1202" s="331"/>
      <c r="N1202" s="49"/>
      <c r="O1202" s="331"/>
      <c r="P1202" s="331"/>
      <c r="R1202" s="331"/>
      <c r="T1202" s="331"/>
      <c r="U1202" s="331"/>
      <c r="V1202" s="331"/>
      <c r="W1202" s="331"/>
      <c r="X1202" s="331"/>
      <c r="Y1202" s="331"/>
      <c r="Z1202" s="331"/>
      <c r="AA1202" s="331"/>
      <c r="AB1202" s="331"/>
      <c r="AC1202" s="331"/>
      <c r="AD1202" s="331"/>
      <c r="AE1202" s="331"/>
      <c r="AF1202" s="331"/>
    </row>
    <row r="1203" spans="1:32" ht="13.5" customHeight="1">
      <c r="A1203" s="1038" t="s">
        <v>797</v>
      </c>
      <c r="B1203" s="1070" t="s">
        <v>798</v>
      </c>
      <c r="C1203" s="1013">
        <v>0</v>
      </c>
      <c r="D1203" s="1013">
        <v>0</v>
      </c>
      <c r="E1203" s="1013">
        <v>1</v>
      </c>
      <c r="F1203" s="1013">
        <v>1</v>
      </c>
      <c r="G1203" s="1014">
        <f t="shared" si="20"/>
        <v>1</v>
      </c>
      <c r="H1203" s="1014">
        <f t="shared" si="20"/>
        <v>1</v>
      </c>
      <c r="I1203" s="427"/>
      <c r="J1203" s="427"/>
      <c r="L1203" s="418"/>
      <c r="M1203" s="331"/>
      <c r="N1203" s="49"/>
      <c r="O1203" s="331"/>
      <c r="P1203" s="331"/>
      <c r="R1203" s="331"/>
      <c r="T1203" s="331"/>
      <c r="U1203" s="331"/>
      <c r="V1203" s="331"/>
      <c r="W1203" s="331"/>
      <c r="X1203" s="331"/>
      <c r="Y1203" s="331"/>
      <c r="Z1203" s="331"/>
      <c r="AA1203" s="331"/>
      <c r="AB1203" s="331"/>
      <c r="AC1203" s="331"/>
      <c r="AD1203" s="331"/>
      <c r="AE1203" s="331"/>
      <c r="AF1203" s="331"/>
    </row>
    <row r="1204" spans="1:32" ht="13.5" customHeight="1">
      <c r="A1204" s="1038" t="s">
        <v>801</v>
      </c>
      <c r="B1204" s="1070" t="s">
        <v>802</v>
      </c>
      <c r="C1204" s="1013">
        <v>0</v>
      </c>
      <c r="D1204" s="1013">
        <v>0</v>
      </c>
      <c r="E1204" s="1013">
        <v>1</v>
      </c>
      <c r="F1204" s="1013">
        <v>1</v>
      </c>
      <c r="G1204" s="1014">
        <f t="shared" si="20"/>
        <v>1</v>
      </c>
      <c r="H1204" s="1014">
        <f t="shared" si="20"/>
        <v>1</v>
      </c>
      <c r="I1204" s="427"/>
      <c r="J1204" s="427"/>
      <c r="L1204" s="418"/>
      <c r="M1204" s="331"/>
      <c r="N1204" s="49"/>
      <c r="O1204" s="331"/>
      <c r="P1204" s="331"/>
      <c r="R1204" s="331"/>
      <c r="T1204" s="331"/>
      <c r="U1204" s="331"/>
      <c r="V1204" s="331"/>
      <c r="W1204" s="331"/>
      <c r="X1204" s="331"/>
      <c r="Y1204" s="331"/>
      <c r="Z1204" s="331"/>
      <c r="AA1204" s="331"/>
      <c r="AB1204" s="331"/>
      <c r="AC1204" s="331"/>
      <c r="AD1204" s="331"/>
      <c r="AE1204" s="331"/>
      <c r="AF1204" s="331"/>
    </row>
    <row r="1205" spans="1:32" ht="13.5" customHeight="1">
      <c r="A1205" s="1011" t="s">
        <v>805</v>
      </c>
      <c r="B1205" s="1028" t="s">
        <v>806</v>
      </c>
      <c r="C1205" s="1013">
        <v>0</v>
      </c>
      <c r="D1205" s="1013">
        <v>0</v>
      </c>
      <c r="E1205" s="1013">
        <v>14</v>
      </c>
      <c r="F1205" s="1013">
        <v>16</v>
      </c>
      <c r="G1205" s="1014">
        <f t="shared" si="20"/>
        <v>14</v>
      </c>
      <c r="H1205" s="1014">
        <f t="shared" si="20"/>
        <v>16</v>
      </c>
      <c r="I1205" s="427"/>
      <c r="J1205" s="427"/>
      <c r="N1205" s="49"/>
    </row>
    <row r="1206" spans="1:32" ht="13.5" customHeight="1">
      <c r="A1206" s="1011" t="s">
        <v>807</v>
      </c>
      <c r="B1206" s="1066" t="s">
        <v>808</v>
      </c>
      <c r="C1206" s="1013">
        <v>0</v>
      </c>
      <c r="D1206" s="1013">
        <v>0</v>
      </c>
      <c r="E1206" s="1013">
        <v>17</v>
      </c>
      <c r="F1206" s="1013">
        <v>20</v>
      </c>
      <c r="G1206" s="1014">
        <f t="shared" si="20"/>
        <v>17</v>
      </c>
      <c r="H1206" s="1014">
        <f t="shared" si="20"/>
        <v>20</v>
      </c>
      <c r="I1206" s="427"/>
      <c r="J1206" s="427"/>
      <c r="N1206" s="49"/>
    </row>
    <row r="1207" spans="1:32" ht="13.5" customHeight="1">
      <c r="A1207" s="1011" t="s">
        <v>809</v>
      </c>
      <c r="B1207" s="1066" t="s">
        <v>810</v>
      </c>
      <c r="C1207" s="1013">
        <v>0</v>
      </c>
      <c r="D1207" s="1013">
        <v>0</v>
      </c>
      <c r="E1207" s="1013">
        <v>38</v>
      </c>
      <c r="F1207" s="1013">
        <v>40</v>
      </c>
      <c r="G1207" s="1014">
        <f t="shared" si="20"/>
        <v>38</v>
      </c>
      <c r="H1207" s="1014">
        <f t="shared" si="20"/>
        <v>40</v>
      </c>
      <c r="I1207" s="427"/>
      <c r="J1207" s="427"/>
      <c r="N1207" s="49"/>
    </row>
    <row r="1208" spans="1:32" ht="13.5" customHeight="1">
      <c r="A1208" s="1011" t="s">
        <v>811</v>
      </c>
      <c r="B1208" s="1066" t="s">
        <v>812</v>
      </c>
      <c r="C1208" s="1013">
        <v>0</v>
      </c>
      <c r="D1208" s="1013">
        <v>0</v>
      </c>
      <c r="E1208" s="1013">
        <v>93</v>
      </c>
      <c r="F1208" s="1013">
        <v>105</v>
      </c>
      <c r="G1208" s="1014">
        <f t="shared" si="20"/>
        <v>93</v>
      </c>
      <c r="H1208" s="1014">
        <f t="shared" si="20"/>
        <v>105</v>
      </c>
      <c r="I1208" s="427"/>
      <c r="J1208" s="427"/>
      <c r="N1208" s="49"/>
    </row>
    <row r="1209" spans="1:32" ht="13.5" customHeight="1">
      <c r="A1209" s="1011" t="s">
        <v>813</v>
      </c>
      <c r="B1209" s="1066" t="s">
        <v>814</v>
      </c>
      <c r="C1209" s="1013">
        <v>0</v>
      </c>
      <c r="D1209" s="1013">
        <v>0</v>
      </c>
      <c r="E1209" s="1013">
        <v>44</v>
      </c>
      <c r="F1209" s="1013">
        <v>55</v>
      </c>
      <c r="G1209" s="1014">
        <f t="shared" si="20"/>
        <v>44</v>
      </c>
      <c r="H1209" s="1014">
        <f t="shared" si="20"/>
        <v>55</v>
      </c>
      <c r="I1209" s="427"/>
      <c r="J1209" s="427"/>
      <c r="N1209" s="49"/>
    </row>
    <row r="1210" spans="1:32" ht="13.5" customHeight="1">
      <c r="A1210" s="1011" t="s">
        <v>815</v>
      </c>
      <c r="B1210" s="1066" t="s">
        <v>816</v>
      </c>
      <c r="C1210" s="1013">
        <v>0</v>
      </c>
      <c r="D1210" s="1013">
        <v>0</v>
      </c>
      <c r="E1210" s="1013">
        <v>95</v>
      </c>
      <c r="F1210" s="1013">
        <v>105</v>
      </c>
      <c r="G1210" s="1014">
        <f t="shared" si="20"/>
        <v>95</v>
      </c>
      <c r="H1210" s="1014">
        <f t="shared" si="20"/>
        <v>105</v>
      </c>
      <c r="I1210" s="427"/>
      <c r="J1210" s="427"/>
      <c r="N1210" s="49"/>
    </row>
    <row r="1211" spans="1:32" ht="13.5" customHeight="1">
      <c r="A1211" s="1011" t="s">
        <v>817</v>
      </c>
      <c r="B1211" s="1066" t="s">
        <v>818</v>
      </c>
      <c r="C1211" s="1013">
        <v>0</v>
      </c>
      <c r="D1211" s="1013">
        <v>0</v>
      </c>
      <c r="E1211" s="1013">
        <v>4</v>
      </c>
      <c r="F1211" s="1013">
        <v>4</v>
      </c>
      <c r="G1211" s="1014">
        <f t="shared" si="20"/>
        <v>4</v>
      </c>
      <c r="H1211" s="1014">
        <f t="shared" si="20"/>
        <v>4</v>
      </c>
      <c r="I1211" s="427"/>
      <c r="J1211" s="427"/>
      <c r="N1211" s="49"/>
    </row>
    <row r="1212" spans="1:32" ht="13.5" customHeight="1">
      <c r="A1212" s="1011" t="s">
        <v>819</v>
      </c>
      <c r="B1212" s="1066" t="s">
        <v>820</v>
      </c>
      <c r="C1212" s="1013">
        <v>0</v>
      </c>
      <c r="D1212" s="1013">
        <v>0</v>
      </c>
      <c r="E1212" s="1013">
        <v>1</v>
      </c>
      <c r="F1212" s="1013">
        <v>1</v>
      </c>
      <c r="G1212" s="1014">
        <f t="shared" si="20"/>
        <v>1</v>
      </c>
      <c r="H1212" s="1014">
        <f t="shared" si="20"/>
        <v>1</v>
      </c>
      <c r="I1212" s="427"/>
      <c r="J1212" s="427"/>
      <c r="N1212" s="49"/>
    </row>
    <row r="1213" spans="1:32" ht="13.5" customHeight="1">
      <c r="A1213" s="1019" t="s">
        <v>835</v>
      </c>
      <c r="B1213" s="1020" t="s">
        <v>836</v>
      </c>
      <c r="C1213" s="1013">
        <v>0</v>
      </c>
      <c r="D1213" s="1013">
        <v>0</v>
      </c>
      <c r="E1213" s="1013">
        <v>0</v>
      </c>
      <c r="F1213" s="1013">
        <v>1</v>
      </c>
      <c r="G1213" s="1014">
        <f t="shared" si="20"/>
        <v>0</v>
      </c>
      <c r="H1213" s="1014">
        <f t="shared" si="20"/>
        <v>1</v>
      </c>
      <c r="I1213" s="427"/>
      <c r="J1213" s="427"/>
      <c r="N1213" s="49"/>
    </row>
    <row r="1214" spans="1:32" ht="13.5" customHeight="1">
      <c r="A1214" s="1011" t="s">
        <v>837</v>
      </c>
      <c r="B1214" s="1066" t="s">
        <v>838</v>
      </c>
      <c r="C1214" s="1013">
        <v>0</v>
      </c>
      <c r="D1214" s="1013">
        <v>0</v>
      </c>
      <c r="E1214" s="1013">
        <v>0</v>
      </c>
      <c r="F1214" s="1013">
        <v>1</v>
      </c>
      <c r="G1214" s="1014">
        <f t="shared" si="20"/>
        <v>0</v>
      </c>
      <c r="H1214" s="1014">
        <f t="shared" si="20"/>
        <v>1</v>
      </c>
      <c r="I1214" s="427"/>
      <c r="J1214" s="427"/>
      <c r="N1214" s="49"/>
    </row>
    <row r="1215" spans="1:32" ht="13.5" customHeight="1">
      <c r="A1215" s="1701" t="s">
        <v>839</v>
      </c>
      <c r="B1215" s="1023" t="s">
        <v>840</v>
      </c>
      <c r="C1215" s="1013">
        <v>0</v>
      </c>
      <c r="D1215" s="1013">
        <v>0</v>
      </c>
      <c r="E1215" s="1013">
        <v>1</v>
      </c>
      <c r="F1215" s="1013">
        <v>1</v>
      </c>
      <c r="G1215" s="1014">
        <f t="shared" si="20"/>
        <v>1</v>
      </c>
      <c r="H1215" s="1014">
        <f t="shared" si="20"/>
        <v>1</v>
      </c>
      <c r="I1215" s="427"/>
      <c r="J1215" s="427"/>
      <c r="L1215" s="418"/>
      <c r="M1215" s="331"/>
      <c r="N1215" s="49"/>
      <c r="O1215" s="331"/>
      <c r="P1215" s="331"/>
      <c r="R1215" s="331"/>
      <c r="T1215" s="331"/>
      <c r="U1215" s="331"/>
      <c r="V1215" s="331"/>
      <c r="W1215" s="331"/>
      <c r="X1215" s="331"/>
      <c r="Y1215" s="331"/>
      <c r="Z1215" s="331"/>
      <c r="AA1215" s="331"/>
      <c r="AB1215" s="331"/>
      <c r="AC1215" s="331"/>
      <c r="AD1215" s="331"/>
      <c r="AE1215" s="331"/>
      <c r="AF1215" s="331"/>
    </row>
    <row r="1216" spans="1:32" ht="13.5" customHeight="1">
      <c r="A1216" s="1011" t="s">
        <v>841</v>
      </c>
      <c r="B1216" s="1066" t="s">
        <v>842</v>
      </c>
      <c r="C1216" s="1013">
        <v>0</v>
      </c>
      <c r="D1216" s="1013">
        <v>0</v>
      </c>
      <c r="E1216" s="1013">
        <v>0</v>
      </c>
      <c r="F1216" s="1013">
        <v>1</v>
      </c>
      <c r="G1216" s="1014">
        <f t="shared" si="20"/>
        <v>0</v>
      </c>
      <c r="H1216" s="1014">
        <f t="shared" si="20"/>
        <v>1</v>
      </c>
      <c r="I1216" s="427"/>
      <c r="J1216" s="427"/>
      <c r="N1216" s="49"/>
    </row>
    <row r="1217" spans="1:14" ht="13.5" customHeight="1">
      <c r="A1217" s="1011" t="s">
        <v>845</v>
      </c>
      <c r="B1217" s="1066" t="s">
        <v>846</v>
      </c>
      <c r="C1217" s="1013">
        <v>0</v>
      </c>
      <c r="D1217" s="1013">
        <v>0</v>
      </c>
      <c r="E1217" s="1013">
        <v>16</v>
      </c>
      <c r="F1217" s="1013">
        <v>17</v>
      </c>
      <c r="G1217" s="1014">
        <f t="shared" si="20"/>
        <v>16</v>
      </c>
      <c r="H1217" s="1014">
        <f t="shared" si="20"/>
        <v>17</v>
      </c>
      <c r="I1217" s="427"/>
      <c r="J1217" s="427"/>
      <c r="N1217" s="49"/>
    </row>
    <row r="1218" spans="1:14" ht="13.5" customHeight="1">
      <c r="A1218" s="1011" t="s">
        <v>847</v>
      </c>
      <c r="B1218" s="1066" t="s">
        <v>848</v>
      </c>
      <c r="C1218" s="1013">
        <v>0</v>
      </c>
      <c r="D1218" s="1013">
        <v>0</v>
      </c>
      <c r="E1218" s="1013">
        <v>32</v>
      </c>
      <c r="F1218" s="1013">
        <v>35</v>
      </c>
      <c r="G1218" s="1014">
        <f t="shared" si="20"/>
        <v>32</v>
      </c>
      <c r="H1218" s="1014">
        <f t="shared" si="20"/>
        <v>35</v>
      </c>
      <c r="I1218" s="427"/>
      <c r="J1218" s="427"/>
      <c r="N1218" s="49"/>
    </row>
    <row r="1219" spans="1:14" ht="13.5" customHeight="1">
      <c r="A1219" s="1011" t="s">
        <v>849</v>
      </c>
      <c r="B1219" s="1066" t="s">
        <v>850</v>
      </c>
      <c r="C1219" s="1013">
        <v>0</v>
      </c>
      <c r="D1219" s="1013">
        <v>0</v>
      </c>
      <c r="E1219" s="1013">
        <v>34</v>
      </c>
      <c r="F1219" s="1013">
        <v>65</v>
      </c>
      <c r="G1219" s="1014">
        <f t="shared" si="20"/>
        <v>34</v>
      </c>
      <c r="H1219" s="1014">
        <f t="shared" si="20"/>
        <v>65</v>
      </c>
      <c r="I1219" s="427"/>
      <c r="J1219" s="427"/>
      <c r="N1219" s="49"/>
    </row>
    <row r="1220" spans="1:14" ht="13.5" customHeight="1">
      <c r="A1220" s="1011" t="s">
        <v>851</v>
      </c>
      <c r="B1220" s="1066" t="s">
        <v>852</v>
      </c>
      <c r="C1220" s="1013">
        <v>0</v>
      </c>
      <c r="D1220" s="1013">
        <v>0</v>
      </c>
      <c r="E1220" s="1013">
        <v>61</v>
      </c>
      <c r="F1220" s="1013">
        <v>65</v>
      </c>
      <c r="G1220" s="1014">
        <f t="shared" si="20"/>
        <v>61</v>
      </c>
      <c r="H1220" s="1014">
        <f t="shared" si="20"/>
        <v>65</v>
      </c>
      <c r="I1220" s="427"/>
      <c r="J1220" s="427"/>
      <c r="N1220" s="49"/>
    </row>
    <row r="1221" spans="1:14" ht="13.5" customHeight="1">
      <c r="A1221" s="1011" t="s">
        <v>853</v>
      </c>
      <c r="B1221" s="1066" t="s">
        <v>854</v>
      </c>
      <c r="C1221" s="1013">
        <v>0</v>
      </c>
      <c r="D1221" s="1013">
        <v>0</v>
      </c>
      <c r="E1221" s="1013">
        <v>20</v>
      </c>
      <c r="F1221" s="1013">
        <v>20</v>
      </c>
      <c r="G1221" s="1014">
        <f t="shared" si="20"/>
        <v>20</v>
      </c>
      <c r="H1221" s="1014">
        <f t="shared" si="20"/>
        <v>20</v>
      </c>
      <c r="I1221" s="427"/>
      <c r="J1221" s="427"/>
      <c r="N1221" s="49"/>
    </row>
    <row r="1222" spans="1:14" ht="13.5" customHeight="1">
      <c r="A1222" s="1011" t="s">
        <v>855</v>
      </c>
      <c r="B1222" s="1066" t="s">
        <v>856</v>
      </c>
      <c r="C1222" s="1013">
        <v>0</v>
      </c>
      <c r="D1222" s="1013">
        <v>0</v>
      </c>
      <c r="E1222" s="1013">
        <v>38</v>
      </c>
      <c r="F1222" s="1013">
        <v>40</v>
      </c>
      <c r="G1222" s="1014">
        <f t="shared" si="20"/>
        <v>38</v>
      </c>
      <c r="H1222" s="1014">
        <f t="shared" si="20"/>
        <v>40</v>
      </c>
      <c r="I1222" s="427"/>
      <c r="J1222" s="427"/>
      <c r="N1222" s="49"/>
    </row>
    <row r="1223" spans="1:14" ht="13.5" customHeight="1">
      <c r="A1223" s="1024" t="s">
        <v>857</v>
      </c>
      <c r="B1223" s="1025" t="s">
        <v>858</v>
      </c>
      <c r="C1223" s="1013">
        <v>0</v>
      </c>
      <c r="D1223" s="1013">
        <v>0</v>
      </c>
      <c r="E1223" s="1013">
        <v>0</v>
      </c>
      <c r="F1223" s="1013">
        <v>1</v>
      </c>
      <c r="G1223" s="1014">
        <f t="shared" si="20"/>
        <v>0</v>
      </c>
      <c r="H1223" s="1014">
        <f t="shared" si="20"/>
        <v>1</v>
      </c>
      <c r="I1223" s="427"/>
      <c r="J1223" s="427"/>
      <c r="N1223" s="49"/>
    </row>
    <row r="1224" spans="1:14" ht="13.5" customHeight="1">
      <c r="A1224" s="1031" t="s">
        <v>859</v>
      </c>
      <c r="B1224" s="1065" t="s">
        <v>860</v>
      </c>
      <c r="C1224" s="1013">
        <v>0</v>
      </c>
      <c r="D1224" s="1013">
        <v>0</v>
      </c>
      <c r="E1224" s="1013">
        <v>0</v>
      </c>
      <c r="F1224" s="1013">
        <v>1</v>
      </c>
      <c r="G1224" s="1014">
        <f t="shared" si="20"/>
        <v>0</v>
      </c>
      <c r="H1224" s="1014">
        <f t="shared" si="20"/>
        <v>1</v>
      </c>
      <c r="I1224" s="427"/>
      <c r="J1224" s="427"/>
      <c r="N1224" s="49"/>
    </row>
    <row r="1225" spans="1:14" ht="13.5" customHeight="1">
      <c r="A1225" s="1011" t="s">
        <v>863</v>
      </c>
      <c r="B1225" s="1066" t="s">
        <v>864</v>
      </c>
      <c r="C1225" s="1013">
        <v>0</v>
      </c>
      <c r="D1225" s="1013">
        <v>0</v>
      </c>
      <c r="E1225" s="1013">
        <v>5</v>
      </c>
      <c r="F1225" s="1013">
        <v>5</v>
      </c>
      <c r="G1225" s="1014">
        <f t="shared" si="20"/>
        <v>5</v>
      </c>
      <c r="H1225" s="1014">
        <f t="shared" si="20"/>
        <v>5</v>
      </c>
      <c r="I1225" s="427"/>
      <c r="J1225" s="427"/>
      <c r="N1225" s="49"/>
    </row>
    <row r="1226" spans="1:14" ht="13.5" customHeight="1">
      <c r="A1226" s="1011" t="s">
        <v>865</v>
      </c>
      <c r="B1226" s="1066" t="s">
        <v>866</v>
      </c>
      <c r="C1226" s="1013">
        <v>0</v>
      </c>
      <c r="D1226" s="1013">
        <v>0</v>
      </c>
      <c r="E1226" s="1013">
        <v>17</v>
      </c>
      <c r="F1226" s="1013">
        <v>17</v>
      </c>
      <c r="G1226" s="1014">
        <f t="shared" si="20"/>
        <v>17</v>
      </c>
      <c r="H1226" s="1014">
        <f t="shared" si="20"/>
        <v>17</v>
      </c>
      <c r="I1226" s="427"/>
      <c r="J1226" s="427"/>
      <c r="N1226" s="49"/>
    </row>
    <row r="1227" spans="1:14" ht="13.5" customHeight="1">
      <c r="A1227" s="1011" t="s">
        <v>867</v>
      </c>
      <c r="B1227" s="1066" t="s">
        <v>868</v>
      </c>
      <c r="C1227" s="1013">
        <v>0</v>
      </c>
      <c r="D1227" s="1013">
        <v>0</v>
      </c>
      <c r="E1227" s="1013">
        <v>23</v>
      </c>
      <c r="F1227" s="1013">
        <v>24</v>
      </c>
      <c r="G1227" s="1014">
        <f t="shared" si="20"/>
        <v>23</v>
      </c>
      <c r="H1227" s="1014">
        <f t="shared" si="20"/>
        <v>24</v>
      </c>
      <c r="I1227" s="427"/>
      <c r="J1227" s="427"/>
      <c r="N1227" s="49"/>
    </row>
    <row r="1228" spans="1:14" ht="13.5" customHeight="1">
      <c r="A1228" s="1011" t="s">
        <v>869</v>
      </c>
      <c r="B1228" s="1066" t="s">
        <v>870</v>
      </c>
      <c r="C1228" s="1013">
        <v>0</v>
      </c>
      <c r="D1228" s="1013">
        <v>0</v>
      </c>
      <c r="E1228" s="1013">
        <v>64</v>
      </c>
      <c r="F1228" s="1013">
        <v>65</v>
      </c>
      <c r="G1228" s="1014">
        <f t="shared" si="20"/>
        <v>64</v>
      </c>
      <c r="H1228" s="1014">
        <f t="shared" si="20"/>
        <v>65</v>
      </c>
      <c r="I1228" s="427"/>
      <c r="J1228" s="427"/>
      <c r="N1228" s="49"/>
    </row>
    <row r="1229" spans="1:14" ht="13.5" customHeight="1">
      <c r="A1229" s="1011" t="s">
        <v>871</v>
      </c>
      <c r="B1229" s="1066" t="s">
        <v>872</v>
      </c>
      <c r="C1229" s="1013">
        <v>0</v>
      </c>
      <c r="D1229" s="1013">
        <v>0</v>
      </c>
      <c r="E1229" s="1013">
        <v>30</v>
      </c>
      <c r="F1229" s="1013">
        <v>30</v>
      </c>
      <c r="G1229" s="1014">
        <f t="shared" si="20"/>
        <v>30</v>
      </c>
      <c r="H1229" s="1014">
        <f t="shared" si="20"/>
        <v>30</v>
      </c>
      <c r="I1229" s="427"/>
      <c r="J1229" s="427"/>
      <c r="N1229" s="49"/>
    </row>
    <row r="1230" spans="1:14" ht="13.5" customHeight="1">
      <c r="A1230" s="1011" t="s">
        <v>873</v>
      </c>
      <c r="B1230" s="1066" t="s">
        <v>874</v>
      </c>
      <c r="C1230" s="1013">
        <v>0</v>
      </c>
      <c r="D1230" s="1013">
        <v>0</v>
      </c>
      <c r="E1230" s="1013">
        <v>78</v>
      </c>
      <c r="F1230" s="1013">
        <v>80</v>
      </c>
      <c r="G1230" s="1014">
        <f t="shared" si="20"/>
        <v>78</v>
      </c>
      <c r="H1230" s="1014">
        <f t="shared" si="20"/>
        <v>80</v>
      </c>
      <c r="I1230" s="427"/>
      <c r="J1230" s="427"/>
      <c r="N1230" s="49"/>
    </row>
    <row r="1231" spans="1:14" ht="13.5" customHeight="1">
      <c r="A1231" s="1011" t="s">
        <v>875</v>
      </c>
      <c r="B1231" s="1066" t="s">
        <v>876</v>
      </c>
      <c r="C1231" s="1013">
        <v>0</v>
      </c>
      <c r="D1231" s="1013">
        <v>0</v>
      </c>
      <c r="E1231" s="1013">
        <v>8</v>
      </c>
      <c r="F1231" s="1013">
        <v>9</v>
      </c>
      <c r="G1231" s="1014">
        <f t="shared" si="20"/>
        <v>8</v>
      </c>
      <c r="H1231" s="1014">
        <f t="shared" si="20"/>
        <v>9</v>
      </c>
      <c r="I1231" s="427"/>
      <c r="J1231" s="427"/>
      <c r="N1231" s="49"/>
    </row>
    <row r="1232" spans="1:14" ht="13.5" customHeight="1">
      <c r="A1232" s="1011" t="s">
        <v>877</v>
      </c>
      <c r="B1232" s="1066" t="s">
        <v>878</v>
      </c>
      <c r="C1232" s="1013">
        <v>0</v>
      </c>
      <c r="D1232" s="1013">
        <v>0</v>
      </c>
      <c r="E1232" s="1013">
        <v>0</v>
      </c>
      <c r="F1232" s="1013">
        <v>1</v>
      </c>
      <c r="G1232" s="1014">
        <f t="shared" si="20"/>
        <v>0</v>
      </c>
      <c r="H1232" s="1014">
        <f t="shared" si="20"/>
        <v>1</v>
      </c>
      <c r="I1232" s="427"/>
      <c r="J1232" s="427"/>
      <c r="N1232" s="49"/>
    </row>
    <row r="1233" spans="1:14" ht="13.5" customHeight="1">
      <c r="A1233" s="1011" t="s">
        <v>879</v>
      </c>
      <c r="B1233" s="1066" t="s">
        <v>880</v>
      </c>
      <c r="C1233" s="1013">
        <v>6985</v>
      </c>
      <c r="D1233" s="1013">
        <v>7012</v>
      </c>
      <c r="E1233" s="1013">
        <v>476</v>
      </c>
      <c r="F1233" s="1013">
        <v>490</v>
      </c>
      <c r="G1233" s="1014">
        <f t="shared" si="20"/>
        <v>7461</v>
      </c>
      <c r="H1233" s="1014">
        <f t="shared" si="20"/>
        <v>7502</v>
      </c>
      <c r="I1233" s="427"/>
      <c r="J1233" s="427"/>
      <c r="N1233" s="49"/>
    </row>
    <row r="1234" spans="1:14" ht="13.5" customHeight="1">
      <c r="A1234" s="1011" t="s">
        <v>881</v>
      </c>
      <c r="B1234" s="1066" t="s">
        <v>882</v>
      </c>
      <c r="C1234" s="1013">
        <v>1</v>
      </c>
      <c r="D1234" s="1013">
        <v>0</v>
      </c>
      <c r="E1234" s="1013">
        <v>30</v>
      </c>
      <c r="F1234" s="1013">
        <v>32</v>
      </c>
      <c r="G1234" s="1014">
        <f t="shared" si="20"/>
        <v>31</v>
      </c>
      <c r="H1234" s="1014">
        <f t="shared" si="20"/>
        <v>32</v>
      </c>
      <c r="I1234" s="427"/>
      <c r="J1234" s="427"/>
      <c r="N1234" s="49"/>
    </row>
    <row r="1235" spans="1:14" ht="13.5" customHeight="1">
      <c r="A1235" s="1011" t="s">
        <v>883</v>
      </c>
      <c r="B1235" s="1066" t="s">
        <v>884</v>
      </c>
      <c r="C1235" s="1013">
        <v>0</v>
      </c>
      <c r="D1235" s="1013">
        <v>0</v>
      </c>
      <c r="E1235" s="1013">
        <v>1</v>
      </c>
      <c r="F1235" s="1013">
        <v>1</v>
      </c>
      <c r="G1235" s="1014">
        <f t="shared" ref="G1235:H1298" si="21">C1235+E1235</f>
        <v>1</v>
      </c>
      <c r="H1235" s="1014">
        <f t="shared" si="21"/>
        <v>1</v>
      </c>
      <c r="I1235" s="427"/>
      <c r="J1235" s="427"/>
      <c r="N1235" s="49"/>
    </row>
    <row r="1236" spans="1:14" ht="13.5" customHeight="1">
      <c r="A1236" s="1011" t="s">
        <v>885</v>
      </c>
      <c r="B1236" s="1066" t="s">
        <v>886</v>
      </c>
      <c r="C1236" s="1013">
        <v>0</v>
      </c>
      <c r="D1236" s="1013">
        <v>0</v>
      </c>
      <c r="E1236" s="1013">
        <v>1</v>
      </c>
      <c r="F1236" s="1013">
        <v>1</v>
      </c>
      <c r="G1236" s="1014">
        <f t="shared" si="21"/>
        <v>1</v>
      </c>
      <c r="H1236" s="1014">
        <f t="shared" si="21"/>
        <v>1</v>
      </c>
      <c r="I1236" s="427"/>
      <c r="J1236" s="427"/>
      <c r="N1236" s="49"/>
    </row>
    <row r="1237" spans="1:14" ht="13.5" customHeight="1">
      <c r="A1237" s="1011" t="s">
        <v>887</v>
      </c>
      <c r="B1237" s="1066" t="s">
        <v>888</v>
      </c>
      <c r="C1237" s="1013">
        <v>0</v>
      </c>
      <c r="D1237" s="1013">
        <v>0</v>
      </c>
      <c r="E1237" s="1013">
        <v>5</v>
      </c>
      <c r="F1237" s="1013">
        <v>7</v>
      </c>
      <c r="G1237" s="1014">
        <f t="shared" si="21"/>
        <v>5</v>
      </c>
      <c r="H1237" s="1014">
        <f t="shared" si="21"/>
        <v>7</v>
      </c>
      <c r="I1237" s="427"/>
      <c r="J1237" s="427"/>
      <c r="N1237" s="49"/>
    </row>
    <row r="1238" spans="1:14" ht="13.5" customHeight="1">
      <c r="A1238" s="1031" t="s">
        <v>889</v>
      </c>
      <c r="B1238" s="1083" t="s">
        <v>890</v>
      </c>
      <c r="C1238" s="1013">
        <v>0</v>
      </c>
      <c r="D1238" s="1013">
        <v>0</v>
      </c>
      <c r="E1238" s="1013">
        <v>1</v>
      </c>
      <c r="F1238" s="1013">
        <v>1</v>
      </c>
      <c r="G1238" s="1014">
        <f t="shared" si="21"/>
        <v>1</v>
      </c>
      <c r="H1238" s="1014">
        <f t="shared" si="21"/>
        <v>1</v>
      </c>
      <c r="I1238" s="427"/>
      <c r="J1238" s="427"/>
      <c r="N1238" s="49"/>
    </row>
    <row r="1239" spans="1:14" ht="13.5" customHeight="1">
      <c r="A1239" s="1024" t="s">
        <v>891</v>
      </c>
      <c r="B1239" s="1025" t="s">
        <v>892</v>
      </c>
      <c r="C1239" s="1013">
        <v>0</v>
      </c>
      <c r="D1239" s="1013">
        <v>0</v>
      </c>
      <c r="E1239" s="1013">
        <v>0</v>
      </c>
      <c r="F1239" s="1013">
        <v>1</v>
      </c>
      <c r="G1239" s="1014">
        <f t="shared" si="21"/>
        <v>0</v>
      </c>
      <c r="H1239" s="1014">
        <f t="shared" si="21"/>
        <v>1</v>
      </c>
      <c r="I1239" s="427"/>
      <c r="J1239" s="427"/>
      <c r="N1239" s="49"/>
    </row>
    <row r="1240" spans="1:14" ht="13.5" customHeight="1">
      <c r="A1240" s="1011" t="s">
        <v>894</v>
      </c>
      <c r="B1240" s="1066" t="s">
        <v>895</v>
      </c>
      <c r="C1240" s="1013">
        <v>10</v>
      </c>
      <c r="D1240" s="1013">
        <v>12</v>
      </c>
      <c r="E1240" s="1013">
        <v>201</v>
      </c>
      <c r="F1240" s="1013">
        <v>210</v>
      </c>
      <c r="G1240" s="1014">
        <f t="shared" si="21"/>
        <v>211</v>
      </c>
      <c r="H1240" s="1014">
        <f t="shared" si="21"/>
        <v>222</v>
      </c>
      <c r="I1240" s="427"/>
      <c r="J1240" s="427"/>
      <c r="N1240" s="49"/>
    </row>
    <row r="1241" spans="1:14" ht="13.5" customHeight="1">
      <c r="A1241" s="1011" t="s">
        <v>896</v>
      </c>
      <c r="B1241" s="1066" t="s">
        <v>897</v>
      </c>
      <c r="C1241" s="1013">
        <v>14</v>
      </c>
      <c r="D1241" s="1013">
        <v>12</v>
      </c>
      <c r="E1241" s="1013">
        <v>106</v>
      </c>
      <c r="F1241" s="1013">
        <v>112</v>
      </c>
      <c r="G1241" s="1014">
        <f t="shared" si="21"/>
        <v>120</v>
      </c>
      <c r="H1241" s="1014">
        <f t="shared" si="21"/>
        <v>124</v>
      </c>
      <c r="I1241" s="427"/>
      <c r="J1241" s="427"/>
      <c r="N1241" s="49"/>
    </row>
    <row r="1242" spans="1:14" ht="13.5" customHeight="1">
      <c r="A1242" s="1011" t="s">
        <v>898</v>
      </c>
      <c r="B1242" s="1066" t="s">
        <v>899</v>
      </c>
      <c r="C1242" s="1013">
        <v>24</v>
      </c>
      <c r="D1242" s="1013">
        <v>25</v>
      </c>
      <c r="E1242" s="1013">
        <v>596</v>
      </c>
      <c r="F1242" s="1013">
        <v>608</v>
      </c>
      <c r="G1242" s="1014">
        <f t="shared" si="21"/>
        <v>620</v>
      </c>
      <c r="H1242" s="1014">
        <f t="shared" si="21"/>
        <v>633</v>
      </c>
      <c r="I1242" s="427"/>
      <c r="J1242" s="427"/>
      <c r="N1242" s="49"/>
    </row>
    <row r="1243" spans="1:14" ht="13.5" customHeight="1">
      <c r="A1243" s="1011" t="s">
        <v>900</v>
      </c>
      <c r="B1243" s="1066" t="s">
        <v>901</v>
      </c>
      <c r="C1243" s="1013">
        <v>51</v>
      </c>
      <c r="D1243" s="1013">
        <v>52</v>
      </c>
      <c r="E1243" s="1013">
        <v>420</v>
      </c>
      <c r="F1243" s="1013">
        <v>430</v>
      </c>
      <c r="G1243" s="1014">
        <f t="shared" si="21"/>
        <v>471</v>
      </c>
      <c r="H1243" s="1014">
        <f t="shared" si="21"/>
        <v>482</v>
      </c>
      <c r="I1243" s="427"/>
      <c r="J1243" s="427"/>
      <c r="N1243" s="49"/>
    </row>
    <row r="1244" spans="1:14" ht="13.5" customHeight="1">
      <c r="A1244" s="1011" t="s">
        <v>902</v>
      </c>
      <c r="B1244" s="1066" t="s">
        <v>903</v>
      </c>
      <c r="C1244" s="1013">
        <v>11</v>
      </c>
      <c r="D1244" s="1013">
        <v>9</v>
      </c>
      <c r="E1244" s="1013">
        <v>1119</v>
      </c>
      <c r="F1244" s="1013">
        <v>1300</v>
      </c>
      <c r="G1244" s="1014">
        <f t="shared" si="21"/>
        <v>1130</v>
      </c>
      <c r="H1244" s="1014">
        <f t="shared" si="21"/>
        <v>1309</v>
      </c>
      <c r="I1244" s="427"/>
      <c r="J1244" s="427"/>
      <c r="N1244" s="49"/>
    </row>
    <row r="1245" spans="1:14" ht="13.5" customHeight="1">
      <c r="A1245" s="1011" t="s">
        <v>904</v>
      </c>
      <c r="B1245" s="1066" t="s">
        <v>905</v>
      </c>
      <c r="C1245" s="1013">
        <v>17</v>
      </c>
      <c r="D1245" s="1013">
        <v>15</v>
      </c>
      <c r="E1245" s="1013">
        <v>1069</v>
      </c>
      <c r="F1245" s="1013">
        <v>1110</v>
      </c>
      <c r="G1245" s="1014">
        <f t="shared" si="21"/>
        <v>1086</v>
      </c>
      <c r="H1245" s="1014">
        <f t="shared" si="21"/>
        <v>1125</v>
      </c>
      <c r="I1245" s="427"/>
      <c r="J1245" s="427"/>
      <c r="N1245" s="49"/>
    </row>
    <row r="1246" spans="1:14" ht="13.5" customHeight="1">
      <c r="A1246" s="1011" t="s">
        <v>906</v>
      </c>
      <c r="B1246" s="1066" t="s">
        <v>907</v>
      </c>
      <c r="C1246" s="1013">
        <v>2</v>
      </c>
      <c r="D1246" s="1013">
        <v>1</v>
      </c>
      <c r="E1246" s="1013">
        <v>521</v>
      </c>
      <c r="F1246" s="1013">
        <v>560</v>
      </c>
      <c r="G1246" s="1014">
        <f t="shared" si="21"/>
        <v>523</v>
      </c>
      <c r="H1246" s="1014">
        <f t="shared" si="21"/>
        <v>561</v>
      </c>
      <c r="I1246" s="427"/>
      <c r="J1246" s="427"/>
      <c r="N1246" s="49"/>
    </row>
    <row r="1247" spans="1:14" ht="13.5" customHeight="1">
      <c r="A1247" s="1011" t="s">
        <v>908</v>
      </c>
      <c r="B1247" s="1066" t="s">
        <v>909</v>
      </c>
      <c r="C1247" s="1013">
        <v>2</v>
      </c>
      <c r="D1247" s="1013">
        <v>3</v>
      </c>
      <c r="E1247" s="1013">
        <v>188</v>
      </c>
      <c r="F1247" s="1013">
        <v>201</v>
      </c>
      <c r="G1247" s="1014">
        <f t="shared" si="21"/>
        <v>190</v>
      </c>
      <c r="H1247" s="1014">
        <f t="shared" si="21"/>
        <v>204</v>
      </c>
      <c r="I1247" s="427"/>
      <c r="J1247" s="427"/>
      <c r="N1247" s="49"/>
    </row>
    <row r="1248" spans="1:14" ht="13.5" customHeight="1">
      <c r="A1248" s="1011" t="s">
        <v>910</v>
      </c>
      <c r="B1248" s="1066" t="s">
        <v>911</v>
      </c>
      <c r="C1248" s="1013">
        <v>0</v>
      </c>
      <c r="D1248" s="1013">
        <v>0</v>
      </c>
      <c r="E1248" s="1013">
        <v>52</v>
      </c>
      <c r="F1248" s="1013">
        <v>65</v>
      </c>
      <c r="G1248" s="1014">
        <f t="shared" si="21"/>
        <v>52</v>
      </c>
      <c r="H1248" s="1014">
        <f t="shared" si="21"/>
        <v>65</v>
      </c>
      <c r="I1248" s="427"/>
      <c r="J1248" s="427"/>
      <c r="N1248" s="49"/>
    </row>
    <row r="1249" spans="1:14" ht="13.5" customHeight="1">
      <c r="A1249" s="1011" t="s">
        <v>912</v>
      </c>
      <c r="B1249" s="1066" t="s">
        <v>913</v>
      </c>
      <c r="C1249" s="1013">
        <v>1</v>
      </c>
      <c r="D1249" s="1013">
        <v>1</v>
      </c>
      <c r="E1249" s="1013">
        <v>4</v>
      </c>
      <c r="F1249" s="1013">
        <v>5</v>
      </c>
      <c r="G1249" s="1014">
        <f t="shared" si="21"/>
        <v>5</v>
      </c>
      <c r="H1249" s="1014">
        <f t="shared" si="21"/>
        <v>6</v>
      </c>
      <c r="I1249" s="427"/>
      <c r="J1249" s="427"/>
      <c r="N1249" s="49"/>
    </row>
    <row r="1250" spans="1:14" ht="13.5" customHeight="1">
      <c r="A1250" s="1011" t="s">
        <v>914</v>
      </c>
      <c r="B1250" s="1066" t="s">
        <v>915</v>
      </c>
      <c r="C1250" s="1013">
        <v>0</v>
      </c>
      <c r="D1250" s="1013">
        <v>0</v>
      </c>
      <c r="E1250" s="1013">
        <v>5</v>
      </c>
      <c r="F1250" s="1013">
        <v>5</v>
      </c>
      <c r="G1250" s="1014">
        <f t="shared" si="21"/>
        <v>5</v>
      </c>
      <c r="H1250" s="1014">
        <f t="shared" si="21"/>
        <v>5</v>
      </c>
      <c r="I1250" s="427"/>
      <c r="J1250" s="427"/>
      <c r="N1250" s="49"/>
    </row>
    <row r="1251" spans="1:14" ht="13.5" customHeight="1">
      <c r="A1251" s="1011" t="s">
        <v>916</v>
      </c>
      <c r="B1251" s="1066" t="s">
        <v>917</v>
      </c>
      <c r="C1251" s="1013">
        <v>1</v>
      </c>
      <c r="D1251" s="1013">
        <v>1</v>
      </c>
      <c r="E1251" s="1013">
        <v>11</v>
      </c>
      <c r="F1251" s="1013">
        <v>12</v>
      </c>
      <c r="G1251" s="1014">
        <f t="shared" si="21"/>
        <v>12</v>
      </c>
      <c r="H1251" s="1014">
        <f t="shared" si="21"/>
        <v>13</v>
      </c>
      <c r="I1251" s="427"/>
      <c r="J1251" s="427"/>
      <c r="N1251" s="49"/>
    </row>
    <row r="1252" spans="1:14" ht="13.5" customHeight="1">
      <c r="A1252" s="1011" t="s">
        <v>918</v>
      </c>
      <c r="B1252" s="1066" t="s">
        <v>919</v>
      </c>
      <c r="C1252" s="1013">
        <v>3</v>
      </c>
      <c r="D1252" s="1013">
        <v>4</v>
      </c>
      <c r="E1252" s="1013">
        <v>26</v>
      </c>
      <c r="F1252" s="1013">
        <v>28</v>
      </c>
      <c r="G1252" s="1014">
        <f t="shared" si="21"/>
        <v>29</v>
      </c>
      <c r="H1252" s="1014">
        <f t="shared" si="21"/>
        <v>32</v>
      </c>
      <c r="I1252" s="427"/>
      <c r="J1252" s="427"/>
      <c r="N1252" s="49"/>
    </row>
    <row r="1253" spans="1:14" ht="13.5" customHeight="1">
      <c r="A1253" s="1011" t="s">
        <v>920</v>
      </c>
      <c r="B1253" s="1066" t="s">
        <v>921</v>
      </c>
      <c r="C1253" s="1013">
        <v>5</v>
      </c>
      <c r="D1253" s="1013">
        <v>7</v>
      </c>
      <c r="E1253" s="1013">
        <v>41</v>
      </c>
      <c r="F1253" s="1013">
        <v>42</v>
      </c>
      <c r="G1253" s="1014">
        <f t="shared" si="21"/>
        <v>46</v>
      </c>
      <c r="H1253" s="1014">
        <f t="shared" si="21"/>
        <v>49</v>
      </c>
      <c r="I1253" s="427"/>
      <c r="J1253" s="427"/>
      <c r="N1253" s="49"/>
    </row>
    <row r="1254" spans="1:14" ht="13.5" customHeight="1">
      <c r="A1254" s="1011" t="s">
        <v>922</v>
      </c>
      <c r="B1254" s="1066" t="s">
        <v>923</v>
      </c>
      <c r="C1254" s="1013">
        <v>8</v>
      </c>
      <c r="D1254" s="1013">
        <v>9</v>
      </c>
      <c r="E1254" s="1013">
        <v>87</v>
      </c>
      <c r="F1254" s="1013">
        <v>87</v>
      </c>
      <c r="G1254" s="1014">
        <f t="shared" si="21"/>
        <v>95</v>
      </c>
      <c r="H1254" s="1014">
        <f t="shared" si="21"/>
        <v>96</v>
      </c>
      <c r="I1254" s="427"/>
      <c r="J1254" s="427"/>
      <c r="N1254" s="49"/>
    </row>
    <row r="1255" spans="1:14" ht="13.5" customHeight="1">
      <c r="A1255" s="1011" t="s">
        <v>924</v>
      </c>
      <c r="B1255" s="1066" t="s">
        <v>925</v>
      </c>
      <c r="C1255" s="1013">
        <v>3</v>
      </c>
      <c r="D1255" s="1013">
        <v>4</v>
      </c>
      <c r="E1255" s="1013">
        <v>58</v>
      </c>
      <c r="F1255" s="1013">
        <v>61</v>
      </c>
      <c r="G1255" s="1014">
        <f t="shared" si="21"/>
        <v>61</v>
      </c>
      <c r="H1255" s="1014">
        <f t="shared" si="21"/>
        <v>65</v>
      </c>
      <c r="I1255" s="427"/>
      <c r="J1255" s="427"/>
      <c r="N1255" s="49"/>
    </row>
    <row r="1256" spans="1:14" ht="13.5" customHeight="1">
      <c r="A1256" s="1011" t="s">
        <v>926</v>
      </c>
      <c r="B1256" s="1066" t="s">
        <v>927</v>
      </c>
      <c r="C1256" s="1013">
        <v>9</v>
      </c>
      <c r="D1256" s="1013">
        <v>11</v>
      </c>
      <c r="E1256" s="1013">
        <v>138</v>
      </c>
      <c r="F1256" s="1013">
        <v>145</v>
      </c>
      <c r="G1256" s="1014">
        <f t="shared" si="21"/>
        <v>147</v>
      </c>
      <c r="H1256" s="1014">
        <f t="shared" si="21"/>
        <v>156</v>
      </c>
      <c r="I1256" s="427"/>
      <c r="J1256" s="427"/>
      <c r="N1256" s="49"/>
    </row>
    <row r="1257" spans="1:14" ht="13.5" customHeight="1">
      <c r="A1257" s="1011" t="s">
        <v>928</v>
      </c>
      <c r="B1257" s="1066" t="s">
        <v>929</v>
      </c>
      <c r="C1257" s="1013">
        <v>0</v>
      </c>
      <c r="D1257" s="1013">
        <v>0</v>
      </c>
      <c r="E1257" s="1013">
        <v>22</v>
      </c>
      <c r="F1257" s="1013">
        <v>23</v>
      </c>
      <c r="G1257" s="1014">
        <f t="shared" si="21"/>
        <v>22</v>
      </c>
      <c r="H1257" s="1014">
        <f t="shared" si="21"/>
        <v>23</v>
      </c>
      <c r="I1257" s="427"/>
      <c r="J1257" s="427"/>
      <c r="N1257" s="49"/>
    </row>
    <row r="1258" spans="1:14" ht="13.5" customHeight="1">
      <c r="A1258" s="1011" t="s">
        <v>930</v>
      </c>
      <c r="B1258" s="1066" t="s">
        <v>931</v>
      </c>
      <c r="C1258" s="1013">
        <v>0</v>
      </c>
      <c r="D1258" s="1013">
        <v>0</v>
      </c>
      <c r="E1258" s="1013">
        <v>5</v>
      </c>
      <c r="F1258" s="1013">
        <v>7</v>
      </c>
      <c r="G1258" s="1014">
        <f t="shared" si="21"/>
        <v>5</v>
      </c>
      <c r="H1258" s="1014">
        <f t="shared" si="21"/>
        <v>7</v>
      </c>
      <c r="I1258" s="427"/>
      <c r="J1258" s="427"/>
      <c r="N1258" s="49"/>
    </row>
    <row r="1259" spans="1:14" s="74" customFormat="1" ht="13.5" customHeight="1">
      <c r="A1259" s="1011" t="s">
        <v>932</v>
      </c>
      <c r="B1259" s="1021" t="s">
        <v>933</v>
      </c>
      <c r="C1259" s="1013">
        <v>0</v>
      </c>
      <c r="D1259" s="1013">
        <v>0</v>
      </c>
      <c r="E1259" s="1013">
        <v>198</v>
      </c>
      <c r="F1259" s="1013">
        <v>202</v>
      </c>
      <c r="G1259" s="1014">
        <f t="shared" si="21"/>
        <v>198</v>
      </c>
      <c r="H1259" s="1014">
        <f t="shared" si="21"/>
        <v>202</v>
      </c>
      <c r="I1259" s="427"/>
      <c r="J1259" s="427"/>
      <c r="K1259" s="419"/>
      <c r="L1259" s="420"/>
      <c r="N1259" s="421"/>
    </row>
    <row r="1260" spans="1:14" ht="13.5" customHeight="1">
      <c r="A1260" s="1011" t="s">
        <v>934</v>
      </c>
      <c r="B1260" s="1066" t="s">
        <v>935</v>
      </c>
      <c r="C1260" s="1013">
        <v>3</v>
      </c>
      <c r="D1260" s="1013">
        <v>3</v>
      </c>
      <c r="E1260" s="1013">
        <v>5464</v>
      </c>
      <c r="F1260" s="1013">
        <v>6100</v>
      </c>
      <c r="G1260" s="1014">
        <f t="shared" si="21"/>
        <v>5467</v>
      </c>
      <c r="H1260" s="1014">
        <f t="shared" si="21"/>
        <v>6103</v>
      </c>
      <c r="I1260" s="427"/>
      <c r="J1260" s="427"/>
      <c r="N1260" s="49"/>
    </row>
    <row r="1261" spans="1:14" ht="13.5" customHeight="1">
      <c r="A1261" s="1011" t="s">
        <v>942</v>
      </c>
      <c r="B1261" s="1066" t="s">
        <v>943</v>
      </c>
      <c r="C1261" s="1013">
        <v>0</v>
      </c>
      <c r="D1261" s="1013">
        <v>0</v>
      </c>
      <c r="E1261" s="1013">
        <v>1</v>
      </c>
      <c r="F1261" s="1013">
        <v>1</v>
      </c>
      <c r="G1261" s="1014">
        <f t="shared" si="21"/>
        <v>1</v>
      </c>
      <c r="H1261" s="1014">
        <f t="shared" si="21"/>
        <v>1</v>
      </c>
      <c r="I1261" s="427"/>
      <c r="J1261" s="427"/>
      <c r="N1261" s="49"/>
    </row>
    <row r="1262" spans="1:14" ht="13.5" customHeight="1">
      <c r="A1262" s="1011" t="s">
        <v>1919</v>
      </c>
      <c r="B1262" s="1066" t="s">
        <v>1920</v>
      </c>
      <c r="C1262" s="1013">
        <v>0</v>
      </c>
      <c r="D1262" s="1013">
        <v>0</v>
      </c>
      <c r="E1262" s="1013">
        <v>0</v>
      </c>
      <c r="F1262" s="1013">
        <v>1</v>
      </c>
      <c r="G1262" s="1014">
        <f t="shared" si="21"/>
        <v>0</v>
      </c>
      <c r="H1262" s="1014">
        <f t="shared" si="21"/>
        <v>1</v>
      </c>
      <c r="I1262" s="427"/>
      <c r="J1262" s="427"/>
      <c r="N1262" s="49"/>
    </row>
    <row r="1263" spans="1:14" ht="13.5" customHeight="1">
      <c r="A1263" s="1019" t="s">
        <v>1594</v>
      </c>
      <c r="B1263" s="1020" t="s">
        <v>1595</v>
      </c>
      <c r="C1263" s="1013">
        <v>0</v>
      </c>
      <c r="D1263" s="1013">
        <v>0</v>
      </c>
      <c r="E1263" s="1013">
        <v>0</v>
      </c>
      <c r="F1263" s="1013">
        <v>1</v>
      </c>
      <c r="G1263" s="1014">
        <f t="shared" si="21"/>
        <v>0</v>
      </c>
      <c r="H1263" s="1014">
        <f t="shared" si="21"/>
        <v>1</v>
      </c>
      <c r="I1263" s="427"/>
      <c r="J1263" s="427"/>
      <c r="N1263" s="49"/>
    </row>
    <row r="1264" spans="1:14" ht="13.5" customHeight="1">
      <c r="A1264" s="1064" t="s">
        <v>1921</v>
      </c>
      <c r="B1264" s="1018" t="s">
        <v>1922</v>
      </c>
      <c r="C1264" s="1013">
        <v>6419</v>
      </c>
      <c r="D1264" s="1013">
        <v>6340</v>
      </c>
      <c r="E1264" s="1013">
        <v>1641</v>
      </c>
      <c r="F1264" s="1013">
        <v>1800</v>
      </c>
      <c r="G1264" s="1014">
        <f t="shared" si="21"/>
        <v>8060</v>
      </c>
      <c r="H1264" s="1014">
        <f t="shared" si="21"/>
        <v>8140</v>
      </c>
      <c r="I1264" s="427"/>
      <c r="J1264" s="427"/>
      <c r="N1264" s="49"/>
    </row>
    <row r="1265" spans="1:32" ht="13.5" customHeight="1">
      <c r="A1265" s="1019" t="s">
        <v>4452</v>
      </c>
      <c r="B1265" s="1020" t="s">
        <v>4453</v>
      </c>
      <c r="C1265" s="1013">
        <v>0</v>
      </c>
      <c r="D1265" s="1013">
        <v>0</v>
      </c>
      <c r="E1265" s="1013">
        <v>0</v>
      </c>
      <c r="F1265" s="1013">
        <v>1</v>
      </c>
      <c r="G1265" s="1014">
        <f t="shared" si="21"/>
        <v>0</v>
      </c>
      <c r="H1265" s="1014">
        <f t="shared" si="21"/>
        <v>1</v>
      </c>
      <c r="I1265" s="427"/>
      <c r="J1265" s="427"/>
      <c r="N1265" s="49"/>
    </row>
    <row r="1266" spans="1:32" ht="13.5" customHeight="1">
      <c r="A1266" s="1019" t="s">
        <v>4458</v>
      </c>
      <c r="B1266" s="1020" t="s">
        <v>4459</v>
      </c>
      <c r="C1266" s="1013">
        <v>0</v>
      </c>
      <c r="D1266" s="1013">
        <v>0</v>
      </c>
      <c r="E1266" s="1013">
        <v>0</v>
      </c>
      <c r="F1266" s="1013">
        <v>1</v>
      </c>
      <c r="G1266" s="1014">
        <f t="shared" si="21"/>
        <v>0</v>
      </c>
      <c r="H1266" s="1014">
        <f t="shared" si="21"/>
        <v>1</v>
      </c>
      <c r="I1266" s="427"/>
      <c r="J1266" s="427"/>
      <c r="N1266" s="49"/>
    </row>
    <row r="1267" spans="1:32" ht="13.5" customHeight="1">
      <c r="A1267" s="1011" t="s">
        <v>964</v>
      </c>
      <c r="B1267" s="1028" t="s">
        <v>965</v>
      </c>
      <c r="C1267" s="1013">
        <v>0</v>
      </c>
      <c r="D1267" s="1013">
        <v>0</v>
      </c>
      <c r="E1267" s="1013">
        <v>3497</v>
      </c>
      <c r="F1267" s="1013">
        <v>4000</v>
      </c>
      <c r="G1267" s="1014">
        <f t="shared" si="21"/>
        <v>3497</v>
      </c>
      <c r="H1267" s="1014">
        <f t="shared" si="21"/>
        <v>4000</v>
      </c>
      <c r="I1267" s="427"/>
      <c r="J1267" s="427"/>
      <c r="N1267" s="49"/>
    </row>
    <row r="1268" spans="1:32" ht="13.5" customHeight="1">
      <c r="A1268" s="1019" t="s">
        <v>4786</v>
      </c>
      <c r="B1268" s="1020" t="s">
        <v>4787</v>
      </c>
      <c r="C1268" s="1013">
        <v>0</v>
      </c>
      <c r="D1268" s="1013">
        <v>0</v>
      </c>
      <c r="E1268" s="1013">
        <v>0</v>
      </c>
      <c r="F1268" s="1013">
        <v>1</v>
      </c>
      <c r="G1268" s="1014">
        <f t="shared" si="21"/>
        <v>0</v>
      </c>
      <c r="H1268" s="1014">
        <f t="shared" si="21"/>
        <v>1</v>
      </c>
      <c r="I1268" s="427"/>
      <c r="J1268" s="427"/>
      <c r="N1268" s="49"/>
    </row>
    <row r="1269" spans="1:32" ht="13.5" customHeight="1">
      <c r="A1269" s="1064" t="s">
        <v>551</v>
      </c>
      <c r="B1269" s="1018" t="s">
        <v>552</v>
      </c>
      <c r="C1269" s="1013">
        <v>0</v>
      </c>
      <c r="D1269" s="1013">
        <v>0</v>
      </c>
      <c r="E1269" s="1013">
        <v>1</v>
      </c>
      <c r="F1269" s="1013">
        <v>1</v>
      </c>
      <c r="G1269" s="1014">
        <f t="shared" si="21"/>
        <v>1</v>
      </c>
      <c r="H1269" s="1014">
        <f t="shared" si="21"/>
        <v>1</v>
      </c>
      <c r="I1269" s="427"/>
      <c r="J1269" s="427"/>
      <c r="N1269" s="49"/>
    </row>
    <row r="1270" spans="1:32" ht="13.5" customHeight="1">
      <c r="A1270" s="1024" t="s">
        <v>3787</v>
      </c>
      <c r="B1270" s="1025" t="s">
        <v>3788</v>
      </c>
      <c r="C1270" s="1013">
        <v>0</v>
      </c>
      <c r="D1270" s="1013">
        <v>0</v>
      </c>
      <c r="E1270" s="1013">
        <v>0</v>
      </c>
      <c r="F1270" s="1013">
        <v>1</v>
      </c>
      <c r="G1270" s="1014">
        <f t="shared" si="21"/>
        <v>0</v>
      </c>
      <c r="H1270" s="1014">
        <f t="shared" si="21"/>
        <v>1</v>
      </c>
      <c r="I1270" s="427"/>
      <c r="J1270" s="427"/>
      <c r="N1270" s="49"/>
    </row>
    <row r="1271" spans="1:32" ht="13.5" customHeight="1">
      <c r="A1271" s="1038" t="s">
        <v>557</v>
      </c>
      <c r="B1271" s="1070" t="s">
        <v>558</v>
      </c>
      <c r="C1271" s="1013">
        <v>3897</v>
      </c>
      <c r="D1271" s="1013">
        <v>4763</v>
      </c>
      <c r="E1271" s="1013">
        <v>437</v>
      </c>
      <c r="F1271" s="1013">
        <v>535</v>
      </c>
      <c r="G1271" s="1014">
        <f t="shared" si="21"/>
        <v>4334</v>
      </c>
      <c r="H1271" s="1014">
        <f t="shared" si="21"/>
        <v>5298</v>
      </c>
      <c r="I1271" s="427"/>
      <c r="J1271" s="427"/>
      <c r="L1271" s="418"/>
      <c r="M1271" s="331"/>
      <c r="N1271" s="49"/>
      <c r="O1271" s="331"/>
      <c r="P1271" s="331"/>
      <c r="R1271" s="331"/>
      <c r="T1271" s="331"/>
      <c r="U1271" s="331"/>
      <c r="V1271" s="331"/>
      <c r="W1271" s="331"/>
      <c r="X1271" s="331"/>
      <c r="Y1271" s="331"/>
      <c r="Z1271" s="331"/>
      <c r="AA1271" s="331"/>
      <c r="AB1271" s="331"/>
      <c r="AC1271" s="331"/>
      <c r="AD1271" s="331"/>
      <c r="AE1271" s="331"/>
      <c r="AF1271" s="331"/>
    </row>
    <row r="1272" spans="1:32" ht="13.5" customHeight="1">
      <c r="A1272" s="1064" t="s">
        <v>4482</v>
      </c>
      <c r="B1272" s="1018" t="s">
        <v>4483</v>
      </c>
      <c r="C1272" s="1013">
        <v>0</v>
      </c>
      <c r="D1272" s="1013">
        <v>0</v>
      </c>
      <c r="E1272" s="1013">
        <v>0</v>
      </c>
      <c r="F1272" s="1013">
        <v>1</v>
      </c>
      <c r="G1272" s="1014">
        <f t="shared" si="21"/>
        <v>0</v>
      </c>
      <c r="H1272" s="1014">
        <f t="shared" si="21"/>
        <v>1</v>
      </c>
      <c r="I1272" s="427"/>
      <c r="J1272" s="427"/>
      <c r="N1272" s="49"/>
    </row>
    <row r="1273" spans="1:32" ht="13.5" customHeight="1">
      <c r="A1273" s="1011" t="s">
        <v>5924</v>
      </c>
      <c r="B1273" s="1028" t="s">
        <v>5925</v>
      </c>
      <c r="C1273" s="1013">
        <v>5948</v>
      </c>
      <c r="D1273" s="1013">
        <v>5852</v>
      </c>
      <c r="E1273" s="1013">
        <v>1067</v>
      </c>
      <c r="F1273" s="1013">
        <v>1160</v>
      </c>
      <c r="G1273" s="1014">
        <f t="shared" si="21"/>
        <v>7015</v>
      </c>
      <c r="H1273" s="1014">
        <f t="shared" si="21"/>
        <v>7012</v>
      </c>
      <c r="I1273" s="427"/>
      <c r="J1273" s="427"/>
      <c r="N1273" s="49"/>
    </row>
    <row r="1274" spans="1:32" ht="13.5" customHeight="1">
      <c r="A1274" s="1064" t="s">
        <v>559</v>
      </c>
      <c r="B1274" s="1018" t="s">
        <v>560</v>
      </c>
      <c r="C1274" s="1013">
        <v>0</v>
      </c>
      <c r="D1274" s="1013">
        <v>0</v>
      </c>
      <c r="E1274" s="1013">
        <v>12</v>
      </c>
      <c r="F1274" s="1013">
        <v>4</v>
      </c>
      <c r="G1274" s="1014">
        <f t="shared" si="21"/>
        <v>12</v>
      </c>
      <c r="H1274" s="1014">
        <f t="shared" si="21"/>
        <v>4</v>
      </c>
      <c r="I1274" s="427"/>
      <c r="J1274" s="427"/>
      <c r="N1274" s="49"/>
    </row>
    <row r="1275" spans="1:32" ht="13.5" customHeight="1">
      <c r="A1275" s="1064" t="s">
        <v>561</v>
      </c>
      <c r="B1275" s="1018" t="s">
        <v>562</v>
      </c>
      <c r="C1275" s="1013">
        <v>0</v>
      </c>
      <c r="D1275" s="1013">
        <v>0</v>
      </c>
      <c r="E1275" s="1013">
        <v>942</v>
      </c>
      <c r="F1275" s="1013">
        <v>1050</v>
      </c>
      <c r="G1275" s="1014">
        <f t="shared" si="21"/>
        <v>942</v>
      </c>
      <c r="H1275" s="1014">
        <f t="shared" si="21"/>
        <v>1050</v>
      </c>
      <c r="I1275" s="427"/>
      <c r="J1275" s="427"/>
      <c r="N1275" s="49"/>
    </row>
    <row r="1276" spans="1:32" ht="13.5" customHeight="1">
      <c r="A1276" s="1064" t="s">
        <v>563</v>
      </c>
      <c r="B1276" s="1018" t="s">
        <v>564</v>
      </c>
      <c r="C1276" s="1013">
        <v>0</v>
      </c>
      <c r="D1276" s="1013">
        <v>0</v>
      </c>
      <c r="E1276" s="1013">
        <v>414</v>
      </c>
      <c r="F1276" s="1013">
        <v>490</v>
      </c>
      <c r="G1276" s="1014">
        <f t="shared" si="21"/>
        <v>414</v>
      </c>
      <c r="H1276" s="1014">
        <f t="shared" si="21"/>
        <v>490</v>
      </c>
      <c r="I1276" s="427"/>
      <c r="J1276" s="427"/>
      <c r="N1276" s="49"/>
    </row>
    <row r="1277" spans="1:32" ht="13.5" customHeight="1">
      <c r="A1277" s="1019" t="s">
        <v>5314</v>
      </c>
      <c r="B1277" s="1698" t="s">
        <v>5360</v>
      </c>
      <c r="C1277" s="1013">
        <v>0</v>
      </c>
      <c r="D1277" s="1013">
        <v>0</v>
      </c>
      <c r="E1277" s="1013">
        <v>0</v>
      </c>
      <c r="F1277" s="1013">
        <v>1</v>
      </c>
      <c r="G1277" s="1014">
        <f t="shared" si="21"/>
        <v>0</v>
      </c>
      <c r="H1277" s="1014">
        <f t="shared" si="21"/>
        <v>1</v>
      </c>
      <c r="I1277" s="427"/>
      <c r="J1277" s="427"/>
      <c r="N1277" s="49"/>
    </row>
    <row r="1278" spans="1:32" ht="13.5" customHeight="1">
      <c r="A1278" s="1011" t="s">
        <v>2406</v>
      </c>
      <c r="B1278" s="1028" t="s">
        <v>2407</v>
      </c>
      <c r="C1278" s="1013">
        <v>0</v>
      </c>
      <c r="D1278" s="1013">
        <v>0</v>
      </c>
      <c r="E1278" s="1013">
        <v>0</v>
      </c>
      <c r="F1278" s="1013">
        <v>1</v>
      </c>
      <c r="G1278" s="1014">
        <f t="shared" si="21"/>
        <v>0</v>
      </c>
      <c r="H1278" s="1014">
        <f t="shared" si="21"/>
        <v>1</v>
      </c>
      <c r="I1278" s="427"/>
      <c r="J1278" s="427"/>
      <c r="N1278" s="49"/>
    </row>
    <row r="1279" spans="1:32" ht="13.5" customHeight="1">
      <c r="A1279" s="1019" t="s">
        <v>5424</v>
      </c>
      <c r="B1279" s="1020" t="s">
        <v>5425</v>
      </c>
      <c r="C1279" s="1013">
        <v>0</v>
      </c>
      <c r="D1279" s="1013">
        <v>0</v>
      </c>
      <c r="E1279" s="1013">
        <v>0</v>
      </c>
      <c r="F1279" s="1013">
        <v>1</v>
      </c>
      <c r="G1279" s="1014">
        <f t="shared" si="21"/>
        <v>0</v>
      </c>
      <c r="H1279" s="1014">
        <f t="shared" si="21"/>
        <v>1</v>
      </c>
      <c r="I1279" s="427"/>
      <c r="J1279" s="427"/>
      <c r="N1279" s="49"/>
    </row>
    <row r="1280" spans="1:32" ht="13.5" customHeight="1">
      <c r="A1280" s="1011" t="s">
        <v>2388</v>
      </c>
      <c r="B1280" s="1028" t="s">
        <v>2389</v>
      </c>
      <c r="C1280" s="1013">
        <v>0</v>
      </c>
      <c r="D1280" s="1013">
        <v>0</v>
      </c>
      <c r="E1280" s="1013">
        <v>0</v>
      </c>
      <c r="F1280" s="1013">
        <v>1</v>
      </c>
      <c r="G1280" s="1014">
        <f t="shared" si="21"/>
        <v>0</v>
      </c>
      <c r="H1280" s="1014">
        <f t="shared" si="21"/>
        <v>1</v>
      </c>
      <c r="I1280" s="427"/>
      <c r="J1280" s="427"/>
      <c r="N1280" s="49"/>
    </row>
    <row r="1281" spans="1:14" ht="13.5" customHeight="1">
      <c r="A1281" s="1031" t="s">
        <v>5432</v>
      </c>
      <c r="B1281" s="1065" t="s">
        <v>5433</v>
      </c>
      <c r="C1281" s="1013">
        <v>0</v>
      </c>
      <c r="D1281" s="1013">
        <v>0</v>
      </c>
      <c r="E1281" s="1013">
        <v>0</v>
      </c>
      <c r="F1281" s="1013">
        <v>1</v>
      </c>
      <c r="G1281" s="1014">
        <f t="shared" si="21"/>
        <v>0</v>
      </c>
      <c r="H1281" s="1014">
        <f t="shared" si="21"/>
        <v>1</v>
      </c>
      <c r="I1281" s="427"/>
      <c r="J1281" s="427"/>
      <c r="N1281" s="49"/>
    </row>
    <row r="1282" spans="1:14" ht="13.5" customHeight="1">
      <c r="A1282" s="1044" t="s">
        <v>2390</v>
      </c>
      <c r="B1282" s="1030" t="s">
        <v>2391</v>
      </c>
      <c r="C1282" s="1013">
        <v>0</v>
      </c>
      <c r="D1282" s="1013">
        <v>0</v>
      </c>
      <c r="E1282" s="1013">
        <v>0</v>
      </c>
      <c r="F1282" s="1013">
        <v>1</v>
      </c>
      <c r="G1282" s="1014">
        <f t="shared" si="21"/>
        <v>0</v>
      </c>
      <c r="H1282" s="1014">
        <f t="shared" si="21"/>
        <v>1</v>
      </c>
      <c r="I1282" s="427"/>
      <c r="J1282" s="427"/>
      <c r="N1282" s="49"/>
    </row>
    <row r="1283" spans="1:14" ht="13.5" customHeight="1">
      <c r="A1283" s="1019" t="s">
        <v>4490</v>
      </c>
      <c r="B1283" s="1020" t="s">
        <v>4491</v>
      </c>
      <c r="C1283" s="1013">
        <v>0</v>
      </c>
      <c r="D1283" s="1013">
        <v>0</v>
      </c>
      <c r="E1283" s="1013">
        <v>0</v>
      </c>
      <c r="F1283" s="1013">
        <v>1</v>
      </c>
      <c r="G1283" s="1014">
        <f t="shared" si="21"/>
        <v>0</v>
      </c>
      <c r="H1283" s="1014">
        <f t="shared" si="21"/>
        <v>1</v>
      </c>
      <c r="I1283" s="427"/>
      <c r="J1283" s="427"/>
      <c r="N1283" s="49"/>
    </row>
    <row r="1284" spans="1:14" ht="13.5" customHeight="1">
      <c r="A1284" s="1011" t="s">
        <v>966</v>
      </c>
      <c r="B1284" s="1028" t="s">
        <v>967</v>
      </c>
      <c r="C1284" s="1013">
        <v>0</v>
      </c>
      <c r="D1284" s="1013">
        <v>0</v>
      </c>
      <c r="E1284" s="1013">
        <v>0</v>
      </c>
      <c r="F1284" s="1013">
        <v>20</v>
      </c>
      <c r="G1284" s="1014">
        <f t="shared" si="21"/>
        <v>0</v>
      </c>
      <c r="H1284" s="1014">
        <f t="shared" si="21"/>
        <v>20</v>
      </c>
      <c r="I1284" s="427"/>
      <c r="J1284" s="427"/>
      <c r="N1284" s="49"/>
    </row>
    <row r="1285" spans="1:14" ht="13.5" customHeight="1">
      <c r="A1285" s="1019" t="s">
        <v>2392</v>
      </c>
      <c r="B1285" s="1020" t="s">
        <v>2393</v>
      </c>
      <c r="C1285" s="1013">
        <v>0</v>
      </c>
      <c r="D1285" s="1013">
        <v>0</v>
      </c>
      <c r="E1285" s="1013">
        <v>0</v>
      </c>
      <c r="F1285" s="1013">
        <v>1</v>
      </c>
      <c r="G1285" s="1014">
        <f t="shared" si="21"/>
        <v>0</v>
      </c>
      <c r="H1285" s="1014">
        <f t="shared" si="21"/>
        <v>1</v>
      </c>
      <c r="I1285" s="427"/>
      <c r="J1285" s="427"/>
      <c r="N1285" s="49"/>
    </row>
    <row r="1286" spans="1:14" ht="13.5" customHeight="1">
      <c r="A1286" s="1044" t="s">
        <v>3840</v>
      </c>
      <c r="B1286" s="1045" t="s">
        <v>3841</v>
      </c>
      <c r="C1286" s="1013">
        <v>0</v>
      </c>
      <c r="D1286" s="1013">
        <v>0</v>
      </c>
      <c r="E1286" s="1013">
        <v>0</v>
      </c>
      <c r="F1286" s="1013">
        <v>1</v>
      </c>
      <c r="G1286" s="1014">
        <f t="shared" si="21"/>
        <v>0</v>
      </c>
      <c r="H1286" s="1014">
        <f t="shared" si="21"/>
        <v>1</v>
      </c>
      <c r="I1286" s="427"/>
      <c r="J1286" s="427"/>
      <c r="N1286" s="49"/>
    </row>
    <row r="1287" spans="1:14" ht="13.5" customHeight="1">
      <c r="A1287" s="1011" t="s">
        <v>565</v>
      </c>
      <c r="B1287" s="1028" t="s">
        <v>566</v>
      </c>
      <c r="C1287" s="1013">
        <v>7</v>
      </c>
      <c r="D1287" s="1013">
        <v>7</v>
      </c>
      <c r="E1287" s="1013">
        <v>8618</v>
      </c>
      <c r="F1287" s="1013">
        <v>9100</v>
      </c>
      <c r="G1287" s="1014">
        <f t="shared" si="21"/>
        <v>8625</v>
      </c>
      <c r="H1287" s="1014">
        <f t="shared" si="21"/>
        <v>9107</v>
      </c>
      <c r="I1287" s="427"/>
      <c r="J1287" s="427"/>
      <c r="N1287" s="49"/>
    </row>
    <row r="1288" spans="1:14" ht="13.5" customHeight="1">
      <c r="A1288" s="1044" t="s">
        <v>968</v>
      </c>
      <c r="B1288" s="1045" t="s">
        <v>969</v>
      </c>
      <c r="C1288" s="1013">
        <v>0</v>
      </c>
      <c r="D1288" s="1013">
        <v>0</v>
      </c>
      <c r="E1288" s="1013">
        <v>0</v>
      </c>
      <c r="F1288" s="1013">
        <v>1</v>
      </c>
      <c r="G1288" s="1014">
        <f t="shared" si="21"/>
        <v>0</v>
      </c>
      <c r="H1288" s="1014">
        <f t="shared" si="21"/>
        <v>1</v>
      </c>
      <c r="I1288" s="427"/>
      <c r="J1288" s="427"/>
      <c r="N1288" s="49"/>
    </row>
    <row r="1289" spans="1:14" ht="13.5" customHeight="1">
      <c r="A1289" s="1019" t="s">
        <v>970</v>
      </c>
      <c r="B1289" s="1020" t="s">
        <v>971</v>
      </c>
      <c r="C1289" s="1013">
        <v>0</v>
      </c>
      <c r="D1289" s="1013">
        <v>0</v>
      </c>
      <c r="E1289" s="1013">
        <v>0</v>
      </c>
      <c r="F1289" s="1013">
        <v>1</v>
      </c>
      <c r="G1289" s="1014">
        <f t="shared" si="21"/>
        <v>0</v>
      </c>
      <c r="H1289" s="1014">
        <f t="shared" si="21"/>
        <v>1</v>
      </c>
      <c r="I1289" s="427"/>
      <c r="J1289" s="427"/>
      <c r="N1289" s="49"/>
    </row>
    <row r="1290" spans="1:14" ht="13.5" customHeight="1">
      <c r="A1290" s="1024" t="s">
        <v>567</v>
      </c>
      <c r="B1290" s="1025" t="s">
        <v>568</v>
      </c>
      <c r="C1290" s="1013">
        <v>0</v>
      </c>
      <c r="D1290" s="1013">
        <v>0</v>
      </c>
      <c r="E1290" s="1013">
        <v>0</v>
      </c>
      <c r="F1290" s="1013">
        <v>1</v>
      </c>
      <c r="G1290" s="1014">
        <f t="shared" si="21"/>
        <v>0</v>
      </c>
      <c r="H1290" s="1014">
        <f t="shared" si="21"/>
        <v>1</v>
      </c>
      <c r="I1290" s="427"/>
      <c r="J1290" s="427"/>
      <c r="N1290" s="49"/>
    </row>
    <row r="1291" spans="1:14" ht="13.5" customHeight="1">
      <c r="A1291" s="1064" t="s">
        <v>429</v>
      </c>
      <c r="B1291" s="1018" t="s">
        <v>430</v>
      </c>
      <c r="C1291" s="1013">
        <v>0</v>
      </c>
      <c r="D1291" s="1013">
        <v>0</v>
      </c>
      <c r="E1291" s="1013">
        <v>17</v>
      </c>
      <c r="F1291" s="1013">
        <v>18</v>
      </c>
      <c r="G1291" s="1014">
        <f t="shared" si="21"/>
        <v>17</v>
      </c>
      <c r="H1291" s="1014">
        <f t="shared" si="21"/>
        <v>18</v>
      </c>
      <c r="I1291" s="427"/>
      <c r="J1291" s="427"/>
      <c r="N1291" s="49"/>
    </row>
    <row r="1292" spans="1:14" ht="13.5" customHeight="1">
      <c r="A1292" s="1019" t="s">
        <v>3524</v>
      </c>
      <c r="B1292" s="1020" t="s">
        <v>3525</v>
      </c>
      <c r="C1292" s="1013">
        <v>0</v>
      </c>
      <c r="D1292" s="1013">
        <v>0</v>
      </c>
      <c r="E1292" s="1013">
        <v>0</v>
      </c>
      <c r="F1292" s="1013">
        <v>1</v>
      </c>
      <c r="G1292" s="1014">
        <f t="shared" si="21"/>
        <v>0</v>
      </c>
      <c r="H1292" s="1014">
        <f t="shared" si="21"/>
        <v>1</v>
      </c>
      <c r="I1292" s="427"/>
      <c r="J1292" s="427"/>
      <c r="N1292" s="49"/>
    </row>
    <row r="1293" spans="1:14" ht="13.5" customHeight="1">
      <c r="A1293" s="1019" t="s">
        <v>3526</v>
      </c>
      <c r="B1293" s="1020" t="s">
        <v>3527</v>
      </c>
      <c r="C1293" s="1013">
        <v>0</v>
      </c>
      <c r="D1293" s="1013">
        <v>0</v>
      </c>
      <c r="E1293" s="1013">
        <v>0</v>
      </c>
      <c r="F1293" s="1013">
        <v>1</v>
      </c>
      <c r="G1293" s="1014">
        <f t="shared" si="21"/>
        <v>0</v>
      </c>
      <c r="H1293" s="1014">
        <f t="shared" si="21"/>
        <v>1</v>
      </c>
      <c r="I1293" s="427"/>
      <c r="J1293" s="427"/>
      <c r="N1293" s="49"/>
    </row>
    <row r="1294" spans="1:14" ht="13.5" customHeight="1">
      <c r="A1294" s="1064" t="s">
        <v>2394</v>
      </c>
      <c r="B1294" s="1018" t="s">
        <v>2395</v>
      </c>
      <c r="C1294" s="1013">
        <v>1</v>
      </c>
      <c r="D1294" s="1013">
        <v>1</v>
      </c>
      <c r="E1294" s="1013">
        <v>0</v>
      </c>
      <c r="F1294" s="1013">
        <v>0</v>
      </c>
      <c r="G1294" s="1014">
        <f t="shared" si="21"/>
        <v>1</v>
      </c>
      <c r="H1294" s="1014">
        <f t="shared" si="21"/>
        <v>1</v>
      </c>
      <c r="I1294" s="427"/>
      <c r="J1294" s="427"/>
      <c r="N1294" s="49"/>
    </row>
    <row r="1295" spans="1:14" ht="13.5" customHeight="1">
      <c r="A1295" s="1019" t="s">
        <v>1923</v>
      </c>
      <c r="B1295" s="1020" t="s">
        <v>1924</v>
      </c>
      <c r="C1295" s="1013">
        <v>1</v>
      </c>
      <c r="D1295" s="1013">
        <v>1</v>
      </c>
      <c r="E1295" s="1013">
        <v>0</v>
      </c>
      <c r="F1295" s="1013">
        <v>0</v>
      </c>
      <c r="G1295" s="1014">
        <f t="shared" si="21"/>
        <v>1</v>
      </c>
      <c r="H1295" s="1014">
        <f t="shared" si="21"/>
        <v>1</v>
      </c>
      <c r="I1295" s="427"/>
      <c r="J1295" s="427"/>
      <c r="N1295" s="49"/>
    </row>
    <row r="1296" spans="1:14" ht="13.5" customHeight="1">
      <c r="A1296" s="1064" t="s">
        <v>571</v>
      </c>
      <c r="B1296" s="1018" t="s">
        <v>572</v>
      </c>
      <c r="C1296" s="1013">
        <v>0</v>
      </c>
      <c r="D1296" s="1013">
        <v>0</v>
      </c>
      <c r="E1296" s="1013">
        <v>0</v>
      </c>
      <c r="F1296" s="1013">
        <v>1</v>
      </c>
      <c r="G1296" s="1014">
        <f t="shared" si="21"/>
        <v>0</v>
      </c>
      <c r="H1296" s="1014">
        <f t="shared" si="21"/>
        <v>1</v>
      </c>
      <c r="I1296" s="427"/>
      <c r="J1296" s="427"/>
      <c r="N1296" s="49"/>
    </row>
    <row r="1297" spans="1:14" ht="13.5" customHeight="1">
      <c r="A1297" s="1064" t="s">
        <v>573</v>
      </c>
      <c r="B1297" s="1018" t="s">
        <v>574</v>
      </c>
      <c r="C1297" s="1013">
        <v>2</v>
      </c>
      <c r="D1297" s="1013">
        <v>3</v>
      </c>
      <c r="E1297" s="1013">
        <v>1</v>
      </c>
      <c r="F1297" s="1013">
        <v>1</v>
      </c>
      <c r="G1297" s="1014">
        <f t="shared" si="21"/>
        <v>3</v>
      </c>
      <c r="H1297" s="1014">
        <f t="shared" si="21"/>
        <v>4</v>
      </c>
      <c r="I1297" s="427"/>
      <c r="J1297" s="427"/>
      <c r="N1297" s="49"/>
    </row>
    <row r="1298" spans="1:14" ht="13.5" customHeight="1">
      <c r="A1298" s="1064" t="s">
        <v>1925</v>
      </c>
      <c r="B1298" s="1018" t="s">
        <v>1926</v>
      </c>
      <c r="C1298" s="1013">
        <v>0</v>
      </c>
      <c r="D1298" s="1013">
        <v>0</v>
      </c>
      <c r="E1298" s="1013">
        <v>0</v>
      </c>
      <c r="F1298" s="1013">
        <v>1</v>
      </c>
      <c r="G1298" s="1014">
        <f t="shared" si="21"/>
        <v>0</v>
      </c>
      <c r="H1298" s="1014">
        <f t="shared" si="21"/>
        <v>1</v>
      </c>
      <c r="I1298" s="427"/>
      <c r="J1298" s="427"/>
      <c r="N1298" s="49"/>
    </row>
    <row r="1299" spans="1:14" ht="13.5" customHeight="1">
      <c r="A1299" s="1019" t="s">
        <v>972</v>
      </c>
      <c r="B1299" s="1020" t="s">
        <v>973</v>
      </c>
      <c r="C1299" s="1013">
        <v>0</v>
      </c>
      <c r="D1299" s="1013">
        <v>0</v>
      </c>
      <c r="E1299" s="1013">
        <v>0</v>
      </c>
      <c r="F1299" s="1013">
        <v>1</v>
      </c>
      <c r="G1299" s="1014">
        <f t="shared" ref="G1299:H1360" si="22">C1299+E1299</f>
        <v>0</v>
      </c>
      <c r="H1299" s="1014">
        <f t="shared" si="22"/>
        <v>1</v>
      </c>
      <c r="I1299" s="427"/>
      <c r="J1299" s="427"/>
      <c r="N1299" s="49"/>
    </row>
    <row r="1300" spans="1:14" ht="13.5" customHeight="1">
      <c r="A1300" s="1064" t="s">
        <v>1600</v>
      </c>
      <c r="B1300" s="1018" t="s">
        <v>1601</v>
      </c>
      <c r="C1300" s="1013">
        <v>0</v>
      </c>
      <c r="D1300" s="1013">
        <v>0</v>
      </c>
      <c r="E1300" s="1013">
        <v>0</v>
      </c>
      <c r="F1300" s="1013">
        <v>1</v>
      </c>
      <c r="G1300" s="1014">
        <f t="shared" si="22"/>
        <v>0</v>
      </c>
      <c r="H1300" s="1014">
        <f t="shared" si="22"/>
        <v>1</v>
      </c>
      <c r="I1300" s="427"/>
      <c r="J1300" s="427"/>
      <c r="N1300" s="49"/>
    </row>
    <row r="1301" spans="1:14" ht="13.5" customHeight="1">
      <c r="A1301" s="1064" t="s">
        <v>2396</v>
      </c>
      <c r="B1301" s="1018" t="s">
        <v>2397</v>
      </c>
      <c r="C1301" s="1013">
        <v>0</v>
      </c>
      <c r="D1301" s="1013">
        <v>0</v>
      </c>
      <c r="E1301" s="1013">
        <v>0</v>
      </c>
      <c r="F1301" s="1013">
        <v>1</v>
      </c>
      <c r="G1301" s="1014">
        <f t="shared" si="22"/>
        <v>0</v>
      </c>
      <c r="H1301" s="1014">
        <f t="shared" si="22"/>
        <v>1</v>
      </c>
      <c r="I1301" s="427"/>
      <c r="J1301" s="427"/>
      <c r="N1301" s="49"/>
    </row>
    <row r="1302" spans="1:14" ht="13.5" customHeight="1">
      <c r="A1302" s="1064" t="s">
        <v>575</v>
      </c>
      <c r="B1302" s="1018" t="s">
        <v>576</v>
      </c>
      <c r="C1302" s="1013">
        <v>0</v>
      </c>
      <c r="D1302" s="1013">
        <v>0</v>
      </c>
      <c r="E1302" s="1013">
        <v>0</v>
      </c>
      <c r="F1302" s="1013">
        <v>1</v>
      </c>
      <c r="G1302" s="1014">
        <f t="shared" si="22"/>
        <v>0</v>
      </c>
      <c r="H1302" s="1014">
        <f t="shared" si="22"/>
        <v>1</v>
      </c>
      <c r="I1302" s="427"/>
      <c r="J1302" s="427"/>
      <c r="N1302" s="49"/>
    </row>
    <row r="1303" spans="1:14" ht="13.5" customHeight="1">
      <c r="A1303" s="1011" t="s">
        <v>577</v>
      </c>
      <c r="B1303" s="1066" t="s">
        <v>578</v>
      </c>
      <c r="C1303" s="1013">
        <v>7626</v>
      </c>
      <c r="D1303" s="1013">
        <v>7845</v>
      </c>
      <c r="E1303" s="1013">
        <v>5037</v>
      </c>
      <c r="F1303" s="1013">
        <v>5300</v>
      </c>
      <c r="G1303" s="1014">
        <f t="shared" si="22"/>
        <v>12663</v>
      </c>
      <c r="H1303" s="1014">
        <f t="shared" si="22"/>
        <v>13145</v>
      </c>
      <c r="I1303" s="427"/>
      <c r="J1303" s="427"/>
      <c r="N1303" s="49"/>
    </row>
    <row r="1304" spans="1:14" ht="13.5" customHeight="1">
      <c r="A1304" s="1019" t="s">
        <v>3530</v>
      </c>
      <c r="B1304" s="1020" t="s">
        <v>3531</v>
      </c>
      <c r="C1304" s="1013">
        <v>0</v>
      </c>
      <c r="D1304" s="1013">
        <v>0</v>
      </c>
      <c r="E1304" s="1013">
        <v>0</v>
      </c>
      <c r="F1304" s="1013">
        <v>1</v>
      </c>
      <c r="G1304" s="1014">
        <f t="shared" si="22"/>
        <v>0</v>
      </c>
      <c r="H1304" s="1014">
        <f t="shared" si="22"/>
        <v>1</v>
      </c>
      <c r="I1304" s="427"/>
      <c r="J1304" s="427"/>
      <c r="N1304" s="49"/>
    </row>
    <row r="1305" spans="1:14" ht="13.5" customHeight="1">
      <c r="A1305" s="1011" t="s">
        <v>579</v>
      </c>
      <c r="B1305" s="1066" t="s">
        <v>580</v>
      </c>
      <c r="C1305" s="1013">
        <v>1</v>
      </c>
      <c r="D1305" s="1013">
        <v>1</v>
      </c>
      <c r="E1305" s="1013">
        <v>7</v>
      </c>
      <c r="F1305" s="1013">
        <v>8</v>
      </c>
      <c r="G1305" s="1014">
        <f t="shared" si="22"/>
        <v>8</v>
      </c>
      <c r="H1305" s="1014">
        <f t="shared" si="22"/>
        <v>9</v>
      </c>
      <c r="I1305" s="427"/>
      <c r="J1305" s="427"/>
      <c r="N1305" s="49"/>
    </row>
    <row r="1306" spans="1:14" ht="13.5" customHeight="1">
      <c r="A1306" s="1011" t="s">
        <v>581</v>
      </c>
      <c r="B1306" s="1066" t="s">
        <v>582</v>
      </c>
      <c r="C1306" s="1013">
        <v>1</v>
      </c>
      <c r="D1306" s="1013">
        <v>1</v>
      </c>
      <c r="E1306" s="1013">
        <v>111</v>
      </c>
      <c r="F1306" s="1013">
        <v>120</v>
      </c>
      <c r="G1306" s="1014">
        <f t="shared" si="22"/>
        <v>112</v>
      </c>
      <c r="H1306" s="1014">
        <f t="shared" si="22"/>
        <v>121</v>
      </c>
      <c r="I1306" s="427"/>
      <c r="J1306" s="427"/>
      <c r="N1306" s="49"/>
    </row>
    <row r="1307" spans="1:14" ht="13.5" customHeight="1">
      <c r="A1307" s="1017" t="s">
        <v>583</v>
      </c>
      <c r="B1307" s="1018" t="s">
        <v>584</v>
      </c>
      <c r="C1307" s="1013">
        <v>2</v>
      </c>
      <c r="D1307" s="1013">
        <v>3</v>
      </c>
      <c r="E1307" s="1013">
        <v>21769</v>
      </c>
      <c r="F1307" s="1013">
        <v>22100</v>
      </c>
      <c r="G1307" s="1014">
        <f t="shared" si="22"/>
        <v>21771</v>
      </c>
      <c r="H1307" s="1014">
        <f t="shared" si="22"/>
        <v>22103</v>
      </c>
      <c r="I1307" s="427"/>
      <c r="J1307" s="427"/>
      <c r="N1307" s="49"/>
    </row>
    <row r="1308" spans="1:14" ht="13.5" customHeight="1">
      <c r="A1308" s="1064" t="s">
        <v>585</v>
      </c>
      <c r="B1308" s="1018" t="s">
        <v>586</v>
      </c>
      <c r="C1308" s="1013">
        <v>2</v>
      </c>
      <c r="D1308" s="1013">
        <v>3</v>
      </c>
      <c r="E1308" s="1013">
        <v>0</v>
      </c>
      <c r="F1308" s="1013">
        <v>0</v>
      </c>
      <c r="G1308" s="1014">
        <f t="shared" si="22"/>
        <v>2</v>
      </c>
      <c r="H1308" s="1014">
        <f t="shared" si="22"/>
        <v>3</v>
      </c>
      <c r="I1308" s="427"/>
      <c r="J1308" s="427"/>
      <c r="N1308" s="49"/>
    </row>
    <row r="1309" spans="1:14" ht="13.5" customHeight="1">
      <c r="A1309" s="1064" t="s">
        <v>587</v>
      </c>
      <c r="B1309" s="1018" t="s">
        <v>588</v>
      </c>
      <c r="C1309" s="1013">
        <v>0</v>
      </c>
      <c r="D1309" s="1013">
        <v>0</v>
      </c>
      <c r="E1309" s="1013">
        <v>0</v>
      </c>
      <c r="F1309" s="1013">
        <v>1</v>
      </c>
      <c r="G1309" s="1014">
        <f t="shared" si="22"/>
        <v>0</v>
      </c>
      <c r="H1309" s="1014">
        <f t="shared" si="22"/>
        <v>1</v>
      </c>
      <c r="I1309" s="427"/>
      <c r="J1309" s="427"/>
      <c r="N1309" s="49"/>
    </row>
    <row r="1310" spans="1:14" ht="13.5" customHeight="1">
      <c r="A1310" s="1017" t="s">
        <v>589</v>
      </c>
      <c r="B1310" s="1018" t="s">
        <v>590</v>
      </c>
      <c r="C1310" s="1013">
        <v>0</v>
      </c>
      <c r="D1310" s="1013">
        <v>0</v>
      </c>
      <c r="E1310" s="1013">
        <v>27</v>
      </c>
      <c r="F1310" s="1013">
        <v>31</v>
      </c>
      <c r="G1310" s="1014">
        <f t="shared" si="22"/>
        <v>27</v>
      </c>
      <c r="H1310" s="1014">
        <f t="shared" si="22"/>
        <v>31</v>
      </c>
      <c r="I1310" s="427"/>
      <c r="J1310" s="427"/>
      <c r="N1310" s="49"/>
    </row>
    <row r="1311" spans="1:14" ht="13.5" customHeight="1">
      <c r="A1311" s="1017" t="s">
        <v>591</v>
      </c>
      <c r="B1311" s="1018" t="s">
        <v>592</v>
      </c>
      <c r="C1311" s="1013">
        <v>0</v>
      </c>
      <c r="D1311" s="1013">
        <v>0</v>
      </c>
      <c r="E1311" s="1013">
        <v>3571</v>
      </c>
      <c r="F1311" s="1013">
        <v>3800</v>
      </c>
      <c r="G1311" s="1014">
        <f t="shared" si="22"/>
        <v>3571</v>
      </c>
      <c r="H1311" s="1014">
        <f t="shared" si="22"/>
        <v>3800</v>
      </c>
      <c r="I1311" s="427"/>
      <c r="J1311" s="427"/>
      <c r="N1311" s="49"/>
    </row>
    <row r="1312" spans="1:14" ht="13.5" customHeight="1">
      <c r="A1312" s="1011" t="s">
        <v>593</v>
      </c>
      <c r="B1312" s="1066" t="s">
        <v>594</v>
      </c>
      <c r="C1312" s="1013">
        <v>10100</v>
      </c>
      <c r="D1312" s="1013">
        <v>10021</v>
      </c>
      <c r="E1312" s="1013">
        <v>24304</v>
      </c>
      <c r="F1312" s="1013">
        <v>25400</v>
      </c>
      <c r="G1312" s="1014">
        <f t="shared" si="22"/>
        <v>34404</v>
      </c>
      <c r="H1312" s="1014">
        <f t="shared" si="22"/>
        <v>35421</v>
      </c>
      <c r="I1312" s="427"/>
      <c r="J1312" s="427"/>
      <c r="N1312" s="49"/>
    </row>
    <row r="1313" spans="1:32" ht="13.5" customHeight="1">
      <c r="A1313" s="1011" t="s">
        <v>595</v>
      </c>
      <c r="B1313" s="1066" t="s">
        <v>596</v>
      </c>
      <c r="C1313" s="1013">
        <v>12652</v>
      </c>
      <c r="D1313" s="1013">
        <v>12655</v>
      </c>
      <c r="E1313" s="1013">
        <v>47383</v>
      </c>
      <c r="F1313" s="1013">
        <v>48400</v>
      </c>
      <c r="G1313" s="1014">
        <f t="shared" si="22"/>
        <v>60035</v>
      </c>
      <c r="H1313" s="1014">
        <f t="shared" si="22"/>
        <v>61055</v>
      </c>
      <c r="I1313" s="427"/>
      <c r="J1313" s="427"/>
      <c r="N1313" s="49"/>
    </row>
    <row r="1314" spans="1:32" ht="13.5" customHeight="1">
      <c r="A1314" s="1064" t="s">
        <v>974</v>
      </c>
      <c r="B1314" s="1018" t="s">
        <v>975</v>
      </c>
      <c r="C1314" s="1013">
        <v>0</v>
      </c>
      <c r="D1314" s="1013">
        <v>0</v>
      </c>
      <c r="E1314" s="1013">
        <v>0</v>
      </c>
      <c r="F1314" s="1013">
        <v>1</v>
      </c>
      <c r="G1314" s="1014">
        <f t="shared" si="22"/>
        <v>0</v>
      </c>
      <c r="H1314" s="1014">
        <f t="shared" si="22"/>
        <v>1</v>
      </c>
      <c r="I1314" s="427"/>
      <c r="J1314" s="427"/>
      <c r="N1314" s="49"/>
    </row>
    <row r="1315" spans="1:32" ht="13.5" customHeight="1">
      <c r="A1315" s="1017" t="s">
        <v>597</v>
      </c>
      <c r="B1315" s="1018" t="s">
        <v>598</v>
      </c>
      <c r="C1315" s="1013">
        <v>4</v>
      </c>
      <c r="D1315" s="1013">
        <v>4</v>
      </c>
      <c r="E1315" s="1013">
        <v>4864</v>
      </c>
      <c r="F1315" s="1013">
        <v>5100</v>
      </c>
      <c r="G1315" s="1014">
        <f t="shared" si="22"/>
        <v>4868</v>
      </c>
      <c r="H1315" s="1014">
        <f t="shared" si="22"/>
        <v>5104</v>
      </c>
      <c r="I1315" s="427"/>
      <c r="J1315" s="427"/>
      <c r="N1315" s="49"/>
    </row>
    <row r="1316" spans="1:32" ht="13.5" customHeight="1">
      <c r="A1316" s="1064" t="s">
        <v>599</v>
      </c>
      <c r="B1316" s="1018" t="s">
        <v>600</v>
      </c>
      <c r="C1316" s="1013">
        <v>0</v>
      </c>
      <c r="D1316" s="1013">
        <v>0</v>
      </c>
      <c r="E1316" s="1013">
        <v>2</v>
      </c>
      <c r="F1316" s="1013">
        <v>1</v>
      </c>
      <c r="G1316" s="1014">
        <f t="shared" si="22"/>
        <v>2</v>
      </c>
      <c r="H1316" s="1014">
        <f t="shared" si="22"/>
        <v>1</v>
      </c>
      <c r="I1316" s="427"/>
      <c r="J1316" s="427"/>
      <c r="N1316" s="49"/>
    </row>
    <row r="1317" spans="1:32" ht="13.5" customHeight="1">
      <c r="A1317" s="1064" t="s">
        <v>601</v>
      </c>
      <c r="B1317" s="1018" t="s">
        <v>602</v>
      </c>
      <c r="C1317" s="1013">
        <v>0</v>
      </c>
      <c r="D1317" s="1013">
        <v>0</v>
      </c>
      <c r="E1317" s="1013">
        <v>0</v>
      </c>
      <c r="F1317" s="1013">
        <v>1</v>
      </c>
      <c r="G1317" s="1014">
        <f t="shared" si="22"/>
        <v>0</v>
      </c>
      <c r="H1317" s="1014">
        <f t="shared" si="22"/>
        <v>1</v>
      </c>
      <c r="I1317" s="427"/>
      <c r="J1317" s="427"/>
      <c r="N1317" s="49"/>
    </row>
    <row r="1318" spans="1:32" ht="13.5" customHeight="1">
      <c r="A1318" s="1017" t="s">
        <v>976</v>
      </c>
      <c r="B1318" s="1018" t="s">
        <v>977</v>
      </c>
      <c r="C1318" s="1013">
        <v>390</v>
      </c>
      <c r="D1318" s="1013">
        <v>377</v>
      </c>
      <c r="E1318" s="1013">
        <v>338</v>
      </c>
      <c r="F1318" s="1013">
        <v>400</v>
      </c>
      <c r="G1318" s="1014">
        <f t="shared" si="22"/>
        <v>728</v>
      </c>
      <c r="H1318" s="1014">
        <f t="shared" si="22"/>
        <v>777</v>
      </c>
      <c r="I1318" s="427"/>
      <c r="J1318" s="427"/>
      <c r="N1318" s="49"/>
    </row>
    <row r="1319" spans="1:32" ht="13.5" customHeight="1">
      <c r="A1319" s="1064" t="s">
        <v>603</v>
      </c>
      <c r="B1319" s="1018" t="s">
        <v>604</v>
      </c>
      <c r="C1319" s="1013">
        <v>0</v>
      </c>
      <c r="D1319" s="1013">
        <v>0</v>
      </c>
      <c r="E1319" s="1013">
        <v>2</v>
      </c>
      <c r="F1319" s="1013">
        <v>3</v>
      </c>
      <c r="G1319" s="1014">
        <f t="shared" si="22"/>
        <v>2</v>
      </c>
      <c r="H1319" s="1014">
        <f t="shared" si="22"/>
        <v>3</v>
      </c>
      <c r="I1319" s="427"/>
      <c r="J1319" s="427"/>
      <c r="N1319" s="49"/>
    </row>
    <row r="1320" spans="1:32" ht="13.5" customHeight="1">
      <c r="A1320" s="1017" t="s">
        <v>605</v>
      </c>
      <c r="B1320" s="1018" t="s">
        <v>606</v>
      </c>
      <c r="C1320" s="1013">
        <v>15</v>
      </c>
      <c r="D1320" s="1013">
        <v>13</v>
      </c>
      <c r="E1320" s="1013">
        <v>1363</v>
      </c>
      <c r="F1320" s="1013">
        <v>1550</v>
      </c>
      <c r="G1320" s="1014">
        <f t="shared" si="22"/>
        <v>1378</v>
      </c>
      <c r="H1320" s="1014">
        <f t="shared" si="22"/>
        <v>1563</v>
      </c>
      <c r="I1320" s="427"/>
      <c r="J1320" s="427"/>
      <c r="N1320" s="49"/>
    </row>
    <row r="1321" spans="1:32" s="331" customFormat="1" ht="13.5" customHeight="1">
      <c r="A1321" s="1064" t="s">
        <v>607</v>
      </c>
      <c r="B1321" s="1018" t="s">
        <v>608</v>
      </c>
      <c r="C1321" s="1013">
        <v>0</v>
      </c>
      <c r="D1321" s="1013">
        <v>0</v>
      </c>
      <c r="E1321" s="1013">
        <v>1</v>
      </c>
      <c r="F1321" s="1013">
        <v>1</v>
      </c>
      <c r="G1321" s="1014">
        <f t="shared" si="22"/>
        <v>1</v>
      </c>
      <c r="H1321" s="1014">
        <f t="shared" si="22"/>
        <v>1</v>
      </c>
      <c r="I1321" s="427"/>
      <c r="J1321" s="427"/>
      <c r="K1321" s="412"/>
      <c r="L1321" s="413"/>
      <c r="M1321" s="48"/>
      <c r="N1321" s="49"/>
      <c r="O1321" s="48"/>
      <c r="P1321" s="48"/>
      <c r="Q1321" s="48"/>
      <c r="R1321" s="48"/>
      <c r="S1321" s="48"/>
      <c r="T1321" s="48"/>
      <c r="U1321" s="48"/>
      <c r="V1321" s="48"/>
      <c r="W1321" s="48"/>
      <c r="X1321" s="48"/>
      <c r="Y1321" s="48"/>
      <c r="Z1321" s="48"/>
      <c r="AA1321" s="48"/>
      <c r="AB1321" s="48"/>
      <c r="AC1321" s="48"/>
      <c r="AD1321" s="48"/>
      <c r="AE1321" s="48"/>
      <c r="AF1321" s="48"/>
    </row>
    <row r="1322" spans="1:32" s="331" customFormat="1" ht="13.5" customHeight="1">
      <c r="A1322" s="1064" t="s">
        <v>980</v>
      </c>
      <c r="B1322" s="1018" t="s">
        <v>981</v>
      </c>
      <c r="C1322" s="1013">
        <v>0</v>
      </c>
      <c r="D1322" s="1013">
        <v>0</v>
      </c>
      <c r="E1322" s="1013">
        <v>6</v>
      </c>
      <c r="F1322" s="1013">
        <v>7</v>
      </c>
      <c r="G1322" s="1014">
        <f t="shared" si="22"/>
        <v>6</v>
      </c>
      <c r="H1322" s="1014">
        <f t="shared" si="22"/>
        <v>7</v>
      </c>
      <c r="I1322" s="427"/>
      <c r="J1322" s="427"/>
      <c r="K1322" s="412"/>
      <c r="L1322" s="413"/>
      <c r="M1322" s="48"/>
      <c r="N1322" s="49"/>
      <c r="O1322" s="48"/>
      <c r="P1322" s="48"/>
      <c r="Q1322" s="48"/>
      <c r="R1322" s="48"/>
      <c r="S1322" s="48"/>
      <c r="T1322" s="48"/>
      <c r="U1322" s="48"/>
      <c r="V1322" s="48"/>
      <c r="W1322" s="48"/>
      <c r="X1322" s="48"/>
      <c r="Y1322" s="48"/>
      <c r="Z1322" s="48"/>
      <c r="AA1322" s="48"/>
      <c r="AB1322" s="48"/>
      <c r="AC1322" s="48"/>
      <c r="AD1322" s="48"/>
      <c r="AE1322" s="48"/>
      <c r="AF1322" s="48"/>
    </row>
    <row r="1323" spans="1:32" s="331" customFormat="1" ht="13.5" customHeight="1">
      <c r="A1323" s="1064" t="s">
        <v>982</v>
      </c>
      <c r="B1323" s="1018" t="s">
        <v>983</v>
      </c>
      <c r="C1323" s="1013">
        <v>0</v>
      </c>
      <c r="D1323" s="1013">
        <v>0</v>
      </c>
      <c r="E1323" s="1013">
        <v>3</v>
      </c>
      <c r="F1323" s="1013">
        <v>3</v>
      </c>
      <c r="G1323" s="1014">
        <f t="shared" si="22"/>
        <v>3</v>
      </c>
      <c r="H1323" s="1014">
        <f t="shared" si="22"/>
        <v>3</v>
      </c>
      <c r="I1323" s="427"/>
      <c r="J1323" s="427"/>
      <c r="K1323" s="412"/>
      <c r="L1323" s="413"/>
      <c r="M1323" s="48"/>
      <c r="N1323" s="49"/>
      <c r="O1323" s="48"/>
      <c r="P1323" s="48"/>
      <c r="Q1323" s="48"/>
      <c r="R1323" s="48"/>
      <c r="S1323" s="48"/>
      <c r="T1323" s="48"/>
      <c r="U1323" s="48"/>
      <c r="V1323" s="48"/>
      <c r="W1323" s="48"/>
      <c r="X1323" s="48"/>
      <c r="Y1323" s="48"/>
      <c r="Z1323" s="48"/>
      <c r="AA1323" s="48"/>
      <c r="AB1323" s="48"/>
      <c r="AC1323" s="48"/>
      <c r="AD1323" s="48"/>
      <c r="AE1323" s="48"/>
      <c r="AF1323" s="48"/>
    </row>
    <row r="1324" spans="1:32" s="331" customFormat="1" ht="13.5" customHeight="1">
      <c r="A1324" s="1064" t="s">
        <v>609</v>
      </c>
      <c r="B1324" s="1018" t="s">
        <v>610</v>
      </c>
      <c r="C1324" s="1013">
        <v>2</v>
      </c>
      <c r="D1324" s="1013">
        <v>3</v>
      </c>
      <c r="E1324" s="1013">
        <v>23</v>
      </c>
      <c r="F1324" s="1013">
        <v>25</v>
      </c>
      <c r="G1324" s="1014">
        <f t="shared" si="22"/>
        <v>25</v>
      </c>
      <c r="H1324" s="1014">
        <f t="shared" si="22"/>
        <v>28</v>
      </c>
      <c r="I1324" s="427"/>
      <c r="J1324" s="427"/>
      <c r="K1324" s="412"/>
      <c r="L1324" s="413"/>
      <c r="M1324" s="48"/>
      <c r="N1324" s="49"/>
      <c r="O1324" s="48"/>
      <c r="P1324" s="48"/>
      <c r="Q1324" s="48"/>
      <c r="R1324" s="48"/>
      <c r="S1324" s="48"/>
      <c r="T1324" s="48"/>
      <c r="U1324" s="48"/>
      <c r="V1324" s="48"/>
      <c r="W1324" s="48"/>
      <c r="X1324" s="48"/>
      <c r="Y1324" s="48"/>
      <c r="Z1324" s="48"/>
      <c r="AA1324" s="48"/>
      <c r="AB1324" s="48"/>
      <c r="AC1324" s="48"/>
      <c r="AD1324" s="48"/>
      <c r="AE1324" s="48"/>
      <c r="AF1324" s="48"/>
    </row>
    <row r="1325" spans="1:32" s="331" customFormat="1" ht="13.5" customHeight="1">
      <c r="A1325" s="1017" t="s">
        <v>611</v>
      </c>
      <c r="B1325" s="1018" t="s">
        <v>612</v>
      </c>
      <c r="C1325" s="1013">
        <v>0</v>
      </c>
      <c r="D1325" s="1013">
        <v>0</v>
      </c>
      <c r="E1325" s="1013">
        <v>0</v>
      </c>
      <c r="F1325" s="1013">
        <v>1</v>
      </c>
      <c r="G1325" s="1014">
        <f t="shared" si="22"/>
        <v>0</v>
      </c>
      <c r="H1325" s="1014">
        <f t="shared" si="22"/>
        <v>1</v>
      </c>
      <c r="I1325" s="427"/>
      <c r="J1325" s="427"/>
      <c r="K1325" s="412"/>
      <c r="L1325" s="413"/>
      <c r="M1325" s="48"/>
      <c r="N1325" s="49"/>
      <c r="O1325" s="48"/>
      <c r="P1325" s="48"/>
      <c r="Q1325" s="48"/>
      <c r="R1325" s="48"/>
      <c r="S1325" s="48"/>
      <c r="T1325" s="48"/>
      <c r="U1325" s="48"/>
      <c r="V1325" s="48"/>
      <c r="W1325" s="48"/>
      <c r="X1325" s="48"/>
      <c r="Y1325" s="48"/>
      <c r="Z1325" s="48"/>
      <c r="AA1325" s="48"/>
      <c r="AB1325" s="48"/>
      <c r="AC1325" s="48"/>
      <c r="AD1325" s="48"/>
      <c r="AE1325" s="48"/>
      <c r="AF1325" s="48"/>
    </row>
    <row r="1326" spans="1:32" s="331" customFormat="1" ht="13.5" customHeight="1">
      <c r="A1326" s="1064" t="s">
        <v>613</v>
      </c>
      <c r="B1326" s="1018" t="s">
        <v>614</v>
      </c>
      <c r="C1326" s="1013">
        <v>0</v>
      </c>
      <c r="D1326" s="1013">
        <v>0</v>
      </c>
      <c r="E1326" s="1013">
        <v>0</v>
      </c>
      <c r="F1326" s="1013">
        <v>1</v>
      </c>
      <c r="G1326" s="1014">
        <f t="shared" si="22"/>
        <v>0</v>
      </c>
      <c r="H1326" s="1014">
        <f t="shared" si="22"/>
        <v>1</v>
      </c>
      <c r="I1326" s="427"/>
      <c r="J1326" s="427"/>
      <c r="K1326" s="412"/>
      <c r="L1326" s="413"/>
      <c r="M1326" s="48"/>
      <c r="N1326" s="49"/>
      <c r="O1326" s="48"/>
      <c r="P1326" s="48"/>
      <c r="Q1326" s="48"/>
      <c r="R1326" s="48"/>
      <c r="S1326" s="48"/>
      <c r="T1326" s="48"/>
      <c r="U1326" s="48"/>
      <c r="V1326" s="48"/>
      <c r="W1326" s="48"/>
      <c r="X1326" s="48"/>
      <c r="Y1326" s="48"/>
      <c r="Z1326" s="48"/>
      <c r="AA1326" s="48"/>
      <c r="AB1326" s="48"/>
      <c r="AC1326" s="48"/>
      <c r="AD1326" s="48"/>
      <c r="AE1326" s="48"/>
      <c r="AF1326" s="48"/>
    </row>
    <row r="1327" spans="1:32" s="331" customFormat="1" ht="13.5" customHeight="1">
      <c r="A1327" s="1064" t="s">
        <v>615</v>
      </c>
      <c r="B1327" s="1018" t="s">
        <v>616</v>
      </c>
      <c r="C1327" s="1013">
        <v>0</v>
      </c>
      <c r="D1327" s="1013">
        <v>0</v>
      </c>
      <c r="E1327" s="1013">
        <v>24</v>
      </c>
      <c r="F1327" s="1013">
        <v>25</v>
      </c>
      <c r="G1327" s="1014">
        <f t="shared" si="22"/>
        <v>24</v>
      </c>
      <c r="H1327" s="1014">
        <f t="shared" si="22"/>
        <v>25</v>
      </c>
      <c r="I1327" s="427"/>
      <c r="J1327" s="427"/>
      <c r="K1327" s="412"/>
      <c r="L1327" s="413"/>
      <c r="M1327" s="48"/>
      <c r="N1327" s="49"/>
      <c r="O1327" s="48"/>
      <c r="P1327" s="48"/>
      <c r="Q1327" s="48"/>
      <c r="R1327" s="48"/>
      <c r="S1327" s="48"/>
      <c r="T1327" s="48"/>
      <c r="U1327" s="48"/>
      <c r="V1327" s="48"/>
      <c r="W1327" s="48"/>
      <c r="X1327" s="48"/>
      <c r="Y1327" s="48"/>
      <c r="Z1327" s="48"/>
      <c r="AA1327" s="48"/>
      <c r="AB1327" s="48"/>
      <c r="AC1327" s="48"/>
      <c r="AD1327" s="48"/>
      <c r="AE1327" s="48"/>
      <c r="AF1327" s="48"/>
    </row>
    <row r="1328" spans="1:32" s="331" customFormat="1" ht="13.5" customHeight="1">
      <c r="A1328" s="1064" t="s">
        <v>984</v>
      </c>
      <c r="B1328" s="1018" t="s">
        <v>985</v>
      </c>
      <c r="C1328" s="1013">
        <v>0</v>
      </c>
      <c r="D1328" s="1013">
        <v>0</v>
      </c>
      <c r="E1328" s="1013">
        <v>0</v>
      </c>
      <c r="F1328" s="1013">
        <v>1</v>
      </c>
      <c r="G1328" s="1014">
        <f t="shared" si="22"/>
        <v>0</v>
      </c>
      <c r="H1328" s="1014">
        <f t="shared" si="22"/>
        <v>1</v>
      </c>
      <c r="I1328" s="427"/>
      <c r="J1328" s="427"/>
      <c r="K1328" s="412"/>
      <c r="L1328" s="413"/>
      <c r="M1328" s="48"/>
      <c r="N1328" s="49"/>
      <c r="O1328" s="48"/>
      <c r="P1328" s="48"/>
      <c r="Q1328" s="48"/>
      <c r="R1328" s="48"/>
      <c r="S1328" s="48"/>
      <c r="T1328" s="48"/>
      <c r="U1328" s="48"/>
      <c r="V1328" s="48"/>
      <c r="W1328" s="48"/>
      <c r="X1328" s="48"/>
      <c r="Y1328" s="48"/>
      <c r="Z1328" s="48"/>
      <c r="AA1328" s="48"/>
      <c r="AB1328" s="48"/>
      <c r="AC1328" s="48"/>
      <c r="AD1328" s="48"/>
      <c r="AE1328" s="48"/>
      <c r="AF1328" s="48"/>
    </row>
    <row r="1329" spans="1:32" s="331" customFormat="1" ht="13.5" customHeight="1">
      <c r="A1329" s="1064" t="s">
        <v>617</v>
      </c>
      <c r="B1329" s="1018" t="s">
        <v>618</v>
      </c>
      <c r="C1329" s="1013">
        <v>0</v>
      </c>
      <c r="D1329" s="1013">
        <v>0</v>
      </c>
      <c r="E1329" s="1013">
        <v>3</v>
      </c>
      <c r="F1329" s="1013">
        <v>4</v>
      </c>
      <c r="G1329" s="1014">
        <f t="shared" si="22"/>
        <v>3</v>
      </c>
      <c r="H1329" s="1014">
        <f t="shared" si="22"/>
        <v>4</v>
      </c>
      <c r="I1329" s="427"/>
      <c r="J1329" s="427"/>
      <c r="K1329" s="412"/>
      <c r="L1329" s="413"/>
      <c r="M1329" s="48"/>
      <c r="N1329" s="49"/>
      <c r="O1329" s="48"/>
      <c r="P1329" s="48"/>
      <c r="Q1329" s="48"/>
      <c r="R1329" s="48"/>
      <c r="S1329" s="48"/>
      <c r="T1329" s="48"/>
      <c r="U1329" s="48"/>
      <c r="V1329" s="48"/>
      <c r="W1329" s="48"/>
      <c r="X1329" s="48"/>
      <c r="Y1329" s="48"/>
      <c r="Z1329" s="48"/>
      <c r="AA1329" s="48"/>
      <c r="AB1329" s="48"/>
      <c r="AC1329" s="48"/>
      <c r="AD1329" s="48"/>
      <c r="AE1329" s="48"/>
      <c r="AF1329" s="48"/>
    </row>
    <row r="1330" spans="1:32" s="331" customFormat="1" ht="13.5" customHeight="1">
      <c r="A1330" s="1064" t="s">
        <v>619</v>
      </c>
      <c r="B1330" s="1018" t="s">
        <v>620</v>
      </c>
      <c r="C1330" s="1013">
        <v>0</v>
      </c>
      <c r="D1330" s="1013">
        <v>0</v>
      </c>
      <c r="E1330" s="1013">
        <v>1</v>
      </c>
      <c r="F1330" s="1013">
        <v>1</v>
      </c>
      <c r="G1330" s="1014">
        <f t="shared" si="22"/>
        <v>1</v>
      </c>
      <c r="H1330" s="1014">
        <f t="shared" si="22"/>
        <v>1</v>
      </c>
      <c r="I1330" s="427"/>
      <c r="J1330" s="427"/>
      <c r="K1330" s="412"/>
      <c r="L1330" s="413"/>
      <c r="M1330" s="48"/>
      <c r="N1330" s="49"/>
      <c r="O1330" s="48"/>
      <c r="P1330" s="48"/>
      <c r="Q1330" s="48"/>
      <c r="R1330" s="48"/>
      <c r="S1330" s="48"/>
      <c r="T1330" s="48"/>
      <c r="U1330" s="48"/>
      <c r="V1330" s="48"/>
      <c r="W1330" s="48"/>
      <c r="X1330" s="48"/>
      <c r="Y1330" s="48"/>
      <c r="Z1330" s="48"/>
      <c r="AA1330" s="48"/>
      <c r="AB1330" s="48"/>
      <c r="AC1330" s="48"/>
      <c r="AD1330" s="48"/>
      <c r="AE1330" s="48"/>
      <c r="AF1330" s="48"/>
    </row>
    <row r="1331" spans="1:32" s="331" customFormat="1" ht="13.5" customHeight="1">
      <c r="A1331" s="1064" t="s">
        <v>621</v>
      </c>
      <c r="B1331" s="1018" t="s">
        <v>622</v>
      </c>
      <c r="C1331" s="1013">
        <v>239</v>
      </c>
      <c r="D1331" s="1013">
        <v>239</v>
      </c>
      <c r="E1331" s="1013">
        <v>2366</v>
      </c>
      <c r="F1331" s="1013">
        <v>2500</v>
      </c>
      <c r="G1331" s="1014">
        <f t="shared" si="22"/>
        <v>2605</v>
      </c>
      <c r="H1331" s="1014">
        <f t="shared" si="22"/>
        <v>2739</v>
      </c>
      <c r="I1331" s="427"/>
      <c r="J1331" s="427"/>
      <c r="K1331" s="412"/>
      <c r="L1331" s="413"/>
      <c r="M1331" s="48"/>
      <c r="N1331" s="49"/>
      <c r="O1331" s="48"/>
      <c r="P1331" s="48"/>
      <c r="Q1331" s="48"/>
      <c r="R1331" s="48"/>
      <c r="S1331" s="48"/>
      <c r="T1331" s="48"/>
      <c r="U1331" s="48"/>
      <c r="V1331" s="48"/>
      <c r="W1331" s="48"/>
      <c r="X1331" s="48"/>
      <c r="Y1331" s="48"/>
      <c r="Z1331" s="48"/>
      <c r="AA1331" s="48"/>
      <c r="AB1331" s="48"/>
      <c r="AC1331" s="48"/>
      <c r="AD1331" s="48"/>
      <c r="AE1331" s="48"/>
      <c r="AF1331" s="48"/>
    </row>
    <row r="1332" spans="1:32" s="331" customFormat="1" ht="13.5" customHeight="1">
      <c r="A1332" s="1064" t="s">
        <v>1929</v>
      </c>
      <c r="B1332" s="1018" t="s">
        <v>1930</v>
      </c>
      <c r="C1332" s="1013">
        <v>0</v>
      </c>
      <c r="D1332" s="1013">
        <v>0</v>
      </c>
      <c r="E1332" s="1013">
        <v>50</v>
      </c>
      <c r="F1332" s="1013">
        <v>57</v>
      </c>
      <c r="G1332" s="1014">
        <f t="shared" si="22"/>
        <v>50</v>
      </c>
      <c r="H1332" s="1014">
        <f t="shared" si="22"/>
        <v>57</v>
      </c>
      <c r="I1332" s="427"/>
      <c r="J1332" s="427"/>
      <c r="K1332" s="412"/>
      <c r="L1332" s="413"/>
      <c r="M1332" s="48"/>
      <c r="N1332" s="49"/>
      <c r="O1332" s="48"/>
      <c r="P1332" s="48"/>
      <c r="Q1332" s="48"/>
      <c r="R1332" s="48"/>
      <c r="S1332" s="48"/>
      <c r="T1332" s="48"/>
      <c r="U1332" s="48"/>
      <c r="V1332" s="48"/>
      <c r="W1332" s="48"/>
      <c r="X1332" s="48"/>
      <c r="Y1332" s="48"/>
      <c r="Z1332" s="48"/>
      <c r="AA1332" s="48"/>
      <c r="AB1332" s="48"/>
      <c r="AC1332" s="48"/>
      <c r="AD1332" s="48"/>
      <c r="AE1332" s="48"/>
      <c r="AF1332" s="48"/>
    </row>
    <row r="1333" spans="1:32" s="331" customFormat="1" ht="13.5" customHeight="1">
      <c r="A1333" s="1019" t="s">
        <v>986</v>
      </c>
      <c r="B1333" s="1020" t="s">
        <v>987</v>
      </c>
      <c r="C1333" s="1013">
        <v>0</v>
      </c>
      <c r="D1333" s="1013">
        <v>0</v>
      </c>
      <c r="E1333" s="1013">
        <v>8</v>
      </c>
      <c r="F1333" s="1013">
        <v>8</v>
      </c>
      <c r="G1333" s="1014">
        <f t="shared" si="22"/>
        <v>8</v>
      </c>
      <c r="H1333" s="1014">
        <f t="shared" si="22"/>
        <v>8</v>
      </c>
      <c r="I1333" s="427"/>
      <c r="J1333" s="427"/>
      <c r="K1333" s="412"/>
      <c r="L1333" s="413"/>
      <c r="M1333" s="48"/>
      <c r="N1333" s="49"/>
      <c r="O1333" s="48"/>
      <c r="P1333" s="48"/>
      <c r="Q1333" s="48"/>
      <c r="R1333" s="48"/>
      <c r="S1333" s="48"/>
      <c r="T1333" s="48"/>
      <c r="U1333" s="48"/>
      <c r="V1333" s="48"/>
      <c r="W1333" s="48"/>
      <c r="X1333" s="48"/>
      <c r="Y1333" s="48"/>
      <c r="Z1333" s="48"/>
      <c r="AA1333" s="48"/>
      <c r="AB1333" s="48"/>
      <c r="AC1333" s="48"/>
      <c r="AD1333" s="48"/>
      <c r="AE1333" s="48"/>
      <c r="AF1333" s="48"/>
    </row>
    <row r="1334" spans="1:32" s="331" customFormat="1" ht="13.5" customHeight="1">
      <c r="A1334" s="1011" t="s">
        <v>988</v>
      </c>
      <c r="B1334" s="1066" t="s">
        <v>989</v>
      </c>
      <c r="C1334" s="1013">
        <v>1640</v>
      </c>
      <c r="D1334" s="1013">
        <v>1572</v>
      </c>
      <c r="E1334" s="1013">
        <v>8013</v>
      </c>
      <c r="F1334" s="1013">
        <v>8150</v>
      </c>
      <c r="G1334" s="1014">
        <f t="shared" si="22"/>
        <v>9653</v>
      </c>
      <c r="H1334" s="1014">
        <f t="shared" si="22"/>
        <v>9722</v>
      </c>
      <c r="I1334" s="427"/>
      <c r="J1334" s="427"/>
      <c r="K1334" s="412"/>
      <c r="L1334" s="413"/>
      <c r="M1334" s="48"/>
      <c r="N1334" s="49"/>
      <c r="O1334" s="48"/>
      <c r="P1334" s="48"/>
      <c r="Q1334" s="48"/>
      <c r="R1334" s="48"/>
      <c r="S1334" s="48"/>
      <c r="T1334" s="48"/>
      <c r="U1334" s="48"/>
      <c r="V1334" s="48"/>
      <c r="W1334" s="48"/>
      <c r="X1334" s="48"/>
      <c r="Y1334" s="48"/>
      <c r="Z1334" s="48"/>
      <c r="AA1334" s="48"/>
      <c r="AB1334" s="48"/>
      <c r="AC1334" s="48"/>
      <c r="AD1334" s="48"/>
      <c r="AE1334" s="48"/>
      <c r="AF1334" s="48"/>
    </row>
    <row r="1335" spans="1:32" s="331" customFormat="1" ht="13.5" customHeight="1">
      <c r="A1335" s="1011" t="s">
        <v>4503</v>
      </c>
      <c r="B1335" s="1012" t="s">
        <v>4504</v>
      </c>
      <c r="C1335" s="1013">
        <v>0</v>
      </c>
      <c r="D1335" s="1013">
        <v>0</v>
      </c>
      <c r="E1335" s="1013">
        <v>0</v>
      </c>
      <c r="F1335" s="1013">
        <v>1</v>
      </c>
      <c r="G1335" s="1014">
        <f t="shared" si="22"/>
        <v>0</v>
      </c>
      <c r="H1335" s="1014">
        <f t="shared" si="22"/>
        <v>1</v>
      </c>
      <c r="I1335" s="427"/>
      <c r="J1335" s="427"/>
      <c r="K1335" s="412"/>
      <c r="L1335" s="413"/>
      <c r="M1335" s="48"/>
      <c r="N1335" s="49"/>
      <c r="O1335" s="48"/>
      <c r="P1335" s="48"/>
      <c r="Q1335" s="48"/>
      <c r="R1335" s="48"/>
      <c r="S1335" s="48"/>
      <c r="T1335" s="48"/>
      <c r="U1335" s="48"/>
      <c r="V1335" s="48"/>
      <c r="W1335" s="48"/>
      <c r="X1335" s="48"/>
      <c r="Y1335" s="48"/>
      <c r="Z1335" s="48"/>
      <c r="AA1335" s="48"/>
      <c r="AB1335" s="48"/>
      <c r="AC1335" s="48"/>
      <c r="AD1335" s="48"/>
      <c r="AE1335" s="48"/>
      <c r="AF1335" s="48"/>
    </row>
    <row r="1336" spans="1:32" s="331" customFormat="1" ht="13.5" customHeight="1">
      <c r="A1336" s="1019" t="s">
        <v>4041</v>
      </c>
      <c r="B1336" s="1020" t="s">
        <v>4042</v>
      </c>
      <c r="C1336" s="1013">
        <v>0</v>
      </c>
      <c r="D1336" s="1013">
        <v>0</v>
      </c>
      <c r="E1336" s="1013">
        <v>0</v>
      </c>
      <c r="F1336" s="1013">
        <v>1</v>
      </c>
      <c r="G1336" s="1014">
        <f t="shared" si="22"/>
        <v>0</v>
      </c>
      <c r="H1336" s="1014">
        <f t="shared" si="22"/>
        <v>1</v>
      </c>
      <c r="I1336" s="427"/>
      <c r="J1336" s="427"/>
      <c r="K1336" s="412"/>
      <c r="L1336" s="413"/>
      <c r="M1336" s="48"/>
      <c r="N1336" s="49"/>
      <c r="O1336" s="48"/>
      <c r="P1336" s="48"/>
      <c r="Q1336" s="48"/>
      <c r="R1336" s="48"/>
      <c r="S1336" s="48"/>
      <c r="T1336" s="48"/>
      <c r="U1336" s="48"/>
      <c r="V1336" s="48"/>
      <c r="W1336" s="48"/>
      <c r="X1336" s="48"/>
      <c r="Y1336" s="48"/>
      <c r="Z1336" s="48"/>
      <c r="AA1336" s="48"/>
      <c r="AB1336" s="48"/>
      <c r="AC1336" s="48"/>
      <c r="AD1336" s="48"/>
      <c r="AE1336" s="48"/>
      <c r="AF1336" s="48"/>
    </row>
    <row r="1337" spans="1:32" s="331" customFormat="1" ht="13.5" customHeight="1">
      <c r="A1337" s="1011" t="s">
        <v>2400</v>
      </c>
      <c r="B1337" s="1066" t="s">
        <v>2401</v>
      </c>
      <c r="C1337" s="1013">
        <v>0</v>
      </c>
      <c r="D1337" s="1013">
        <v>0</v>
      </c>
      <c r="E1337" s="1013">
        <v>0</v>
      </c>
      <c r="F1337" s="1013">
        <v>1</v>
      </c>
      <c r="G1337" s="1014">
        <f t="shared" si="22"/>
        <v>0</v>
      </c>
      <c r="H1337" s="1014">
        <f t="shared" si="22"/>
        <v>1</v>
      </c>
      <c r="I1337" s="427"/>
      <c r="J1337" s="427"/>
      <c r="K1337" s="412"/>
      <c r="L1337" s="413"/>
      <c r="M1337" s="48"/>
      <c r="N1337" s="49"/>
      <c r="O1337" s="48"/>
      <c r="P1337" s="48"/>
      <c r="Q1337" s="48"/>
      <c r="R1337" s="48"/>
      <c r="S1337" s="48"/>
      <c r="T1337" s="48"/>
      <c r="U1337" s="48"/>
      <c r="V1337" s="48"/>
      <c r="W1337" s="48"/>
      <c r="X1337" s="48"/>
      <c r="Y1337" s="48"/>
      <c r="Z1337" s="48"/>
      <c r="AA1337" s="48"/>
      <c r="AB1337" s="48"/>
      <c r="AC1337" s="48"/>
      <c r="AD1337" s="48"/>
      <c r="AE1337" s="48"/>
      <c r="AF1337" s="48"/>
    </row>
    <row r="1338" spans="1:32" s="331" customFormat="1" ht="13.5" customHeight="1">
      <c r="A1338" s="1011" t="s">
        <v>990</v>
      </c>
      <c r="B1338" s="1066" t="s">
        <v>991</v>
      </c>
      <c r="C1338" s="1013">
        <v>0</v>
      </c>
      <c r="D1338" s="1013">
        <v>0</v>
      </c>
      <c r="E1338" s="1013">
        <v>0</v>
      </c>
      <c r="F1338" s="1013">
        <v>1</v>
      </c>
      <c r="G1338" s="1014">
        <f t="shared" si="22"/>
        <v>0</v>
      </c>
      <c r="H1338" s="1014">
        <f t="shared" si="22"/>
        <v>1</v>
      </c>
      <c r="I1338" s="427"/>
      <c r="J1338" s="427"/>
      <c r="K1338" s="412"/>
      <c r="L1338" s="413"/>
      <c r="M1338" s="48"/>
      <c r="N1338" s="49"/>
      <c r="O1338" s="48"/>
      <c r="P1338" s="48"/>
      <c r="Q1338" s="48"/>
      <c r="R1338" s="48"/>
      <c r="S1338" s="48"/>
      <c r="T1338" s="48"/>
      <c r="U1338" s="48"/>
      <c r="V1338" s="48"/>
      <c r="W1338" s="48"/>
      <c r="X1338" s="48"/>
      <c r="Y1338" s="48"/>
      <c r="Z1338" s="48"/>
      <c r="AA1338" s="48"/>
      <c r="AB1338" s="48"/>
      <c r="AC1338" s="48"/>
      <c r="AD1338" s="48"/>
      <c r="AE1338" s="48"/>
      <c r="AF1338" s="48"/>
    </row>
    <row r="1339" spans="1:32" s="331" customFormat="1" ht="13.5" customHeight="1">
      <c r="A1339" s="1011" t="s">
        <v>992</v>
      </c>
      <c r="B1339" s="1066" t="s">
        <v>993</v>
      </c>
      <c r="C1339" s="1013">
        <v>0</v>
      </c>
      <c r="D1339" s="1013">
        <v>0</v>
      </c>
      <c r="E1339" s="1013">
        <v>2045</v>
      </c>
      <c r="F1339" s="1013">
        <v>2155</v>
      </c>
      <c r="G1339" s="1014">
        <f t="shared" si="22"/>
        <v>2045</v>
      </c>
      <c r="H1339" s="1014">
        <f t="shared" si="22"/>
        <v>2155</v>
      </c>
      <c r="I1339" s="427"/>
      <c r="J1339" s="427"/>
      <c r="K1339" s="412"/>
      <c r="L1339" s="413"/>
      <c r="M1339" s="48"/>
      <c r="N1339" s="49"/>
      <c r="O1339" s="48"/>
      <c r="P1339" s="48"/>
      <c r="Q1339" s="48"/>
      <c r="R1339" s="48"/>
      <c r="S1339" s="48"/>
      <c r="T1339" s="48"/>
      <c r="U1339" s="48"/>
      <c r="V1339" s="48"/>
      <c r="W1339" s="48"/>
      <c r="X1339" s="48"/>
      <c r="Y1339" s="48"/>
      <c r="Z1339" s="48"/>
      <c r="AA1339" s="48"/>
      <c r="AB1339" s="48"/>
      <c r="AC1339" s="48"/>
      <c r="AD1339" s="48"/>
      <c r="AE1339" s="48"/>
      <c r="AF1339" s="48"/>
    </row>
    <row r="1340" spans="1:32" s="331" customFormat="1" ht="13.5" customHeight="1">
      <c r="A1340" s="1011" t="s">
        <v>994</v>
      </c>
      <c r="B1340" s="1066" t="s">
        <v>995</v>
      </c>
      <c r="C1340" s="1013">
        <v>0</v>
      </c>
      <c r="D1340" s="1013">
        <v>0</v>
      </c>
      <c r="E1340" s="1013">
        <v>2338</v>
      </c>
      <c r="F1340" s="1013">
        <v>2450</v>
      </c>
      <c r="G1340" s="1014">
        <f t="shared" si="22"/>
        <v>2338</v>
      </c>
      <c r="H1340" s="1014">
        <f t="shared" si="22"/>
        <v>2450</v>
      </c>
      <c r="I1340" s="427"/>
      <c r="J1340" s="427"/>
      <c r="K1340" s="412"/>
      <c r="L1340" s="413"/>
      <c r="M1340" s="48"/>
      <c r="N1340" s="49"/>
      <c r="O1340" s="48"/>
      <c r="P1340" s="48"/>
      <c r="Q1340" s="48"/>
      <c r="R1340" s="48"/>
      <c r="S1340" s="48"/>
      <c r="T1340" s="48"/>
      <c r="U1340" s="48"/>
      <c r="V1340" s="48"/>
      <c r="W1340" s="48"/>
      <c r="X1340" s="48"/>
      <c r="Y1340" s="48"/>
      <c r="Z1340" s="48"/>
      <c r="AA1340" s="48"/>
      <c r="AB1340" s="48"/>
      <c r="AC1340" s="48"/>
      <c r="AD1340" s="48"/>
      <c r="AE1340" s="48"/>
      <c r="AF1340" s="48"/>
    </row>
    <row r="1341" spans="1:32" s="331" customFormat="1" ht="13.5" customHeight="1">
      <c r="A1341" s="1064" t="s">
        <v>1604</v>
      </c>
      <c r="B1341" s="1018" t="s">
        <v>1605</v>
      </c>
      <c r="C1341" s="1013">
        <v>0</v>
      </c>
      <c r="D1341" s="1013">
        <v>0</v>
      </c>
      <c r="E1341" s="1013">
        <v>4</v>
      </c>
      <c r="F1341" s="1013">
        <v>5</v>
      </c>
      <c r="G1341" s="1014">
        <f t="shared" si="22"/>
        <v>4</v>
      </c>
      <c r="H1341" s="1014">
        <f t="shared" si="22"/>
        <v>5</v>
      </c>
      <c r="I1341" s="427"/>
      <c r="J1341" s="427"/>
      <c r="K1341" s="412"/>
      <c r="L1341" s="413"/>
      <c r="M1341" s="48"/>
      <c r="N1341" s="49"/>
      <c r="O1341" s="48"/>
      <c r="P1341" s="48"/>
      <c r="Q1341" s="48"/>
      <c r="R1341" s="48"/>
      <c r="S1341" s="48"/>
      <c r="T1341" s="48"/>
      <c r="U1341" s="48"/>
      <c r="V1341" s="48"/>
      <c r="W1341" s="48"/>
      <c r="X1341" s="48"/>
      <c r="Y1341" s="48"/>
      <c r="Z1341" s="48"/>
      <c r="AA1341" s="48"/>
      <c r="AB1341" s="48"/>
      <c r="AC1341" s="48"/>
      <c r="AD1341" s="48"/>
      <c r="AE1341" s="48"/>
      <c r="AF1341" s="48"/>
    </row>
    <row r="1342" spans="1:32" s="331" customFormat="1" ht="13.5" customHeight="1">
      <c r="A1342" s="1064" t="s">
        <v>1438</v>
      </c>
      <c r="B1342" s="1018" t="s">
        <v>1439</v>
      </c>
      <c r="C1342" s="1013">
        <v>0</v>
      </c>
      <c r="D1342" s="1013">
        <v>0</v>
      </c>
      <c r="E1342" s="1013">
        <v>0</v>
      </c>
      <c r="F1342" s="1013">
        <v>1</v>
      </c>
      <c r="G1342" s="1014">
        <f t="shared" si="22"/>
        <v>0</v>
      </c>
      <c r="H1342" s="1014">
        <f t="shared" si="22"/>
        <v>1</v>
      </c>
      <c r="I1342" s="427"/>
      <c r="J1342" s="427"/>
      <c r="K1342" s="412"/>
      <c r="L1342" s="413"/>
      <c r="M1342" s="48"/>
      <c r="N1342" s="49"/>
      <c r="O1342" s="48"/>
      <c r="P1342" s="48"/>
      <c r="Q1342" s="48"/>
      <c r="R1342" s="48"/>
      <c r="S1342" s="48"/>
      <c r="T1342" s="48"/>
      <c r="U1342" s="48"/>
      <c r="V1342" s="48"/>
      <c r="W1342" s="48"/>
      <c r="X1342" s="48"/>
      <c r="Y1342" s="48"/>
      <c r="Z1342" s="48"/>
      <c r="AA1342" s="48"/>
      <c r="AB1342" s="48"/>
      <c r="AC1342" s="48"/>
      <c r="AD1342" s="48"/>
      <c r="AE1342" s="48"/>
      <c r="AF1342" s="48"/>
    </row>
    <row r="1343" spans="1:32" s="331" customFormat="1" ht="13.5" customHeight="1">
      <c r="A1343" s="1019" t="s">
        <v>1610</v>
      </c>
      <c r="B1343" s="1020" t="s">
        <v>1611</v>
      </c>
      <c r="C1343" s="1013">
        <v>0</v>
      </c>
      <c r="D1343" s="1013">
        <v>0</v>
      </c>
      <c r="E1343" s="1013">
        <v>2</v>
      </c>
      <c r="F1343" s="1013">
        <v>3</v>
      </c>
      <c r="G1343" s="1014">
        <f t="shared" si="22"/>
        <v>2</v>
      </c>
      <c r="H1343" s="1014">
        <f t="shared" si="22"/>
        <v>3</v>
      </c>
      <c r="I1343" s="427"/>
      <c r="J1343" s="427"/>
      <c r="K1343" s="412"/>
      <c r="L1343" s="413"/>
      <c r="M1343" s="48"/>
      <c r="N1343" s="49"/>
      <c r="O1343" s="48"/>
      <c r="P1343" s="48"/>
      <c r="Q1343" s="48"/>
      <c r="R1343" s="48"/>
      <c r="S1343" s="48"/>
      <c r="T1343" s="48"/>
      <c r="U1343" s="48"/>
      <c r="V1343" s="48"/>
      <c r="W1343" s="48"/>
      <c r="X1343" s="48"/>
      <c r="Y1343" s="48"/>
      <c r="Z1343" s="48"/>
      <c r="AA1343" s="48"/>
      <c r="AB1343" s="48"/>
      <c r="AC1343" s="48"/>
      <c r="AD1343" s="48"/>
      <c r="AE1343" s="48"/>
      <c r="AF1343" s="48"/>
    </row>
    <row r="1344" spans="1:32" s="331" customFormat="1" ht="13.5" customHeight="1">
      <c r="A1344" s="1019" t="s">
        <v>1612</v>
      </c>
      <c r="B1344" s="1020" t="s">
        <v>1613</v>
      </c>
      <c r="C1344" s="1013">
        <v>0</v>
      </c>
      <c r="D1344" s="1013">
        <v>0</v>
      </c>
      <c r="E1344" s="1013">
        <v>1</v>
      </c>
      <c r="F1344" s="1013">
        <v>1</v>
      </c>
      <c r="G1344" s="1014">
        <f t="shared" si="22"/>
        <v>1</v>
      </c>
      <c r="H1344" s="1014">
        <f t="shared" si="22"/>
        <v>1</v>
      </c>
      <c r="I1344" s="427"/>
      <c r="J1344" s="427"/>
      <c r="K1344" s="412"/>
      <c r="L1344" s="413"/>
      <c r="M1344" s="48"/>
      <c r="N1344" s="49"/>
      <c r="O1344" s="48"/>
      <c r="P1344" s="48"/>
      <c r="Q1344" s="48"/>
      <c r="R1344" s="48"/>
      <c r="S1344" s="48"/>
      <c r="T1344" s="48"/>
      <c r="U1344" s="48"/>
      <c r="V1344" s="48"/>
      <c r="W1344" s="48"/>
      <c r="X1344" s="48"/>
      <c r="Y1344" s="48"/>
      <c r="Z1344" s="48"/>
      <c r="AA1344" s="48"/>
      <c r="AB1344" s="48"/>
      <c r="AC1344" s="48"/>
      <c r="AD1344" s="48"/>
      <c r="AE1344" s="48"/>
      <c r="AF1344" s="48"/>
    </row>
    <row r="1345" spans="1:32" s="331" customFormat="1" ht="13.5" customHeight="1">
      <c r="A1345" s="1071" t="s">
        <v>1444</v>
      </c>
      <c r="B1345" s="1066" t="s">
        <v>1445</v>
      </c>
      <c r="C1345" s="1013">
        <v>0</v>
      </c>
      <c r="D1345" s="1013">
        <v>0</v>
      </c>
      <c r="E1345" s="1013">
        <v>1</v>
      </c>
      <c r="F1345" s="1013">
        <v>1</v>
      </c>
      <c r="G1345" s="1014">
        <f t="shared" si="22"/>
        <v>1</v>
      </c>
      <c r="H1345" s="1014">
        <f t="shared" si="22"/>
        <v>1</v>
      </c>
      <c r="I1345" s="427"/>
      <c r="J1345" s="427"/>
      <c r="K1345" s="412"/>
      <c r="L1345" s="413"/>
      <c r="M1345" s="48"/>
      <c r="N1345" s="49"/>
      <c r="O1345" s="48"/>
      <c r="P1345" s="48"/>
      <c r="Q1345" s="48"/>
      <c r="R1345" s="48"/>
      <c r="S1345" s="48"/>
      <c r="T1345" s="48"/>
      <c r="U1345" s="48"/>
      <c r="V1345" s="48"/>
      <c r="W1345" s="48"/>
      <c r="X1345" s="48"/>
      <c r="Y1345" s="48"/>
      <c r="Z1345" s="48"/>
      <c r="AA1345" s="48"/>
      <c r="AB1345" s="48"/>
      <c r="AC1345" s="48"/>
      <c r="AD1345" s="48"/>
      <c r="AE1345" s="48"/>
      <c r="AF1345" s="48"/>
    </row>
    <row r="1346" spans="1:32" s="331" customFormat="1" ht="13.5" customHeight="1">
      <c r="A1346" s="1019" t="s">
        <v>1614</v>
      </c>
      <c r="B1346" s="1020" t="s">
        <v>1615</v>
      </c>
      <c r="C1346" s="1013">
        <v>0</v>
      </c>
      <c r="D1346" s="1013">
        <v>0</v>
      </c>
      <c r="E1346" s="1013">
        <v>0</v>
      </c>
      <c r="F1346" s="1013">
        <v>1</v>
      </c>
      <c r="G1346" s="1014">
        <f t="shared" si="22"/>
        <v>0</v>
      </c>
      <c r="H1346" s="1014">
        <f t="shared" si="22"/>
        <v>1</v>
      </c>
      <c r="I1346" s="427"/>
      <c r="J1346" s="427"/>
      <c r="K1346" s="412"/>
      <c r="L1346" s="413"/>
      <c r="M1346" s="48"/>
      <c r="N1346" s="49"/>
      <c r="O1346" s="48"/>
      <c r="P1346" s="48"/>
      <c r="Q1346" s="48"/>
      <c r="R1346" s="48"/>
      <c r="S1346" s="48"/>
      <c r="T1346" s="48"/>
      <c r="U1346" s="48"/>
      <c r="V1346" s="48"/>
      <c r="W1346" s="48"/>
      <c r="X1346" s="48"/>
      <c r="Y1346" s="48"/>
      <c r="Z1346" s="48"/>
      <c r="AA1346" s="48"/>
      <c r="AB1346" s="48"/>
      <c r="AC1346" s="48"/>
      <c r="AD1346" s="48"/>
      <c r="AE1346" s="48"/>
      <c r="AF1346" s="48"/>
    </row>
    <row r="1347" spans="1:32" s="331" customFormat="1" ht="13.5" customHeight="1">
      <c r="A1347" s="1019" t="s">
        <v>1474</v>
      </c>
      <c r="B1347" s="1020" t="s">
        <v>1475</v>
      </c>
      <c r="C1347" s="1013">
        <v>0</v>
      </c>
      <c r="D1347" s="1013">
        <v>0</v>
      </c>
      <c r="E1347" s="1013">
        <v>0</v>
      </c>
      <c r="F1347" s="1013">
        <v>1</v>
      </c>
      <c r="G1347" s="1014">
        <f t="shared" si="22"/>
        <v>0</v>
      </c>
      <c r="H1347" s="1014">
        <f t="shared" si="22"/>
        <v>1</v>
      </c>
      <c r="I1347" s="427"/>
      <c r="J1347" s="427"/>
      <c r="K1347" s="412"/>
      <c r="L1347" s="413"/>
      <c r="M1347" s="48"/>
      <c r="N1347" s="49"/>
      <c r="O1347" s="48"/>
      <c r="P1347" s="48"/>
      <c r="Q1347" s="48"/>
      <c r="R1347" s="48"/>
      <c r="S1347" s="48"/>
      <c r="T1347" s="48"/>
      <c r="U1347" s="48"/>
      <c r="V1347" s="48"/>
      <c r="W1347" s="48"/>
      <c r="X1347" s="48"/>
      <c r="Y1347" s="48"/>
      <c r="Z1347" s="48"/>
      <c r="AA1347" s="48"/>
      <c r="AB1347" s="48"/>
      <c r="AC1347" s="48"/>
      <c r="AD1347" s="48"/>
      <c r="AE1347" s="48"/>
      <c r="AF1347" s="48"/>
    </row>
    <row r="1348" spans="1:32" s="331" customFormat="1" ht="13.5" customHeight="1">
      <c r="A1348" s="1019" t="s">
        <v>5320</v>
      </c>
      <c r="B1348" s="1020" t="s">
        <v>5321</v>
      </c>
      <c r="C1348" s="1013">
        <v>0</v>
      </c>
      <c r="D1348" s="1013">
        <v>0</v>
      </c>
      <c r="E1348" s="1013">
        <v>0</v>
      </c>
      <c r="F1348" s="1013">
        <v>1</v>
      </c>
      <c r="G1348" s="1014">
        <f t="shared" si="22"/>
        <v>0</v>
      </c>
      <c r="H1348" s="1014">
        <f t="shared" si="22"/>
        <v>1</v>
      </c>
      <c r="I1348" s="427"/>
      <c r="J1348" s="427"/>
      <c r="K1348" s="412"/>
      <c r="L1348" s="413"/>
      <c r="M1348" s="48"/>
      <c r="N1348" s="49"/>
      <c r="O1348" s="48"/>
      <c r="P1348" s="48"/>
      <c r="Q1348" s="48"/>
      <c r="R1348" s="48"/>
      <c r="S1348" s="48"/>
      <c r="T1348" s="48"/>
      <c r="U1348" s="48"/>
      <c r="V1348" s="48"/>
      <c r="W1348" s="48"/>
      <c r="X1348" s="48"/>
      <c r="Y1348" s="48"/>
      <c r="Z1348" s="48"/>
      <c r="AA1348" s="48"/>
      <c r="AB1348" s="48"/>
      <c r="AC1348" s="48"/>
      <c r="AD1348" s="48"/>
      <c r="AE1348" s="48"/>
      <c r="AF1348" s="48"/>
    </row>
    <row r="1349" spans="1:32" s="331" customFormat="1" ht="13.5" customHeight="1">
      <c r="A1349" s="1064" t="s">
        <v>3536</v>
      </c>
      <c r="B1349" s="1018" t="s">
        <v>3537</v>
      </c>
      <c r="C1349" s="1013">
        <v>0</v>
      </c>
      <c r="D1349" s="1013">
        <v>0</v>
      </c>
      <c r="E1349" s="1013">
        <v>0</v>
      </c>
      <c r="F1349" s="1013">
        <v>1</v>
      </c>
      <c r="G1349" s="1014">
        <f t="shared" si="22"/>
        <v>0</v>
      </c>
      <c r="H1349" s="1014">
        <f t="shared" si="22"/>
        <v>1</v>
      </c>
      <c r="I1349" s="427"/>
      <c r="J1349" s="427"/>
      <c r="K1349" s="412"/>
      <c r="L1349" s="413"/>
      <c r="M1349" s="48"/>
      <c r="N1349" s="49"/>
      <c r="O1349" s="48"/>
      <c r="P1349" s="48"/>
      <c r="Q1349" s="48"/>
      <c r="R1349" s="48"/>
      <c r="S1349" s="48"/>
      <c r="T1349" s="48"/>
      <c r="U1349" s="48"/>
      <c r="V1349" s="48"/>
      <c r="W1349" s="48"/>
      <c r="X1349" s="48"/>
      <c r="Y1349" s="48"/>
      <c r="Z1349" s="48"/>
      <c r="AA1349" s="48"/>
      <c r="AB1349" s="48"/>
      <c r="AC1349" s="48"/>
      <c r="AD1349" s="48"/>
      <c r="AE1349" s="48"/>
      <c r="AF1349" s="48"/>
    </row>
    <row r="1350" spans="1:32" s="331" customFormat="1" ht="13.5" customHeight="1">
      <c r="A1350" s="1064" t="s">
        <v>4810</v>
      </c>
      <c r="B1350" s="1018" t="s">
        <v>4811</v>
      </c>
      <c r="C1350" s="1013">
        <v>0</v>
      </c>
      <c r="D1350" s="1013">
        <v>0</v>
      </c>
      <c r="E1350" s="1013">
        <v>0</v>
      </c>
      <c r="F1350" s="1013">
        <v>1</v>
      </c>
      <c r="G1350" s="1014">
        <f t="shared" si="22"/>
        <v>0</v>
      </c>
      <c r="H1350" s="1014">
        <f t="shared" si="22"/>
        <v>1</v>
      </c>
      <c r="I1350" s="427"/>
      <c r="J1350" s="427"/>
      <c r="K1350" s="412"/>
      <c r="L1350" s="413"/>
      <c r="M1350" s="48"/>
      <c r="N1350" s="49"/>
      <c r="O1350" s="48"/>
      <c r="P1350" s="48"/>
      <c r="Q1350" s="48"/>
      <c r="R1350" s="48"/>
      <c r="S1350" s="48"/>
      <c r="T1350" s="48"/>
      <c r="U1350" s="48"/>
      <c r="V1350" s="48"/>
      <c r="W1350" s="48"/>
      <c r="X1350" s="48"/>
      <c r="Y1350" s="48"/>
      <c r="Z1350" s="48"/>
      <c r="AA1350" s="48"/>
      <c r="AB1350" s="48"/>
      <c r="AC1350" s="48"/>
      <c r="AD1350" s="48"/>
      <c r="AE1350" s="48"/>
      <c r="AF1350" s="48"/>
    </row>
    <row r="1351" spans="1:32" s="331" customFormat="1" ht="13.5" customHeight="1">
      <c r="A1351" s="1019" t="s">
        <v>4822</v>
      </c>
      <c r="B1351" s="1020" t="s">
        <v>4823</v>
      </c>
      <c r="C1351" s="1013">
        <v>0</v>
      </c>
      <c r="D1351" s="1013">
        <v>0</v>
      </c>
      <c r="E1351" s="1013">
        <v>0</v>
      </c>
      <c r="F1351" s="1013">
        <v>1</v>
      </c>
      <c r="G1351" s="1014">
        <f t="shared" si="22"/>
        <v>0</v>
      </c>
      <c r="H1351" s="1014">
        <f t="shared" si="22"/>
        <v>1</v>
      </c>
      <c r="I1351" s="427"/>
      <c r="J1351" s="427"/>
      <c r="K1351" s="412"/>
      <c r="L1351" s="413"/>
      <c r="M1351" s="48"/>
      <c r="N1351" s="49"/>
      <c r="O1351" s="48"/>
      <c r="P1351" s="48"/>
      <c r="Q1351" s="48"/>
      <c r="R1351" s="48"/>
      <c r="S1351" s="48"/>
      <c r="T1351" s="48"/>
      <c r="U1351" s="48"/>
      <c r="V1351" s="48"/>
      <c r="W1351" s="48"/>
      <c r="X1351" s="48"/>
      <c r="Y1351" s="48"/>
      <c r="Z1351" s="48"/>
      <c r="AA1351" s="48"/>
      <c r="AB1351" s="48"/>
      <c r="AC1351" s="48"/>
      <c r="AD1351" s="48"/>
      <c r="AE1351" s="48"/>
      <c r="AF1351" s="48"/>
    </row>
    <row r="1352" spans="1:32" s="331" customFormat="1" ht="13.5" customHeight="1">
      <c r="A1352" s="1064" t="s">
        <v>4830</v>
      </c>
      <c r="B1352" s="1018" t="s">
        <v>4831</v>
      </c>
      <c r="C1352" s="1013">
        <v>0</v>
      </c>
      <c r="D1352" s="1013">
        <v>0</v>
      </c>
      <c r="E1352" s="1013">
        <v>0</v>
      </c>
      <c r="F1352" s="1013">
        <v>1</v>
      </c>
      <c r="G1352" s="1014">
        <f t="shared" si="22"/>
        <v>0</v>
      </c>
      <c r="H1352" s="1014">
        <f t="shared" si="22"/>
        <v>1</v>
      </c>
      <c r="I1352" s="427"/>
      <c r="J1352" s="427"/>
      <c r="K1352" s="412"/>
      <c r="L1352" s="413"/>
      <c r="M1352" s="48"/>
      <c r="N1352" s="49"/>
      <c r="O1352" s="48"/>
      <c r="P1352" s="48"/>
      <c r="Q1352" s="48"/>
      <c r="R1352" s="48"/>
      <c r="S1352" s="48"/>
      <c r="T1352" s="48"/>
      <c r="U1352" s="48"/>
      <c r="V1352" s="48"/>
      <c r="W1352" s="48"/>
      <c r="X1352" s="48"/>
      <c r="Y1352" s="48"/>
      <c r="Z1352" s="48"/>
      <c r="AA1352" s="48"/>
      <c r="AB1352" s="48"/>
      <c r="AC1352" s="48"/>
      <c r="AD1352" s="48"/>
      <c r="AE1352" s="48"/>
      <c r="AF1352" s="48"/>
    </row>
    <row r="1353" spans="1:32" s="331" customFormat="1" ht="13.5" customHeight="1">
      <c r="A1353" s="1064" t="s">
        <v>4840</v>
      </c>
      <c r="B1353" s="1018" t="s">
        <v>4841</v>
      </c>
      <c r="C1353" s="1013">
        <v>0</v>
      </c>
      <c r="D1353" s="1013">
        <v>0</v>
      </c>
      <c r="E1353" s="1013">
        <v>0</v>
      </c>
      <c r="F1353" s="1013">
        <v>1</v>
      </c>
      <c r="G1353" s="1014">
        <f t="shared" si="22"/>
        <v>0</v>
      </c>
      <c r="H1353" s="1014">
        <f t="shared" si="22"/>
        <v>1</v>
      </c>
      <c r="I1353" s="427"/>
      <c r="J1353" s="427"/>
      <c r="K1353" s="412"/>
      <c r="L1353" s="413"/>
      <c r="M1353" s="48"/>
      <c r="N1353" s="49"/>
      <c r="O1353" s="48"/>
      <c r="P1353" s="48"/>
      <c r="Q1353" s="48"/>
      <c r="R1353" s="48"/>
      <c r="S1353" s="48"/>
      <c r="T1353" s="48"/>
      <c r="U1353" s="48"/>
      <c r="V1353" s="48"/>
      <c r="W1353" s="48"/>
      <c r="X1353" s="48"/>
      <c r="Y1353" s="48"/>
      <c r="Z1353" s="48"/>
      <c r="AA1353" s="48"/>
      <c r="AB1353" s="48"/>
      <c r="AC1353" s="48"/>
      <c r="AD1353" s="48"/>
      <c r="AE1353" s="48"/>
      <c r="AF1353" s="48"/>
    </row>
    <row r="1354" spans="1:32" s="331" customFormat="1" ht="13.5" customHeight="1">
      <c r="A1354" s="1064" t="s">
        <v>4524</v>
      </c>
      <c r="B1354" s="1018" t="s">
        <v>4525</v>
      </c>
      <c r="C1354" s="1013">
        <v>0</v>
      </c>
      <c r="D1354" s="1013">
        <v>0</v>
      </c>
      <c r="E1354" s="1013">
        <v>0</v>
      </c>
      <c r="F1354" s="1013">
        <v>1</v>
      </c>
      <c r="G1354" s="1014">
        <f t="shared" si="22"/>
        <v>0</v>
      </c>
      <c r="H1354" s="1014">
        <f t="shared" si="22"/>
        <v>1</v>
      </c>
      <c r="I1354" s="427"/>
      <c r="J1354" s="427"/>
      <c r="K1354" s="412"/>
      <c r="L1354" s="413"/>
      <c r="M1354" s="48"/>
      <c r="N1354" s="49"/>
      <c r="O1354" s="48"/>
      <c r="P1354" s="48"/>
      <c r="Q1354" s="48"/>
      <c r="R1354" s="48"/>
      <c r="S1354" s="48"/>
      <c r="T1354" s="48"/>
      <c r="U1354" s="48"/>
      <c r="V1354" s="48"/>
      <c r="W1354" s="48"/>
      <c r="X1354" s="48"/>
      <c r="Y1354" s="48"/>
      <c r="Z1354" s="48"/>
      <c r="AA1354" s="48"/>
      <c r="AB1354" s="48"/>
      <c r="AC1354" s="48"/>
      <c r="AD1354" s="48"/>
      <c r="AE1354" s="48"/>
      <c r="AF1354" s="48"/>
    </row>
    <row r="1355" spans="1:32" s="331" customFormat="1" ht="13.5" customHeight="1">
      <c r="A1355" s="1064" t="s">
        <v>4528</v>
      </c>
      <c r="B1355" s="1018" t="s">
        <v>4529</v>
      </c>
      <c r="C1355" s="1013">
        <v>0</v>
      </c>
      <c r="D1355" s="1013">
        <v>0</v>
      </c>
      <c r="E1355" s="1013">
        <v>0</v>
      </c>
      <c r="F1355" s="1013">
        <v>1</v>
      </c>
      <c r="G1355" s="1014">
        <f t="shared" si="22"/>
        <v>0</v>
      </c>
      <c r="H1355" s="1014">
        <f t="shared" si="22"/>
        <v>1</v>
      </c>
      <c r="I1355" s="427"/>
      <c r="J1355" s="427"/>
      <c r="K1355" s="412"/>
      <c r="L1355" s="413"/>
      <c r="M1355" s="48"/>
      <c r="N1355" s="49"/>
      <c r="O1355" s="48"/>
      <c r="P1355" s="48"/>
      <c r="Q1355" s="48"/>
      <c r="R1355" s="48"/>
      <c r="S1355" s="48"/>
      <c r="T1355" s="48"/>
      <c r="U1355" s="48"/>
      <c r="V1355" s="48"/>
      <c r="W1355" s="48"/>
      <c r="X1355" s="48"/>
      <c r="Y1355" s="48"/>
      <c r="Z1355" s="48"/>
      <c r="AA1355" s="48"/>
      <c r="AB1355" s="48"/>
      <c r="AC1355" s="48"/>
      <c r="AD1355" s="48"/>
      <c r="AE1355" s="48"/>
      <c r="AF1355" s="48"/>
    </row>
    <row r="1356" spans="1:32" s="331" customFormat="1" ht="13.5" customHeight="1">
      <c r="A1356" s="1064" t="s">
        <v>4532</v>
      </c>
      <c r="B1356" s="1018" t="s">
        <v>4533</v>
      </c>
      <c r="C1356" s="1013">
        <v>0</v>
      </c>
      <c r="D1356" s="1013">
        <v>0</v>
      </c>
      <c r="E1356" s="1013">
        <v>0</v>
      </c>
      <c r="F1356" s="1013">
        <v>1</v>
      </c>
      <c r="G1356" s="1014">
        <f t="shared" si="22"/>
        <v>0</v>
      </c>
      <c r="H1356" s="1014">
        <f t="shared" si="22"/>
        <v>1</v>
      </c>
      <c r="I1356" s="427"/>
      <c r="J1356" s="427"/>
      <c r="K1356" s="412"/>
      <c r="L1356" s="413"/>
      <c r="M1356" s="48"/>
      <c r="N1356" s="49"/>
      <c r="O1356" s="48"/>
      <c r="P1356" s="48"/>
      <c r="Q1356" s="48"/>
      <c r="R1356" s="48"/>
      <c r="S1356" s="48"/>
      <c r="T1356" s="48"/>
      <c r="U1356" s="48"/>
      <c r="V1356" s="48"/>
      <c r="W1356" s="48"/>
      <c r="X1356" s="48"/>
      <c r="Y1356" s="48"/>
      <c r="Z1356" s="48"/>
      <c r="AA1356" s="48"/>
      <c r="AB1356" s="48"/>
      <c r="AC1356" s="48"/>
      <c r="AD1356" s="48"/>
      <c r="AE1356" s="48"/>
      <c r="AF1356" s="48"/>
    </row>
    <row r="1357" spans="1:32" s="331" customFormat="1" ht="13.5" customHeight="1">
      <c r="A1357" s="1064" t="s">
        <v>4546</v>
      </c>
      <c r="B1357" s="1018" t="s">
        <v>4547</v>
      </c>
      <c r="C1357" s="1013">
        <v>0</v>
      </c>
      <c r="D1357" s="1013">
        <v>0</v>
      </c>
      <c r="E1357" s="1013">
        <v>0</v>
      </c>
      <c r="F1357" s="1013">
        <v>1</v>
      </c>
      <c r="G1357" s="1014">
        <f t="shared" si="22"/>
        <v>0</v>
      </c>
      <c r="H1357" s="1014">
        <f t="shared" si="22"/>
        <v>1</v>
      </c>
      <c r="I1357" s="427"/>
      <c r="J1357" s="427"/>
      <c r="K1357" s="412"/>
      <c r="L1357" s="413"/>
      <c r="M1357" s="48"/>
      <c r="N1357" s="49"/>
      <c r="O1357" s="48"/>
      <c r="P1357" s="48"/>
      <c r="Q1357" s="48"/>
      <c r="R1357" s="48"/>
      <c r="S1357" s="48"/>
      <c r="T1357" s="48"/>
      <c r="U1357" s="48"/>
      <c r="V1357" s="48"/>
      <c r="W1357" s="48"/>
      <c r="X1357" s="48"/>
      <c r="Y1357" s="48"/>
      <c r="Z1357" s="48"/>
      <c r="AA1357" s="48"/>
      <c r="AB1357" s="48"/>
      <c r="AC1357" s="48"/>
      <c r="AD1357" s="48"/>
      <c r="AE1357" s="48"/>
      <c r="AF1357" s="48"/>
    </row>
    <row r="1358" spans="1:32" s="331" customFormat="1" ht="13.5" customHeight="1">
      <c r="A1358" s="1067" t="s">
        <v>996</v>
      </c>
      <c r="B1358" s="1066" t="s">
        <v>997</v>
      </c>
      <c r="C1358" s="1013">
        <v>62408</v>
      </c>
      <c r="D1358" s="1013">
        <v>62409</v>
      </c>
      <c r="E1358" s="1013">
        <v>17524</v>
      </c>
      <c r="F1358" s="1013">
        <v>17900</v>
      </c>
      <c r="G1358" s="1014">
        <f t="shared" si="22"/>
        <v>79932</v>
      </c>
      <c r="H1358" s="1014">
        <f t="shared" si="22"/>
        <v>80309</v>
      </c>
      <c r="I1358" s="427"/>
      <c r="J1358" s="427"/>
      <c r="K1358" s="412"/>
      <c r="L1358" s="413"/>
      <c r="M1358" s="48"/>
      <c r="N1358" s="49"/>
      <c r="O1358" s="48"/>
      <c r="P1358" s="48"/>
      <c r="Q1358" s="48"/>
      <c r="R1358" s="48"/>
      <c r="S1358" s="48"/>
      <c r="T1358" s="48"/>
      <c r="U1358" s="48"/>
      <c r="V1358" s="48"/>
      <c r="W1358" s="48"/>
      <c r="X1358" s="48"/>
      <c r="Y1358" s="48"/>
      <c r="Z1358" s="48"/>
      <c r="AA1358" s="48"/>
      <c r="AB1358" s="48"/>
      <c r="AC1358" s="48"/>
      <c r="AD1358" s="48"/>
      <c r="AE1358" s="48"/>
      <c r="AF1358" s="48"/>
    </row>
    <row r="1359" spans="1:32" s="331" customFormat="1" ht="13.5" customHeight="1">
      <c r="A1359" s="1067" t="s">
        <v>998</v>
      </c>
      <c r="B1359" s="1018" t="s">
        <v>999</v>
      </c>
      <c r="C1359" s="1013">
        <v>0</v>
      </c>
      <c r="D1359" s="1013">
        <v>0</v>
      </c>
      <c r="E1359" s="1013">
        <v>0</v>
      </c>
      <c r="F1359" s="1013">
        <v>1</v>
      </c>
      <c r="G1359" s="1014">
        <f t="shared" si="22"/>
        <v>0</v>
      </c>
      <c r="H1359" s="1014">
        <f t="shared" si="22"/>
        <v>1</v>
      </c>
      <c r="I1359" s="427"/>
      <c r="J1359" s="427"/>
      <c r="K1359" s="412"/>
      <c r="L1359" s="413"/>
      <c r="M1359" s="48"/>
      <c r="N1359" s="49"/>
      <c r="O1359" s="48"/>
      <c r="P1359" s="48"/>
      <c r="Q1359" s="48"/>
      <c r="R1359" s="48"/>
      <c r="S1359" s="48"/>
      <c r="T1359" s="48"/>
      <c r="U1359" s="48"/>
      <c r="V1359" s="48"/>
      <c r="W1359" s="48"/>
      <c r="X1359" s="48"/>
      <c r="Y1359" s="48"/>
      <c r="Z1359" s="48"/>
      <c r="AA1359" s="48"/>
      <c r="AB1359" s="48"/>
      <c r="AC1359" s="48"/>
      <c r="AD1359" s="48"/>
      <c r="AE1359" s="48"/>
      <c r="AF1359" s="48"/>
    </row>
    <row r="1360" spans="1:32" s="331" customFormat="1" ht="13.5" customHeight="1">
      <c r="A1360" s="1019" t="s">
        <v>4576</v>
      </c>
      <c r="B1360" s="1020" t="s">
        <v>4577</v>
      </c>
      <c r="C1360" s="1013">
        <v>0</v>
      </c>
      <c r="D1360" s="1013">
        <v>0</v>
      </c>
      <c r="E1360" s="1013">
        <v>0</v>
      </c>
      <c r="F1360" s="1013">
        <v>1</v>
      </c>
      <c r="G1360" s="1014">
        <f t="shared" si="22"/>
        <v>0</v>
      </c>
      <c r="H1360" s="1014">
        <f t="shared" si="22"/>
        <v>1</v>
      </c>
      <c r="I1360" s="427"/>
      <c r="J1360" s="427"/>
      <c r="K1360" s="412"/>
      <c r="L1360" s="413"/>
      <c r="M1360" s="48"/>
      <c r="N1360" s="49"/>
      <c r="O1360" s="48"/>
      <c r="P1360" s="48"/>
      <c r="Q1360" s="48"/>
      <c r="R1360" s="48"/>
      <c r="S1360" s="48"/>
      <c r="T1360" s="48"/>
      <c r="U1360" s="48"/>
      <c r="V1360" s="48"/>
      <c r="W1360" s="48"/>
      <c r="X1360" s="48"/>
      <c r="Y1360" s="48"/>
      <c r="Z1360" s="48"/>
      <c r="AA1360" s="48"/>
      <c r="AB1360" s="48"/>
      <c r="AC1360" s="48"/>
      <c r="AD1360" s="48"/>
      <c r="AE1360" s="48"/>
      <c r="AF1360" s="48"/>
    </row>
    <row r="1361" spans="1:15">
      <c r="A1361" s="1071"/>
      <c r="B1361" s="1071" t="s">
        <v>627</v>
      </c>
      <c r="C1361" s="555">
        <f t="shared" ref="C1361:G1361" si="23">SUM(C723:C1360)</f>
        <v>163178</v>
      </c>
      <c r="D1361" s="555">
        <f>SUM(D723:D1360)</f>
        <v>163777</v>
      </c>
      <c r="E1361" s="555">
        <f t="shared" si="23"/>
        <v>274389</v>
      </c>
      <c r="F1361" s="555">
        <f>SUM(F723:F1360)</f>
        <v>274639</v>
      </c>
      <c r="G1361" s="555">
        <f t="shared" si="23"/>
        <v>437567</v>
      </c>
      <c r="H1361" s="555">
        <f>SUM(H723:H1360)</f>
        <v>438416</v>
      </c>
      <c r="I1361" s="422"/>
      <c r="J1361" s="181"/>
      <c r="N1361" s="49"/>
    </row>
    <row r="1362" spans="1:15" s="33" customFormat="1">
      <c r="A1362" s="1084" t="s">
        <v>629</v>
      </c>
      <c r="B1362" s="1085" t="s">
        <v>630</v>
      </c>
      <c r="C1362" s="1086"/>
      <c r="D1362" s="1057"/>
      <c r="E1362" s="1086"/>
      <c r="F1362" s="1086"/>
      <c r="G1362" s="1086"/>
      <c r="H1362" s="1086"/>
      <c r="I1362" s="182"/>
      <c r="J1362" s="182"/>
      <c r="K1362" s="412"/>
      <c r="L1362" s="413"/>
      <c r="M1362" s="48"/>
      <c r="N1362" s="48"/>
      <c r="O1362" s="48"/>
    </row>
    <row r="1363" spans="1:15" s="33" customFormat="1">
      <c r="A1363" s="1084" t="s">
        <v>631</v>
      </c>
      <c r="B1363" s="1085" t="s">
        <v>632</v>
      </c>
      <c r="C1363" s="1086"/>
      <c r="D1363" s="1057"/>
      <c r="E1363" s="1086"/>
      <c r="F1363" s="1086"/>
      <c r="G1363" s="1086"/>
      <c r="H1363" s="1086"/>
      <c r="I1363" s="182"/>
      <c r="J1363" s="182"/>
      <c r="K1363" s="412"/>
      <c r="L1363" s="413"/>
      <c r="M1363" s="48"/>
      <c r="N1363" s="48"/>
      <c r="O1363" s="48"/>
    </row>
    <row r="1364" spans="1:15" s="33" customFormat="1">
      <c r="A1364" s="1084" t="s">
        <v>633</v>
      </c>
      <c r="B1364" s="1085" t="s">
        <v>634</v>
      </c>
      <c r="C1364" s="1086"/>
      <c r="D1364" s="1057"/>
      <c r="E1364" s="1086"/>
      <c r="F1364" s="1086"/>
      <c r="G1364" s="1086"/>
      <c r="H1364" s="1086"/>
      <c r="I1364" s="182"/>
      <c r="J1364" s="182"/>
      <c r="K1364" s="412"/>
      <c r="L1364" s="413"/>
      <c r="M1364" s="48"/>
      <c r="N1364" s="48"/>
      <c r="O1364" s="48"/>
    </row>
    <row r="1365" spans="1:15" s="33" customFormat="1">
      <c r="A1365" s="1084" t="s">
        <v>635</v>
      </c>
      <c r="B1365" s="1085" t="s">
        <v>636</v>
      </c>
      <c r="C1365" s="1086"/>
      <c r="D1365" s="1057"/>
      <c r="E1365" s="1086"/>
      <c r="F1365" s="1086"/>
      <c r="G1365" s="1086"/>
      <c r="H1365" s="1086"/>
      <c r="I1365" s="182"/>
      <c r="J1365" s="182"/>
      <c r="K1365" s="412"/>
      <c r="L1365" s="413"/>
      <c r="M1365" s="48"/>
      <c r="N1365" s="48"/>
      <c r="O1365" s="48"/>
    </row>
    <row r="1366" spans="1:15" s="33" customFormat="1">
      <c r="A1366" s="1084" t="s">
        <v>637</v>
      </c>
      <c r="B1366" s="1085" t="s">
        <v>638</v>
      </c>
      <c r="C1366" s="1086"/>
      <c r="D1366" s="1057"/>
      <c r="E1366" s="1086"/>
      <c r="F1366" s="1086"/>
      <c r="G1366" s="1086"/>
      <c r="H1366" s="1086"/>
      <c r="I1366" s="182"/>
      <c r="J1366" s="182"/>
      <c r="K1366" s="412"/>
      <c r="L1366" s="413"/>
      <c r="M1366" s="48"/>
      <c r="N1366" s="48"/>
      <c r="O1366" s="48"/>
    </row>
    <row r="1367" spans="1:15" s="33" customFormat="1">
      <c r="A1367" s="1084" t="s">
        <v>639</v>
      </c>
      <c r="B1367" s="1085" t="s">
        <v>640</v>
      </c>
      <c r="C1367" s="1086"/>
      <c r="D1367" s="1057"/>
      <c r="E1367" s="1086"/>
      <c r="F1367" s="1086"/>
      <c r="G1367" s="1086"/>
      <c r="H1367" s="1086"/>
      <c r="I1367" s="182"/>
      <c r="J1367" s="182"/>
      <c r="K1367" s="412"/>
      <c r="L1367" s="413"/>
      <c r="M1367" s="48"/>
      <c r="N1367" s="48"/>
      <c r="O1367" s="48"/>
    </row>
    <row r="1368" spans="1:15" s="33" customFormat="1" ht="24">
      <c r="A1368" s="1084" t="s">
        <v>641</v>
      </c>
      <c r="B1368" s="1085" t="s">
        <v>642</v>
      </c>
      <c r="C1368" s="1086"/>
      <c r="D1368" s="1057"/>
      <c r="E1368" s="1086"/>
      <c r="F1368" s="1086"/>
      <c r="G1368" s="1086"/>
      <c r="H1368" s="1086"/>
      <c r="I1368" s="182"/>
      <c r="J1368" s="182"/>
      <c r="K1368" s="412"/>
      <c r="L1368" s="413"/>
      <c r="M1368" s="48"/>
      <c r="N1368" s="48"/>
      <c r="O1368" s="48"/>
    </row>
    <row r="1369" spans="1:15" s="33" customFormat="1" ht="36">
      <c r="A1369" s="1084" t="s">
        <v>643</v>
      </c>
      <c r="B1369" s="1085" t="s">
        <v>644</v>
      </c>
      <c r="C1369" s="1086"/>
      <c r="D1369" s="1057"/>
      <c r="E1369" s="1086"/>
      <c r="F1369" s="1086"/>
      <c r="G1369" s="1086"/>
      <c r="H1369" s="1086"/>
      <c r="I1369" s="182"/>
      <c r="J1369" s="182"/>
      <c r="K1369" s="412"/>
      <c r="L1369" s="413"/>
      <c r="M1369" s="48"/>
      <c r="N1369" s="48"/>
      <c r="O1369" s="48"/>
    </row>
    <row r="1370" spans="1:15" s="33" customFormat="1">
      <c r="A1370" s="3253" t="s">
        <v>645</v>
      </c>
      <c r="B1370" s="3253"/>
      <c r="C1370" s="1086"/>
      <c r="D1370" s="1057"/>
      <c r="E1370" s="1086"/>
      <c r="F1370" s="1086"/>
      <c r="G1370" s="1086"/>
      <c r="H1370" s="1086"/>
      <c r="I1370" s="182"/>
      <c r="J1370" s="182"/>
      <c r="K1370" s="412"/>
      <c r="L1370" s="413"/>
      <c r="M1370" s="48"/>
      <c r="N1370" s="48"/>
      <c r="O1370" s="48"/>
    </row>
    <row r="1371" spans="1:15">
      <c r="A1371" s="3311" t="s">
        <v>646</v>
      </c>
      <c r="B1371" s="3311"/>
      <c r="C1371" s="1060">
        <f t="shared" ref="C1371:H1371" si="24">C1361+C721</f>
        <v>163178</v>
      </c>
      <c r="D1371" s="1060">
        <f t="shared" si="24"/>
        <v>163777</v>
      </c>
      <c r="E1371" s="1060">
        <f t="shared" si="24"/>
        <v>280502</v>
      </c>
      <c r="F1371" s="1060">
        <f t="shared" si="24"/>
        <v>280993</v>
      </c>
      <c r="G1371" s="1060">
        <f t="shared" si="24"/>
        <v>443680</v>
      </c>
      <c r="H1371" s="1060">
        <f t="shared" si="24"/>
        <v>444770</v>
      </c>
      <c r="I1371" s="423"/>
      <c r="J1371" s="423"/>
    </row>
    <row r="1372" spans="1:15">
      <c r="A1372" s="424"/>
      <c r="B1372" s="424"/>
      <c r="C1372" s="423"/>
      <c r="D1372" s="423"/>
      <c r="E1372" s="423"/>
      <c r="F1372" s="423"/>
      <c r="G1372" s="423"/>
      <c r="H1372" s="423"/>
      <c r="I1372" s="423"/>
      <c r="J1372" s="423"/>
    </row>
    <row r="1373" spans="1:15" s="33" customFormat="1">
      <c r="A1373" s="226"/>
      <c r="B1373" s="212"/>
      <c r="C1373" s="205"/>
      <c r="D1373" s="205"/>
      <c r="E1373" s="205"/>
      <c r="F1373" s="206"/>
      <c r="G1373" s="205"/>
      <c r="H1373" s="206"/>
      <c r="I1373" s="206"/>
      <c r="J1373" s="206"/>
      <c r="K1373" s="412"/>
      <c r="L1373" s="413"/>
    </row>
    <row r="1374" spans="1:15" s="33" customFormat="1">
      <c r="A1374" s="226"/>
      <c r="B1374" s="3268"/>
      <c r="C1374" s="3268"/>
      <c r="D1374" s="3268"/>
      <c r="E1374" s="3268"/>
      <c r="F1374" s="3268"/>
      <c r="K1374" s="412"/>
      <c r="L1374" s="413"/>
    </row>
    <row r="1376" spans="1:15" s="18" customFormat="1" ht="15">
      <c r="A1376" s="1702"/>
      <c r="B1376" s="425"/>
      <c r="D1376" s="429"/>
      <c r="K1376" s="426"/>
      <c r="L1376" s="426"/>
    </row>
  </sheetData>
  <mergeCells count="11">
    <mergeCell ref="A1371:B1371"/>
    <mergeCell ref="B1374:F1374"/>
    <mergeCell ref="A6:A7"/>
    <mergeCell ref="B6:B7"/>
    <mergeCell ref="C6:D6"/>
    <mergeCell ref="E6:F6"/>
    <mergeCell ref="G6:H6"/>
    <mergeCell ref="A8:B8"/>
    <mergeCell ref="A721:B721"/>
    <mergeCell ref="A722:B722"/>
    <mergeCell ref="A1370:B1370"/>
  </mergeCells>
  <printOptions horizontalCentered="1"/>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
  <sheetViews>
    <sheetView workbookViewId="0">
      <pane ySplit="7" topLeftCell="A8" activePane="bottomLeft" state="frozen"/>
      <selection activeCell="T16" sqref="T16"/>
      <selection pane="bottomLeft" activeCell="B32" sqref="B32"/>
    </sheetView>
  </sheetViews>
  <sheetFormatPr defaultRowHeight="15"/>
  <cols>
    <col min="1" max="1" width="9.140625" style="226"/>
    <col min="2" max="2" width="67.5703125" style="33" customWidth="1"/>
    <col min="3" max="8" width="8.5703125" style="33" customWidth="1"/>
    <col min="9" max="16384" width="9.140625" style="33"/>
  </cols>
  <sheetData>
    <row r="1" spans="1:8">
      <c r="A1" s="215"/>
      <c r="B1" s="431" t="s">
        <v>0</v>
      </c>
      <c r="C1" s="27" t="s">
        <v>1</v>
      </c>
      <c r="D1" s="27"/>
      <c r="E1" s="27"/>
      <c r="F1" s="27"/>
      <c r="G1" s="27"/>
      <c r="H1" s="27"/>
    </row>
    <row r="2" spans="1:8">
      <c r="A2" s="215"/>
      <c r="B2" s="431" t="s">
        <v>2</v>
      </c>
      <c r="C2" s="27" t="s">
        <v>3</v>
      </c>
      <c r="D2" s="27"/>
      <c r="E2" s="27"/>
      <c r="F2" s="27"/>
      <c r="G2" s="27"/>
      <c r="H2" s="27"/>
    </row>
    <row r="3" spans="1:8">
      <c r="A3" s="215"/>
      <c r="B3" s="25" t="s">
        <v>62</v>
      </c>
      <c r="C3" s="34" t="s">
        <v>63</v>
      </c>
      <c r="D3" s="34"/>
      <c r="E3" s="34"/>
      <c r="F3" s="34"/>
      <c r="G3" s="34"/>
      <c r="H3" s="34"/>
    </row>
    <row r="4" spans="1:8">
      <c r="A4" s="215"/>
      <c r="B4" s="431" t="s">
        <v>3799</v>
      </c>
      <c r="C4" s="28" t="s">
        <v>66</v>
      </c>
      <c r="D4" s="28"/>
      <c r="E4" s="28"/>
      <c r="F4" s="28"/>
      <c r="G4" s="28"/>
      <c r="H4" s="28"/>
    </row>
    <row r="5" spans="1:8">
      <c r="A5" s="215"/>
      <c r="B5" s="431"/>
      <c r="C5" s="28"/>
      <c r="D5" s="28"/>
      <c r="E5" s="28"/>
      <c r="F5" s="28"/>
      <c r="G5" s="28"/>
      <c r="H5" s="28"/>
    </row>
    <row r="6" spans="1:8">
      <c r="A6" s="3032" t="s">
        <v>90</v>
      </c>
      <c r="B6" s="3032" t="s">
        <v>91</v>
      </c>
      <c r="C6" s="3250" t="s">
        <v>8</v>
      </c>
      <c r="D6" s="3250"/>
      <c r="E6" s="3251" t="s">
        <v>9</v>
      </c>
      <c r="F6" s="3251"/>
      <c r="G6" s="3146" t="s">
        <v>10</v>
      </c>
      <c r="H6" s="3146"/>
    </row>
    <row r="7" spans="1:8" ht="22.5">
      <c r="A7" s="3032"/>
      <c r="B7" s="3032"/>
      <c r="C7" s="335" t="s">
        <v>75</v>
      </c>
      <c r="D7" s="335" t="s">
        <v>76</v>
      </c>
      <c r="E7" s="335" t="s">
        <v>75</v>
      </c>
      <c r="F7" s="335" t="s">
        <v>76</v>
      </c>
      <c r="G7" s="335" t="s">
        <v>75</v>
      </c>
      <c r="H7" s="335" t="s">
        <v>76</v>
      </c>
    </row>
    <row r="8" spans="1:8">
      <c r="A8" s="3313" t="s">
        <v>92</v>
      </c>
      <c r="B8" s="3313"/>
      <c r="C8" s="1488"/>
      <c r="D8" s="1488"/>
      <c r="E8" s="1488"/>
      <c r="F8" s="1488"/>
      <c r="G8" s="1488"/>
      <c r="H8" s="1488"/>
    </row>
    <row r="9" spans="1:8">
      <c r="A9" s="1703" t="s">
        <v>5928</v>
      </c>
      <c r="B9" s="1704" t="s">
        <v>5929</v>
      </c>
      <c r="C9" s="1705"/>
      <c r="D9" s="1705"/>
      <c r="E9" s="1705">
        <v>17</v>
      </c>
      <c r="F9" s="1705">
        <v>20</v>
      </c>
      <c r="G9" s="1295">
        <f>C9+E9</f>
        <v>17</v>
      </c>
      <c r="H9" s="1295">
        <f>D9+F9</f>
        <v>20</v>
      </c>
    </row>
    <row r="10" spans="1:8">
      <c r="A10" s="1706" t="s">
        <v>2868</v>
      </c>
      <c r="B10" s="1707" t="s">
        <v>5930</v>
      </c>
      <c r="C10" s="1705"/>
      <c r="D10" s="1705"/>
      <c r="E10" s="1705">
        <v>4</v>
      </c>
      <c r="F10" s="1705">
        <v>5</v>
      </c>
      <c r="G10" s="1295">
        <f>C10+E10</f>
        <v>4</v>
      </c>
      <c r="H10" s="1295">
        <f>D10+F10</f>
        <v>5</v>
      </c>
    </row>
    <row r="11" spans="1:8">
      <c r="A11" s="1708"/>
      <c r="B11" s="1709" t="s">
        <v>67</v>
      </c>
      <c r="C11" s="620"/>
      <c r="D11" s="620"/>
      <c r="E11" s="620">
        <f>SUM(E9:E10)</f>
        <v>21</v>
      </c>
      <c r="F11" s="620">
        <f>SUM(F9:F10)</f>
        <v>25</v>
      </c>
      <c r="G11" s="620">
        <f>SUM(G9:G10)</f>
        <v>21</v>
      </c>
      <c r="H11" s="620">
        <f>SUM(H9:H10)</f>
        <v>25</v>
      </c>
    </row>
    <row r="12" spans="1:8">
      <c r="A12" s="3314" t="s">
        <v>458</v>
      </c>
      <c r="B12" s="3314"/>
      <c r="C12" s="632"/>
      <c r="D12" s="632"/>
      <c r="E12" s="632"/>
      <c r="F12" s="632"/>
      <c r="G12" s="632"/>
      <c r="H12" s="632"/>
    </row>
    <row r="13" spans="1:8" ht="13.5" customHeight="1">
      <c r="A13" s="1710" t="s">
        <v>467</v>
      </c>
      <c r="B13" s="1711" t="s">
        <v>468</v>
      </c>
      <c r="C13" s="553"/>
      <c r="D13" s="553"/>
      <c r="E13" s="553">
        <v>96</v>
      </c>
      <c r="F13" s="553">
        <v>100</v>
      </c>
      <c r="G13" s="1295">
        <f t="shared" ref="G13:G34" si="0">C13+E13</f>
        <v>96</v>
      </c>
      <c r="H13" s="1295">
        <f t="shared" ref="H13:H34" si="1">F13</f>
        <v>100</v>
      </c>
    </row>
    <row r="14" spans="1:8" ht="13.5" customHeight="1">
      <c r="A14" s="1710" t="s">
        <v>469</v>
      </c>
      <c r="B14" s="1711" t="s">
        <v>470</v>
      </c>
      <c r="C14" s="553"/>
      <c r="D14" s="553"/>
      <c r="E14" s="553">
        <v>357</v>
      </c>
      <c r="F14" s="553">
        <v>350</v>
      </c>
      <c r="G14" s="1295">
        <f t="shared" si="0"/>
        <v>357</v>
      </c>
      <c r="H14" s="1295">
        <f t="shared" si="1"/>
        <v>350</v>
      </c>
    </row>
    <row r="15" spans="1:8" ht="13.5" customHeight="1">
      <c r="A15" s="1710" t="s">
        <v>675</v>
      </c>
      <c r="B15" s="1711" t="s">
        <v>676</v>
      </c>
      <c r="C15" s="553"/>
      <c r="D15" s="553"/>
      <c r="E15" s="553">
        <v>351</v>
      </c>
      <c r="F15" s="553">
        <v>350</v>
      </c>
      <c r="G15" s="1295">
        <f t="shared" si="0"/>
        <v>351</v>
      </c>
      <c r="H15" s="1295">
        <f t="shared" si="1"/>
        <v>350</v>
      </c>
    </row>
    <row r="16" spans="1:8" ht="13.5" customHeight="1">
      <c r="A16" s="1710" t="s">
        <v>473</v>
      </c>
      <c r="B16" s="1711" t="s">
        <v>474</v>
      </c>
      <c r="C16" s="553"/>
      <c r="D16" s="553"/>
      <c r="E16" s="553">
        <v>23</v>
      </c>
      <c r="F16" s="553">
        <v>25</v>
      </c>
      <c r="G16" s="1295">
        <f t="shared" si="0"/>
        <v>23</v>
      </c>
      <c r="H16" s="1295">
        <f t="shared" si="1"/>
        <v>25</v>
      </c>
    </row>
    <row r="17" spans="1:9" ht="13.5" customHeight="1">
      <c r="A17" s="1712" t="s">
        <v>479</v>
      </c>
      <c r="B17" s="1713" t="s">
        <v>480</v>
      </c>
      <c r="C17" s="553"/>
      <c r="D17" s="553"/>
      <c r="E17" s="553">
        <v>62</v>
      </c>
      <c r="F17" s="553">
        <v>60</v>
      </c>
      <c r="G17" s="1295">
        <f t="shared" si="0"/>
        <v>62</v>
      </c>
      <c r="H17" s="1295">
        <f t="shared" si="1"/>
        <v>60</v>
      </c>
    </row>
    <row r="18" spans="1:9" ht="13.5" customHeight="1">
      <c r="A18" s="1712" t="s">
        <v>683</v>
      </c>
      <c r="B18" s="1713" t="s">
        <v>684</v>
      </c>
      <c r="C18" s="553"/>
      <c r="D18" s="553"/>
      <c r="E18" s="553">
        <v>0</v>
      </c>
      <c r="F18" s="553">
        <v>1</v>
      </c>
      <c r="G18" s="1295">
        <f t="shared" si="0"/>
        <v>0</v>
      </c>
      <c r="H18" s="1295">
        <f t="shared" si="1"/>
        <v>1</v>
      </c>
    </row>
    <row r="19" spans="1:9" ht="13.5" customHeight="1">
      <c r="A19" s="1710" t="s">
        <v>483</v>
      </c>
      <c r="B19" s="1711" t="s">
        <v>484</v>
      </c>
      <c r="C19" s="553"/>
      <c r="D19" s="553"/>
      <c r="E19" s="553">
        <v>304</v>
      </c>
      <c r="F19" s="553">
        <v>300</v>
      </c>
      <c r="G19" s="1295">
        <f t="shared" si="0"/>
        <v>304</v>
      </c>
      <c r="H19" s="1295">
        <f t="shared" si="1"/>
        <v>300</v>
      </c>
    </row>
    <row r="20" spans="1:9" ht="13.5" customHeight="1">
      <c r="A20" s="1712" t="s">
        <v>487</v>
      </c>
      <c r="B20" s="1714" t="s">
        <v>488</v>
      </c>
      <c r="C20" s="553"/>
      <c r="D20" s="553"/>
      <c r="E20" s="553">
        <v>284</v>
      </c>
      <c r="F20" s="553">
        <v>280</v>
      </c>
      <c r="G20" s="1295">
        <f t="shared" si="0"/>
        <v>284</v>
      </c>
      <c r="H20" s="1295">
        <f t="shared" si="1"/>
        <v>280</v>
      </c>
    </row>
    <row r="21" spans="1:9" ht="13.5" customHeight="1">
      <c r="A21" s="1712" t="s">
        <v>517</v>
      </c>
      <c r="B21" s="1714" t="s">
        <v>518</v>
      </c>
      <c r="C21" s="553"/>
      <c r="D21" s="553"/>
      <c r="E21" s="553">
        <v>0</v>
      </c>
      <c r="F21" s="553">
        <v>1</v>
      </c>
      <c r="G21" s="1295">
        <f t="shared" si="0"/>
        <v>0</v>
      </c>
      <c r="H21" s="1295">
        <f t="shared" si="1"/>
        <v>1</v>
      </c>
    </row>
    <row r="22" spans="1:9" ht="13.5" customHeight="1">
      <c r="A22" s="1143" t="s">
        <v>521</v>
      </c>
      <c r="B22" s="1715" t="s">
        <v>522</v>
      </c>
      <c r="C22" s="620"/>
      <c r="D22" s="620"/>
      <c r="E22" s="553">
        <v>0</v>
      </c>
      <c r="F22" s="620">
        <v>2</v>
      </c>
      <c r="G22" s="1295">
        <f t="shared" si="0"/>
        <v>0</v>
      </c>
      <c r="H22" s="1295">
        <f t="shared" si="1"/>
        <v>2</v>
      </c>
    </row>
    <row r="23" spans="1:9" ht="13.5" customHeight="1">
      <c r="A23" s="1143" t="s">
        <v>531</v>
      </c>
      <c r="B23" s="1715" t="s">
        <v>532</v>
      </c>
      <c r="C23" s="620"/>
      <c r="D23" s="620"/>
      <c r="E23" s="553">
        <v>0</v>
      </c>
      <c r="F23" s="620">
        <v>2</v>
      </c>
      <c r="G23" s="1295">
        <f t="shared" si="0"/>
        <v>0</v>
      </c>
      <c r="H23" s="1295">
        <f t="shared" si="1"/>
        <v>2</v>
      </c>
    </row>
    <row r="24" spans="1:9" ht="13.5" customHeight="1">
      <c r="A24" s="1504" t="s">
        <v>535</v>
      </c>
      <c r="B24" s="1501" t="s">
        <v>536</v>
      </c>
      <c r="C24" s="553"/>
      <c r="D24" s="553"/>
      <c r="E24" s="553">
        <v>8</v>
      </c>
      <c r="F24" s="553">
        <v>1</v>
      </c>
      <c r="G24" s="1295">
        <f t="shared" si="0"/>
        <v>8</v>
      </c>
      <c r="H24" s="1295">
        <f t="shared" si="1"/>
        <v>1</v>
      </c>
      <c r="I24" s="196"/>
    </row>
    <row r="25" spans="1:9" ht="13.5" customHeight="1">
      <c r="A25" s="1504" t="s">
        <v>541</v>
      </c>
      <c r="B25" s="1501" t="s">
        <v>542</v>
      </c>
      <c r="C25" s="620"/>
      <c r="D25" s="620"/>
      <c r="E25" s="553">
        <v>3</v>
      </c>
      <c r="F25" s="620">
        <v>1</v>
      </c>
      <c r="G25" s="1295">
        <f t="shared" si="0"/>
        <v>3</v>
      </c>
      <c r="H25" s="1295">
        <f t="shared" si="1"/>
        <v>1</v>
      </c>
      <c r="I25" s="196"/>
    </row>
    <row r="26" spans="1:9" ht="13.5" customHeight="1">
      <c r="A26" s="1712" t="s">
        <v>543</v>
      </c>
      <c r="B26" s="1714" t="s">
        <v>544</v>
      </c>
      <c r="C26" s="553"/>
      <c r="D26" s="553"/>
      <c r="E26" s="553">
        <v>0</v>
      </c>
      <c r="F26" s="553">
        <v>1</v>
      </c>
      <c r="G26" s="1295">
        <f t="shared" si="0"/>
        <v>0</v>
      </c>
      <c r="H26" s="1295">
        <f t="shared" si="1"/>
        <v>1</v>
      </c>
    </row>
    <row r="27" spans="1:9" ht="13.5" customHeight="1">
      <c r="A27" s="1712" t="s">
        <v>787</v>
      </c>
      <c r="B27" s="1714" t="s">
        <v>788</v>
      </c>
      <c r="C27" s="553"/>
      <c r="D27" s="553"/>
      <c r="E27" s="553">
        <v>0</v>
      </c>
      <c r="F27" s="553">
        <v>1</v>
      </c>
      <c r="G27" s="1295">
        <f t="shared" si="0"/>
        <v>0</v>
      </c>
      <c r="H27" s="1295">
        <f t="shared" si="1"/>
        <v>1</v>
      </c>
    </row>
    <row r="28" spans="1:9" ht="24.75">
      <c r="A28" s="1712" t="s">
        <v>577</v>
      </c>
      <c r="B28" s="1714" t="s">
        <v>578</v>
      </c>
      <c r="C28" s="553"/>
      <c r="D28" s="553"/>
      <c r="E28" s="553">
        <v>144</v>
      </c>
      <c r="F28" s="553">
        <v>150</v>
      </c>
      <c r="G28" s="1295">
        <f t="shared" si="0"/>
        <v>144</v>
      </c>
      <c r="H28" s="1295">
        <f t="shared" si="1"/>
        <v>150</v>
      </c>
    </row>
    <row r="29" spans="1:9">
      <c r="A29" s="1710" t="s">
        <v>583</v>
      </c>
      <c r="B29" s="1711" t="s">
        <v>584</v>
      </c>
      <c r="C29" s="553"/>
      <c r="D29" s="553"/>
      <c r="E29" s="553">
        <v>591</v>
      </c>
      <c r="F29" s="553">
        <v>600</v>
      </c>
      <c r="G29" s="1295">
        <f t="shared" si="0"/>
        <v>591</v>
      </c>
      <c r="H29" s="1295">
        <f t="shared" si="1"/>
        <v>600</v>
      </c>
    </row>
    <row r="30" spans="1:9">
      <c r="A30" s="1712" t="s">
        <v>591</v>
      </c>
      <c r="B30" s="1714" t="s">
        <v>592</v>
      </c>
      <c r="C30" s="553"/>
      <c r="D30" s="553"/>
      <c r="E30" s="553">
        <v>31</v>
      </c>
      <c r="F30" s="553">
        <v>30</v>
      </c>
      <c r="G30" s="1295">
        <f t="shared" si="0"/>
        <v>31</v>
      </c>
      <c r="H30" s="1295">
        <f t="shared" si="1"/>
        <v>30</v>
      </c>
    </row>
    <row r="31" spans="1:9">
      <c r="A31" s="1712" t="s">
        <v>593</v>
      </c>
      <c r="B31" s="1714" t="s">
        <v>594</v>
      </c>
      <c r="C31" s="553"/>
      <c r="D31" s="553"/>
      <c r="E31" s="553">
        <v>91</v>
      </c>
      <c r="F31" s="553">
        <v>100</v>
      </c>
      <c r="G31" s="1295">
        <f t="shared" si="0"/>
        <v>91</v>
      </c>
      <c r="H31" s="1295">
        <f t="shared" si="1"/>
        <v>100</v>
      </c>
    </row>
    <row r="32" spans="1:9" ht="24.75">
      <c r="A32" s="1712" t="s">
        <v>595</v>
      </c>
      <c r="B32" s="1714" t="s">
        <v>596</v>
      </c>
      <c r="C32" s="553"/>
      <c r="D32" s="553"/>
      <c r="E32" s="553">
        <v>457</v>
      </c>
      <c r="F32" s="553">
        <v>450</v>
      </c>
      <c r="G32" s="1295">
        <f t="shared" si="0"/>
        <v>457</v>
      </c>
      <c r="H32" s="1295">
        <f t="shared" si="1"/>
        <v>450</v>
      </c>
    </row>
    <row r="33" spans="1:9">
      <c r="A33" s="1712" t="s">
        <v>597</v>
      </c>
      <c r="B33" s="1714" t="s">
        <v>598</v>
      </c>
      <c r="C33" s="553"/>
      <c r="D33" s="553"/>
      <c r="E33" s="553">
        <v>425</v>
      </c>
      <c r="F33" s="553">
        <v>430</v>
      </c>
      <c r="G33" s="1295">
        <f t="shared" si="0"/>
        <v>425</v>
      </c>
      <c r="H33" s="1295">
        <f t="shared" si="1"/>
        <v>430</v>
      </c>
    </row>
    <row r="34" spans="1:9" ht="24">
      <c r="A34" s="1504" t="s">
        <v>621</v>
      </c>
      <c r="B34" s="1501" t="s">
        <v>622</v>
      </c>
      <c r="C34" s="620"/>
      <c r="D34" s="620"/>
      <c r="E34" s="553">
        <v>3475</v>
      </c>
      <c r="F34" s="620">
        <v>3500</v>
      </c>
      <c r="G34" s="1295">
        <f t="shared" si="0"/>
        <v>3475</v>
      </c>
      <c r="H34" s="1295">
        <f t="shared" si="1"/>
        <v>3500</v>
      </c>
      <c r="I34" s="196"/>
    </row>
    <row r="35" spans="1:9">
      <c r="A35" s="3290" t="s">
        <v>627</v>
      </c>
      <c r="B35" s="3290"/>
      <c r="C35" s="1366">
        <v>0</v>
      </c>
      <c r="D35" s="1366">
        <v>0</v>
      </c>
      <c r="E35" s="620">
        <f t="shared" ref="E35:H35" si="2">SUM(E13:E34)</f>
        <v>6702</v>
      </c>
      <c r="F35" s="620">
        <f t="shared" si="2"/>
        <v>6735</v>
      </c>
      <c r="G35" s="620">
        <f t="shared" si="2"/>
        <v>6702</v>
      </c>
      <c r="H35" s="620">
        <f t="shared" si="2"/>
        <v>6735</v>
      </c>
    </row>
    <row r="36" spans="1:9">
      <c r="A36" s="3266" t="s">
        <v>628</v>
      </c>
      <c r="B36" s="3266"/>
      <c r="C36" s="1086"/>
      <c r="D36" s="1086"/>
      <c r="E36" s="1086"/>
      <c r="F36" s="1086"/>
      <c r="G36" s="1086"/>
      <c r="H36" s="1086"/>
    </row>
    <row r="37" spans="1:9">
      <c r="A37" s="1143" t="s">
        <v>629</v>
      </c>
      <c r="B37" s="1365" t="s">
        <v>630</v>
      </c>
      <c r="C37" s="1086"/>
      <c r="D37" s="1086"/>
      <c r="E37" s="1086"/>
      <c r="F37" s="1086"/>
      <c r="G37" s="1086"/>
      <c r="H37" s="1086"/>
    </row>
    <row r="38" spans="1:9">
      <c r="A38" s="1143" t="s">
        <v>631</v>
      </c>
      <c r="B38" s="1365" t="s">
        <v>632</v>
      </c>
      <c r="C38" s="1086"/>
      <c r="D38" s="1086"/>
      <c r="E38" s="1086"/>
      <c r="F38" s="1086"/>
      <c r="G38" s="1086"/>
      <c r="H38" s="1086"/>
    </row>
    <row r="39" spans="1:9">
      <c r="A39" s="1143" t="s">
        <v>633</v>
      </c>
      <c r="B39" s="1365" t="s">
        <v>634</v>
      </c>
      <c r="C39" s="1086"/>
      <c r="D39" s="1086"/>
      <c r="E39" s="1086"/>
      <c r="F39" s="1086"/>
      <c r="G39" s="1086"/>
      <c r="H39" s="1086"/>
    </row>
    <row r="40" spans="1:9">
      <c r="A40" s="1143" t="s">
        <v>635</v>
      </c>
      <c r="B40" s="1365" t="s">
        <v>636</v>
      </c>
      <c r="C40" s="1086"/>
      <c r="D40" s="1086"/>
      <c r="E40" s="1086"/>
      <c r="F40" s="1086"/>
      <c r="G40" s="1086"/>
      <c r="H40" s="1086"/>
    </row>
    <row r="41" spans="1:9">
      <c r="A41" s="1143" t="s">
        <v>637</v>
      </c>
      <c r="B41" s="1365" t="s">
        <v>638</v>
      </c>
      <c r="C41" s="1086"/>
      <c r="D41" s="1086"/>
      <c r="E41" s="1086"/>
      <c r="F41" s="1086"/>
      <c r="G41" s="1086"/>
      <c r="H41" s="1086"/>
    </row>
    <row r="42" spans="1:9">
      <c r="A42" s="1143" t="s">
        <v>639</v>
      </c>
      <c r="B42" s="1365" t="s">
        <v>640</v>
      </c>
      <c r="C42" s="1086"/>
      <c r="D42" s="1086"/>
      <c r="E42" s="1086"/>
      <c r="F42" s="1086"/>
      <c r="G42" s="1086"/>
      <c r="H42" s="1086"/>
    </row>
    <row r="43" spans="1:9" ht="24">
      <c r="A43" s="1143" t="s">
        <v>641</v>
      </c>
      <c r="B43" s="1365" t="s">
        <v>642</v>
      </c>
      <c r="C43" s="1086"/>
      <c r="D43" s="1086"/>
      <c r="E43" s="1086"/>
      <c r="F43" s="1086"/>
      <c r="G43" s="1086"/>
      <c r="H43" s="1086"/>
    </row>
    <row r="44" spans="1:9" ht="36">
      <c r="A44" s="1143" t="s">
        <v>643</v>
      </c>
      <c r="B44" s="1365" t="s">
        <v>644</v>
      </c>
      <c r="C44" s="1086"/>
      <c r="D44" s="1086"/>
      <c r="E44" s="1086"/>
      <c r="F44" s="1086"/>
      <c r="G44" s="1086"/>
      <c r="H44" s="1086"/>
    </row>
    <row r="45" spans="1:9">
      <c r="A45" s="3267" t="s">
        <v>645</v>
      </c>
      <c r="B45" s="3267"/>
      <c r="C45" s="1086"/>
      <c r="D45" s="1086"/>
      <c r="E45" s="1086"/>
      <c r="F45" s="1086"/>
      <c r="G45" s="1086"/>
      <c r="H45" s="1086"/>
    </row>
    <row r="46" spans="1:9">
      <c r="A46" s="3313" t="s">
        <v>646</v>
      </c>
      <c r="B46" s="3313"/>
      <c r="C46" s="1366">
        <v>0</v>
      </c>
      <c r="D46" s="1366">
        <v>0</v>
      </c>
      <c r="E46" s="1366">
        <f t="shared" ref="E46:H46" si="3">E35+E11</f>
        <v>6723</v>
      </c>
      <c r="F46" s="1366">
        <f t="shared" si="3"/>
        <v>6760</v>
      </c>
      <c r="G46" s="1366">
        <f t="shared" si="3"/>
        <v>6723</v>
      </c>
      <c r="H46" s="1366">
        <f t="shared" si="3"/>
        <v>6760</v>
      </c>
    </row>
    <row r="47" spans="1:9">
      <c r="A47" s="168"/>
      <c r="B47" s="432"/>
      <c r="C47" s="433"/>
      <c r="D47" s="433"/>
      <c r="E47" s="433"/>
      <c r="F47" s="433"/>
      <c r="G47" s="433"/>
      <c r="H47" s="433"/>
    </row>
  </sheetData>
  <mergeCells count="11">
    <mergeCell ref="A46:B46"/>
    <mergeCell ref="G6:H6"/>
    <mergeCell ref="A12:B12"/>
    <mergeCell ref="A35:B35"/>
    <mergeCell ref="A36:B36"/>
    <mergeCell ref="A45:B45"/>
    <mergeCell ref="A8:B8"/>
    <mergeCell ref="A6:A7"/>
    <mergeCell ref="B6:B7"/>
    <mergeCell ref="C6:D6"/>
    <mergeCell ref="E6:F6"/>
  </mergeCells>
  <conditionalFormatting sqref="A36">
    <cfRule type="duplicateValues" dxfId="178" priority="1"/>
    <cfRule type="duplicateValues" dxfId="177" priority="2"/>
  </conditionalFormatting>
  <conditionalFormatting sqref="A37:A44">
    <cfRule type="duplicateValues" dxfId="176" priority="5"/>
    <cfRule type="duplicateValues" dxfId="175" priority="6"/>
  </conditionalFormatting>
  <conditionalFormatting sqref="A45">
    <cfRule type="duplicateValues" dxfId="174" priority="3"/>
    <cfRule type="duplicateValues" dxfId="173" priority="4"/>
  </conditionalFormatting>
  <printOptions horizontalCentered="1"/>
  <pageMargins left="0.15748031496062992" right="0.15748031496062992" top="0.55118110236220474" bottom="0.39370078740157483" header="0.31496062992125984" footer="0.31496062992125984"/>
  <pageSetup orientation="landscape" horizontalDpi="4294967294" verticalDpi="4294967294" r:id="rId1"/>
  <headerFooter>
    <oddFooter>&amp;R&amp;P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6"/>
  <sheetViews>
    <sheetView zoomScale="110" zoomScaleNormal="110" workbookViewId="0">
      <pane ySplit="6" topLeftCell="A7" activePane="bottomLeft" state="frozen"/>
      <selection pane="bottomLeft" activeCell="L14" sqref="L14"/>
    </sheetView>
  </sheetViews>
  <sheetFormatPr defaultColWidth="9.140625" defaultRowHeight="15"/>
  <cols>
    <col min="1" max="1" width="10.5703125" style="2910" customWidth="1"/>
    <col min="2" max="2" width="74.28515625" style="2830" customWidth="1"/>
    <col min="3" max="8" width="9.7109375" style="2812" customWidth="1"/>
    <col min="9" max="9" width="12.5703125" style="2813" customWidth="1"/>
    <col min="10" max="10" width="5.85546875" style="2814" customWidth="1"/>
    <col min="11" max="16384" width="9.140625" style="2815"/>
  </cols>
  <sheetData>
    <row r="1" spans="1:10">
      <c r="A1" s="2809"/>
      <c r="B1" s="2810" t="s">
        <v>0</v>
      </c>
      <c r="C1" s="2811" t="s">
        <v>7575</v>
      </c>
      <c r="D1" s="2811"/>
      <c r="E1" s="2811"/>
      <c r="F1" s="2811"/>
      <c r="H1" s="2811"/>
    </row>
    <row r="2" spans="1:10">
      <c r="A2" s="2809"/>
      <c r="B2" s="2810" t="s">
        <v>2</v>
      </c>
      <c r="C2" s="2816" t="s">
        <v>3</v>
      </c>
      <c r="D2" s="2817"/>
      <c r="E2" s="2817"/>
      <c r="F2" s="2817"/>
      <c r="H2" s="2818"/>
    </row>
    <row r="3" spans="1:10" ht="14.25" customHeight="1">
      <c r="A3" s="2819"/>
      <c r="B3" s="2820" t="s">
        <v>13365</v>
      </c>
      <c r="C3" s="2520" t="s">
        <v>13366</v>
      </c>
      <c r="D3" s="2520"/>
      <c r="E3" s="2520"/>
      <c r="F3" s="2520"/>
      <c r="H3" s="2811"/>
    </row>
    <row r="4" spans="1:10" ht="8.25" customHeight="1">
      <c r="A4" s="2821"/>
      <c r="B4" s="2822"/>
      <c r="C4" s="2823"/>
      <c r="D4" s="2823"/>
      <c r="E4" s="2823"/>
      <c r="F4" s="2823"/>
      <c r="G4" s="2823"/>
      <c r="H4" s="2823"/>
    </row>
    <row r="5" spans="1:10" ht="39" customHeight="1">
      <c r="A5" s="3321" t="s">
        <v>3798</v>
      </c>
      <c r="B5" s="3323" t="s">
        <v>80</v>
      </c>
      <c r="C5" s="3315" t="s">
        <v>13321</v>
      </c>
      <c r="D5" s="3316"/>
      <c r="E5" s="3315" t="s">
        <v>13367</v>
      </c>
      <c r="F5" s="3316"/>
      <c r="G5" s="3315" t="s">
        <v>13368</v>
      </c>
      <c r="H5" s="3316"/>
    </row>
    <row r="6" spans="1:10" ht="26.25" customHeight="1">
      <c r="A6" s="3322"/>
      <c r="B6" s="3324"/>
      <c r="C6" s="2824" t="s">
        <v>75</v>
      </c>
      <c r="D6" s="2824" t="s">
        <v>76</v>
      </c>
      <c r="E6" s="2824" t="s">
        <v>75</v>
      </c>
      <c r="F6" s="2824" t="s">
        <v>76</v>
      </c>
      <c r="G6" s="2824" t="s">
        <v>75</v>
      </c>
      <c r="H6" s="2824" t="s">
        <v>76</v>
      </c>
    </row>
    <row r="7" spans="1:10" s="2830" customFormat="1" ht="15" customHeight="1">
      <c r="A7" s="2825" t="s">
        <v>13369</v>
      </c>
      <c r="B7" s="2826"/>
      <c r="C7" s="2827"/>
      <c r="D7" s="2827"/>
      <c r="E7" s="2827"/>
      <c r="F7" s="2827"/>
      <c r="G7" s="2827"/>
      <c r="H7" s="2827"/>
      <c r="I7" s="2828"/>
      <c r="J7" s="2829"/>
    </row>
    <row r="8" spans="1:10" s="2837" customFormat="1" ht="15" customHeight="1">
      <c r="A8" s="2831" t="s">
        <v>13370</v>
      </c>
      <c r="B8" s="2832"/>
      <c r="C8" s="2833">
        <v>52546.400000000001</v>
      </c>
      <c r="D8" s="2833">
        <v>53000</v>
      </c>
      <c r="E8" s="2834">
        <v>13136.6</v>
      </c>
      <c r="F8" s="2834">
        <v>13500</v>
      </c>
      <c r="G8" s="2834">
        <v>65683</v>
      </c>
      <c r="H8" s="2834">
        <v>66500</v>
      </c>
      <c r="I8" s="2835"/>
      <c r="J8" s="2836"/>
    </row>
    <row r="9" spans="1:10" s="2830" customFormat="1" ht="15" customHeight="1">
      <c r="A9" s="2838" t="s">
        <v>13371</v>
      </c>
      <c r="B9" s="2839"/>
      <c r="C9" s="2840">
        <f t="shared" ref="C9:H9" si="0">SUM(C10:C179)</f>
        <v>155118</v>
      </c>
      <c r="D9" s="2840">
        <f t="shared" si="0"/>
        <v>156426</v>
      </c>
      <c r="E9" s="2840">
        <f t="shared" si="0"/>
        <v>39750</v>
      </c>
      <c r="F9" s="2840">
        <f t="shared" si="0"/>
        <v>40421</v>
      </c>
      <c r="G9" s="2840">
        <f t="shared" si="0"/>
        <v>194868</v>
      </c>
      <c r="H9" s="2840">
        <f t="shared" si="0"/>
        <v>196847</v>
      </c>
      <c r="I9" s="2835"/>
      <c r="J9" s="2829"/>
    </row>
    <row r="10" spans="1:10" s="2830" customFormat="1" ht="12">
      <c r="A10" s="2841" t="s">
        <v>13022</v>
      </c>
      <c r="B10" s="2842" t="s">
        <v>13023</v>
      </c>
      <c r="C10" s="2843">
        <v>0</v>
      </c>
      <c r="D10" s="2843">
        <v>0</v>
      </c>
      <c r="E10" s="2844">
        <v>88</v>
      </c>
      <c r="F10" s="2844">
        <v>97</v>
      </c>
      <c r="G10" s="2844">
        <f t="shared" ref="G10:H25" si="1">C10+E10</f>
        <v>88</v>
      </c>
      <c r="H10" s="2844">
        <f t="shared" si="1"/>
        <v>97</v>
      </c>
      <c r="I10" s="2845"/>
      <c r="J10" s="2829"/>
    </row>
    <row r="11" spans="1:10" s="2830" customFormat="1" ht="12">
      <c r="A11" s="2841" t="s">
        <v>13162</v>
      </c>
      <c r="B11" s="2842" t="s">
        <v>13023</v>
      </c>
      <c r="C11" s="2843">
        <v>741</v>
      </c>
      <c r="D11" s="2843">
        <v>751</v>
      </c>
      <c r="E11" s="2844">
        <v>0</v>
      </c>
      <c r="F11" s="2844">
        <v>0</v>
      </c>
      <c r="G11" s="2844">
        <f t="shared" si="1"/>
        <v>741</v>
      </c>
      <c r="H11" s="2844">
        <f t="shared" si="1"/>
        <v>751</v>
      </c>
      <c r="I11" s="2845"/>
      <c r="J11" s="2829"/>
    </row>
    <row r="12" spans="1:10" s="2830" customFormat="1" ht="12">
      <c r="A12" s="2841">
        <v>57506001</v>
      </c>
      <c r="B12" s="2842" t="s">
        <v>12711</v>
      </c>
      <c r="C12" s="2846">
        <v>734</v>
      </c>
      <c r="D12" s="2846">
        <v>747</v>
      </c>
      <c r="E12" s="2847">
        <v>46</v>
      </c>
      <c r="F12" s="2847">
        <v>49</v>
      </c>
      <c r="G12" s="2847">
        <f t="shared" si="1"/>
        <v>780</v>
      </c>
      <c r="H12" s="2847">
        <f t="shared" si="1"/>
        <v>796</v>
      </c>
      <c r="I12" s="2845"/>
      <c r="J12" s="2829"/>
    </row>
    <row r="13" spans="1:10" s="2830" customFormat="1" ht="12">
      <c r="A13" s="2841" t="s">
        <v>13024</v>
      </c>
      <c r="B13" s="2842" t="s">
        <v>13025</v>
      </c>
      <c r="C13" s="2843">
        <v>1</v>
      </c>
      <c r="D13" s="2843">
        <v>1</v>
      </c>
      <c r="E13" s="2844">
        <v>235</v>
      </c>
      <c r="F13" s="2844">
        <v>235</v>
      </c>
      <c r="G13" s="2844">
        <f t="shared" si="1"/>
        <v>236</v>
      </c>
      <c r="H13" s="2844">
        <f t="shared" si="1"/>
        <v>236</v>
      </c>
      <c r="I13" s="2845"/>
      <c r="J13" s="2829"/>
    </row>
    <row r="14" spans="1:10" s="2830" customFormat="1" ht="12">
      <c r="A14" s="2841" t="s">
        <v>13163</v>
      </c>
      <c r="B14" s="2842" t="s">
        <v>13025</v>
      </c>
      <c r="C14" s="2843">
        <v>2361</v>
      </c>
      <c r="D14" s="2843">
        <v>2383</v>
      </c>
      <c r="E14" s="2844">
        <v>0</v>
      </c>
      <c r="F14" s="2844">
        <v>0</v>
      </c>
      <c r="G14" s="2844">
        <f t="shared" si="1"/>
        <v>2361</v>
      </c>
      <c r="H14" s="2844">
        <f t="shared" si="1"/>
        <v>2383</v>
      </c>
      <c r="I14" s="2845"/>
      <c r="J14" s="2829"/>
    </row>
    <row r="15" spans="1:10" s="2830" customFormat="1" ht="12">
      <c r="A15" s="2841">
        <v>57506011</v>
      </c>
      <c r="B15" s="2842" t="s">
        <v>12712</v>
      </c>
      <c r="C15" s="2846">
        <v>2352</v>
      </c>
      <c r="D15" s="2846">
        <v>2377</v>
      </c>
      <c r="E15" s="2847">
        <v>139</v>
      </c>
      <c r="F15" s="2847">
        <v>139</v>
      </c>
      <c r="G15" s="2847">
        <f t="shared" si="1"/>
        <v>2491</v>
      </c>
      <c r="H15" s="2847">
        <f t="shared" si="1"/>
        <v>2516</v>
      </c>
      <c r="I15" s="2845"/>
      <c r="J15" s="2829"/>
    </row>
    <row r="16" spans="1:10" s="2830" customFormat="1" ht="12">
      <c r="A16" s="2841" t="s">
        <v>13026</v>
      </c>
      <c r="B16" s="2842" t="s">
        <v>13027</v>
      </c>
      <c r="C16" s="2843">
        <v>0</v>
      </c>
      <c r="D16" s="2843">
        <v>0</v>
      </c>
      <c r="E16" s="2844">
        <v>21</v>
      </c>
      <c r="F16" s="2844">
        <v>21</v>
      </c>
      <c r="G16" s="2844">
        <f t="shared" si="1"/>
        <v>21</v>
      </c>
      <c r="H16" s="2844">
        <f t="shared" si="1"/>
        <v>21</v>
      </c>
      <c r="I16" s="2845"/>
      <c r="J16" s="2829"/>
    </row>
    <row r="17" spans="1:10" s="2830" customFormat="1" ht="12">
      <c r="A17" s="2841" t="s">
        <v>13164</v>
      </c>
      <c r="B17" s="2842" t="s">
        <v>13027</v>
      </c>
      <c r="C17" s="2843">
        <v>45</v>
      </c>
      <c r="D17" s="2843">
        <v>49</v>
      </c>
      <c r="E17" s="2844">
        <v>0</v>
      </c>
      <c r="F17" s="2844">
        <v>0</v>
      </c>
      <c r="G17" s="2844">
        <f t="shared" si="1"/>
        <v>45</v>
      </c>
      <c r="H17" s="2844">
        <f t="shared" si="1"/>
        <v>49</v>
      </c>
      <c r="I17" s="2845"/>
      <c r="J17" s="2829"/>
    </row>
    <row r="18" spans="1:10" s="2830" customFormat="1" ht="12">
      <c r="A18" s="2841">
        <v>57506021</v>
      </c>
      <c r="B18" s="2842" t="s">
        <v>12713</v>
      </c>
      <c r="C18" s="2846">
        <v>44</v>
      </c>
      <c r="D18" s="2846">
        <v>47</v>
      </c>
      <c r="E18" s="2847">
        <v>0</v>
      </c>
      <c r="F18" s="2847">
        <v>0</v>
      </c>
      <c r="G18" s="2847">
        <f t="shared" si="1"/>
        <v>44</v>
      </c>
      <c r="H18" s="2847">
        <f t="shared" si="1"/>
        <v>47</v>
      </c>
      <c r="I18" s="2845"/>
      <c r="J18" s="2829"/>
    </row>
    <row r="19" spans="1:10" s="2830" customFormat="1" ht="12">
      <c r="A19" s="2841" t="s">
        <v>13028</v>
      </c>
      <c r="B19" s="2842" t="s">
        <v>13029</v>
      </c>
      <c r="C19" s="2843">
        <v>0</v>
      </c>
      <c r="D19" s="2843">
        <v>0</v>
      </c>
      <c r="E19" s="2844">
        <v>228</v>
      </c>
      <c r="F19" s="2844">
        <v>228</v>
      </c>
      <c r="G19" s="2844">
        <f t="shared" si="1"/>
        <v>228</v>
      </c>
      <c r="H19" s="2844">
        <f t="shared" si="1"/>
        <v>228</v>
      </c>
      <c r="I19" s="2845"/>
      <c r="J19" s="2829"/>
    </row>
    <row r="20" spans="1:10" s="2830" customFormat="1" ht="12">
      <c r="A20" s="2841" t="s">
        <v>13165</v>
      </c>
      <c r="B20" s="2842" t="s">
        <v>13029</v>
      </c>
      <c r="C20" s="2843">
        <v>5645</v>
      </c>
      <c r="D20" s="2843">
        <v>5676</v>
      </c>
      <c r="E20" s="2844">
        <v>0</v>
      </c>
      <c r="F20" s="2844">
        <v>0</v>
      </c>
      <c r="G20" s="2844">
        <f t="shared" si="1"/>
        <v>5645</v>
      </c>
      <c r="H20" s="2844">
        <f t="shared" si="1"/>
        <v>5676</v>
      </c>
      <c r="I20" s="2845"/>
      <c r="J20" s="2829"/>
    </row>
    <row r="21" spans="1:10" s="2830" customFormat="1" ht="12">
      <c r="A21" s="2841">
        <v>57506031</v>
      </c>
      <c r="B21" s="2842" t="s">
        <v>12714</v>
      </c>
      <c r="C21" s="2846">
        <v>5602</v>
      </c>
      <c r="D21" s="2846">
        <v>5643</v>
      </c>
      <c r="E21" s="2847">
        <v>117</v>
      </c>
      <c r="F21" s="2847">
        <v>117</v>
      </c>
      <c r="G21" s="2847">
        <f t="shared" si="1"/>
        <v>5719</v>
      </c>
      <c r="H21" s="2847">
        <f t="shared" si="1"/>
        <v>5760</v>
      </c>
      <c r="I21" s="2845"/>
      <c r="J21" s="2829"/>
    </row>
    <row r="22" spans="1:10" s="2830" customFormat="1" ht="12">
      <c r="A22" s="2841" t="s">
        <v>2757</v>
      </c>
      <c r="B22" s="2842" t="s">
        <v>2758</v>
      </c>
      <c r="C22" s="2843">
        <v>1</v>
      </c>
      <c r="D22" s="2843">
        <v>1</v>
      </c>
      <c r="E22" s="2844">
        <v>297</v>
      </c>
      <c r="F22" s="2844">
        <v>298</v>
      </c>
      <c r="G22" s="2844">
        <f t="shared" si="1"/>
        <v>298</v>
      </c>
      <c r="H22" s="2844">
        <f t="shared" si="1"/>
        <v>299</v>
      </c>
      <c r="I22" s="2845"/>
      <c r="J22" s="2829"/>
    </row>
    <row r="23" spans="1:10" s="2830" customFormat="1" ht="12">
      <c r="A23" s="2841" t="s">
        <v>13166</v>
      </c>
      <c r="B23" s="2842" t="s">
        <v>2758</v>
      </c>
      <c r="C23" s="2843">
        <v>7160</v>
      </c>
      <c r="D23" s="2843">
        <v>7160</v>
      </c>
      <c r="E23" s="2844">
        <v>0</v>
      </c>
      <c r="F23" s="2844">
        <v>0</v>
      </c>
      <c r="G23" s="2844">
        <f t="shared" si="1"/>
        <v>7160</v>
      </c>
      <c r="H23" s="2844">
        <f t="shared" si="1"/>
        <v>7160</v>
      </c>
      <c r="I23" s="2845"/>
      <c r="J23" s="2829"/>
    </row>
    <row r="24" spans="1:10" s="2830" customFormat="1" ht="12">
      <c r="A24" s="2841">
        <v>57506041</v>
      </c>
      <c r="B24" s="2842" t="s">
        <v>12715</v>
      </c>
      <c r="C24" s="2846">
        <v>7129</v>
      </c>
      <c r="D24" s="2846">
        <v>7129</v>
      </c>
      <c r="E24" s="2847">
        <v>159</v>
      </c>
      <c r="F24" s="2847">
        <v>159</v>
      </c>
      <c r="G24" s="2847">
        <f t="shared" si="1"/>
        <v>7288</v>
      </c>
      <c r="H24" s="2847">
        <f t="shared" si="1"/>
        <v>7288</v>
      </c>
      <c r="I24" s="2845"/>
      <c r="J24" s="2829"/>
    </row>
    <row r="25" spans="1:10" s="2830" customFormat="1" ht="12">
      <c r="A25" s="2848" t="s">
        <v>13032</v>
      </c>
      <c r="B25" s="2849" t="s">
        <v>13033</v>
      </c>
      <c r="C25" s="2843">
        <v>0</v>
      </c>
      <c r="D25" s="2843">
        <v>0</v>
      </c>
      <c r="E25" s="2844">
        <v>127</v>
      </c>
      <c r="F25" s="2844">
        <v>134</v>
      </c>
      <c r="G25" s="2844">
        <f t="shared" si="1"/>
        <v>127</v>
      </c>
      <c r="H25" s="2844">
        <f t="shared" si="1"/>
        <v>134</v>
      </c>
      <c r="I25" s="2845"/>
      <c r="J25" s="2829"/>
    </row>
    <row r="26" spans="1:10" s="2830" customFormat="1" ht="12">
      <c r="A26" s="2848" t="s">
        <v>13168</v>
      </c>
      <c r="B26" s="2849" t="s">
        <v>13033</v>
      </c>
      <c r="C26" s="2843">
        <v>885</v>
      </c>
      <c r="D26" s="2843">
        <v>913</v>
      </c>
      <c r="E26" s="2844">
        <v>0</v>
      </c>
      <c r="F26" s="2844">
        <v>0</v>
      </c>
      <c r="G26" s="2844">
        <f t="shared" ref="G26:H89" si="2">C26+E26</f>
        <v>885</v>
      </c>
      <c r="H26" s="2844">
        <f t="shared" si="2"/>
        <v>913</v>
      </c>
      <c r="I26" s="2845"/>
      <c r="J26" s="2829"/>
    </row>
    <row r="27" spans="1:10" s="2830" customFormat="1" ht="12">
      <c r="A27" s="2848">
        <v>57512011</v>
      </c>
      <c r="B27" s="2849" t="s">
        <v>12717</v>
      </c>
      <c r="C27" s="2846">
        <v>876</v>
      </c>
      <c r="D27" s="2846">
        <v>904</v>
      </c>
      <c r="E27" s="2847">
        <v>77</v>
      </c>
      <c r="F27" s="2847">
        <v>83</v>
      </c>
      <c r="G27" s="2847">
        <f t="shared" si="2"/>
        <v>953</v>
      </c>
      <c r="H27" s="2847">
        <f t="shared" si="2"/>
        <v>987</v>
      </c>
      <c r="I27" s="2845"/>
      <c r="J27" s="2829"/>
    </row>
    <row r="28" spans="1:10" s="2830" customFormat="1" ht="12">
      <c r="A28" s="2841" t="s">
        <v>13038</v>
      </c>
      <c r="B28" s="2842" t="s">
        <v>13039</v>
      </c>
      <c r="C28" s="2843">
        <v>1</v>
      </c>
      <c r="D28" s="2843">
        <v>1</v>
      </c>
      <c r="E28" s="2844">
        <v>249</v>
      </c>
      <c r="F28" s="2844">
        <v>249</v>
      </c>
      <c r="G28" s="2844">
        <f t="shared" si="2"/>
        <v>250</v>
      </c>
      <c r="H28" s="2844">
        <f t="shared" si="2"/>
        <v>250</v>
      </c>
      <c r="I28" s="2845"/>
      <c r="J28" s="2829"/>
    </row>
    <row r="29" spans="1:10" s="2830" customFormat="1" ht="12">
      <c r="A29" s="2841" t="s">
        <v>13171</v>
      </c>
      <c r="B29" s="2842" t="s">
        <v>13039</v>
      </c>
      <c r="C29" s="2843">
        <v>797</v>
      </c>
      <c r="D29" s="2843">
        <v>802</v>
      </c>
      <c r="E29" s="2844">
        <v>0</v>
      </c>
      <c r="F29" s="2844">
        <v>0</v>
      </c>
      <c r="G29" s="2844">
        <f t="shared" si="2"/>
        <v>797</v>
      </c>
      <c r="H29" s="2844">
        <f t="shared" si="2"/>
        <v>802</v>
      </c>
      <c r="I29" s="2845"/>
      <c r="J29" s="2829"/>
    </row>
    <row r="30" spans="1:10" s="2830" customFormat="1" ht="12">
      <c r="A30" s="2841">
        <v>57518001</v>
      </c>
      <c r="B30" s="2842" t="s">
        <v>12720</v>
      </c>
      <c r="C30" s="2846">
        <v>788</v>
      </c>
      <c r="D30" s="2846">
        <v>792</v>
      </c>
      <c r="E30" s="2847">
        <v>117</v>
      </c>
      <c r="F30" s="2847">
        <v>117</v>
      </c>
      <c r="G30" s="2847">
        <f t="shared" si="2"/>
        <v>905</v>
      </c>
      <c r="H30" s="2847">
        <f t="shared" si="2"/>
        <v>909</v>
      </c>
      <c r="I30" s="2845"/>
      <c r="J30" s="2829"/>
    </row>
    <row r="31" spans="1:10" s="2830" customFormat="1" ht="12">
      <c r="A31" s="2841" t="s">
        <v>13040</v>
      </c>
      <c r="B31" s="2842" t="s">
        <v>13041</v>
      </c>
      <c r="C31" s="2843">
        <v>3</v>
      </c>
      <c r="D31" s="2843">
        <v>4</v>
      </c>
      <c r="E31" s="2844">
        <v>1182</v>
      </c>
      <c r="F31" s="2844">
        <v>1182</v>
      </c>
      <c r="G31" s="2844">
        <f t="shared" si="2"/>
        <v>1185</v>
      </c>
      <c r="H31" s="2844">
        <f t="shared" si="2"/>
        <v>1186</v>
      </c>
      <c r="I31" s="2845"/>
      <c r="J31" s="2829"/>
    </row>
    <row r="32" spans="1:10" s="2830" customFormat="1" ht="12">
      <c r="A32" s="2841" t="s">
        <v>13172</v>
      </c>
      <c r="B32" s="2842" t="s">
        <v>13041</v>
      </c>
      <c r="C32" s="2843">
        <v>6536</v>
      </c>
      <c r="D32" s="2843">
        <v>6558</v>
      </c>
      <c r="E32" s="2844">
        <v>0</v>
      </c>
      <c r="F32" s="2844">
        <v>0</v>
      </c>
      <c r="G32" s="2844">
        <f t="shared" si="2"/>
        <v>6536</v>
      </c>
      <c r="H32" s="2844">
        <f t="shared" si="2"/>
        <v>6558</v>
      </c>
      <c r="I32" s="2845"/>
      <c r="J32" s="2829"/>
    </row>
    <row r="33" spans="1:10" s="2830" customFormat="1" ht="12">
      <c r="A33" s="2841">
        <v>57518011</v>
      </c>
      <c r="B33" s="2842" t="s">
        <v>12721</v>
      </c>
      <c r="C33" s="2846">
        <v>6278</v>
      </c>
      <c r="D33" s="2846">
        <v>6314</v>
      </c>
      <c r="E33" s="2847">
        <v>248</v>
      </c>
      <c r="F33" s="2847">
        <v>248</v>
      </c>
      <c r="G33" s="2847">
        <f t="shared" si="2"/>
        <v>6526</v>
      </c>
      <c r="H33" s="2847">
        <f t="shared" si="2"/>
        <v>6562</v>
      </c>
      <c r="I33" s="2845"/>
      <c r="J33" s="2829"/>
    </row>
    <row r="34" spans="1:10" s="2830" customFormat="1" ht="12">
      <c r="A34" s="2841" t="s">
        <v>13042</v>
      </c>
      <c r="B34" s="2842" t="s">
        <v>13043</v>
      </c>
      <c r="C34" s="2843">
        <v>0</v>
      </c>
      <c r="D34" s="2843">
        <v>0</v>
      </c>
      <c r="E34" s="2844">
        <v>8</v>
      </c>
      <c r="F34" s="2844">
        <v>10</v>
      </c>
      <c r="G34" s="2844">
        <f t="shared" si="2"/>
        <v>8</v>
      </c>
      <c r="H34" s="2844">
        <f t="shared" si="2"/>
        <v>10</v>
      </c>
      <c r="I34" s="2845"/>
      <c r="J34" s="2829"/>
    </row>
    <row r="35" spans="1:10" s="2830" customFormat="1" ht="12">
      <c r="A35" s="2841" t="s">
        <v>13173</v>
      </c>
      <c r="B35" s="2842" t="s">
        <v>13043</v>
      </c>
      <c r="C35" s="2843">
        <v>45</v>
      </c>
      <c r="D35" s="2843">
        <v>51</v>
      </c>
      <c r="E35" s="2844">
        <v>0</v>
      </c>
      <c r="F35" s="2844">
        <v>0</v>
      </c>
      <c r="G35" s="2844">
        <f t="shared" si="2"/>
        <v>45</v>
      </c>
      <c r="H35" s="2844">
        <f t="shared" si="2"/>
        <v>51</v>
      </c>
      <c r="I35" s="2845"/>
      <c r="J35" s="2829"/>
    </row>
    <row r="36" spans="1:10" s="2830" customFormat="1" ht="12">
      <c r="A36" s="2841">
        <v>57518021</v>
      </c>
      <c r="B36" s="2842" t="s">
        <v>12722</v>
      </c>
      <c r="C36" s="2846">
        <v>43</v>
      </c>
      <c r="D36" s="2846">
        <v>50</v>
      </c>
      <c r="E36" s="2847">
        <v>2</v>
      </c>
      <c r="F36" s="2847">
        <v>3</v>
      </c>
      <c r="G36" s="2847">
        <f t="shared" si="2"/>
        <v>45</v>
      </c>
      <c r="H36" s="2847">
        <f t="shared" si="2"/>
        <v>53</v>
      </c>
      <c r="I36" s="2845"/>
      <c r="J36" s="2829"/>
    </row>
    <row r="37" spans="1:10" s="2830" customFormat="1" ht="12">
      <c r="A37" s="2841" t="s">
        <v>13044</v>
      </c>
      <c r="B37" s="2842" t="s">
        <v>13045</v>
      </c>
      <c r="C37" s="2843">
        <v>0</v>
      </c>
      <c r="D37" s="2843">
        <v>0</v>
      </c>
      <c r="E37" s="2844">
        <v>395</v>
      </c>
      <c r="F37" s="2844">
        <v>413</v>
      </c>
      <c r="G37" s="2844">
        <f t="shared" si="2"/>
        <v>395</v>
      </c>
      <c r="H37" s="2844">
        <f t="shared" si="2"/>
        <v>413</v>
      </c>
      <c r="I37" s="2845"/>
      <c r="J37" s="2829"/>
    </row>
    <row r="38" spans="1:10" s="2830" customFormat="1" ht="12">
      <c r="A38" s="2841" t="s">
        <v>13174</v>
      </c>
      <c r="B38" s="2842" t="s">
        <v>13045</v>
      </c>
      <c r="C38" s="2843">
        <v>6070</v>
      </c>
      <c r="D38" s="2843">
        <v>6087</v>
      </c>
      <c r="E38" s="2844">
        <v>0</v>
      </c>
      <c r="F38" s="2844">
        <v>0</v>
      </c>
      <c r="G38" s="2844">
        <f t="shared" si="2"/>
        <v>6070</v>
      </c>
      <c r="H38" s="2844">
        <f t="shared" si="2"/>
        <v>6087</v>
      </c>
      <c r="I38" s="2845"/>
      <c r="J38" s="2829"/>
    </row>
    <row r="39" spans="1:10" s="2830" customFormat="1" ht="12">
      <c r="A39" s="2841">
        <v>57518031</v>
      </c>
      <c r="B39" s="2842" t="s">
        <v>12723</v>
      </c>
      <c r="C39" s="2846">
        <v>6043</v>
      </c>
      <c r="D39" s="2846">
        <v>6065</v>
      </c>
      <c r="E39" s="2847">
        <v>210</v>
      </c>
      <c r="F39" s="2847">
        <v>221</v>
      </c>
      <c r="G39" s="2847">
        <f t="shared" si="2"/>
        <v>6253</v>
      </c>
      <c r="H39" s="2847">
        <f t="shared" si="2"/>
        <v>6286</v>
      </c>
      <c r="I39" s="2845"/>
      <c r="J39" s="2829"/>
    </row>
    <row r="40" spans="1:10" s="2830" customFormat="1" ht="12">
      <c r="A40" s="2841" t="s">
        <v>13046</v>
      </c>
      <c r="B40" s="2842" t="s">
        <v>13047</v>
      </c>
      <c r="C40" s="2843">
        <v>1</v>
      </c>
      <c r="D40" s="2843">
        <v>1</v>
      </c>
      <c r="E40" s="2844">
        <v>339</v>
      </c>
      <c r="F40" s="2844">
        <v>353</v>
      </c>
      <c r="G40" s="2844">
        <f t="shared" si="2"/>
        <v>340</v>
      </c>
      <c r="H40" s="2844">
        <f t="shared" si="2"/>
        <v>354</v>
      </c>
      <c r="I40" s="2845"/>
      <c r="J40" s="2829"/>
    </row>
    <row r="41" spans="1:10" s="2830" customFormat="1" ht="12">
      <c r="A41" s="2841" t="s">
        <v>13175</v>
      </c>
      <c r="B41" s="2842" t="s">
        <v>13047</v>
      </c>
      <c r="C41" s="2843">
        <v>7106</v>
      </c>
      <c r="D41" s="2843">
        <v>7186</v>
      </c>
      <c r="E41" s="2844">
        <v>0</v>
      </c>
      <c r="F41" s="2844">
        <v>0</v>
      </c>
      <c r="G41" s="2844">
        <f t="shared" si="2"/>
        <v>7106</v>
      </c>
      <c r="H41" s="2844">
        <f t="shared" si="2"/>
        <v>7186</v>
      </c>
      <c r="I41" s="2845"/>
      <c r="J41" s="2829"/>
    </row>
    <row r="42" spans="1:10" s="2830" customFormat="1" ht="12">
      <c r="A42" s="2841">
        <v>57518041</v>
      </c>
      <c r="B42" s="2842" t="s">
        <v>12724</v>
      </c>
      <c r="C42" s="2846">
        <v>7081</v>
      </c>
      <c r="D42" s="2846">
        <v>7162</v>
      </c>
      <c r="E42" s="2847">
        <v>181</v>
      </c>
      <c r="F42" s="2847">
        <v>196</v>
      </c>
      <c r="G42" s="2847">
        <f t="shared" si="2"/>
        <v>7262</v>
      </c>
      <c r="H42" s="2847">
        <f t="shared" si="2"/>
        <v>7358</v>
      </c>
      <c r="I42" s="2845"/>
      <c r="J42" s="2829"/>
    </row>
    <row r="43" spans="1:10" s="2830" customFormat="1" ht="12">
      <c r="A43" s="2841" t="s">
        <v>13048</v>
      </c>
      <c r="B43" s="2850" t="s">
        <v>13049</v>
      </c>
      <c r="C43" s="2843">
        <v>0</v>
      </c>
      <c r="D43" s="2843">
        <v>0</v>
      </c>
      <c r="E43" s="2844">
        <v>0</v>
      </c>
      <c r="F43" s="2844">
        <v>1</v>
      </c>
      <c r="G43" s="2844">
        <f t="shared" si="2"/>
        <v>0</v>
      </c>
      <c r="H43" s="2844">
        <f t="shared" si="2"/>
        <v>1</v>
      </c>
      <c r="I43" s="2845"/>
      <c r="J43" s="2829"/>
    </row>
    <row r="44" spans="1:10" s="2830" customFormat="1" ht="12">
      <c r="A44" s="2841" t="s">
        <v>13176</v>
      </c>
      <c r="B44" s="2850" t="s">
        <v>13049</v>
      </c>
      <c r="C44" s="2843">
        <v>0</v>
      </c>
      <c r="D44" s="2843">
        <v>1</v>
      </c>
      <c r="E44" s="2844">
        <v>0</v>
      </c>
      <c r="F44" s="2844">
        <v>0</v>
      </c>
      <c r="G44" s="2844">
        <f t="shared" si="2"/>
        <v>0</v>
      </c>
      <c r="H44" s="2844">
        <f t="shared" si="2"/>
        <v>1</v>
      </c>
      <c r="I44" s="2845"/>
      <c r="J44" s="2829"/>
    </row>
    <row r="45" spans="1:10" s="2830" customFormat="1" ht="12">
      <c r="A45" s="2841">
        <v>57524001</v>
      </c>
      <c r="B45" s="2850" t="s">
        <v>12725</v>
      </c>
      <c r="C45" s="2846">
        <v>2</v>
      </c>
      <c r="D45" s="2846">
        <v>4</v>
      </c>
      <c r="E45" s="2847">
        <v>1</v>
      </c>
      <c r="F45" s="2847">
        <v>1</v>
      </c>
      <c r="G45" s="2847">
        <f t="shared" si="2"/>
        <v>3</v>
      </c>
      <c r="H45" s="2847">
        <f t="shared" si="2"/>
        <v>5</v>
      </c>
      <c r="I45" s="2845"/>
      <c r="J45" s="2829"/>
    </row>
    <row r="46" spans="1:10" s="2830" customFormat="1" ht="12">
      <c r="A46" s="2851" t="s">
        <v>13050</v>
      </c>
      <c r="B46" s="2852" t="s">
        <v>13051</v>
      </c>
      <c r="C46" s="2843">
        <v>0</v>
      </c>
      <c r="D46" s="2843">
        <v>0</v>
      </c>
      <c r="E46" s="2844">
        <v>5</v>
      </c>
      <c r="F46" s="2844">
        <v>5</v>
      </c>
      <c r="G46" s="2844">
        <f t="shared" si="2"/>
        <v>5</v>
      </c>
      <c r="H46" s="2844">
        <f t="shared" si="2"/>
        <v>5</v>
      </c>
      <c r="I46" s="2845"/>
      <c r="J46" s="2829"/>
    </row>
    <row r="47" spans="1:10" s="2830" customFormat="1" ht="12">
      <c r="A47" s="2851" t="s">
        <v>13177</v>
      </c>
      <c r="B47" s="2852" t="s">
        <v>13051</v>
      </c>
      <c r="C47" s="2843">
        <v>8</v>
      </c>
      <c r="D47" s="2843">
        <v>8</v>
      </c>
      <c r="E47" s="2844">
        <v>0</v>
      </c>
      <c r="F47" s="2844">
        <v>0</v>
      </c>
      <c r="G47" s="2844">
        <f t="shared" si="2"/>
        <v>8</v>
      </c>
      <c r="H47" s="2844">
        <f t="shared" si="2"/>
        <v>8</v>
      </c>
      <c r="I47" s="2845"/>
      <c r="J47" s="2829"/>
    </row>
    <row r="48" spans="1:10" s="2830" customFormat="1" ht="12">
      <c r="A48" s="2851">
        <v>57524011</v>
      </c>
      <c r="B48" s="2852" t="s">
        <v>12726</v>
      </c>
      <c r="C48" s="2846">
        <v>8</v>
      </c>
      <c r="D48" s="2846">
        <v>8</v>
      </c>
      <c r="E48" s="2847">
        <v>1</v>
      </c>
      <c r="F48" s="2847">
        <v>1</v>
      </c>
      <c r="G48" s="2847">
        <f t="shared" si="2"/>
        <v>9</v>
      </c>
      <c r="H48" s="2847">
        <f t="shared" si="2"/>
        <v>9</v>
      </c>
      <c r="I48" s="2845"/>
      <c r="J48" s="2829"/>
    </row>
    <row r="49" spans="1:10" s="2830" customFormat="1" ht="12">
      <c r="A49" s="2841" t="s">
        <v>13052</v>
      </c>
      <c r="B49" s="2850" t="s">
        <v>13053</v>
      </c>
      <c r="C49" s="2843">
        <v>0</v>
      </c>
      <c r="D49" s="2843">
        <v>0</v>
      </c>
      <c r="E49" s="2844">
        <v>267</v>
      </c>
      <c r="F49" s="2844">
        <v>273</v>
      </c>
      <c r="G49" s="2844">
        <f t="shared" si="2"/>
        <v>267</v>
      </c>
      <c r="H49" s="2844">
        <f t="shared" si="2"/>
        <v>273</v>
      </c>
      <c r="I49" s="2845"/>
      <c r="J49" s="2829"/>
    </row>
    <row r="50" spans="1:10" s="2830" customFormat="1" ht="12">
      <c r="A50" s="2841" t="s">
        <v>13178</v>
      </c>
      <c r="B50" s="2850" t="s">
        <v>13053</v>
      </c>
      <c r="C50" s="2843">
        <v>1461</v>
      </c>
      <c r="D50" s="2843">
        <v>1461</v>
      </c>
      <c r="E50" s="2844">
        <v>0</v>
      </c>
      <c r="F50" s="2844">
        <v>0</v>
      </c>
      <c r="G50" s="2844">
        <f t="shared" si="2"/>
        <v>1461</v>
      </c>
      <c r="H50" s="2844">
        <f t="shared" si="2"/>
        <v>1461</v>
      </c>
      <c r="I50" s="2845"/>
      <c r="J50" s="2829"/>
    </row>
    <row r="51" spans="1:10" s="2830" customFormat="1" ht="12">
      <c r="A51" s="2841">
        <v>57524021</v>
      </c>
      <c r="B51" s="2850" t="s">
        <v>12727</v>
      </c>
      <c r="C51" s="2846">
        <v>1451</v>
      </c>
      <c r="D51" s="2846">
        <v>1451</v>
      </c>
      <c r="E51" s="2847">
        <v>145</v>
      </c>
      <c r="F51" s="2847">
        <v>149</v>
      </c>
      <c r="G51" s="2847">
        <f t="shared" si="2"/>
        <v>1596</v>
      </c>
      <c r="H51" s="2847">
        <f t="shared" si="2"/>
        <v>1600</v>
      </c>
      <c r="I51" s="2845"/>
      <c r="J51" s="2829"/>
    </row>
    <row r="52" spans="1:10" s="2830" customFormat="1" ht="12">
      <c r="A52" s="2853" t="s">
        <v>13054</v>
      </c>
      <c r="B52" s="2854" t="s">
        <v>13055</v>
      </c>
      <c r="C52" s="2843">
        <v>0</v>
      </c>
      <c r="D52" s="2843">
        <v>0</v>
      </c>
      <c r="E52" s="2844">
        <v>0</v>
      </c>
      <c r="F52" s="2844">
        <v>1</v>
      </c>
      <c r="G52" s="2844">
        <f t="shared" si="2"/>
        <v>0</v>
      </c>
      <c r="H52" s="2844">
        <f t="shared" si="2"/>
        <v>1</v>
      </c>
      <c r="I52" s="2845"/>
      <c r="J52" s="2829"/>
    </row>
    <row r="53" spans="1:10" s="2830" customFormat="1" ht="12">
      <c r="A53" s="2853" t="s">
        <v>13179</v>
      </c>
      <c r="B53" s="2854" t="s">
        <v>13055</v>
      </c>
      <c r="C53" s="2843">
        <v>0</v>
      </c>
      <c r="D53" s="2843">
        <v>1</v>
      </c>
      <c r="E53" s="2844">
        <v>0</v>
      </c>
      <c r="F53" s="2844">
        <v>0</v>
      </c>
      <c r="G53" s="2844">
        <f t="shared" si="2"/>
        <v>0</v>
      </c>
      <c r="H53" s="2844">
        <f t="shared" si="2"/>
        <v>1</v>
      </c>
      <c r="I53" s="2845"/>
      <c r="J53" s="2829"/>
    </row>
    <row r="54" spans="1:10" s="2830" customFormat="1" ht="12">
      <c r="A54" s="2853">
        <v>57524031</v>
      </c>
      <c r="B54" s="2854" t="s">
        <v>12728</v>
      </c>
      <c r="C54" s="2846">
        <v>0</v>
      </c>
      <c r="D54" s="2846">
        <v>1</v>
      </c>
      <c r="E54" s="2847">
        <v>0</v>
      </c>
      <c r="F54" s="2847">
        <v>0</v>
      </c>
      <c r="G54" s="2847">
        <f t="shared" si="2"/>
        <v>0</v>
      </c>
      <c r="H54" s="2847">
        <f t="shared" si="2"/>
        <v>1</v>
      </c>
      <c r="I54" s="2845"/>
      <c r="J54" s="2829"/>
    </row>
    <row r="55" spans="1:10" s="2830" customFormat="1" ht="12">
      <c r="A55" s="2853" t="s">
        <v>13056</v>
      </c>
      <c r="B55" s="2854" t="s">
        <v>13057</v>
      </c>
      <c r="C55" s="2843">
        <v>0</v>
      </c>
      <c r="D55" s="2843">
        <v>0</v>
      </c>
      <c r="E55" s="2844">
        <v>0</v>
      </c>
      <c r="F55" s="2844">
        <v>1</v>
      </c>
      <c r="G55" s="2844">
        <f t="shared" si="2"/>
        <v>0</v>
      </c>
      <c r="H55" s="2844">
        <f t="shared" si="2"/>
        <v>1</v>
      </c>
      <c r="I55" s="2845"/>
      <c r="J55" s="2829"/>
    </row>
    <row r="56" spans="1:10" s="2830" customFormat="1" ht="12">
      <c r="A56" s="2853" t="s">
        <v>13180</v>
      </c>
      <c r="B56" s="2854" t="s">
        <v>13057</v>
      </c>
      <c r="C56" s="2843">
        <v>0</v>
      </c>
      <c r="D56" s="2843">
        <v>1</v>
      </c>
      <c r="E56" s="2844">
        <v>0</v>
      </c>
      <c r="F56" s="2844">
        <v>0</v>
      </c>
      <c r="G56" s="2844">
        <f t="shared" si="2"/>
        <v>0</v>
      </c>
      <c r="H56" s="2844">
        <f t="shared" si="2"/>
        <v>1</v>
      </c>
      <c r="I56" s="2845"/>
      <c r="J56" s="2829"/>
    </row>
    <row r="57" spans="1:10" s="2830" customFormat="1" ht="12">
      <c r="A57" s="2853">
        <v>57524041</v>
      </c>
      <c r="B57" s="2854" t="s">
        <v>12729</v>
      </c>
      <c r="C57" s="2846">
        <v>0</v>
      </c>
      <c r="D57" s="2846">
        <v>1</v>
      </c>
      <c r="E57" s="2847">
        <v>0</v>
      </c>
      <c r="F57" s="2847">
        <v>0</v>
      </c>
      <c r="G57" s="2847">
        <f t="shared" si="2"/>
        <v>0</v>
      </c>
      <c r="H57" s="2847">
        <f t="shared" si="2"/>
        <v>1</v>
      </c>
      <c r="I57" s="2845"/>
      <c r="J57" s="2829"/>
    </row>
    <row r="58" spans="1:10" s="2830" customFormat="1" ht="12">
      <c r="A58" s="2841" t="s">
        <v>13058</v>
      </c>
      <c r="B58" s="2842" t="s">
        <v>13059</v>
      </c>
      <c r="C58" s="2843">
        <v>0</v>
      </c>
      <c r="D58" s="2843">
        <v>0</v>
      </c>
      <c r="E58" s="2844">
        <v>309</v>
      </c>
      <c r="F58" s="2844">
        <v>317</v>
      </c>
      <c r="G58" s="2844">
        <f t="shared" si="2"/>
        <v>309</v>
      </c>
      <c r="H58" s="2844">
        <f t="shared" si="2"/>
        <v>317</v>
      </c>
      <c r="I58" s="2845"/>
      <c r="J58" s="2829"/>
    </row>
    <row r="59" spans="1:10" s="2830" customFormat="1" ht="12">
      <c r="A59" s="2841" t="s">
        <v>13181</v>
      </c>
      <c r="B59" s="2842" t="s">
        <v>13059</v>
      </c>
      <c r="C59" s="2843">
        <v>4969</v>
      </c>
      <c r="D59" s="2843">
        <v>4969</v>
      </c>
      <c r="E59" s="2844">
        <v>0</v>
      </c>
      <c r="F59" s="2844">
        <v>0</v>
      </c>
      <c r="G59" s="2844">
        <f t="shared" si="2"/>
        <v>4969</v>
      </c>
      <c r="H59" s="2844">
        <f t="shared" si="2"/>
        <v>4969</v>
      </c>
      <c r="I59" s="2845"/>
      <c r="J59" s="2829"/>
    </row>
    <row r="60" spans="1:10" s="2830" customFormat="1" ht="12">
      <c r="A60" s="2841">
        <v>57700001</v>
      </c>
      <c r="B60" s="2842" t="s">
        <v>12730</v>
      </c>
      <c r="C60" s="2846">
        <v>4931</v>
      </c>
      <c r="D60" s="2846">
        <v>4931</v>
      </c>
      <c r="E60" s="2847">
        <v>144</v>
      </c>
      <c r="F60" s="2847">
        <v>144</v>
      </c>
      <c r="G60" s="2847">
        <f t="shared" si="2"/>
        <v>5075</v>
      </c>
      <c r="H60" s="2847">
        <f t="shared" si="2"/>
        <v>5075</v>
      </c>
      <c r="I60" s="2845"/>
      <c r="J60" s="2829"/>
    </row>
    <row r="61" spans="1:10" s="2830" customFormat="1" ht="12">
      <c r="A61" s="2841" t="s">
        <v>13060</v>
      </c>
      <c r="B61" s="2842" t="s">
        <v>13061</v>
      </c>
      <c r="C61" s="2843">
        <v>0</v>
      </c>
      <c r="D61" s="2843">
        <v>0</v>
      </c>
      <c r="E61" s="2844">
        <v>0</v>
      </c>
      <c r="F61" s="2844">
        <v>1</v>
      </c>
      <c r="G61" s="2844">
        <f t="shared" si="2"/>
        <v>0</v>
      </c>
      <c r="H61" s="2844">
        <f t="shared" si="2"/>
        <v>1</v>
      </c>
      <c r="I61" s="2845"/>
      <c r="J61" s="2829"/>
    </row>
    <row r="62" spans="1:10" s="2830" customFormat="1" ht="12">
      <c r="A62" s="2841" t="s">
        <v>13182</v>
      </c>
      <c r="B62" s="2842" t="s">
        <v>13061</v>
      </c>
      <c r="C62" s="2843">
        <v>4</v>
      </c>
      <c r="D62" s="2843">
        <v>6</v>
      </c>
      <c r="E62" s="2844">
        <v>0</v>
      </c>
      <c r="F62" s="2844">
        <v>0</v>
      </c>
      <c r="G62" s="2844">
        <f t="shared" si="2"/>
        <v>4</v>
      </c>
      <c r="H62" s="2844">
        <f t="shared" si="2"/>
        <v>6</v>
      </c>
      <c r="I62" s="2845"/>
      <c r="J62" s="2829"/>
    </row>
    <row r="63" spans="1:10" s="2830" customFormat="1" ht="12">
      <c r="A63" s="2841">
        <v>57706001</v>
      </c>
      <c r="B63" s="2842" t="s">
        <v>12731</v>
      </c>
      <c r="C63" s="2846">
        <v>5</v>
      </c>
      <c r="D63" s="2846">
        <v>8</v>
      </c>
      <c r="E63" s="2847">
        <v>0</v>
      </c>
      <c r="F63" s="2847">
        <v>0</v>
      </c>
      <c r="G63" s="2847">
        <f t="shared" si="2"/>
        <v>5</v>
      </c>
      <c r="H63" s="2847">
        <f t="shared" si="2"/>
        <v>8</v>
      </c>
      <c r="I63" s="2845"/>
      <c r="J63" s="2829"/>
    </row>
    <row r="64" spans="1:10" s="2830" customFormat="1" ht="12">
      <c r="A64" s="2841" t="s">
        <v>13062</v>
      </c>
      <c r="B64" s="2842" t="s">
        <v>13063</v>
      </c>
      <c r="C64" s="2843">
        <v>1</v>
      </c>
      <c r="D64" s="2843">
        <v>1</v>
      </c>
      <c r="E64" s="2844">
        <v>1054</v>
      </c>
      <c r="F64" s="2844">
        <v>1054</v>
      </c>
      <c r="G64" s="2844">
        <f t="shared" si="2"/>
        <v>1055</v>
      </c>
      <c r="H64" s="2844">
        <f t="shared" si="2"/>
        <v>1055</v>
      </c>
      <c r="I64" s="2845"/>
      <c r="J64" s="2829"/>
    </row>
    <row r="65" spans="1:10" s="2830" customFormat="1" ht="12">
      <c r="A65" s="2841" t="s">
        <v>13183</v>
      </c>
      <c r="B65" s="2842" t="s">
        <v>13063</v>
      </c>
      <c r="C65" s="2843">
        <v>1144</v>
      </c>
      <c r="D65" s="2843">
        <v>1159</v>
      </c>
      <c r="E65" s="2844">
        <v>0</v>
      </c>
      <c r="F65" s="2844">
        <v>0</v>
      </c>
      <c r="G65" s="2844">
        <f t="shared" si="2"/>
        <v>1144</v>
      </c>
      <c r="H65" s="2844">
        <f t="shared" si="2"/>
        <v>1159</v>
      </c>
      <c r="I65" s="2845"/>
      <c r="J65" s="2829"/>
    </row>
    <row r="66" spans="1:10" s="2830" customFormat="1" ht="12">
      <c r="A66" s="2841">
        <v>57712001</v>
      </c>
      <c r="B66" s="2842" t="s">
        <v>12732</v>
      </c>
      <c r="C66" s="2846">
        <v>1138</v>
      </c>
      <c r="D66" s="2846">
        <v>1153</v>
      </c>
      <c r="E66" s="2847">
        <v>52</v>
      </c>
      <c r="F66" s="2847">
        <v>55</v>
      </c>
      <c r="G66" s="2847">
        <f t="shared" si="2"/>
        <v>1190</v>
      </c>
      <c r="H66" s="2847">
        <f t="shared" si="2"/>
        <v>1208</v>
      </c>
      <c r="I66" s="2845"/>
      <c r="J66" s="2829"/>
    </row>
    <row r="67" spans="1:10" s="2830" customFormat="1" ht="12">
      <c r="A67" s="2841" t="s">
        <v>13064</v>
      </c>
      <c r="B67" s="2842" t="s">
        <v>13065</v>
      </c>
      <c r="C67" s="2843">
        <v>1</v>
      </c>
      <c r="D67" s="2843">
        <v>2</v>
      </c>
      <c r="E67" s="2844">
        <v>974</v>
      </c>
      <c r="F67" s="2844">
        <v>988</v>
      </c>
      <c r="G67" s="2844">
        <f t="shared" si="2"/>
        <v>975</v>
      </c>
      <c r="H67" s="2844">
        <f t="shared" si="2"/>
        <v>990</v>
      </c>
      <c r="I67" s="2845"/>
      <c r="J67" s="2829"/>
    </row>
    <row r="68" spans="1:10" s="2830" customFormat="1" ht="12">
      <c r="A68" s="2841" t="s">
        <v>13184</v>
      </c>
      <c r="B68" s="2842" t="s">
        <v>13065</v>
      </c>
      <c r="C68" s="2843">
        <v>3605</v>
      </c>
      <c r="D68" s="2843">
        <v>3605</v>
      </c>
      <c r="E68" s="2844">
        <v>0</v>
      </c>
      <c r="F68" s="2844">
        <v>0</v>
      </c>
      <c r="G68" s="2844">
        <f t="shared" si="2"/>
        <v>3605</v>
      </c>
      <c r="H68" s="2844">
        <f t="shared" si="2"/>
        <v>3605</v>
      </c>
      <c r="I68" s="2845"/>
      <c r="J68" s="2829"/>
    </row>
    <row r="69" spans="1:10" s="2830" customFormat="1" ht="12">
      <c r="A69" s="2841">
        <v>57715001</v>
      </c>
      <c r="B69" s="2842" t="s">
        <v>12733</v>
      </c>
      <c r="C69" s="2846">
        <v>3609</v>
      </c>
      <c r="D69" s="2846">
        <v>3609</v>
      </c>
      <c r="E69" s="2847">
        <v>529</v>
      </c>
      <c r="F69" s="2847">
        <v>545</v>
      </c>
      <c r="G69" s="2847">
        <f t="shared" si="2"/>
        <v>4138</v>
      </c>
      <c r="H69" s="2847">
        <f t="shared" si="2"/>
        <v>4154</v>
      </c>
      <c r="I69" s="2845"/>
      <c r="J69" s="2829"/>
    </row>
    <row r="70" spans="1:10" s="2830" customFormat="1" ht="12">
      <c r="A70" s="2855" t="s">
        <v>13066</v>
      </c>
      <c r="B70" s="2856" t="s">
        <v>13067</v>
      </c>
      <c r="C70" s="2843">
        <v>0</v>
      </c>
      <c r="D70" s="2843">
        <v>0</v>
      </c>
      <c r="E70" s="2844">
        <v>104</v>
      </c>
      <c r="F70" s="2844">
        <v>109</v>
      </c>
      <c r="G70" s="2844">
        <f t="shared" si="2"/>
        <v>104</v>
      </c>
      <c r="H70" s="2844">
        <f t="shared" si="2"/>
        <v>109</v>
      </c>
      <c r="I70" s="2845"/>
      <c r="J70" s="2829"/>
    </row>
    <row r="71" spans="1:10" s="2830" customFormat="1" ht="12">
      <c r="A71" s="2855" t="s">
        <v>13185</v>
      </c>
      <c r="B71" s="2856" t="s">
        <v>13067</v>
      </c>
      <c r="C71" s="2843">
        <v>1520</v>
      </c>
      <c r="D71" s="2843">
        <v>1596</v>
      </c>
      <c r="E71" s="2844">
        <v>0</v>
      </c>
      <c r="F71" s="2844">
        <v>0</v>
      </c>
      <c r="G71" s="2844">
        <f t="shared" si="2"/>
        <v>1520</v>
      </c>
      <c r="H71" s="2844">
        <f t="shared" si="2"/>
        <v>1596</v>
      </c>
      <c r="I71" s="2845"/>
      <c r="J71" s="2829"/>
    </row>
    <row r="72" spans="1:10" s="2830" customFormat="1" ht="12">
      <c r="A72" s="2855" t="s">
        <v>12734</v>
      </c>
      <c r="B72" s="2856" t="s">
        <v>12735</v>
      </c>
      <c r="C72" s="2846">
        <v>1518</v>
      </c>
      <c r="D72" s="2846">
        <v>1594</v>
      </c>
      <c r="E72" s="2847">
        <v>36</v>
      </c>
      <c r="F72" s="2847">
        <v>40</v>
      </c>
      <c r="G72" s="2847">
        <f t="shared" si="2"/>
        <v>1554</v>
      </c>
      <c r="H72" s="2847">
        <f t="shared" si="2"/>
        <v>1634</v>
      </c>
      <c r="I72" s="2845"/>
      <c r="J72" s="2829"/>
    </row>
    <row r="73" spans="1:10" s="2830" customFormat="1" ht="12">
      <c r="A73" s="2841" t="s">
        <v>13068</v>
      </c>
      <c r="B73" s="2842" t="s">
        <v>13069</v>
      </c>
      <c r="C73" s="2843">
        <v>0</v>
      </c>
      <c r="D73" s="2843">
        <v>0</v>
      </c>
      <c r="E73" s="2844">
        <v>69</v>
      </c>
      <c r="F73" s="2844">
        <v>73</v>
      </c>
      <c r="G73" s="2844">
        <f t="shared" si="2"/>
        <v>69</v>
      </c>
      <c r="H73" s="2844">
        <f t="shared" si="2"/>
        <v>73</v>
      </c>
      <c r="I73" s="2845"/>
      <c r="J73" s="2829"/>
    </row>
    <row r="74" spans="1:10" s="2830" customFormat="1" ht="12">
      <c r="A74" s="2841" t="s">
        <v>13186</v>
      </c>
      <c r="B74" s="2842" t="s">
        <v>13069</v>
      </c>
      <c r="C74" s="2843">
        <v>84</v>
      </c>
      <c r="D74" s="2843">
        <v>87</v>
      </c>
      <c r="E74" s="2844">
        <v>0</v>
      </c>
      <c r="F74" s="2844">
        <v>0</v>
      </c>
      <c r="G74" s="2844">
        <f t="shared" si="2"/>
        <v>84</v>
      </c>
      <c r="H74" s="2844">
        <f t="shared" si="2"/>
        <v>87</v>
      </c>
      <c r="I74" s="2845"/>
      <c r="J74" s="2829"/>
    </row>
    <row r="75" spans="1:10" s="2830" customFormat="1" ht="12">
      <c r="A75" s="2841">
        <v>57903001</v>
      </c>
      <c r="B75" s="2842" t="s">
        <v>12736</v>
      </c>
      <c r="C75" s="2846">
        <v>84</v>
      </c>
      <c r="D75" s="2846">
        <v>87</v>
      </c>
      <c r="E75" s="2847">
        <v>2</v>
      </c>
      <c r="F75" s="2847">
        <v>3</v>
      </c>
      <c r="G75" s="2847">
        <f t="shared" si="2"/>
        <v>86</v>
      </c>
      <c r="H75" s="2847">
        <f t="shared" si="2"/>
        <v>90</v>
      </c>
      <c r="I75" s="2845"/>
      <c r="J75" s="2829"/>
    </row>
    <row r="76" spans="1:10" s="2830" customFormat="1" ht="12">
      <c r="A76" s="2857" t="s">
        <v>13070</v>
      </c>
      <c r="B76" s="2858" t="s">
        <v>13071</v>
      </c>
      <c r="C76" s="2843">
        <v>0</v>
      </c>
      <c r="D76" s="2843">
        <v>0</v>
      </c>
      <c r="E76" s="2844">
        <v>0</v>
      </c>
      <c r="F76" s="2844">
        <v>1</v>
      </c>
      <c r="G76" s="2844">
        <f t="shared" si="2"/>
        <v>0</v>
      </c>
      <c r="H76" s="2844">
        <f t="shared" si="2"/>
        <v>1</v>
      </c>
      <c r="I76" s="2845"/>
      <c r="J76" s="2829"/>
    </row>
    <row r="77" spans="1:10" s="2830" customFormat="1" ht="12">
      <c r="A77" s="2857" t="s">
        <v>13187</v>
      </c>
      <c r="B77" s="2858" t="s">
        <v>13071</v>
      </c>
      <c r="C77" s="2843">
        <v>0</v>
      </c>
      <c r="D77" s="2843">
        <v>1</v>
      </c>
      <c r="E77" s="2844">
        <v>0</v>
      </c>
      <c r="F77" s="2844">
        <v>0</v>
      </c>
      <c r="G77" s="2844">
        <f t="shared" si="2"/>
        <v>0</v>
      </c>
      <c r="H77" s="2844">
        <f t="shared" si="2"/>
        <v>1</v>
      </c>
      <c r="I77" s="2845"/>
      <c r="J77" s="2829"/>
    </row>
    <row r="78" spans="1:10" s="2830" customFormat="1" ht="12">
      <c r="A78" s="2857">
        <v>57906001</v>
      </c>
      <c r="B78" s="2858" t="s">
        <v>12737</v>
      </c>
      <c r="C78" s="2846">
        <v>0</v>
      </c>
      <c r="D78" s="2846">
        <v>1</v>
      </c>
      <c r="E78" s="2847">
        <v>0</v>
      </c>
      <c r="F78" s="2847">
        <v>0</v>
      </c>
      <c r="G78" s="2847">
        <f t="shared" si="2"/>
        <v>0</v>
      </c>
      <c r="H78" s="2847">
        <f t="shared" si="2"/>
        <v>1</v>
      </c>
      <c r="I78" s="2845"/>
      <c r="J78" s="2829"/>
    </row>
    <row r="79" spans="1:10" s="2830" customFormat="1" ht="12">
      <c r="A79" s="2841" t="s">
        <v>13072</v>
      </c>
      <c r="B79" s="2842" t="s">
        <v>13073</v>
      </c>
      <c r="C79" s="2843">
        <v>0</v>
      </c>
      <c r="D79" s="2843">
        <v>0</v>
      </c>
      <c r="E79" s="2844">
        <v>0</v>
      </c>
      <c r="F79" s="2844">
        <v>1</v>
      </c>
      <c r="G79" s="2844">
        <f t="shared" si="2"/>
        <v>0</v>
      </c>
      <c r="H79" s="2844">
        <f t="shared" si="2"/>
        <v>1</v>
      </c>
      <c r="I79" s="2845"/>
      <c r="J79" s="2829"/>
    </row>
    <row r="80" spans="1:10" s="2830" customFormat="1" ht="12">
      <c r="A80" s="2841" t="s">
        <v>13188</v>
      </c>
      <c r="B80" s="2842" t="s">
        <v>13073</v>
      </c>
      <c r="C80" s="2843">
        <v>0</v>
      </c>
      <c r="D80" s="2843">
        <v>1</v>
      </c>
      <c r="E80" s="2844">
        <v>0</v>
      </c>
      <c r="F80" s="2844">
        <v>0</v>
      </c>
      <c r="G80" s="2844">
        <f t="shared" si="2"/>
        <v>0</v>
      </c>
      <c r="H80" s="2844">
        <f t="shared" si="2"/>
        <v>1</v>
      </c>
      <c r="I80" s="2845"/>
      <c r="J80" s="2829"/>
    </row>
    <row r="81" spans="1:10" s="2830" customFormat="1" ht="12">
      <c r="A81" s="2841">
        <v>57909001</v>
      </c>
      <c r="B81" s="2842" t="s">
        <v>12738</v>
      </c>
      <c r="C81" s="2846">
        <v>0</v>
      </c>
      <c r="D81" s="2846">
        <v>1</v>
      </c>
      <c r="E81" s="2847">
        <v>0</v>
      </c>
      <c r="F81" s="2847">
        <v>0</v>
      </c>
      <c r="G81" s="2847">
        <f t="shared" si="2"/>
        <v>0</v>
      </c>
      <c r="H81" s="2847">
        <f t="shared" si="2"/>
        <v>1</v>
      </c>
      <c r="I81" s="2845"/>
      <c r="J81" s="2829"/>
    </row>
    <row r="82" spans="1:10" s="2830" customFormat="1" ht="12">
      <c r="A82" s="2841" t="s">
        <v>13074</v>
      </c>
      <c r="B82" s="2842" t="s">
        <v>13075</v>
      </c>
      <c r="C82" s="2843">
        <v>0</v>
      </c>
      <c r="D82" s="2843">
        <v>0</v>
      </c>
      <c r="E82" s="2844">
        <v>68</v>
      </c>
      <c r="F82" s="2844">
        <v>70</v>
      </c>
      <c r="G82" s="2844">
        <f t="shared" si="2"/>
        <v>68</v>
      </c>
      <c r="H82" s="2844">
        <f t="shared" si="2"/>
        <v>70</v>
      </c>
      <c r="I82" s="2845"/>
      <c r="J82" s="2829"/>
    </row>
    <row r="83" spans="1:10" s="2830" customFormat="1" ht="12">
      <c r="A83" s="2841" t="s">
        <v>13189</v>
      </c>
      <c r="B83" s="2842" t="s">
        <v>13075</v>
      </c>
      <c r="C83" s="2843">
        <v>893</v>
      </c>
      <c r="D83" s="2843">
        <v>920</v>
      </c>
      <c r="E83" s="2844">
        <v>0</v>
      </c>
      <c r="F83" s="2844">
        <v>0</v>
      </c>
      <c r="G83" s="2844">
        <f t="shared" si="2"/>
        <v>893</v>
      </c>
      <c r="H83" s="2844">
        <f t="shared" si="2"/>
        <v>920</v>
      </c>
      <c r="I83" s="2845"/>
      <c r="J83" s="2829"/>
    </row>
    <row r="84" spans="1:10" s="2830" customFormat="1" ht="12">
      <c r="A84" s="2859">
        <v>57912001</v>
      </c>
      <c r="B84" s="2842" t="s">
        <v>12739</v>
      </c>
      <c r="C84" s="2846">
        <v>885</v>
      </c>
      <c r="D84" s="2846">
        <v>910</v>
      </c>
      <c r="E84" s="2847">
        <v>33</v>
      </c>
      <c r="F84" s="2847">
        <v>33</v>
      </c>
      <c r="G84" s="2847">
        <f t="shared" si="2"/>
        <v>918</v>
      </c>
      <c r="H84" s="2847">
        <f t="shared" si="2"/>
        <v>943</v>
      </c>
      <c r="I84" s="2845"/>
      <c r="J84" s="2829"/>
    </row>
    <row r="85" spans="1:10" s="2830" customFormat="1" ht="12">
      <c r="A85" s="2841" t="s">
        <v>13076</v>
      </c>
      <c r="B85" s="2842" t="s">
        <v>13077</v>
      </c>
      <c r="C85" s="2843">
        <v>0</v>
      </c>
      <c r="D85" s="2843">
        <v>0</v>
      </c>
      <c r="E85" s="2844">
        <v>1</v>
      </c>
      <c r="F85" s="2844">
        <v>2</v>
      </c>
      <c r="G85" s="2844">
        <f t="shared" si="2"/>
        <v>1</v>
      </c>
      <c r="H85" s="2844">
        <f t="shared" si="2"/>
        <v>2</v>
      </c>
      <c r="I85" s="2845"/>
      <c r="J85" s="2829"/>
    </row>
    <row r="86" spans="1:10" s="2830" customFormat="1" ht="12">
      <c r="A86" s="2841" t="s">
        <v>13190</v>
      </c>
      <c r="B86" s="2842" t="s">
        <v>13077</v>
      </c>
      <c r="C86" s="2843">
        <v>24</v>
      </c>
      <c r="D86" s="2843">
        <v>28</v>
      </c>
      <c r="E86" s="2844">
        <v>0</v>
      </c>
      <c r="F86" s="2844">
        <v>0</v>
      </c>
      <c r="G86" s="2844">
        <f t="shared" si="2"/>
        <v>24</v>
      </c>
      <c r="H86" s="2844">
        <f t="shared" si="2"/>
        <v>28</v>
      </c>
      <c r="I86" s="2845"/>
      <c r="J86" s="2829"/>
    </row>
    <row r="87" spans="1:10" s="2830" customFormat="1" ht="12">
      <c r="A87" s="2841">
        <v>57915001</v>
      </c>
      <c r="B87" s="2842" t="s">
        <v>12740</v>
      </c>
      <c r="C87" s="2846">
        <v>24</v>
      </c>
      <c r="D87" s="2846">
        <v>28</v>
      </c>
      <c r="E87" s="2847">
        <v>0</v>
      </c>
      <c r="F87" s="2847">
        <v>0</v>
      </c>
      <c r="G87" s="2847">
        <f t="shared" si="2"/>
        <v>24</v>
      </c>
      <c r="H87" s="2847">
        <f t="shared" si="2"/>
        <v>28</v>
      </c>
      <c r="I87" s="2845"/>
      <c r="J87" s="2829"/>
    </row>
    <row r="88" spans="1:10" s="2830" customFormat="1" ht="12">
      <c r="A88" s="2841" t="s">
        <v>13078</v>
      </c>
      <c r="B88" s="2842" t="s">
        <v>13079</v>
      </c>
      <c r="C88" s="2843">
        <v>0</v>
      </c>
      <c r="D88" s="2843">
        <v>0</v>
      </c>
      <c r="E88" s="2844">
        <v>8</v>
      </c>
      <c r="F88" s="2844">
        <v>8</v>
      </c>
      <c r="G88" s="2844">
        <f t="shared" si="2"/>
        <v>8</v>
      </c>
      <c r="H88" s="2844">
        <f t="shared" si="2"/>
        <v>8</v>
      </c>
      <c r="I88" s="2845"/>
      <c r="J88" s="2829"/>
    </row>
    <row r="89" spans="1:10" s="2830" customFormat="1" ht="12">
      <c r="A89" s="2841" t="s">
        <v>13191</v>
      </c>
      <c r="B89" s="2842" t="s">
        <v>13079</v>
      </c>
      <c r="C89" s="2843">
        <v>301</v>
      </c>
      <c r="D89" s="2843">
        <v>301</v>
      </c>
      <c r="E89" s="2844">
        <v>0</v>
      </c>
      <c r="F89" s="2844">
        <v>0</v>
      </c>
      <c r="G89" s="2844">
        <f t="shared" si="2"/>
        <v>301</v>
      </c>
      <c r="H89" s="2844">
        <f t="shared" si="2"/>
        <v>301</v>
      </c>
      <c r="I89" s="2845"/>
      <c r="J89" s="2829"/>
    </row>
    <row r="90" spans="1:10" s="2830" customFormat="1" ht="12">
      <c r="A90" s="2841">
        <v>57921001</v>
      </c>
      <c r="B90" s="2842" t="s">
        <v>12741</v>
      </c>
      <c r="C90" s="2846">
        <v>301</v>
      </c>
      <c r="D90" s="2846">
        <v>301</v>
      </c>
      <c r="E90" s="2847">
        <v>5</v>
      </c>
      <c r="F90" s="2847">
        <v>5</v>
      </c>
      <c r="G90" s="2847">
        <f t="shared" ref="G90:H153" si="3">C90+E90</f>
        <v>306</v>
      </c>
      <c r="H90" s="2847">
        <f t="shared" si="3"/>
        <v>306</v>
      </c>
      <c r="I90" s="2845"/>
      <c r="J90" s="2829"/>
    </row>
    <row r="91" spans="1:10" s="2830" customFormat="1" ht="12">
      <c r="A91" s="2857" t="s">
        <v>13080</v>
      </c>
      <c r="B91" s="2858" t="s">
        <v>13081</v>
      </c>
      <c r="C91" s="2843">
        <v>0</v>
      </c>
      <c r="D91" s="2843">
        <v>0</v>
      </c>
      <c r="E91" s="2844">
        <v>1</v>
      </c>
      <c r="F91" s="2844">
        <v>2</v>
      </c>
      <c r="G91" s="2844">
        <f t="shared" si="3"/>
        <v>1</v>
      </c>
      <c r="H91" s="2844">
        <f t="shared" si="3"/>
        <v>2</v>
      </c>
      <c r="I91" s="2845"/>
      <c r="J91" s="2829"/>
    </row>
    <row r="92" spans="1:10" s="2830" customFormat="1" ht="12">
      <c r="A92" s="2857" t="s">
        <v>13194</v>
      </c>
      <c r="B92" s="2858" t="s">
        <v>13081</v>
      </c>
      <c r="C92" s="2843">
        <v>17</v>
      </c>
      <c r="D92" s="2843">
        <v>17</v>
      </c>
      <c r="E92" s="2844">
        <v>0</v>
      </c>
      <c r="F92" s="2844">
        <v>0</v>
      </c>
      <c r="G92" s="2844">
        <f t="shared" si="3"/>
        <v>17</v>
      </c>
      <c r="H92" s="2844">
        <f t="shared" si="3"/>
        <v>17</v>
      </c>
      <c r="I92" s="2845"/>
      <c r="J92" s="2829"/>
    </row>
    <row r="93" spans="1:10" s="2830" customFormat="1" ht="12">
      <c r="A93" s="2857">
        <v>57927001</v>
      </c>
      <c r="B93" s="2858" t="s">
        <v>12743</v>
      </c>
      <c r="C93" s="2846">
        <v>17</v>
      </c>
      <c r="D93" s="2846">
        <v>17</v>
      </c>
      <c r="E93" s="2847">
        <v>0</v>
      </c>
      <c r="F93" s="2847">
        <v>0</v>
      </c>
      <c r="G93" s="2847">
        <f t="shared" si="3"/>
        <v>17</v>
      </c>
      <c r="H93" s="2847">
        <f t="shared" si="3"/>
        <v>17</v>
      </c>
      <c r="I93" s="2845"/>
      <c r="J93" s="2829"/>
    </row>
    <row r="94" spans="1:10" s="2830" customFormat="1" ht="12">
      <c r="A94" s="2841" t="s">
        <v>13082</v>
      </c>
      <c r="B94" s="2858" t="s">
        <v>13083</v>
      </c>
      <c r="C94" s="2843">
        <v>0</v>
      </c>
      <c r="D94" s="2843">
        <v>0</v>
      </c>
      <c r="E94" s="2844">
        <v>169</v>
      </c>
      <c r="F94" s="2844">
        <v>171</v>
      </c>
      <c r="G94" s="2844">
        <f t="shared" si="3"/>
        <v>169</v>
      </c>
      <c r="H94" s="2844">
        <f t="shared" si="3"/>
        <v>171</v>
      </c>
      <c r="I94" s="2845"/>
      <c r="J94" s="2829"/>
    </row>
    <row r="95" spans="1:10" s="2830" customFormat="1" ht="12">
      <c r="A95" s="2841" t="s">
        <v>13195</v>
      </c>
      <c r="B95" s="2858" t="s">
        <v>13083</v>
      </c>
      <c r="C95" s="2843">
        <v>2687</v>
      </c>
      <c r="D95" s="2843">
        <v>2687</v>
      </c>
      <c r="E95" s="2844">
        <v>0</v>
      </c>
      <c r="F95" s="2844">
        <v>0</v>
      </c>
      <c r="G95" s="2844">
        <f t="shared" si="3"/>
        <v>2687</v>
      </c>
      <c r="H95" s="2844">
        <f t="shared" si="3"/>
        <v>2687</v>
      </c>
      <c r="I95" s="2845"/>
      <c r="J95" s="2829"/>
    </row>
    <row r="96" spans="1:10" s="2830" customFormat="1" ht="12">
      <c r="A96" s="2841">
        <v>58100001</v>
      </c>
      <c r="B96" s="2858" t="s">
        <v>12744</v>
      </c>
      <c r="C96" s="2846">
        <v>2683</v>
      </c>
      <c r="D96" s="2846">
        <v>2683</v>
      </c>
      <c r="E96" s="2847">
        <v>49</v>
      </c>
      <c r="F96" s="2847">
        <v>51</v>
      </c>
      <c r="G96" s="2847">
        <f t="shared" si="3"/>
        <v>2732</v>
      </c>
      <c r="H96" s="2847">
        <f t="shared" si="3"/>
        <v>2734</v>
      </c>
      <c r="I96" s="2845"/>
      <c r="J96" s="2829"/>
    </row>
    <row r="97" spans="1:10" s="2830" customFormat="1" ht="12">
      <c r="A97" s="2841" t="s">
        <v>13084</v>
      </c>
      <c r="B97" s="2842" t="s">
        <v>13085</v>
      </c>
      <c r="C97" s="2843">
        <v>1</v>
      </c>
      <c r="D97" s="2843">
        <v>1</v>
      </c>
      <c r="E97" s="2844">
        <v>93</v>
      </c>
      <c r="F97" s="2844">
        <v>98</v>
      </c>
      <c r="G97" s="2844">
        <f t="shared" si="3"/>
        <v>94</v>
      </c>
      <c r="H97" s="2844">
        <f t="shared" si="3"/>
        <v>99</v>
      </c>
      <c r="I97" s="2845"/>
      <c r="J97" s="2829"/>
    </row>
    <row r="98" spans="1:10" s="2830" customFormat="1" ht="12">
      <c r="A98" s="2841" t="s">
        <v>13196</v>
      </c>
      <c r="B98" s="2842" t="s">
        <v>13085</v>
      </c>
      <c r="C98" s="2843">
        <v>664</v>
      </c>
      <c r="D98" s="2843">
        <v>672</v>
      </c>
      <c r="E98" s="2844">
        <v>0</v>
      </c>
      <c r="F98" s="2844">
        <v>0</v>
      </c>
      <c r="G98" s="2844">
        <f t="shared" si="3"/>
        <v>664</v>
      </c>
      <c r="H98" s="2844">
        <f t="shared" si="3"/>
        <v>672</v>
      </c>
      <c r="I98" s="2845"/>
      <c r="J98" s="2829"/>
    </row>
    <row r="99" spans="1:10" s="2830" customFormat="1" ht="12">
      <c r="A99" s="2841">
        <v>58103001</v>
      </c>
      <c r="B99" s="2842" t="s">
        <v>12745</v>
      </c>
      <c r="C99" s="2846">
        <v>663</v>
      </c>
      <c r="D99" s="2846">
        <v>670</v>
      </c>
      <c r="E99" s="2847">
        <v>27</v>
      </c>
      <c r="F99" s="2847">
        <v>27</v>
      </c>
      <c r="G99" s="2847">
        <f t="shared" si="3"/>
        <v>690</v>
      </c>
      <c r="H99" s="2847">
        <f t="shared" si="3"/>
        <v>697</v>
      </c>
      <c r="I99" s="2845"/>
      <c r="J99" s="2829"/>
    </row>
    <row r="100" spans="1:10" s="2830" customFormat="1" ht="12">
      <c r="A100" s="2841" t="s">
        <v>13086</v>
      </c>
      <c r="B100" s="2842" t="s">
        <v>13087</v>
      </c>
      <c r="C100" s="2843">
        <v>3</v>
      </c>
      <c r="D100" s="2843">
        <v>5</v>
      </c>
      <c r="E100" s="2844">
        <v>265</v>
      </c>
      <c r="F100" s="2844">
        <v>283</v>
      </c>
      <c r="G100" s="2844">
        <f t="shared" si="3"/>
        <v>268</v>
      </c>
      <c r="H100" s="2844">
        <f t="shared" si="3"/>
        <v>288</v>
      </c>
      <c r="I100" s="2845"/>
      <c r="J100" s="2829"/>
    </row>
    <row r="101" spans="1:10" s="2830" customFormat="1" ht="12">
      <c r="A101" s="2841" t="s">
        <v>13197</v>
      </c>
      <c r="B101" s="2842" t="s">
        <v>13087</v>
      </c>
      <c r="C101" s="2843">
        <v>3031</v>
      </c>
      <c r="D101" s="2843">
        <v>3031</v>
      </c>
      <c r="E101" s="2844">
        <v>0</v>
      </c>
      <c r="F101" s="2844">
        <v>0</v>
      </c>
      <c r="G101" s="2844">
        <f t="shared" si="3"/>
        <v>3031</v>
      </c>
      <c r="H101" s="2844">
        <f t="shared" si="3"/>
        <v>3031</v>
      </c>
      <c r="I101" s="2845"/>
      <c r="J101" s="2829"/>
    </row>
    <row r="102" spans="1:10" s="2830" customFormat="1" ht="12">
      <c r="A102" s="2841">
        <v>58106001</v>
      </c>
      <c r="B102" s="2842" t="s">
        <v>12746</v>
      </c>
      <c r="C102" s="2846">
        <v>3029</v>
      </c>
      <c r="D102" s="2846">
        <v>3029</v>
      </c>
      <c r="E102" s="2847">
        <v>123</v>
      </c>
      <c r="F102" s="2847">
        <v>131</v>
      </c>
      <c r="G102" s="2847">
        <f t="shared" si="3"/>
        <v>3152</v>
      </c>
      <c r="H102" s="2847">
        <f t="shared" si="3"/>
        <v>3160</v>
      </c>
      <c r="I102" s="2845"/>
      <c r="J102" s="2829"/>
    </row>
    <row r="103" spans="1:10" s="2830" customFormat="1" ht="12">
      <c r="A103" s="2855" t="s">
        <v>13088</v>
      </c>
      <c r="B103" s="2842" t="s">
        <v>13089</v>
      </c>
      <c r="C103" s="2843">
        <v>0</v>
      </c>
      <c r="D103" s="2843">
        <v>0</v>
      </c>
      <c r="E103" s="2844">
        <v>15</v>
      </c>
      <c r="F103" s="2844">
        <v>15</v>
      </c>
      <c r="G103" s="2844">
        <f t="shared" si="3"/>
        <v>15</v>
      </c>
      <c r="H103" s="2844">
        <f t="shared" si="3"/>
        <v>15</v>
      </c>
      <c r="I103" s="2845"/>
      <c r="J103" s="2829"/>
    </row>
    <row r="104" spans="1:10" s="2830" customFormat="1" ht="12">
      <c r="A104" s="2855" t="s">
        <v>13198</v>
      </c>
      <c r="B104" s="2842" t="s">
        <v>13089</v>
      </c>
      <c r="C104" s="2843">
        <v>211</v>
      </c>
      <c r="D104" s="2843">
        <v>211</v>
      </c>
      <c r="E104" s="2844">
        <v>0</v>
      </c>
      <c r="F104" s="2844">
        <v>3</v>
      </c>
      <c r="G104" s="2844">
        <f t="shared" si="3"/>
        <v>211</v>
      </c>
      <c r="H104" s="2844">
        <f t="shared" si="3"/>
        <v>214</v>
      </c>
      <c r="I104" s="2845"/>
      <c r="J104" s="2829"/>
    </row>
    <row r="105" spans="1:10" s="2830" customFormat="1" ht="12">
      <c r="A105" s="2855" t="s">
        <v>12747</v>
      </c>
      <c r="B105" s="2842" t="s">
        <v>12748</v>
      </c>
      <c r="C105" s="2846">
        <v>213</v>
      </c>
      <c r="D105" s="2846">
        <v>213</v>
      </c>
      <c r="E105" s="2847">
        <v>7</v>
      </c>
      <c r="F105" s="2847">
        <v>8</v>
      </c>
      <c r="G105" s="2847">
        <f t="shared" si="3"/>
        <v>220</v>
      </c>
      <c r="H105" s="2847">
        <f t="shared" si="3"/>
        <v>221</v>
      </c>
      <c r="I105" s="2845"/>
      <c r="J105" s="2829"/>
    </row>
    <row r="106" spans="1:10" s="2830" customFormat="1" ht="12">
      <c r="A106" s="2860" t="s">
        <v>13090</v>
      </c>
      <c r="B106" s="2856" t="s">
        <v>13091</v>
      </c>
      <c r="C106" s="2843">
        <v>0</v>
      </c>
      <c r="D106" s="2843">
        <v>0</v>
      </c>
      <c r="E106" s="2844">
        <v>0</v>
      </c>
      <c r="F106" s="2844">
        <v>1</v>
      </c>
      <c r="G106" s="2844">
        <f t="shared" si="3"/>
        <v>0</v>
      </c>
      <c r="H106" s="2844">
        <f t="shared" si="3"/>
        <v>1</v>
      </c>
      <c r="I106" s="2845"/>
      <c r="J106" s="2829"/>
    </row>
    <row r="107" spans="1:10" s="2830" customFormat="1" ht="12">
      <c r="A107" s="2860" t="s">
        <v>13199</v>
      </c>
      <c r="B107" s="2856" t="s">
        <v>13091</v>
      </c>
      <c r="C107" s="2843">
        <v>0</v>
      </c>
      <c r="D107" s="2843">
        <v>1</v>
      </c>
      <c r="E107" s="2844">
        <v>0</v>
      </c>
      <c r="F107" s="2844">
        <v>0</v>
      </c>
      <c r="G107" s="2844">
        <f t="shared" si="3"/>
        <v>0</v>
      </c>
      <c r="H107" s="2844">
        <f t="shared" si="3"/>
        <v>1</v>
      </c>
      <c r="I107" s="2845"/>
      <c r="J107" s="2829"/>
    </row>
    <row r="108" spans="1:10" s="2830" customFormat="1" ht="12">
      <c r="A108" s="2860">
        <v>58112001</v>
      </c>
      <c r="B108" s="2856" t="s">
        <v>12749</v>
      </c>
      <c r="C108" s="2846">
        <v>0</v>
      </c>
      <c r="D108" s="2846">
        <v>1</v>
      </c>
      <c r="E108" s="2847">
        <v>0</v>
      </c>
      <c r="F108" s="2847">
        <v>0</v>
      </c>
      <c r="G108" s="2847">
        <f t="shared" si="3"/>
        <v>0</v>
      </c>
      <c r="H108" s="2847">
        <f t="shared" si="3"/>
        <v>1</v>
      </c>
      <c r="I108" s="2845"/>
      <c r="J108" s="2829"/>
    </row>
    <row r="109" spans="1:10" s="2830" customFormat="1" ht="12">
      <c r="A109" s="2841" t="s">
        <v>13094</v>
      </c>
      <c r="B109" s="2861" t="s">
        <v>13095</v>
      </c>
      <c r="C109" s="2843">
        <v>15</v>
      </c>
      <c r="D109" s="2843">
        <v>20</v>
      </c>
      <c r="E109" s="2844">
        <v>21009</v>
      </c>
      <c r="F109" s="2844">
        <v>21009</v>
      </c>
      <c r="G109" s="2844">
        <f t="shared" si="3"/>
        <v>21024</v>
      </c>
      <c r="H109" s="2844">
        <f t="shared" si="3"/>
        <v>21029</v>
      </c>
      <c r="I109" s="2845"/>
      <c r="J109" s="2829"/>
    </row>
    <row r="110" spans="1:10" s="2830" customFormat="1" ht="12">
      <c r="A110" s="2841" t="s">
        <v>13201</v>
      </c>
      <c r="B110" s="2861" t="s">
        <v>13095</v>
      </c>
      <c r="C110" s="2843">
        <v>3852</v>
      </c>
      <c r="D110" s="2843">
        <v>3852</v>
      </c>
      <c r="E110" s="2844">
        <v>0</v>
      </c>
      <c r="F110" s="2844">
        <v>0</v>
      </c>
      <c r="G110" s="2844">
        <f t="shared" si="3"/>
        <v>3852</v>
      </c>
      <c r="H110" s="2844">
        <f t="shared" si="3"/>
        <v>3852</v>
      </c>
      <c r="I110" s="2845"/>
      <c r="J110" s="2829"/>
    </row>
    <row r="111" spans="1:10" s="2830" customFormat="1" ht="12">
      <c r="A111" s="2841">
        <v>58500001</v>
      </c>
      <c r="B111" s="2861" t="s">
        <v>12751</v>
      </c>
      <c r="C111" s="2846">
        <v>3851</v>
      </c>
      <c r="D111" s="2846">
        <v>3851</v>
      </c>
      <c r="E111" s="2847">
        <v>2262</v>
      </c>
      <c r="F111" s="2847">
        <v>2444</v>
      </c>
      <c r="G111" s="2847">
        <f t="shared" si="3"/>
        <v>6113</v>
      </c>
      <c r="H111" s="2847">
        <f t="shared" si="3"/>
        <v>6295</v>
      </c>
      <c r="I111" s="2845"/>
      <c r="J111" s="2829"/>
    </row>
    <row r="112" spans="1:10" s="2830" customFormat="1" ht="12">
      <c r="A112" s="2841" t="s">
        <v>13096</v>
      </c>
      <c r="B112" s="2842" t="s">
        <v>13097</v>
      </c>
      <c r="C112" s="2843">
        <v>0</v>
      </c>
      <c r="D112" s="2843">
        <v>0</v>
      </c>
      <c r="E112" s="2844">
        <v>6</v>
      </c>
      <c r="F112" s="2844">
        <v>9</v>
      </c>
      <c r="G112" s="2844">
        <f t="shared" si="3"/>
        <v>6</v>
      </c>
      <c r="H112" s="2844">
        <f t="shared" si="3"/>
        <v>9</v>
      </c>
      <c r="I112" s="2845"/>
      <c r="J112" s="2829"/>
    </row>
    <row r="113" spans="1:10" s="2830" customFormat="1" ht="12">
      <c r="A113" s="2841" t="s">
        <v>13202</v>
      </c>
      <c r="B113" s="2842" t="s">
        <v>13097</v>
      </c>
      <c r="C113" s="2843">
        <v>82</v>
      </c>
      <c r="D113" s="2843">
        <v>84</v>
      </c>
      <c r="E113" s="2844">
        <v>0</v>
      </c>
      <c r="F113" s="2844">
        <v>0</v>
      </c>
      <c r="G113" s="2844">
        <f t="shared" si="3"/>
        <v>82</v>
      </c>
      <c r="H113" s="2844">
        <f t="shared" si="3"/>
        <v>84</v>
      </c>
      <c r="I113" s="2845"/>
      <c r="J113" s="2829"/>
    </row>
    <row r="114" spans="1:10" s="2830" customFormat="1" ht="12">
      <c r="A114" s="2841">
        <v>58509001</v>
      </c>
      <c r="B114" s="2842" t="s">
        <v>12752</v>
      </c>
      <c r="C114" s="2846">
        <v>82</v>
      </c>
      <c r="D114" s="2846">
        <v>84</v>
      </c>
      <c r="E114" s="2847">
        <v>0</v>
      </c>
      <c r="F114" s="2847">
        <v>0</v>
      </c>
      <c r="G114" s="2847">
        <f t="shared" si="3"/>
        <v>82</v>
      </c>
      <c r="H114" s="2847">
        <f t="shared" si="3"/>
        <v>84</v>
      </c>
      <c r="I114" s="2845"/>
      <c r="J114" s="2829"/>
    </row>
    <row r="115" spans="1:10" s="2830" customFormat="1" ht="12">
      <c r="A115" s="2841" t="s">
        <v>13098</v>
      </c>
      <c r="B115" s="2842" t="s">
        <v>13099</v>
      </c>
      <c r="C115" s="2843">
        <v>0</v>
      </c>
      <c r="D115" s="2843">
        <v>0</v>
      </c>
      <c r="E115" s="2844">
        <v>20</v>
      </c>
      <c r="F115" s="2844">
        <v>20</v>
      </c>
      <c r="G115" s="2844">
        <f t="shared" si="3"/>
        <v>20</v>
      </c>
      <c r="H115" s="2844">
        <f t="shared" si="3"/>
        <v>20</v>
      </c>
      <c r="I115" s="2845"/>
      <c r="J115" s="2829"/>
    </row>
    <row r="116" spans="1:10" s="2830" customFormat="1" ht="12">
      <c r="A116" s="2841" t="s">
        <v>13203</v>
      </c>
      <c r="B116" s="2842" t="s">
        <v>13099</v>
      </c>
      <c r="C116" s="2843">
        <v>309</v>
      </c>
      <c r="D116" s="2843">
        <v>318</v>
      </c>
      <c r="E116" s="2844">
        <v>0</v>
      </c>
      <c r="F116" s="2844">
        <v>0</v>
      </c>
      <c r="G116" s="2844">
        <f t="shared" si="3"/>
        <v>309</v>
      </c>
      <c r="H116" s="2844">
        <f t="shared" si="3"/>
        <v>318</v>
      </c>
      <c r="I116" s="2845"/>
      <c r="J116" s="2829"/>
    </row>
    <row r="117" spans="1:10" s="2830" customFormat="1" ht="12">
      <c r="A117" s="2841">
        <v>58521001</v>
      </c>
      <c r="B117" s="2842" t="s">
        <v>12753</v>
      </c>
      <c r="C117" s="2846">
        <v>308</v>
      </c>
      <c r="D117" s="2846">
        <v>317</v>
      </c>
      <c r="E117" s="2847">
        <v>8</v>
      </c>
      <c r="F117" s="2847">
        <v>8</v>
      </c>
      <c r="G117" s="2847">
        <f t="shared" si="3"/>
        <v>316</v>
      </c>
      <c r="H117" s="2847">
        <f t="shared" si="3"/>
        <v>325</v>
      </c>
      <c r="I117" s="2845"/>
      <c r="J117" s="2829"/>
    </row>
    <row r="118" spans="1:10" s="2830" customFormat="1" ht="12">
      <c r="A118" s="2841" t="s">
        <v>13100</v>
      </c>
      <c r="B118" s="2842" t="s">
        <v>13101</v>
      </c>
      <c r="C118" s="2843">
        <v>1</v>
      </c>
      <c r="D118" s="2843">
        <v>1</v>
      </c>
      <c r="E118" s="2844">
        <v>105</v>
      </c>
      <c r="F118" s="2844">
        <v>105</v>
      </c>
      <c r="G118" s="2844">
        <f t="shared" si="3"/>
        <v>106</v>
      </c>
      <c r="H118" s="2844">
        <f t="shared" si="3"/>
        <v>106</v>
      </c>
      <c r="I118" s="2845"/>
      <c r="J118" s="2829"/>
    </row>
    <row r="119" spans="1:10" s="2830" customFormat="1" ht="12">
      <c r="A119" s="2841" t="s">
        <v>13204</v>
      </c>
      <c r="B119" s="2842" t="s">
        <v>13101</v>
      </c>
      <c r="C119" s="2843">
        <v>2232</v>
      </c>
      <c r="D119" s="2843">
        <v>2232</v>
      </c>
      <c r="E119" s="2844">
        <v>0</v>
      </c>
      <c r="F119" s="2844">
        <v>0</v>
      </c>
      <c r="G119" s="2844">
        <f t="shared" si="3"/>
        <v>2232</v>
      </c>
      <c r="H119" s="2844">
        <f t="shared" si="3"/>
        <v>2232</v>
      </c>
      <c r="I119" s="2845"/>
      <c r="J119" s="2829"/>
    </row>
    <row r="120" spans="1:10" s="2830" customFormat="1" ht="12">
      <c r="A120" s="2841">
        <v>58521011</v>
      </c>
      <c r="B120" s="2842" t="s">
        <v>12754</v>
      </c>
      <c r="C120" s="2846">
        <v>2216</v>
      </c>
      <c r="D120" s="2846">
        <v>2216</v>
      </c>
      <c r="E120" s="2847">
        <v>103</v>
      </c>
      <c r="F120" s="2847">
        <v>103</v>
      </c>
      <c r="G120" s="2847">
        <f t="shared" si="3"/>
        <v>2319</v>
      </c>
      <c r="H120" s="2847">
        <f t="shared" si="3"/>
        <v>2319</v>
      </c>
      <c r="I120" s="2845"/>
      <c r="J120" s="2829"/>
    </row>
    <row r="121" spans="1:10" s="2830" customFormat="1" ht="12">
      <c r="A121" s="2841" t="s">
        <v>13102</v>
      </c>
      <c r="B121" s="2842" t="s">
        <v>13103</v>
      </c>
      <c r="C121" s="2843">
        <v>1</v>
      </c>
      <c r="D121" s="2843">
        <v>1</v>
      </c>
      <c r="E121" s="2844">
        <v>284</v>
      </c>
      <c r="F121" s="2844">
        <v>284</v>
      </c>
      <c r="G121" s="2844">
        <f t="shared" si="3"/>
        <v>285</v>
      </c>
      <c r="H121" s="2844">
        <f t="shared" si="3"/>
        <v>285</v>
      </c>
      <c r="I121" s="2845"/>
      <c r="J121" s="2829"/>
    </row>
    <row r="122" spans="1:10" s="2830" customFormat="1" ht="12">
      <c r="A122" s="2841" t="s">
        <v>13205</v>
      </c>
      <c r="B122" s="2842" t="s">
        <v>13103</v>
      </c>
      <c r="C122" s="2843">
        <v>3308</v>
      </c>
      <c r="D122" s="2843">
        <v>3308</v>
      </c>
      <c r="E122" s="2844">
        <v>0</v>
      </c>
      <c r="F122" s="2844">
        <v>0</v>
      </c>
      <c r="G122" s="2844">
        <f t="shared" si="3"/>
        <v>3308</v>
      </c>
      <c r="H122" s="2844">
        <f t="shared" si="3"/>
        <v>3308</v>
      </c>
      <c r="I122" s="2845"/>
      <c r="J122" s="2829"/>
    </row>
    <row r="123" spans="1:10" s="2830" customFormat="1" ht="12">
      <c r="A123" s="2841">
        <v>58524001</v>
      </c>
      <c r="B123" s="2842" t="s">
        <v>12755</v>
      </c>
      <c r="C123" s="2846">
        <v>3290</v>
      </c>
      <c r="D123" s="2846">
        <v>3290</v>
      </c>
      <c r="E123" s="2847">
        <v>218</v>
      </c>
      <c r="F123" s="2847">
        <v>218</v>
      </c>
      <c r="G123" s="2847">
        <f t="shared" si="3"/>
        <v>3508</v>
      </c>
      <c r="H123" s="2847">
        <f t="shared" si="3"/>
        <v>3508</v>
      </c>
      <c r="I123" s="2845"/>
      <c r="J123" s="2829"/>
    </row>
    <row r="124" spans="1:10" s="2830" customFormat="1" ht="12">
      <c r="A124" s="2841" t="s">
        <v>13104</v>
      </c>
      <c r="B124" s="2842" t="s">
        <v>13105</v>
      </c>
      <c r="C124" s="2843">
        <v>0</v>
      </c>
      <c r="D124" s="2843">
        <v>0</v>
      </c>
      <c r="E124" s="2844">
        <v>0</v>
      </c>
      <c r="F124" s="2844">
        <v>1</v>
      </c>
      <c r="G124" s="2844">
        <f t="shared" si="3"/>
        <v>0</v>
      </c>
      <c r="H124" s="2844">
        <f t="shared" si="3"/>
        <v>1</v>
      </c>
      <c r="I124" s="2845"/>
      <c r="J124" s="2829"/>
    </row>
    <row r="125" spans="1:10" s="2830" customFormat="1" ht="12">
      <c r="A125" s="2841" t="s">
        <v>13206</v>
      </c>
      <c r="B125" s="2842" t="s">
        <v>13105</v>
      </c>
      <c r="C125" s="2843">
        <v>1</v>
      </c>
      <c r="D125" s="2843">
        <v>2</v>
      </c>
      <c r="E125" s="2844">
        <v>0</v>
      </c>
      <c r="F125" s="2844">
        <v>0</v>
      </c>
      <c r="G125" s="2844">
        <f t="shared" si="3"/>
        <v>1</v>
      </c>
      <c r="H125" s="2844">
        <f t="shared" si="3"/>
        <v>2</v>
      </c>
      <c r="I125" s="2845"/>
      <c r="J125" s="2829"/>
    </row>
    <row r="126" spans="1:10" s="2830" customFormat="1" ht="12">
      <c r="A126" s="2841">
        <v>58524011</v>
      </c>
      <c r="B126" s="2842" t="s">
        <v>12756</v>
      </c>
      <c r="C126" s="2846">
        <v>3</v>
      </c>
      <c r="D126" s="2846">
        <v>3</v>
      </c>
      <c r="E126" s="2847">
        <v>0</v>
      </c>
      <c r="F126" s="2847">
        <v>0</v>
      </c>
      <c r="G126" s="2847">
        <f t="shared" si="3"/>
        <v>3</v>
      </c>
      <c r="H126" s="2847">
        <f t="shared" si="3"/>
        <v>3</v>
      </c>
      <c r="I126" s="2845"/>
      <c r="J126" s="2829"/>
    </row>
    <row r="127" spans="1:10" s="2830" customFormat="1" ht="12">
      <c r="A127" s="2841" t="s">
        <v>13106</v>
      </c>
      <c r="B127" s="2842" t="s">
        <v>13107</v>
      </c>
      <c r="C127" s="2843">
        <v>0</v>
      </c>
      <c r="D127" s="2843">
        <v>0</v>
      </c>
      <c r="E127" s="2844">
        <v>0</v>
      </c>
      <c r="F127" s="2844">
        <v>1</v>
      </c>
      <c r="G127" s="2844">
        <f t="shared" si="3"/>
        <v>0</v>
      </c>
      <c r="H127" s="2844">
        <f t="shared" si="3"/>
        <v>1</v>
      </c>
      <c r="I127" s="2845"/>
      <c r="J127" s="2829"/>
    </row>
    <row r="128" spans="1:10" s="2830" customFormat="1" ht="12">
      <c r="A128" s="2841" t="s">
        <v>13207</v>
      </c>
      <c r="B128" s="2842" t="s">
        <v>13107</v>
      </c>
      <c r="C128" s="2843">
        <v>1</v>
      </c>
      <c r="D128" s="2843">
        <v>2</v>
      </c>
      <c r="E128" s="2844">
        <v>0</v>
      </c>
      <c r="F128" s="2844">
        <v>0</v>
      </c>
      <c r="G128" s="2844">
        <f t="shared" si="3"/>
        <v>1</v>
      </c>
      <c r="H128" s="2844">
        <f t="shared" si="3"/>
        <v>2</v>
      </c>
      <c r="I128" s="2845"/>
      <c r="J128" s="2829"/>
    </row>
    <row r="129" spans="1:10" s="2830" customFormat="1" ht="12">
      <c r="A129" s="2841">
        <v>58527001</v>
      </c>
      <c r="B129" s="2842" t="s">
        <v>12757</v>
      </c>
      <c r="C129" s="2846">
        <v>1</v>
      </c>
      <c r="D129" s="2846">
        <v>2</v>
      </c>
      <c r="E129" s="2847">
        <v>0</v>
      </c>
      <c r="F129" s="2847">
        <v>0</v>
      </c>
      <c r="G129" s="2847">
        <f t="shared" si="3"/>
        <v>1</v>
      </c>
      <c r="H129" s="2847">
        <f t="shared" si="3"/>
        <v>2</v>
      </c>
      <c r="I129" s="2845"/>
      <c r="J129" s="2829"/>
    </row>
    <row r="130" spans="1:10" s="2830" customFormat="1" ht="12">
      <c r="A130" s="2841" t="s">
        <v>13108</v>
      </c>
      <c r="B130" s="2842" t="s">
        <v>13109</v>
      </c>
      <c r="C130" s="2843">
        <v>2</v>
      </c>
      <c r="D130" s="2843">
        <v>3</v>
      </c>
      <c r="E130" s="2844">
        <v>844</v>
      </c>
      <c r="F130" s="2844">
        <v>933</v>
      </c>
      <c r="G130" s="2844">
        <f t="shared" si="3"/>
        <v>846</v>
      </c>
      <c r="H130" s="2844">
        <f t="shared" si="3"/>
        <v>936</v>
      </c>
      <c r="I130" s="2845"/>
      <c r="J130" s="2829"/>
    </row>
    <row r="131" spans="1:10" s="2830" customFormat="1" ht="12">
      <c r="A131" s="2841" t="s">
        <v>13208</v>
      </c>
      <c r="B131" s="2842" t="s">
        <v>13109</v>
      </c>
      <c r="C131" s="2843">
        <v>687</v>
      </c>
      <c r="D131" s="2843">
        <v>717</v>
      </c>
      <c r="E131" s="2844">
        <v>0</v>
      </c>
      <c r="F131" s="2844">
        <v>0</v>
      </c>
      <c r="G131" s="2844">
        <f t="shared" si="3"/>
        <v>687</v>
      </c>
      <c r="H131" s="2844">
        <f t="shared" si="3"/>
        <v>717</v>
      </c>
      <c r="I131" s="2845"/>
      <c r="J131" s="2829"/>
    </row>
    <row r="132" spans="1:10" s="2830" customFormat="1" ht="12">
      <c r="A132" s="2841">
        <v>58700001</v>
      </c>
      <c r="B132" s="2842" t="s">
        <v>12758</v>
      </c>
      <c r="C132" s="2846">
        <v>685</v>
      </c>
      <c r="D132" s="2846">
        <v>715</v>
      </c>
      <c r="E132" s="2847">
        <v>111</v>
      </c>
      <c r="F132" s="2847">
        <v>118</v>
      </c>
      <c r="G132" s="2847">
        <f t="shared" si="3"/>
        <v>796</v>
      </c>
      <c r="H132" s="2847">
        <f t="shared" si="3"/>
        <v>833</v>
      </c>
      <c r="I132" s="2845"/>
      <c r="J132" s="2829"/>
    </row>
    <row r="133" spans="1:10" s="2830" customFormat="1" ht="12">
      <c r="A133" s="2841" t="s">
        <v>13110</v>
      </c>
      <c r="B133" s="2842" t="s">
        <v>13111</v>
      </c>
      <c r="C133" s="2843">
        <v>0</v>
      </c>
      <c r="D133" s="2843">
        <v>0</v>
      </c>
      <c r="E133" s="2844">
        <v>5</v>
      </c>
      <c r="F133" s="2844">
        <v>8</v>
      </c>
      <c r="G133" s="2844">
        <f t="shared" si="3"/>
        <v>5</v>
      </c>
      <c r="H133" s="2844">
        <f t="shared" si="3"/>
        <v>8</v>
      </c>
      <c r="I133" s="2845"/>
      <c r="J133" s="2829"/>
    </row>
    <row r="134" spans="1:10" s="2830" customFormat="1" ht="12">
      <c r="A134" s="2841" t="s">
        <v>13209</v>
      </c>
      <c r="B134" s="2842" t="s">
        <v>13210</v>
      </c>
      <c r="C134" s="2843">
        <v>250</v>
      </c>
      <c r="D134" s="2843">
        <v>278</v>
      </c>
      <c r="E134" s="2844">
        <v>0</v>
      </c>
      <c r="F134" s="2844">
        <v>0</v>
      </c>
      <c r="G134" s="2844">
        <f t="shared" si="3"/>
        <v>250</v>
      </c>
      <c r="H134" s="2844">
        <f t="shared" si="3"/>
        <v>278</v>
      </c>
      <c r="I134" s="2845"/>
      <c r="J134" s="2829"/>
    </row>
    <row r="135" spans="1:10" s="2830" customFormat="1" ht="12">
      <c r="A135" s="2841">
        <v>58706002</v>
      </c>
      <c r="B135" s="2842" t="s">
        <v>12759</v>
      </c>
      <c r="C135" s="2846">
        <v>250</v>
      </c>
      <c r="D135" s="2846">
        <v>278</v>
      </c>
      <c r="E135" s="2847">
        <v>0</v>
      </c>
      <c r="F135" s="2847">
        <v>0</v>
      </c>
      <c r="G135" s="2847">
        <f t="shared" si="3"/>
        <v>250</v>
      </c>
      <c r="H135" s="2847">
        <f t="shared" si="3"/>
        <v>278</v>
      </c>
      <c r="I135" s="2845"/>
      <c r="J135" s="2829"/>
    </row>
    <row r="136" spans="1:10" s="2830" customFormat="1" ht="12">
      <c r="A136" s="2841" t="s">
        <v>13112</v>
      </c>
      <c r="B136" s="2850" t="s">
        <v>13113</v>
      </c>
      <c r="C136" s="2843">
        <v>0</v>
      </c>
      <c r="D136" s="2843">
        <v>0</v>
      </c>
      <c r="E136" s="2844">
        <v>434</v>
      </c>
      <c r="F136" s="2844">
        <v>476</v>
      </c>
      <c r="G136" s="2844">
        <f t="shared" si="3"/>
        <v>434</v>
      </c>
      <c r="H136" s="2844">
        <f t="shared" si="3"/>
        <v>476</v>
      </c>
      <c r="I136" s="2845"/>
      <c r="J136" s="2829"/>
    </row>
    <row r="137" spans="1:10" s="2830" customFormat="1" ht="12">
      <c r="A137" s="2841" t="s">
        <v>13211</v>
      </c>
      <c r="B137" s="2850" t="s">
        <v>13113</v>
      </c>
      <c r="C137" s="2843">
        <v>8</v>
      </c>
      <c r="D137" s="2843">
        <v>9</v>
      </c>
      <c r="E137" s="2844">
        <v>0</v>
      </c>
      <c r="F137" s="2844">
        <v>0</v>
      </c>
      <c r="G137" s="2844">
        <f t="shared" si="3"/>
        <v>8</v>
      </c>
      <c r="H137" s="2844">
        <f t="shared" si="3"/>
        <v>9</v>
      </c>
      <c r="I137" s="2845"/>
      <c r="J137" s="2829"/>
    </row>
    <row r="138" spans="1:10" s="2830" customFormat="1" ht="12">
      <c r="A138" s="2841">
        <v>58715001</v>
      </c>
      <c r="B138" s="2850" t="s">
        <v>12760</v>
      </c>
      <c r="C138" s="2846">
        <v>8</v>
      </c>
      <c r="D138" s="2846">
        <v>9</v>
      </c>
      <c r="E138" s="2847">
        <v>0</v>
      </c>
      <c r="F138" s="2847">
        <v>0</v>
      </c>
      <c r="G138" s="2847">
        <f t="shared" si="3"/>
        <v>8</v>
      </c>
      <c r="H138" s="2847">
        <f t="shared" si="3"/>
        <v>9</v>
      </c>
      <c r="I138" s="2845"/>
      <c r="J138" s="2829"/>
    </row>
    <row r="139" spans="1:10" s="2830" customFormat="1" ht="12">
      <c r="A139" s="2841" t="s">
        <v>13114</v>
      </c>
      <c r="B139" s="2842" t="s">
        <v>13115</v>
      </c>
      <c r="C139" s="2843">
        <v>0</v>
      </c>
      <c r="D139" s="2843">
        <v>0</v>
      </c>
      <c r="E139" s="2844">
        <v>4</v>
      </c>
      <c r="F139" s="2844">
        <v>5</v>
      </c>
      <c r="G139" s="2844">
        <f t="shared" si="3"/>
        <v>4</v>
      </c>
      <c r="H139" s="2844">
        <f t="shared" si="3"/>
        <v>5</v>
      </c>
      <c r="I139" s="2845"/>
      <c r="J139" s="2829"/>
    </row>
    <row r="140" spans="1:10" s="2830" customFormat="1" ht="12">
      <c r="A140" s="2841" t="s">
        <v>13116</v>
      </c>
      <c r="B140" s="2842" t="s">
        <v>12761</v>
      </c>
      <c r="C140" s="2843">
        <v>0</v>
      </c>
      <c r="D140" s="2843">
        <v>0</v>
      </c>
      <c r="E140" s="2844">
        <v>56</v>
      </c>
      <c r="F140" s="2844">
        <v>65</v>
      </c>
      <c r="G140" s="2844">
        <f t="shared" si="3"/>
        <v>56</v>
      </c>
      <c r="H140" s="2844">
        <f t="shared" si="3"/>
        <v>65</v>
      </c>
      <c r="I140" s="2845"/>
      <c r="J140" s="2829"/>
    </row>
    <row r="141" spans="1:10" s="2830" customFormat="1" ht="12">
      <c r="A141" s="2841">
        <v>58718001</v>
      </c>
      <c r="B141" s="2842" t="s">
        <v>12761</v>
      </c>
      <c r="C141" s="2843">
        <v>0</v>
      </c>
      <c r="D141" s="2843">
        <v>0</v>
      </c>
      <c r="E141" s="2844">
        <v>1</v>
      </c>
      <c r="F141" s="2844">
        <v>2</v>
      </c>
      <c r="G141" s="2844">
        <f t="shared" si="3"/>
        <v>1</v>
      </c>
      <c r="H141" s="2844">
        <f t="shared" si="3"/>
        <v>2</v>
      </c>
      <c r="I141" s="2845"/>
      <c r="J141" s="2829"/>
    </row>
    <row r="142" spans="1:10" s="2830" customFormat="1" ht="12">
      <c r="A142" s="2841" t="s">
        <v>13117</v>
      </c>
      <c r="B142" s="2842" t="s">
        <v>13118</v>
      </c>
      <c r="C142" s="2843">
        <v>0</v>
      </c>
      <c r="D142" s="2843">
        <v>0</v>
      </c>
      <c r="E142" s="2844">
        <v>1</v>
      </c>
      <c r="F142" s="2844">
        <v>2</v>
      </c>
      <c r="G142" s="2844">
        <f t="shared" si="3"/>
        <v>1</v>
      </c>
      <c r="H142" s="2844">
        <f t="shared" si="3"/>
        <v>2</v>
      </c>
      <c r="I142" s="2845"/>
      <c r="J142" s="2829"/>
    </row>
    <row r="143" spans="1:10" s="2830" customFormat="1" ht="12">
      <c r="A143" s="2841" t="s">
        <v>13119</v>
      </c>
      <c r="B143" s="2850" t="s">
        <v>13120</v>
      </c>
      <c r="C143" s="2843">
        <v>0</v>
      </c>
      <c r="D143" s="2843">
        <v>0</v>
      </c>
      <c r="E143" s="2844">
        <v>53</v>
      </c>
      <c r="F143" s="2844">
        <v>59</v>
      </c>
      <c r="G143" s="2844">
        <f t="shared" si="3"/>
        <v>53</v>
      </c>
      <c r="H143" s="2844">
        <f t="shared" si="3"/>
        <v>59</v>
      </c>
      <c r="I143" s="2845"/>
      <c r="J143" s="2829"/>
    </row>
    <row r="144" spans="1:10" s="2830" customFormat="1" ht="12">
      <c r="A144" s="2841" t="s">
        <v>13121</v>
      </c>
      <c r="B144" s="2842" t="s">
        <v>13122</v>
      </c>
      <c r="C144" s="2843">
        <v>7</v>
      </c>
      <c r="D144" s="2843">
        <v>7</v>
      </c>
      <c r="E144" s="2844">
        <v>3881</v>
      </c>
      <c r="F144" s="2844">
        <v>3956</v>
      </c>
      <c r="G144" s="2844">
        <f t="shared" si="3"/>
        <v>3888</v>
      </c>
      <c r="H144" s="2844">
        <f t="shared" si="3"/>
        <v>3963</v>
      </c>
      <c r="I144" s="2845"/>
      <c r="J144" s="2829"/>
    </row>
    <row r="145" spans="1:10" s="2830" customFormat="1" ht="12">
      <c r="A145" s="2841" t="s">
        <v>13212</v>
      </c>
      <c r="B145" s="2842" t="s">
        <v>13122</v>
      </c>
      <c r="C145" s="2843">
        <v>5380</v>
      </c>
      <c r="D145" s="2843">
        <v>5469</v>
      </c>
      <c r="E145" s="2844">
        <v>0</v>
      </c>
      <c r="F145" s="2844">
        <v>0</v>
      </c>
      <c r="G145" s="2844">
        <f t="shared" si="3"/>
        <v>5380</v>
      </c>
      <c r="H145" s="2844">
        <f t="shared" si="3"/>
        <v>5469</v>
      </c>
      <c r="I145" s="2845"/>
      <c r="J145" s="2829"/>
    </row>
    <row r="146" spans="1:10" s="2830" customFormat="1" ht="12">
      <c r="A146" s="2841">
        <v>58900001</v>
      </c>
      <c r="B146" s="2842" t="s">
        <v>12762</v>
      </c>
      <c r="C146" s="2846">
        <v>5370</v>
      </c>
      <c r="D146" s="2846">
        <v>5468</v>
      </c>
      <c r="E146" s="2847">
        <v>1197</v>
      </c>
      <c r="F146" s="2847">
        <v>1222</v>
      </c>
      <c r="G146" s="2847">
        <f t="shared" si="3"/>
        <v>6567</v>
      </c>
      <c r="H146" s="2847">
        <f t="shared" si="3"/>
        <v>6690</v>
      </c>
      <c r="I146" s="2845"/>
      <c r="J146" s="2829"/>
    </row>
    <row r="147" spans="1:10" s="2830" customFormat="1" ht="22.5">
      <c r="A147" s="2841" t="s">
        <v>13123</v>
      </c>
      <c r="B147" s="2842" t="s">
        <v>13124</v>
      </c>
      <c r="C147" s="2843">
        <v>2</v>
      </c>
      <c r="D147" s="2843">
        <v>3</v>
      </c>
      <c r="E147" s="2844">
        <v>51</v>
      </c>
      <c r="F147" s="2844">
        <v>63</v>
      </c>
      <c r="G147" s="2844">
        <f t="shared" si="3"/>
        <v>53</v>
      </c>
      <c r="H147" s="2844">
        <f t="shared" si="3"/>
        <v>66</v>
      </c>
      <c r="I147" s="2845"/>
      <c r="J147" s="2829"/>
    </row>
    <row r="148" spans="1:10" s="2830" customFormat="1" ht="22.5">
      <c r="A148" s="2841" t="s">
        <v>13213</v>
      </c>
      <c r="B148" s="2842" t="s">
        <v>13124</v>
      </c>
      <c r="C148" s="2843">
        <v>226</v>
      </c>
      <c r="D148" s="2843">
        <v>234</v>
      </c>
      <c r="E148" s="2844">
        <v>0</v>
      </c>
      <c r="F148" s="2844">
        <v>0</v>
      </c>
      <c r="G148" s="2844">
        <f t="shared" si="3"/>
        <v>226</v>
      </c>
      <c r="H148" s="2844">
        <f t="shared" si="3"/>
        <v>234</v>
      </c>
      <c r="I148" s="2845"/>
      <c r="J148" s="2829"/>
    </row>
    <row r="149" spans="1:10" s="2830" customFormat="1" ht="22.5">
      <c r="A149" s="2841">
        <v>58909001</v>
      </c>
      <c r="B149" s="2842" t="s">
        <v>12763</v>
      </c>
      <c r="C149" s="2846">
        <v>227</v>
      </c>
      <c r="D149" s="2846">
        <v>236</v>
      </c>
      <c r="E149" s="2847">
        <v>8</v>
      </c>
      <c r="F149" s="2847">
        <v>9</v>
      </c>
      <c r="G149" s="2847">
        <f t="shared" si="3"/>
        <v>235</v>
      </c>
      <c r="H149" s="2847">
        <f t="shared" si="3"/>
        <v>245</v>
      </c>
      <c r="I149" s="2845"/>
      <c r="J149" s="2829"/>
    </row>
    <row r="150" spans="1:10" s="2830" customFormat="1" ht="12">
      <c r="A150" s="2841" t="s">
        <v>13214</v>
      </c>
      <c r="B150" s="2862" t="s">
        <v>13215</v>
      </c>
      <c r="C150" s="2843">
        <v>1</v>
      </c>
      <c r="D150" s="2843">
        <v>2</v>
      </c>
      <c r="E150" s="2844">
        <v>0</v>
      </c>
      <c r="F150" s="2844">
        <v>0</v>
      </c>
      <c r="G150" s="2844">
        <f t="shared" si="3"/>
        <v>1</v>
      </c>
      <c r="H150" s="2844">
        <f t="shared" si="3"/>
        <v>2</v>
      </c>
      <c r="I150" s="2845"/>
      <c r="J150" s="2829"/>
    </row>
    <row r="151" spans="1:10" s="2830" customFormat="1" ht="12">
      <c r="A151" s="2841">
        <v>58915001</v>
      </c>
      <c r="B151" s="2862" t="s">
        <v>12764</v>
      </c>
      <c r="C151" s="2846">
        <v>1</v>
      </c>
      <c r="D151" s="2846">
        <v>2</v>
      </c>
      <c r="E151" s="2847">
        <v>0</v>
      </c>
      <c r="F151" s="2847">
        <v>0</v>
      </c>
      <c r="G151" s="2847">
        <f t="shared" si="3"/>
        <v>1</v>
      </c>
      <c r="H151" s="2847">
        <f t="shared" si="3"/>
        <v>2</v>
      </c>
      <c r="I151" s="2845"/>
      <c r="J151" s="2829"/>
    </row>
    <row r="152" spans="1:10" s="2830" customFormat="1" ht="12">
      <c r="A152" s="2855" t="s">
        <v>5897</v>
      </c>
      <c r="B152" s="2856" t="s">
        <v>5898</v>
      </c>
      <c r="C152" s="2843">
        <v>0</v>
      </c>
      <c r="D152" s="2843">
        <v>0</v>
      </c>
      <c r="E152" s="2844">
        <v>27</v>
      </c>
      <c r="F152" s="2844">
        <v>27</v>
      </c>
      <c r="G152" s="2844">
        <f t="shared" si="3"/>
        <v>27</v>
      </c>
      <c r="H152" s="2844">
        <f t="shared" si="3"/>
        <v>27</v>
      </c>
      <c r="I152" s="2845"/>
      <c r="J152" s="2829"/>
    </row>
    <row r="153" spans="1:10" s="2830" customFormat="1" ht="12">
      <c r="A153" s="2855" t="s">
        <v>13216</v>
      </c>
      <c r="B153" s="2856" t="s">
        <v>5898</v>
      </c>
      <c r="C153" s="2843">
        <v>15</v>
      </c>
      <c r="D153" s="2843">
        <v>16</v>
      </c>
      <c r="E153" s="2844">
        <v>0</v>
      </c>
      <c r="F153" s="2844">
        <v>0</v>
      </c>
      <c r="G153" s="2844">
        <f t="shared" si="3"/>
        <v>15</v>
      </c>
      <c r="H153" s="2844">
        <f t="shared" si="3"/>
        <v>16</v>
      </c>
      <c r="I153" s="2845"/>
      <c r="J153" s="2829"/>
    </row>
    <row r="154" spans="1:10" s="2830" customFormat="1" ht="12">
      <c r="A154" s="2855" t="s">
        <v>12765</v>
      </c>
      <c r="B154" s="2856" t="s">
        <v>12766</v>
      </c>
      <c r="C154" s="2846">
        <v>15</v>
      </c>
      <c r="D154" s="2846">
        <v>16</v>
      </c>
      <c r="E154" s="2847">
        <v>3</v>
      </c>
      <c r="F154" s="2847">
        <v>4</v>
      </c>
      <c r="G154" s="2847">
        <f t="shared" ref="G154:H177" si="4">C154+E154</f>
        <v>18</v>
      </c>
      <c r="H154" s="2847">
        <f t="shared" si="4"/>
        <v>20</v>
      </c>
      <c r="I154" s="2845"/>
      <c r="J154" s="2829"/>
    </row>
    <row r="155" spans="1:10" s="2830" customFormat="1" ht="12">
      <c r="A155" s="2841" t="s">
        <v>13125</v>
      </c>
      <c r="B155" s="2842" t="s">
        <v>13126</v>
      </c>
      <c r="C155" s="2843">
        <v>0</v>
      </c>
      <c r="D155" s="2843">
        <v>0</v>
      </c>
      <c r="E155" s="2844">
        <v>21</v>
      </c>
      <c r="F155" s="2844">
        <v>21</v>
      </c>
      <c r="G155" s="2844">
        <f t="shared" si="4"/>
        <v>21</v>
      </c>
      <c r="H155" s="2844">
        <f t="shared" si="4"/>
        <v>21</v>
      </c>
      <c r="I155" s="2845"/>
      <c r="J155" s="2829"/>
    </row>
    <row r="156" spans="1:10" s="2830" customFormat="1" ht="12">
      <c r="A156" s="2841" t="s">
        <v>13217</v>
      </c>
      <c r="B156" s="2842" t="s">
        <v>13126</v>
      </c>
      <c r="C156" s="2843">
        <v>2847</v>
      </c>
      <c r="D156" s="2843">
        <v>2847</v>
      </c>
      <c r="E156" s="2844">
        <v>0</v>
      </c>
      <c r="F156" s="2844">
        <v>0</v>
      </c>
      <c r="G156" s="2844">
        <f t="shared" si="4"/>
        <v>2847</v>
      </c>
      <c r="H156" s="2844">
        <f t="shared" si="4"/>
        <v>2847</v>
      </c>
      <c r="I156" s="2845"/>
      <c r="J156" s="2829"/>
    </row>
    <row r="157" spans="1:10" s="2830" customFormat="1" ht="12">
      <c r="A157" s="2841">
        <v>59300001</v>
      </c>
      <c r="B157" s="2842" t="s">
        <v>12767</v>
      </c>
      <c r="C157" s="2846">
        <v>2847</v>
      </c>
      <c r="D157" s="2846">
        <v>2975</v>
      </c>
      <c r="E157" s="2847">
        <v>0</v>
      </c>
      <c r="F157" s="2847">
        <v>0</v>
      </c>
      <c r="G157" s="2847">
        <f t="shared" si="4"/>
        <v>2847</v>
      </c>
      <c r="H157" s="2847">
        <f t="shared" si="4"/>
        <v>2975</v>
      </c>
      <c r="I157" s="2845"/>
      <c r="J157" s="2829"/>
    </row>
    <row r="158" spans="1:10" s="2830" customFormat="1" ht="12">
      <c r="A158" s="2863" t="s">
        <v>13127</v>
      </c>
      <c r="B158" s="2842" t="s">
        <v>13128</v>
      </c>
      <c r="C158" s="2843">
        <v>0</v>
      </c>
      <c r="D158" s="2843">
        <v>0</v>
      </c>
      <c r="E158" s="2844">
        <v>1</v>
      </c>
      <c r="F158" s="2844">
        <v>2</v>
      </c>
      <c r="G158" s="2844">
        <f t="shared" si="4"/>
        <v>1</v>
      </c>
      <c r="H158" s="2844">
        <f t="shared" si="4"/>
        <v>2</v>
      </c>
      <c r="I158" s="2845"/>
      <c r="J158" s="2829"/>
    </row>
    <row r="159" spans="1:10" s="2830" customFormat="1" ht="12">
      <c r="A159" s="2863" t="s">
        <v>13218</v>
      </c>
      <c r="B159" s="2842" t="s">
        <v>13128</v>
      </c>
      <c r="C159" s="2843">
        <v>178</v>
      </c>
      <c r="D159" s="2843">
        <v>197</v>
      </c>
      <c r="E159" s="2844">
        <v>0</v>
      </c>
      <c r="F159" s="2844">
        <v>0</v>
      </c>
      <c r="G159" s="2844">
        <f t="shared" si="4"/>
        <v>178</v>
      </c>
      <c r="H159" s="2844">
        <f t="shared" si="4"/>
        <v>197</v>
      </c>
      <c r="I159" s="2845"/>
      <c r="J159" s="2829"/>
    </row>
    <row r="160" spans="1:10" s="2830" customFormat="1" ht="12">
      <c r="A160" s="2863">
        <v>59300011</v>
      </c>
      <c r="B160" s="2842" t="s">
        <v>12768</v>
      </c>
      <c r="C160" s="2846">
        <v>178</v>
      </c>
      <c r="D160" s="2846">
        <v>197</v>
      </c>
      <c r="E160" s="2847">
        <v>1</v>
      </c>
      <c r="F160" s="2847">
        <v>2</v>
      </c>
      <c r="G160" s="2847">
        <f t="shared" si="4"/>
        <v>179</v>
      </c>
      <c r="H160" s="2847">
        <f t="shared" si="4"/>
        <v>199</v>
      </c>
      <c r="I160" s="2845"/>
      <c r="J160" s="2829"/>
    </row>
    <row r="161" spans="1:10" s="2830" customFormat="1" ht="12">
      <c r="A161" s="2863" t="s">
        <v>13192</v>
      </c>
      <c r="B161" s="2842" t="s">
        <v>13193</v>
      </c>
      <c r="C161" s="2843">
        <v>1</v>
      </c>
      <c r="D161" s="2843">
        <v>2</v>
      </c>
      <c r="E161" s="2844">
        <v>0</v>
      </c>
      <c r="F161" s="2844">
        <v>0</v>
      </c>
      <c r="G161" s="2844">
        <f t="shared" si="4"/>
        <v>1</v>
      </c>
      <c r="H161" s="2844">
        <f t="shared" si="4"/>
        <v>2</v>
      </c>
      <c r="I161" s="2845"/>
      <c r="J161" s="2829"/>
    </row>
    <row r="162" spans="1:10" s="2830" customFormat="1" ht="12">
      <c r="A162" s="2863">
        <v>57924002</v>
      </c>
      <c r="B162" s="2842" t="s">
        <v>12742</v>
      </c>
      <c r="C162" s="2846">
        <v>1</v>
      </c>
      <c r="D162" s="2846">
        <v>2</v>
      </c>
      <c r="E162" s="2847">
        <v>0</v>
      </c>
      <c r="F162" s="2847">
        <v>0</v>
      </c>
      <c r="G162" s="2847">
        <f t="shared" si="4"/>
        <v>1</v>
      </c>
      <c r="H162" s="2847">
        <f t="shared" si="4"/>
        <v>2</v>
      </c>
      <c r="I162" s="2845"/>
      <c r="J162" s="2829"/>
    </row>
    <row r="163" spans="1:10" s="2830" customFormat="1" ht="12">
      <c r="A163" s="2863" t="s">
        <v>13092</v>
      </c>
      <c r="B163" s="2842" t="s">
        <v>13093</v>
      </c>
      <c r="C163" s="2843">
        <v>0</v>
      </c>
      <c r="D163" s="2843">
        <v>0</v>
      </c>
      <c r="E163" s="2844">
        <v>0</v>
      </c>
      <c r="F163" s="2844">
        <v>1</v>
      </c>
      <c r="G163" s="2844">
        <f t="shared" si="4"/>
        <v>0</v>
      </c>
      <c r="H163" s="2844">
        <f t="shared" si="4"/>
        <v>1</v>
      </c>
      <c r="I163" s="2845"/>
      <c r="J163" s="2829"/>
    </row>
    <row r="164" spans="1:10" s="2830" customFormat="1" ht="12">
      <c r="A164" s="2863" t="s">
        <v>13200</v>
      </c>
      <c r="B164" s="2842" t="s">
        <v>13093</v>
      </c>
      <c r="C164" s="2843">
        <v>0</v>
      </c>
      <c r="D164" s="2843">
        <v>1</v>
      </c>
      <c r="E164" s="2844">
        <v>0</v>
      </c>
      <c r="F164" s="2844">
        <v>0</v>
      </c>
      <c r="G164" s="2844">
        <f t="shared" si="4"/>
        <v>0</v>
      </c>
      <c r="H164" s="2844">
        <f t="shared" si="4"/>
        <v>1</v>
      </c>
      <c r="I164" s="2845"/>
      <c r="J164" s="2829"/>
    </row>
    <row r="165" spans="1:10" s="2830" customFormat="1" ht="12">
      <c r="A165" s="2863">
        <v>58115001</v>
      </c>
      <c r="B165" s="2842" t="s">
        <v>12750</v>
      </c>
      <c r="C165" s="2846">
        <v>0</v>
      </c>
      <c r="D165" s="2846">
        <v>1</v>
      </c>
      <c r="E165" s="2847">
        <v>0</v>
      </c>
      <c r="F165" s="2847">
        <v>0</v>
      </c>
      <c r="G165" s="2847">
        <f t="shared" si="4"/>
        <v>0</v>
      </c>
      <c r="H165" s="2847">
        <f t="shared" si="4"/>
        <v>1</v>
      </c>
      <c r="I165" s="2845"/>
      <c r="J165" s="2829"/>
    </row>
    <row r="166" spans="1:10" s="2830" customFormat="1" ht="12">
      <c r="A166" s="2863" t="s">
        <v>13036</v>
      </c>
      <c r="B166" s="2842" t="s">
        <v>13037</v>
      </c>
      <c r="C166" s="2843">
        <v>0</v>
      </c>
      <c r="D166" s="2843">
        <v>0</v>
      </c>
      <c r="E166" s="2844">
        <v>0</v>
      </c>
      <c r="F166" s="2844">
        <v>1</v>
      </c>
      <c r="G166" s="2844">
        <f t="shared" si="4"/>
        <v>0</v>
      </c>
      <c r="H166" s="2844">
        <f t="shared" si="4"/>
        <v>1</v>
      </c>
      <c r="I166" s="2845"/>
      <c r="J166" s="2829"/>
    </row>
    <row r="167" spans="1:10" s="2830" customFormat="1" ht="12">
      <c r="A167" s="2863" t="s">
        <v>13170</v>
      </c>
      <c r="B167" s="2842" t="s">
        <v>13037</v>
      </c>
      <c r="C167" s="2843">
        <v>0</v>
      </c>
      <c r="D167" s="2843">
        <v>1</v>
      </c>
      <c r="E167" s="2844">
        <v>0</v>
      </c>
      <c r="F167" s="2844">
        <v>0</v>
      </c>
      <c r="G167" s="2844">
        <f t="shared" si="4"/>
        <v>0</v>
      </c>
      <c r="H167" s="2844">
        <f t="shared" si="4"/>
        <v>1</v>
      </c>
      <c r="I167" s="2845"/>
      <c r="J167" s="2829"/>
    </row>
    <row r="168" spans="1:10" s="2830" customFormat="1" ht="12">
      <c r="A168" s="2863">
        <v>57512031</v>
      </c>
      <c r="B168" s="2842" t="s">
        <v>12719</v>
      </c>
      <c r="C168" s="2846">
        <v>0</v>
      </c>
      <c r="D168" s="2846">
        <v>1</v>
      </c>
      <c r="E168" s="2847">
        <v>0</v>
      </c>
      <c r="F168" s="2847">
        <v>0</v>
      </c>
      <c r="G168" s="2847">
        <f t="shared" si="4"/>
        <v>0</v>
      </c>
      <c r="H168" s="2847">
        <f t="shared" si="4"/>
        <v>1</v>
      </c>
      <c r="I168" s="2845"/>
      <c r="J168" s="2829"/>
    </row>
    <row r="169" spans="1:10" s="2830" customFormat="1" ht="12">
      <c r="A169" s="2863" t="s">
        <v>13034</v>
      </c>
      <c r="B169" s="2842" t="s">
        <v>13035</v>
      </c>
      <c r="C169" s="2843">
        <v>0</v>
      </c>
      <c r="D169" s="2843">
        <v>0</v>
      </c>
      <c r="E169" s="2844">
        <v>0</v>
      </c>
      <c r="F169" s="2844">
        <v>1</v>
      </c>
      <c r="G169" s="2844">
        <f t="shared" si="4"/>
        <v>0</v>
      </c>
      <c r="H169" s="2844">
        <f t="shared" si="4"/>
        <v>1</v>
      </c>
      <c r="I169" s="2845"/>
      <c r="J169" s="2829"/>
    </row>
    <row r="170" spans="1:10" s="2830" customFormat="1" ht="12">
      <c r="A170" s="2863" t="s">
        <v>13169</v>
      </c>
      <c r="B170" s="2842" t="s">
        <v>13035</v>
      </c>
      <c r="C170" s="2843">
        <v>0</v>
      </c>
      <c r="D170" s="2843">
        <v>1</v>
      </c>
      <c r="E170" s="2844">
        <v>0</v>
      </c>
      <c r="F170" s="2844">
        <v>0</v>
      </c>
      <c r="G170" s="2844">
        <f t="shared" si="4"/>
        <v>0</v>
      </c>
      <c r="H170" s="2844">
        <f t="shared" si="4"/>
        <v>1</v>
      </c>
      <c r="I170" s="2845"/>
      <c r="J170" s="2829"/>
    </row>
    <row r="171" spans="1:10" s="2830" customFormat="1" ht="12">
      <c r="A171" s="2863">
        <v>57512021</v>
      </c>
      <c r="B171" s="2842" t="s">
        <v>12718</v>
      </c>
      <c r="C171" s="2846">
        <v>0</v>
      </c>
      <c r="D171" s="2846">
        <v>1</v>
      </c>
      <c r="E171" s="2847">
        <v>0</v>
      </c>
      <c r="F171" s="2847">
        <v>0</v>
      </c>
      <c r="G171" s="2847">
        <f t="shared" si="4"/>
        <v>0</v>
      </c>
      <c r="H171" s="2847">
        <f t="shared" si="4"/>
        <v>1</v>
      </c>
      <c r="I171" s="2845"/>
      <c r="J171" s="2829"/>
    </row>
    <row r="172" spans="1:10" s="2830" customFormat="1" ht="12">
      <c r="A172" s="2863" t="s">
        <v>13030</v>
      </c>
      <c r="B172" s="2842" t="s">
        <v>13031</v>
      </c>
      <c r="C172" s="2843">
        <v>0</v>
      </c>
      <c r="D172" s="2843">
        <v>0</v>
      </c>
      <c r="E172" s="2844">
        <v>15</v>
      </c>
      <c r="F172" s="2844">
        <v>18</v>
      </c>
      <c r="G172" s="2844">
        <f t="shared" si="4"/>
        <v>15</v>
      </c>
      <c r="H172" s="2844">
        <f t="shared" si="4"/>
        <v>18</v>
      </c>
      <c r="I172" s="2845"/>
      <c r="J172" s="2829"/>
    </row>
    <row r="173" spans="1:10" s="2830" customFormat="1" ht="12">
      <c r="A173" s="2863" t="s">
        <v>13167</v>
      </c>
      <c r="B173" s="2842" t="s">
        <v>13031</v>
      </c>
      <c r="C173" s="2843">
        <v>3</v>
      </c>
      <c r="D173" s="2843">
        <v>5</v>
      </c>
      <c r="E173" s="2844">
        <v>0</v>
      </c>
      <c r="F173" s="2844">
        <v>0</v>
      </c>
      <c r="G173" s="2844">
        <f t="shared" si="4"/>
        <v>3</v>
      </c>
      <c r="H173" s="2844">
        <f t="shared" si="4"/>
        <v>5</v>
      </c>
      <c r="I173" s="2845"/>
      <c r="J173" s="2829"/>
    </row>
    <row r="174" spans="1:10" s="2830" customFormat="1" ht="12">
      <c r="A174" s="2863">
        <v>57512001</v>
      </c>
      <c r="B174" s="2826" t="s">
        <v>12716</v>
      </c>
      <c r="C174" s="2846">
        <v>4</v>
      </c>
      <c r="D174" s="2846">
        <v>6</v>
      </c>
      <c r="E174" s="2847">
        <v>0</v>
      </c>
      <c r="F174" s="2847">
        <v>0</v>
      </c>
      <c r="G174" s="2847">
        <f t="shared" si="4"/>
        <v>4</v>
      </c>
      <c r="H174" s="2847">
        <f t="shared" si="4"/>
        <v>6</v>
      </c>
      <c r="I174" s="2845"/>
      <c r="J174" s="2829"/>
    </row>
    <row r="175" spans="1:10" s="2830" customFormat="1" ht="12">
      <c r="A175" s="2863" t="s">
        <v>13158</v>
      </c>
      <c r="B175" s="2842" t="s">
        <v>13159</v>
      </c>
      <c r="C175" s="2843">
        <v>0</v>
      </c>
      <c r="D175" s="2843">
        <v>0</v>
      </c>
      <c r="E175" s="2844">
        <v>0</v>
      </c>
      <c r="F175" s="2844">
        <v>1</v>
      </c>
      <c r="G175" s="2844">
        <f t="shared" si="4"/>
        <v>0</v>
      </c>
      <c r="H175" s="2844">
        <f t="shared" si="4"/>
        <v>1</v>
      </c>
      <c r="I175" s="2845"/>
      <c r="J175" s="2829"/>
    </row>
    <row r="176" spans="1:10" s="2830" customFormat="1" ht="12">
      <c r="A176" s="2863" t="s">
        <v>13219</v>
      </c>
      <c r="B176" s="2842" t="s">
        <v>13159</v>
      </c>
      <c r="C176" s="2843">
        <v>0</v>
      </c>
      <c r="D176" s="2843">
        <v>1</v>
      </c>
      <c r="E176" s="2844">
        <v>0</v>
      </c>
      <c r="F176" s="2844">
        <v>0</v>
      </c>
      <c r="G176" s="2844">
        <f t="shared" si="4"/>
        <v>0</v>
      </c>
      <c r="H176" s="2844">
        <f t="shared" si="4"/>
        <v>1</v>
      </c>
      <c r="I176" s="2845"/>
      <c r="J176" s="2829"/>
    </row>
    <row r="177" spans="1:11" s="2830" customFormat="1" ht="12">
      <c r="A177" s="2863">
        <v>90909001</v>
      </c>
      <c r="B177" s="2842" t="s">
        <v>12771</v>
      </c>
      <c r="C177" s="2846">
        <v>0</v>
      </c>
      <c r="D177" s="2846">
        <v>1</v>
      </c>
      <c r="E177" s="2847">
        <v>0</v>
      </c>
      <c r="F177" s="2847">
        <v>0</v>
      </c>
      <c r="G177" s="2847">
        <f t="shared" si="4"/>
        <v>0</v>
      </c>
      <c r="H177" s="2847">
        <f t="shared" si="4"/>
        <v>1</v>
      </c>
      <c r="I177" s="2845"/>
      <c r="J177" s="2829"/>
    </row>
    <row r="178" spans="1:11" s="2830" customFormat="1" ht="12">
      <c r="A178" s="2864" t="s">
        <v>13372</v>
      </c>
      <c r="B178" s="2842"/>
      <c r="C178" s="2843"/>
      <c r="D178" s="2843"/>
      <c r="E178" s="2844"/>
      <c r="F178" s="2844"/>
      <c r="G178" s="2844"/>
      <c r="H178" s="2844"/>
      <c r="I178" s="2845"/>
      <c r="J178" s="2829"/>
    </row>
    <row r="179" spans="1:11" s="2830" customFormat="1" ht="12">
      <c r="A179" s="2841" t="s">
        <v>13125</v>
      </c>
      <c r="B179" s="2842" t="s">
        <v>13126</v>
      </c>
      <c r="C179" s="2843">
        <v>814</v>
      </c>
      <c r="D179" s="2843">
        <v>814</v>
      </c>
      <c r="E179" s="2843">
        <v>0</v>
      </c>
      <c r="F179" s="2843">
        <v>0</v>
      </c>
      <c r="G179" s="2844">
        <f t="shared" ref="G179:H179" si="5">C179+E179</f>
        <v>814</v>
      </c>
      <c r="H179" s="2844">
        <f t="shared" si="5"/>
        <v>814</v>
      </c>
      <c r="I179" s="2845"/>
      <c r="J179" s="2829"/>
    </row>
    <row r="180" spans="1:11" s="2830" customFormat="1" ht="15" customHeight="1">
      <c r="A180" s="2865" t="s">
        <v>13373</v>
      </c>
      <c r="B180" s="2826"/>
      <c r="C180" s="2843"/>
      <c r="D180" s="2843"/>
      <c r="E180" s="2844"/>
      <c r="F180" s="2844"/>
      <c r="G180" s="2844"/>
      <c r="H180" s="2844"/>
      <c r="I180" s="2835"/>
      <c r="J180" s="2829"/>
    </row>
    <row r="181" spans="1:11" s="2837" customFormat="1" ht="15" customHeight="1">
      <c r="A181" s="2831" t="s">
        <v>13370</v>
      </c>
      <c r="B181" s="2831"/>
      <c r="C181" s="2866">
        <v>44452</v>
      </c>
      <c r="D181" s="2866">
        <v>44500</v>
      </c>
      <c r="E181" s="2867">
        <v>33306</v>
      </c>
      <c r="F181" s="2867">
        <v>34200</v>
      </c>
      <c r="G181" s="2834">
        <v>77758</v>
      </c>
      <c r="H181" s="2834">
        <v>78700</v>
      </c>
      <c r="I181" s="2835"/>
      <c r="J181" s="2829"/>
      <c r="K181" s="2830"/>
    </row>
    <row r="182" spans="1:11" s="2830" customFormat="1" ht="15" customHeight="1">
      <c r="A182" s="2868" t="s">
        <v>13371</v>
      </c>
      <c r="B182" s="2869"/>
      <c r="C182" s="2840">
        <f t="shared" ref="C182:H182" si="6">SUM(C183:C216)</f>
        <v>63013</v>
      </c>
      <c r="D182" s="2840">
        <f t="shared" si="6"/>
        <v>63079</v>
      </c>
      <c r="E182" s="2840">
        <f t="shared" si="6"/>
        <v>35539</v>
      </c>
      <c r="F182" s="2840">
        <f t="shared" si="6"/>
        <v>36809</v>
      </c>
      <c r="G182" s="2840">
        <f t="shared" si="6"/>
        <v>98552</v>
      </c>
      <c r="H182" s="2840">
        <f t="shared" si="6"/>
        <v>99888</v>
      </c>
      <c r="I182" s="2835"/>
      <c r="J182" s="2829"/>
    </row>
    <row r="183" spans="1:11" s="2830" customFormat="1" ht="12">
      <c r="A183" s="2870" t="s">
        <v>12840</v>
      </c>
      <c r="B183" s="2871" t="s">
        <v>12841</v>
      </c>
      <c r="C183" s="2843">
        <v>1</v>
      </c>
      <c r="D183" s="2872">
        <v>2</v>
      </c>
      <c r="E183" s="2844">
        <v>659</v>
      </c>
      <c r="F183" s="2844">
        <v>659</v>
      </c>
      <c r="G183" s="2844">
        <f t="shared" ref="G183:H198" si="7">C183+E183</f>
        <v>660</v>
      </c>
      <c r="H183" s="2844">
        <f t="shared" si="7"/>
        <v>661</v>
      </c>
      <c r="I183" s="2845"/>
      <c r="J183" s="2829"/>
    </row>
    <row r="184" spans="1:11" s="2830" customFormat="1" ht="12">
      <c r="A184" s="2841" t="s">
        <v>5471</v>
      </c>
      <c r="B184" s="2873" t="s">
        <v>5472</v>
      </c>
      <c r="C184" s="2843">
        <v>1158</v>
      </c>
      <c r="D184" s="2843">
        <v>1158</v>
      </c>
      <c r="E184" s="2844">
        <v>214</v>
      </c>
      <c r="F184" s="2872">
        <v>223</v>
      </c>
      <c r="G184" s="2844">
        <f t="shared" si="7"/>
        <v>1372</v>
      </c>
      <c r="H184" s="2844">
        <f t="shared" si="7"/>
        <v>1381</v>
      </c>
      <c r="I184" s="2845"/>
      <c r="J184" s="2829"/>
    </row>
    <row r="185" spans="1:11" s="2830" customFormat="1" ht="12">
      <c r="A185" s="2841" t="s">
        <v>12842</v>
      </c>
      <c r="B185" s="2873" t="s">
        <v>12843</v>
      </c>
      <c r="C185" s="2843">
        <v>20936</v>
      </c>
      <c r="D185" s="2843">
        <v>20936</v>
      </c>
      <c r="E185" s="2844">
        <v>8432</v>
      </c>
      <c r="F185" s="2874">
        <v>8536</v>
      </c>
      <c r="G185" s="2844">
        <f t="shared" si="7"/>
        <v>29368</v>
      </c>
      <c r="H185" s="2844">
        <f t="shared" si="7"/>
        <v>29472</v>
      </c>
      <c r="I185" s="2845"/>
      <c r="J185" s="2829"/>
    </row>
    <row r="186" spans="1:11" s="2830" customFormat="1" ht="12">
      <c r="A186" s="2841">
        <v>55036001</v>
      </c>
      <c r="B186" s="2873" t="s">
        <v>12660</v>
      </c>
      <c r="C186" s="2843">
        <v>118</v>
      </c>
      <c r="D186" s="2843">
        <v>118</v>
      </c>
      <c r="E186" s="2844">
        <v>0</v>
      </c>
      <c r="F186" s="2874">
        <v>0</v>
      </c>
      <c r="G186" s="2844">
        <f t="shared" si="7"/>
        <v>118</v>
      </c>
      <c r="H186" s="2844">
        <f t="shared" si="7"/>
        <v>118</v>
      </c>
      <c r="I186" s="2845"/>
      <c r="J186" s="2829"/>
    </row>
    <row r="187" spans="1:11" s="2830" customFormat="1" ht="12">
      <c r="A187" s="2841" t="s">
        <v>12844</v>
      </c>
      <c r="B187" s="2873" t="s">
        <v>12845</v>
      </c>
      <c r="C187" s="2843">
        <v>483</v>
      </c>
      <c r="D187" s="2843">
        <v>483</v>
      </c>
      <c r="E187" s="2844">
        <v>362</v>
      </c>
      <c r="F187" s="2874">
        <v>407</v>
      </c>
      <c r="G187" s="2844">
        <f t="shared" si="7"/>
        <v>845</v>
      </c>
      <c r="H187" s="2844">
        <f t="shared" si="7"/>
        <v>890</v>
      </c>
      <c r="I187" s="2845"/>
      <c r="J187" s="2829"/>
    </row>
    <row r="188" spans="1:11" s="2830" customFormat="1" ht="12">
      <c r="A188" s="2875" t="s">
        <v>12846</v>
      </c>
      <c r="B188" s="2876" t="s">
        <v>12847</v>
      </c>
      <c r="C188" s="2843">
        <v>1</v>
      </c>
      <c r="D188" s="2872">
        <v>2</v>
      </c>
      <c r="E188" s="2844">
        <v>0</v>
      </c>
      <c r="F188" s="2874">
        <v>0</v>
      </c>
      <c r="G188" s="2844">
        <f t="shared" si="7"/>
        <v>1</v>
      </c>
      <c r="H188" s="2844">
        <f t="shared" si="7"/>
        <v>2</v>
      </c>
      <c r="I188" s="2845"/>
      <c r="J188" s="2829"/>
    </row>
    <row r="189" spans="1:11" s="2830" customFormat="1" ht="12">
      <c r="A189" s="2841" t="s">
        <v>12848</v>
      </c>
      <c r="B189" s="2873" t="s">
        <v>12849</v>
      </c>
      <c r="C189" s="2843">
        <v>495</v>
      </c>
      <c r="D189" s="2843">
        <v>495</v>
      </c>
      <c r="E189" s="2844">
        <v>113</v>
      </c>
      <c r="F189" s="2874">
        <v>115</v>
      </c>
      <c r="G189" s="2844">
        <f t="shared" si="7"/>
        <v>608</v>
      </c>
      <c r="H189" s="2844">
        <f t="shared" si="7"/>
        <v>610</v>
      </c>
      <c r="I189" s="2845"/>
      <c r="J189" s="2829"/>
    </row>
    <row r="190" spans="1:11" s="2830" customFormat="1" ht="12">
      <c r="A190" s="2841" t="s">
        <v>12850</v>
      </c>
      <c r="B190" s="2873" t="s">
        <v>12851</v>
      </c>
      <c r="C190" s="2843">
        <v>0</v>
      </c>
      <c r="D190" s="2872">
        <v>1</v>
      </c>
      <c r="E190" s="2844">
        <v>0</v>
      </c>
      <c r="F190" s="2874">
        <v>0</v>
      </c>
      <c r="G190" s="2844">
        <f t="shared" si="7"/>
        <v>0</v>
      </c>
      <c r="H190" s="2844">
        <f t="shared" si="7"/>
        <v>1</v>
      </c>
      <c r="I190" s="2845"/>
      <c r="J190" s="2829"/>
    </row>
    <row r="191" spans="1:11" s="2830" customFormat="1" ht="12">
      <c r="A191" s="2841" t="s">
        <v>12852</v>
      </c>
      <c r="B191" s="2873" t="s">
        <v>12853</v>
      </c>
      <c r="C191" s="2843">
        <v>1891</v>
      </c>
      <c r="D191" s="2843">
        <v>1891</v>
      </c>
      <c r="E191" s="2844">
        <v>0</v>
      </c>
      <c r="F191" s="2874">
        <v>0</v>
      </c>
      <c r="G191" s="2844">
        <f t="shared" si="7"/>
        <v>1891</v>
      </c>
      <c r="H191" s="2844">
        <f t="shared" si="7"/>
        <v>1891</v>
      </c>
      <c r="I191" s="2845"/>
      <c r="J191" s="2829"/>
    </row>
    <row r="192" spans="1:11" s="2830" customFormat="1" ht="12">
      <c r="A192" s="2841" t="s">
        <v>12854</v>
      </c>
      <c r="B192" s="2873" t="s">
        <v>12855</v>
      </c>
      <c r="C192" s="2843">
        <v>4</v>
      </c>
      <c r="D192" s="2872">
        <v>5</v>
      </c>
      <c r="E192" s="2844">
        <v>1</v>
      </c>
      <c r="F192" s="2874">
        <v>2</v>
      </c>
      <c r="G192" s="2844">
        <f t="shared" si="7"/>
        <v>5</v>
      </c>
      <c r="H192" s="2844">
        <f t="shared" si="7"/>
        <v>7</v>
      </c>
      <c r="I192" s="2845"/>
      <c r="J192" s="2829"/>
    </row>
    <row r="193" spans="1:10" s="2830" customFormat="1" ht="12">
      <c r="A193" s="2875" t="s">
        <v>12856</v>
      </c>
      <c r="B193" s="2876" t="s">
        <v>12857</v>
      </c>
      <c r="C193" s="2843">
        <v>0</v>
      </c>
      <c r="D193" s="2872">
        <v>0</v>
      </c>
      <c r="E193" s="2844">
        <v>4</v>
      </c>
      <c r="F193" s="2872">
        <v>4</v>
      </c>
      <c r="G193" s="2844">
        <f t="shared" si="7"/>
        <v>4</v>
      </c>
      <c r="H193" s="2844">
        <f t="shared" si="7"/>
        <v>4</v>
      </c>
      <c r="I193" s="2845"/>
      <c r="J193" s="2829"/>
    </row>
    <row r="194" spans="1:10" s="2830" customFormat="1" ht="12">
      <c r="A194" s="2841" t="s">
        <v>12892</v>
      </c>
      <c r="B194" s="2873" t="s">
        <v>12893</v>
      </c>
      <c r="C194" s="2843">
        <v>730</v>
      </c>
      <c r="D194" s="2872">
        <v>769</v>
      </c>
      <c r="E194" s="2844">
        <v>9</v>
      </c>
      <c r="F194" s="2874">
        <v>12</v>
      </c>
      <c r="G194" s="2844">
        <f t="shared" si="7"/>
        <v>739</v>
      </c>
      <c r="H194" s="2844">
        <f t="shared" si="7"/>
        <v>781</v>
      </c>
      <c r="I194" s="2845"/>
      <c r="J194" s="2829"/>
    </row>
    <row r="195" spans="1:10" s="2830" customFormat="1" ht="12">
      <c r="A195" s="2841" t="s">
        <v>12894</v>
      </c>
      <c r="B195" s="2873" t="s">
        <v>12895</v>
      </c>
      <c r="C195" s="2843">
        <v>3997</v>
      </c>
      <c r="D195" s="2843">
        <v>3997</v>
      </c>
      <c r="E195" s="2844">
        <v>951</v>
      </c>
      <c r="F195" s="2874">
        <v>2000</v>
      </c>
      <c r="G195" s="2844">
        <f t="shared" si="7"/>
        <v>4948</v>
      </c>
      <c r="H195" s="2844">
        <f t="shared" si="7"/>
        <v>5997</v>
      </c>
      <c r="I195" s="2845"/>
      <c r="J195" s="2829"/>
    </row>
    <row r="196" spans="1:10" s="2830" customFormat="1" ht="12">
      <c r="A196" s="2841" t="s">
        <v>12896</v>
      </c>
      <c r="B196" s="2873" t="s">
        <v>12897</v>
      </c>
      <c r="C196" s="2843">
        <v>13445</v>
      </c>
      <c r="D196" s="2843">
        <v>13445</v>
      </c>
      <c r="E196" s="2844">
        <v>10616</v>
      </c>
      <c r="F196" s="2844">
        <v>10616</v>
      </c>
      <c r="G196" s="2844">
        <f t="shared" si="7"/>
        <v>24061</v>
      </c>
      <c r="H196" s="2844">
        <f t="shared" si="7"/>
        <v>24061</v>
      </c>
      <c r="I196" s="2845"/>
      <c r="J196" s="2829"/>
    </row>
    <row r="197" spans="1:10" s="2830" customFormat="1" ht="12">
      <c r="A197" s="2841" t="s">
        <v>12898</v>
      </c>
      <c r="B197" s="2873" t="s">
        <v>12899</v>
      </c>
      <c r="C197" s="2843">
        <v>4784</v>
      </c>
      <c r="D197" s="2843">
        <v>4784</v>
      </c>
      <c r="E197" s="2844">
        <v>791</v>
      </c>
      <c r="F197" s="2874">
        <v>800</v>
      </c>
      <c r="G197" s="2844">
        <f t="shared" si="7"/>
        <v>5575</v>
      </c>
      <c r="H197" s="2844">
        <f t="shared" si="7"/>
        <v>5584</v>
      </c>
      <c r="I197" s="2845"/>
      <c r="J197" s="2829"/>
    </row>
    <row r="198" spans="1:10" s="2830" customFormat="1" ht="12">
      <c r="A198" s="2841" t="s">
        <v>12900</v>
      </c>
      <c r="B198" s="2873" t="s">
        <v>12901</v>
      </c>
      <c r="C198" s="2843">
        <v>1905</v>
      </c>
      <c r="D198" s="2843">
        <v>1905</v>
      </c>
      <c r="E198" s="2844">
        <v>5004</v>
      </c>
      <c r="F198" s="2844">
        <v>5004</v>
      </c>
      <c r="G198" s="2844">
        <f t="shared" si="7"/>
        <v>6909</v>
      </c>
      <c r="H198" s="2844">
        <f t="shared" si="7"/>
        <v>6909</v>
      </c>
      <c r="I198" s="2845"/>
      <c r="J198" s="2829"/>
    </row>
    <row r="199" spans="1:10" s="2830" customFormat="1" ht="12">
      <c r="A199" s="2841" t="s">
        <v>12902</v>
      </c>
      <c r="B199" s="2873" t="s">
        <v>12903</v>
      </c>
      <c r="C199" s="2843">
        <v>11472</v>
      </c>
      <c r="D199" s="2843">
        <v>11472</v>
      </c>
      <c r="E199" s="2844">
        <v>7630</v>
      </c>
      <c r="F199" s="2844">
        <v>7630</v>
      </c>
      <c r="G199" s="2844">
        <f t="shared" ref="G199:H238" si="8">C199+E199</f>
        <v>19102</v>
      </c>
      <c r="H199" s="2844">
        <f t="shared" si="8"/>
        <v>19102</v>
      </c>
      <c r="I199" s="2845"/>
      <c r="J199" s="2829"/>
    </row>
    <row r="200" spans="1:10" s="2830" customFormat="1" ht="12">
      <c r="A200" s="2841" t="s">
        <v>12904</v>
      </c>
      <c r="B200" s="2873" t="s">
        <v>12905</v>
      </c>
      <c r="C200" s="2843">
        <v>69</v>
      </c>
      <c r="D200" s="2843">
        <v>69</v>
      </c>
      <c r="E200" s="2844">
        <v>3</v>
      </c>
      <c r="F200" s="2844">
        <v>3</v>
      </c>
      <c r="G200" s="2844">
        <f t="shared" si="8"/>
        <v>72</v>
      </c>
      <c r="H200" s="2844">
        <f t="shared" si="8"/>
        <v>72</v>
      </c>
      <c r="I200" s="2845"/>
      <c r="J200" s="2829"/>
    </row>
    <row r="201" spans="1:10" s="2830" customFormat="1" ht="12">
      <c r="A201" s="2875" t="s">
        <v>12906</v>
      </c>
      <c r="B201" s="2877" t="s">
        <v>12907</v>
      </c>
      <c r="C201" s="2843">
        <v>25</v>
      </c>
      <c r="D201" s="2843">
        <v>25</v>
      </c>
      <c r="E201" s="2844">
        <v>0</v>
      </c>
      <c r="F201" s="2844">
        <v>0</v>
      </c>
      <c r="G201" s="2844">
        <f t="shared" si="8"/>
        <v>25</v>
      </c>
      <c r="H201" s="2844">
        <f t="shared" si="8"/>
        <v>25</v>
      </c>
      <c r="I201" s="2845"/>
      <c r="J201" s="2829"/>
    </row>
    <row r="202" spans="1:10" s="2830" customFormat="1" ht="12">
      <c r="A202" s="2841" t="s">
        <v>12908</v>
      </c>
      <c r="B202" s="2873" t="s">
        <v>12909</v>
      </c>
      <c r="C202" s="2843">
        <v>239</v>
      </c>
      <c r="D202" s="2843">
        <v>239</v>
      </c>
      <c r="E202" s="2844">
        <v>156</v>
      </c>
      <c r="F202" s="2844">
        <v>156</v>
      </c>
      <c r="G202" s="2844">
        <f t="shared" si="8"/>
        <v>395</v>
      </c>
      <c r="H202" s="2844">
        <f t="shared" si="8"/>
        <v>395</v>
      </c>
      <c r="I202" s="2845"/>
      <c r="J202" s="2829"/>
    </row>
    <row r="203" spans="1:10" s="2830" customFormat="1" ht="12">
      <c r="A203" s="2841" t="s">
        <v>12910</v>
      </c>
      <c r="B203" s="2878" t="s">
        <v>12911</v>
      </c>
      <c r="C203" s="2843">
        <v>81</v>
      </c>
      <c r="D203" s="2843">
        <v>81</v>
      </c>
      <c r="E203" s="2844">
        <v>130</v>
      </c>
      <c r="F203" s="2844">
        <v>130</v>
      </c>
      <c r="G203" s="2844">
        <f t="shared" si="8"/>
        <v>211</v>
      </c>
      <c r="H203" s="2844">
        <f t="shared" si="8"/>
        <v>211</v>
      </c>
      <c r="I203" s="2845"/>
      <c r="J203" s="2829"/>
    </row>
    <row r="204" spans="1:10" s="2830" customFormat="1" ht="12">
      <c r="A204" s="2841" t="s">
        <v>12912</v>
      </c>
      <c r="B204" s="2878" t="s">
        <v>12913</v>
      </c>
      <c r="C204" s="2843">
        <v>0</v>
      </c>
      <c r="D204" s="2843">
        <v>0</v>
      </c>
      <c r="E204" s="2844">
        <v>12</v>
      </c>
      <c r="F204" s="2874">
        <v>37</v>
      </c>
      <c r="G204" s="2844">
        <f t="shared" si="8"/>
        <v>12</v>
      </c>
      <c r="H204" s="2844">
        <f t="shared" si="8"/>
        <v>37</v>
      </c>
      <c r="I204" s="2845"/>
      <c r="J204" s="2829"/>
    </row>
    <row r="205" spans="1:10" s="2830" customFormat="1" ht="12">
      <c r="A205" s="2841" t="s">
        <v>12914</v>
      </c>
      <c r="B205" s="2873" t="s">
        <v>12915</v>
      </c>
      <c r="C205" s="2843">
        <v>86</v>
      </c>
      <c r="D205" s="2874">
        <v>89</v>
      </c>
      <c r="E205" s="2844">
        <v>83</v>
      </c>
      <c r="F205" s="2874">
        <v>83</v>
      </c>
      <c r="G205" s="2844">
        <f t="shared" si="8"/>
        <v>169</v>
      </c>
      <c r="H205" s="2844">
        <f t="shared" si="8"/>
        <v>172</v>
      </c>
      <c r="I205" s="2845"/>
      <c r="J205" s="2829"/>
    </row>
    <row r="206" spans="1:10" s="2830" customFormat="1" ht="12">
      <c r="A206" s="2841" t="s">
        <v>12916</v>
      </c>
      <c r="B206" s="2873" t="s">
        <v>12917</v>
      </c>
      <c r="C206" s="2843">
        <v>1</v>
      </c>
      <c r="D206" s="2874">
        <v>2</v>
      </c>
      <c r="E206" s="2844">
        <v>3</v>
      </c>
      <c r="F206" s="2874">
        <v>3</v>
      </c>
      <c r="G206" s="2844">
        <f t="shared" si="8"/>
        <v>4</v>
      </c>
      <c r="H206" s="2844">
        <f t="shared" si="8"/>
        <v>5</v>
      </c>
      <c r="I206" s="2845"/>
      <c r="J206" s="2829"/>
    </row>
    <row r="207" spans="1:10" s="2830" customFormat="1" ht="12">
      <c r="A207" s="2857" t="s">
        <v>12918</v>
      </c>
      <c r="B207" s="2858" t="s">
        <v>12919</v>
      </c>
      <c r="C207" s="2843">
        <v>1</v>
      </c>
      <c r="D207" s="2874">
        <v>2</v>
      </c>
      <c r="E207" s="2844">
        <v>66</v>
      </c>
      <c r="F207" s="2874">
        <v>87</v>
      </c>
      <c r="G207" s="2844">
        <f t="shared" si="8"/>
        <v>67</v>
      </c>
      <c r="H207" s="2844">
        <f t="shared" si="8"/>
        <v>89</v>
      </c>
      <c r="I207" s="2845"/>
      <c r="J207" s="2829"/>
    </row>
    <row r="208" spans="1:10" s="2830" customFormat="1" ht="12">
      <c r="A208" s="2841" t="s">
        <v>12920</v>
      </c>
      <c r="B208" s="2873" t="s">
        <v>12921</v>
      </c>
      <c r="C208" s="2843">
        <v>85</v>
      </c>
      <c r="D208" s="2843">
        <v>85</v>
      </c>
      <c r="E208" s="2844">
        <v>65</v>
      </c>
      <c r="F208" s="2844">
        <v>65</v>
      </c>
      <c r="G208" s="2844">
        <f t="shared" si="8"/>
        <v>150</v>
      </c>
      <c r="H208" s="2844">
        <f t="shared" si="8"/>
        <v>150</v>
      </c>
      <c r="I208" s="2845"/>
      <c r="J208" s="2829"/>
    </row>
    <row r="209" spans="1:10" s="2830" customFormat="1" ht="12">
      <c r="A209" s="2841" t="s">
        <v>12922</v>
      </c>
      <c r="B209" s="2873" t="s">
        <v>12923</v>
      </c>
      <c r="C209" s="2843">
        <v>4</v>
      </c>
      <c r="D209" s="2874">
        <v>5</v>
      </c>
      <c r="E209" s="2844">
        <v>0</v>
      </c>
      <c r="F209" s="2844">
        <v>0</v>
      </c>
      <c r="G209" s="2844">
        <f t="shared" si="8"/>
        <v>4</v>
      </c>
      <c r="H209" s="2844">
        <f t="shared" si="8"/>
        <v>5</v>
      </c>
      <c r="I209" s="2845"/>
      <c r="J209" s="2829"/>
    </row>
    <row r="210" spans="1:10" s="2830" customFormat="1" ht="12">
      <c r="A210" s="2841" t="s">
        <v>12924</v>
      </c>
      <c r="B210" s="2873" t="s">
        <v>12925</v>
      </c>
      <c r="C210" s="2843">
        <v>89</v>
      </c>
      <c r="D210" s="2843">
        <v>89</v>
      </c>
      <c r="E210" s="2844">
        <v>2</v>
      </c>
      <c r="F210" s="2844">
        <v>2</v>
      </c>
      <c r="G210" s="2844">
        <f t="shared" si="8"/>
        <v>91</v>
      </c>
      <c r="H210" s="2844">
        <f t="shared" si="8"/>
        <v>91</v>
      </c>
      <c r="I210" s="2845"/>
      <c r="J210" s="2829"/>
    </row>
    <row r="211" spans="1:10" s="2830" customFormat="1" ht="12">
      <c r="A211" s="2841" t="s">
        <v>12926</v>
      </c>
      <c r="B211" s="2873" t="s">
        <v>12927</v>
      </c>
      <c r="C211" s="2843">
        <v>84</v>
      </c>
      <c r="D211" s="2843">
        <v>84</v>
      </c>
      <c r="E211" s="2844">
        <v>11</v>
      </c>
      <c r="F211" s="2874">
        <v>13</v>
      </c>
      <c r="G211" s="2844">
        <f t="shared" si="8"/>
        <v>95</v>
      </c>
      <c r="H211" s="2844">
        <f t="shared" si="8"/>
        <v>97</v>
      </c>
      <c r="I211" s="2845"/>
      <c r="J211" s="2829"/>
    </row>
    <row r="212" spans="1:10" s="2830" customFormat="1" ht="12">
      <c r="A212" s="2875" t="s">
        <v>13156</v>
      </c>
      <c r="B212" s="2876" t="s">
        <v>13157</v>
      </c>
      <c r="C212" s="2843">
        <v>3</v>
      </c>
      <c r="D212" s="2874">
        <v>5</v>
      </c>
      <c r="E212" s="2844">
        <v>222</v>
      </c>
      <c r="F212" s="2844">
        <v>222</v>
      </c>
      <c r="G212" s="2844">
        <f t="shared" si="8"/>
        <v>225</v>
      </c>
      <c r="H212" s="2844">
        <f t="shared" si="8"/>
        <v>227</v>
      </c>
      <c r="I212" s="2845"/>
      <c r="J212" s="2829"/>
    </row>
    <row r="213" spans="1:10" s="2830" customFormat="1" ht="12">
      <c r="A213" s="2863">
        <v>55032001</v>
      </c>
      <c r="B213" s="2826" t="s">
        <v>12659</v>
      </c>
      <c r="C213" s="2843">
        <v>431</v>
      </c>
      <c r="D213" s="2874">
        <v>446</v>
      </c>
      <c r="E213" s="2844">
        <v>0</v>
      </c>
      <c r="F213" s="2844">
        <v>0</v>
      </c>
      <c r="G213" s="2844">
        <f t="shared" si="8"/>
        <v>431</v>
      </c>
      <c r="H213" s="2844">
        <f t="shared" si="8"/>
        <v>446</v>
      </c>
      <c r="I213" s="2845"/>
      <c r="J213" s="2829"/>
    </row>
    <row r="214" spans="1:10" s="2830" customFormat="1" ht="12">
      <c r="A214" s="2863">
        <v>30668001</v>
      </c>
      <c r="B214" s="2826" t="s">
        <v>12658</v>
      </c>
      <c r="C214" s="2843">
        <v>9</v>
      </c>
      <c r="D214" s="2874">
        <v>9</v>
      </c>
      <c r="E214" s="2844">
        <v>0</v>
      </c>
      <c r="F214" s="2844">
        <v>0</v>
      </c>
      <c r="G214" s="2844">
        <f t="shared" si="8"/>
        <v>9</v>
      </c>
      <c r="H214" s="2844">
        <f t="shared" si="8"/>
        <v>9</v>
      </c>
      <c r="I214" s="2845"/>
      <c r="J214" s="2829"/>
    </row>
    <row r="215" spans="1:10" s="2830" customFormat="1" ht="12">
      <c r="A215" s="3317" t="s">
        <v>13372</v>
      </c>
      <c r="B215" s="3318"/>
      <c r="C215" s="2843"/>
      <c r="D215" s="2872"/>
      <c r="E215" s="2844"/>
      <c r="F215" s="2872"/>
      <c r="G215" s="2844">
        <f t="shared" si="8"/>
        <v>0</v>
      </c>
      <c r="H215" s="2844">
        <f t="shared" si="8"/>
        <v>0</v>
      </c>
      <c r="I215" s="2845"/>
      <c r="J215" s="2829"/>
    </row>
    <row r="216" spans="1:10" s="2830" customFormat="1" ht="12">
      <c r="A216" s="2857" t="s">
        <v>12852</v>
      </c>
      <c r="B216" s="2858" t="s">
        <v>13374</v>
      </c>
      <c r="C216" s="2843">
        <v>386</v>
      </c>
      <c r="D216" s="2843">
        <v>386</v>
      </c>
      <c r="E216" s="2843">
        <v>0</v>
      </c>
      <c r="F216" s="2843">
        <v>0</v>
      </c>
      <c r="G216" s="2844">
        <f t="shared" si="8"/>
        <v>386</v>
      </c>
      <c r="H216" s="2844">
        <f t="shared" si="8"/>
        <v>386</v>
      </c>
      <c r="I216" s="2845"/>
      <c r="J216" s="2829"/>
    </row>
    <row r="217" spans="1:10" s="2830" customFormat="1" ht="15" customHeight="1">
      <c r="A217" s="3325" t="s">
        <v>13375</v>
      </c>
      <c r="B217" s="3326"/>
      <c r="C217" s="2843"/>
      <c r="D217" s="2843"/>
      <c r="E217" s="2844"/>
      <c r="F217" s="2844"/>
      <c r="G217" s="2844">
        <f t="shared" si="8"/>
        <v>0</v>
      </c>
      <c r="H217" s="2844">
        <f t="shared" si="8"/>
        <v>0</v>
      </c>
      <c r="I217" s="2835"/>
      <c r="J217" s="2829"/>
    </row>
    <row r="218" spans="1:10" s="2837" customFormat="1" ht="15" customHeight="1">
      <c r="A218" s="2831" t="s">
        <v>13370</v>
      </c>
      <c r="B218" s="2879"/>
      <c r="C218" s="2866">
        <v>3998</v>
      </c>
      <c r="D218" s="2866">
        <v>4000</v>
      </c>
      <c r="E218" s="2867">
        <v>1596</v>
      </c>
      <c r="F218" s="2867">
        <v>1600</v>
      </c>
      <c r="G218" s="2880">
        <v>5594</v>
      </c>
      <c r="H218" s="2880">
        <v>5600</v>
      </c>
      <c r="I218" s="2881"/>
      <c r="J218" s="2829"/>
    </row>
    <row r="219" spans="1:10" s="2830" customFormat="1" ht="15" customHeight="1">
      <c r="A219" s="2838" t="s">
        <v>13371</v>
      </c>
      <c r="B219" s="2839"/>
      <c r="C219" s="2844">
        <f t="shared" ref="C219:H219" si="9">SUM(C220:C238)</f>
        <v>7314</v>
      </c>
      <c r="D219" s="2844">
        <f t="shared" si="9"/>
        <v>7344</v>
      </c>
      <c r="E219" s="2844">
        <f t="shared" si="9"/>
        <v>2196</v>
      </c>
      <c r="F219" s="2844">
        <f t="shared" si="9"/>
        <v>2289</v>
      </c>
      <c r="G219" s="2844">
        <f t="shared" si="9"/>
        <v>9510</v>
      </c>
      <c r="H219" s="2844">
        <f t="shared" si="9"/>
        <v>9633</v>
      </c>
      <c r="I219" s="2835"/>
      <c r="J219" s="2829"/>
    </row>
    <row r="220" spans="1:10" s="2888" customFormat="1" ht="12">
      <c r="A220" s="2882" t="s">
        <v>12858</v>
      </c>
      <c r="B220" s="2883" t="s">
        <v>12859</v>
      </c>
      <c r="C220" s="2884">
        <v>15</v>
      </c>
      <c r="D220" s="2884">
        <v>15</v>
      </c>
      <c r="E220" s="2885">
        <v>6</v>
      </c>
      <c r="F220" s="2885">
        <v>6</v>
      </c>
      <c r="G220" s="2885">
        <f t="shared" si="8"/>
        <v>21</v>
      </c>
      <c r="H220" s="2885">
        <f t="shared" si="8"/>
        <v>21</v>
      </c>
      <c r="I220" s="2886"/>
      <c r="J220" s="2887"/>
    </row>
    <row r="221" spans="1:10" s="2888" customFormat="1" ht="12">
      <c r="A221" s="2882" t="s">
        <v>12860</v>
      </c>
      <c r="B221" s="2883" t="s">
        <v>12861</v>
      </c>
      <c r="C221" s="2884">
        <v>557</v>
      </c>
      <c r="D221" s="2884">
        <v>557</v>
      </c>
      <c r="E221" s="2885">
        <v>122</v>
      </c>
      <c r="F221" s="2885">
        <v>134</v>
      </c>
      <c r="G221" s="2885">
        <f t="shared" si="8"/>
        <v>679</v>
      </c>
      <c r="H221" s="2885">
        <f t="shared" si="8"/>
        <v>691</v>
      </c>
      <c r="I221" s="2886"/>
      <c r="J221" s="2887"/>
    </row>
    <row r="222" spans="1:10" s="2888" customFormat="1" ht="12">
      <c r="A222" s="2882" t="s">
        <v>12862</v>
      </c>
      <c r="B222" s="2883" t="s">
        <v>12863</v>
      </c>
      <c r="C222" s="2884">
        <v>31</v>
      </c>
      <c r="D222" s="2884">
        <v>33</v>
      </c>
      <c r="E222" s="2885">
        <v>14</v>
      </c>
      <c r="F222" s="2885">
        <v>17</v>
      </c>
      <c r="G222" s="2885">
        <f t="shared" si="8"/>
        <v>45</v>
      </c>
      <c r="H222" s="2885">
        <f t="shared" si="8"/>
        <v>50</v>
      </c>
      <c r="I222" s="2886"/>
      <c r="J222" s="2887"/>
    </row>
    <row r="223" spans="1:10" s="2888" customFormat="1" ht="12">
      <c r="A223" s="2882" t="s">
        <v>12864</v>
      </c>
      <c r="B223" s="2883" t="s">
        <v>12865</v>
      </c>
      <c r="C223" s="2884">
        <v>1285</v>
      </c>
      <c r="D223" s="2884">
        <v>1295</v>
      </c>
      <c r="E223" s="2885">
        <v>263</v>
      </c>
      <c r="F223" s="2885">
        <v>275</v>
      </c>
      <c r="G223" s="2885">
        <f t="shared" si="8"/>
        <v>1548</v>
      </c>
      <c r="H223" s="2885">
        <f t="shared" si="8"/>
        <v>1570</v>
      </c>
      <c r="I223" s="2886"/>
      <c r="J223" s="2887"/>
    </row>
    <row r="224" spans="1:10" s="2888" customFormat="1" ht="12">
      <c r="A224" s="2882" t="s">
        <v>12866</v>
      </c>
      <c r="B224" s="2883" t="s">
        <v>12867</v>
      </c>
      <c r="C224" s="2884">
        <v>15</v>
      </c>
      <c r="D224" s="2884">
        <v>15</v>
      </c>
      <c r="E224" s="2885">
        <v>10</v>
      </c>
      <c r="F224" s="2885">
        <v>11</v>
      </c>
      <c r="G224" s="2885">
        <f t="shared" si="8"/>
        <v>25</v>
      </c>
      <c r="H224" s="2885">
        <f t="shared" si="8"/>
        <v>26</v>
      </c>
      <c r="I224" s="2886"/>
      <c r="J224" s="2887"/>
    </row>
    <row r="225" spans="1:10" s="2888" customFormat="1" ht="12">
      <c r="A225" s="2882" t="s">
        <v>12868</v>
      </c>
      <c r="B225" s="2883" t="s">
        <v>12869</v>
      </c>
      <c r="C225" s="2884">
        <v>38</v>
      </c>
      <c r="D225" s="2884">
        <v>39</v>
      </c>
      <c r="E225" s="2885">
        <v>23</v>
      </c>
      <c r="F225" s="2885">
        <v>25</v>
      </c>
      <c r="G225" s="2885">
        <f t="shared" si="8"/>
        <v>61</v>
      </c>
      <c r="H225" s="2885">
        <f t="shared" si="8"/>
        <v>64</v>
      </c>
      <c r="I225" s="2886"/>
      <c r="J225" s="2887"/>
    </row>
    <row r="226" spans="1:10" s="2888" customFormat="1" ht="12">
      <c r="A226" s="2882" t="s">
        <v>12870</v>
      </c>
      <c r="B226" s="2883" t="s">
        <v>12871</v>
      </c>
      <c r="C226" s="2884">
        <v>17</v>
      </c>
      <c r="D226" s="2884">
        <v>18</v>
      </c>
      <c r="E226" s="2885">
        <v>7</v>
      </c>
      <c r="F226" s="2885">
        <v>8</v>
      </c>
      <c r="G226" s="2885">
        <f t="shared" si="8"/>
        <v>24</v>
      </c>
      <c r="H226" s="2885">
        <f t="shared" si="8"/>
        <v>26</v>
      </c>
      <c r="I226" s="2886"/>
      <c r="J226" s="2887"/>
    </row>
    <row r="227" spans="1:10" s="2888" customFormat="1" ht="12">
      <c r="A227" s="2882" t="s">
        <v>12872</v>
      </c>
      <c r="B227" s="2883" t="s">
        <v>12873</v>
      </c>
      <c r="C227" s="2884">
        <v>41</v>
      </c>
      <c r="D227" s="2884">
        <v>41</v>
      </c>
      <c r="E227" s="2885">
        <v>38</v>
      </c>
      <c r="F227" s="2885">
        <v>43</v>
      </c>
      <c r="G227" s="2885">
        <f t="shared" si="8"/>
        <v>79</v>
      </c>
      <c r="H227" s="2885">
        <f t="shared" si="8"/>
        <v>84</v>
      </c>
      <c r="I227" s="2886"/>
      <c r="J227" s="2887"/>
    </row>
    <row r="228" spans="1:10" s="2888" customFormat="1" ht="22.5">
      <c r="A228" s="2882" t="s">
        <v>12874</v>
      </c>
      <c r="B228" s="2883" t="s">
        <v>12875</v>
      </c>
      <c r="C228" s="2884">
        <v>1768</v>
      </c>
      <c r="D228" s="2884">
        <v>1768</v>
      </c>
      <c r="E228" s="2885">
        <v>790</v>
      </c>
      <c r="F228" s="2885">
        <v>790</v>
      </c>
      <c r="G228" s="2885">
        <f t="shared" si="8"/>
        <v>2558</v>
      </c>
      <c r="H228" s="2885">
        <f t="shared" si="8"/>
        <v>2558</v>
      </c>
      <c r="I228" s="2886"/>
      <c r="J228" s="2887"/>
    </row>
    <row r="229" spans="1:10" s="2888" customFormat="1" ht="12">
      <c r="A229" s="2882" t="s">
        <v>12876</v>
      </c>
      <c r="B229" s="2883" t="s">
        <v>12877</v>
      </c>
      <c r="C229" s="2884">
        <v>116</v>
      </c>
      <c r="D229" s="2884">
        <v>119</v>
      </c>
      <c r="E229" s="2885">
        <v>67</v>
      </c>
      <c r="F229" s="2885">
        <v>74</v>
      </c>
      <c r="G229" s="2885">
        <f t="shared" si="8"/>
        <v>183</v>
      </c>
      <c r="H229" s="2885">
        <f t="shared" si="8"/>
        <v>193</v>
      </c>
      <c r="I229" s="2886"/>
      <c r="J229" s="2887"/>
    </row>
    <row r="230" spans="1:10" s="2888" customFormat="1" ht="12">
      <c r="A230" s="2882" t="s">
        <v>12878</v>
      </c>
      <c r="B230" s="2883" t="s">
        <v>12879</v>
      </c>
      <c r="C230" s="2884">
        <v>132</v>
      </c>
      <c r="D230" s="2884">
        <v>132</v>
      </c>
      <c r="E230" s="2885">
        <v>26</v>
      </c>
      <c r="F230" s="2885">
        <v>28</v>
      </c>
      <c r="G230" s="2885">
        <f t="shared" si="8"/>
        <v>158</v>
      </c>
      <c r="H230" s="2885">
        <f t="shared" si="8"/>
        <v>160</v>
      </c>
      <c r="I230" s="2886"/>
      <c r="J230" s="2887"/>
    </row>
    <row r="231" spans="1:10" s="2888" customFormat="1" ht="12">
      <c r="A231" s="2882" t="s">
        <v>12880</v>
      </c>
      <c r="B231" s="2883" t="s">
        <v>12881</v>
      </c>
      <c r="C231" s="2884">
        <v>116</v>
      </c>
      <c r="D231" s="2884">
        <v>118</v>
      </c>
      <c r="E231" s="2885">
        <v>8</v>
      </c>
      <c r="F231" s="2885">
        <v>13</v>
      </c>
      <c r="G231" s="2885">
        <f t="shared" si="8"/>
        <v>124</v>
      </c>
      <c r="H231" s="2885">
        <f t="shared" si="8"/>
        <v>131</v>
      </c>
      <c r="I231" s="2886"/>
      <c r="J231" s="2887"/>
    </row>
    <row r="232" spans="1:10" s="2888" customFormat="1" ht="12">
      <c r="A232" s="2889" t="s">
        <v>12882</v>
      </c>
      <c r="B232" s="2890" t="s">
        <v>12883</v>
      </c>
      <c r="C232" s="2884">
        <v>0</v>
      </c>
      <c r="D232" s="2884">
        <v>1</v>
      </c>
      <c r="E232" s="2885">
        <v>0</v>
      </c>
      <c r="F232" s="2885">
        <v>1</v>
      </c>
      <c r="G232" s="2885">
        <f t="shared" si="8"/>
        <v>0</v>
      </c>
      <c r="H232" s="2885">
        <f t="shared" si="8"/>
        <v>2</v>
      </c>
      <c r="I232" s="2886"/>
      <c r="J232" s="2887"/>
    </row>
    <row r="233" spans="1:10" s="2888" customFormat="1" ht="22.5">
      <c r="A233" s="2882" t="s">
        <v>12884</v>
      </c>
      <c r="B233" s="2883" t="s">
        <v>12885</v>
      </c>
      <c r="C233" s="2884">
        <v>40</v>
      </c>
      <c r="D233" s="2884">
        <v>44</v>
      </c>
      <c r="E233" s="2885">
        <v>34</v>
      </c>
      <c r="F233" s="2885">
        <v>42</v>
      </c>
      <c r="G233" s="2885">
        <f t="shared" si="8"/>
        <v>74</v>
      </c>
      <c r="H233" s="2885">
        <f t="shared" si="8"/>
        <v>86</v>
      </c>
      <c r="I233" s="2886"/>
      <c r="J233" s="2887"/>
    </row>
    <row r="234" spans="1:10" s="2888" customFormat="1" ht="12">
      <c r="A234" s="2882" t="s">
        <v>12886</v>
      </c>
      <c r="B234" s="2883" t="s">
        <v>12887</v>
      </c>
      <c r="C234" s="2884">
        <v>223</v>
      </c>
      <c r="D234" s="2884">
        <v>223</v>
      </c>
      <c r="E234" s="2885">
        <v>29</v>
      </c>
      <c r="F234" s="2885">
        <v>29</v>
      </c>
      <c r="G234" s="2885">
        <f t="shared" si="8"/>
        <v>252</v>
      </c>
      <c r="H234" s="2885">
        <f t="shared" si="8"/>
        <v>252</v>
      </c>
      <c r="I234" s="2886"/>
      <c r="J234" s="2887"/>
    </row>
    <row r="235" spans="1:10" s="2888" customFormat="1" ht="12">
      <c r="A235" s="2882" t="s">
        <v>12888</v>
      </c>
      <c r="B235" s="2883" t="s">
        <v>12889</v>
      </c>
      <c r="C235" s="2884">
        <v>951</v>
      </c>
      <c r="D235" s="2884">
        <v>957</v>
      </c>
      <c r="E235" s="2885">
        <v>163</v>
      </c>
      <c r="F235" s="2885">
        <v>169</v>
      </c>
      <c r="G235" s="2885">
        <f t="shared" si="8"/>
        <v>1114</v>
      </c>
      <c r="H235" s="2885">
        <f t="shared" si="8"/>
        <v>1126</v>
      </c>
      <c r="I235" s="2886"/>
      <c r="J235" s="2887"/>
    </row>
    <row r="236" spans="1:10" s="2888" customFormat="1" ht="12">
      <c r="A236" s="2882" t="s">
        <v>12890</v>
      </c>
      <c r="B236" s="2883" t="s">
        <v>12891</v>
      </c>
      <c r="C236" s="2884">
        <v>1144</v>
      </c>
      <c r="D236" s="2884">
        <v>1144</v>
      </c>
      <c r="E236" s="2885">
        <v>276</v>
      </c>
      <c r="F236" s="2885">
        <v>303</v>
      </c>
      <c r="G236" s="2885">
        <f t="shared" si="8"/>
        <v>1420</v>
      </c>
      <c r="H236" s="2885">
        <f t="shared" si="8"/>
        <v>1447</v>
      </c>
      <c r="I236" s="2886"/>
      <c r="J236" s="2887"/>
    </row>
    <row r="237" spans="1:10" s="2888" customFormat="1" ht="12">
      <c r="A237" s="2882" t="s">
        <v>13160</v>
      </c>
      <c r="B237" s="2883" t="s">
        <v>13161</v>
      </c>
      <c r="C237" s="2884">
        <v>0</v>
      </c>
      <c r="D237" s="2884">
        <v>0</v>
      </c>
      <c r="E237" s="2885">
        <v>1</v>
      </c>
      <c r="F237" s="2885">
        <v>2</v>
      </c>
      <c r="G237" s="2885">
        <f t="shared" si="8"/>
        <v>1</v>
      </c>
      <c r="H237" s="2885">
        <f t="shared" si="8"/>
        <v>2</v>
      </c>
      <c r="I237" s="2886"/>
      <c r="J237" s="2887"/>
    </row>
    <row r="238" spans="1:10" s="2888" customFormat="1" ht="12">
      <c r="A238" s="2882" t="s">
        <v>1001</v>
      </c>
      <c r="B238" s="2883" t="s">
        <v>1002</v>
      </c>
      <c r="C238" s="2884">
        <v>825</v>
      </c>
      <c r="D238" s="2884">
        <v>825</v>
      </c>
      <c r="E238" s="2885">
        <v>319</v>
      </c>
      <c r="F238" s="2885">
        <v>319</v>
      </c>
      <c r="G238" s="2885">
        <f t="shared" si="8"/>
        <v>1144</v>
      </c>
      <c r="H238" s="2885">
        <f t="shared" si="8"/>
        <v>1144</v>
      </c>
      <c r="I238" s="2886"/>
      <c r="J238" s="2887"/>
    </row>
    <row r="239" spans="1:10" s="2830" customFormat="1" ht="15" customHeight="1">
      <c r="A239" s="3325" t="s">
        <v>13376</v>
      </c>
      <c r="B239" s="3326"/>
      <c r="C239" s="2843"/>
      <c r="D239" s="2843"/>
      <c r="E239" s="2844"/>
      <c r="F239" s="2844"/>
      <c r="G239" s="2844"/>
      <c r="H239" s="2844"/>
      <c r="I239" s="2835"/>
      <c r="J239" s="2829"/>
    </row>
    <row r="240" spans="1:10" s="2837" customFormat="1" ht="15" customHeight="1">
      <c r="A240" s="2831" t="s">
        <v>13370</v>
      </c>
      <c r="B240" s="2879"/>
      <c r="C240" s="2866">
        <v>20976</v>
      </c>
      <c r="D240" s="2866">
        <v>21100</v>
      </c>
      <c r="E240" s="2867">
        <v>9398</v>
      </c>
      <c r="F240" s="2867">
        <v>9400</v>
      </c>
      <c r="G240" s="2834">
        <v>30374</v>
      </c>
      <c r="H240" s="2834">
        <v>30500</v>
      </c>
      <c r="I240" s="2835"/>
      <c r="J240" s="2829"/>
    </row>
    <row r="241" spans="1:10" s="2830" customFormat="1" ht="15" customHeight="1">
      <c r="A241" s="2868" t="s">
        <v>13371</v>
      </c>
      <c r="B241" s="2839"/>
      <c r="C241" s="2840">
        <f t="shared" ref="C241:H241" si="10">SUM(C242:C338)</f>
        <v>75451</v>
      </c>
      <c r="D241" s="2840">
        <f t="shared" si="10"/>
        <v>76046</v>
      </c>
      <c r="E241" s="2840">
        <f t="shared" si="10"/>
        <v>33808</v>
      </c>
      <c r="F241" s="2840">
        <f t="shared" si="10"/>
        <v>34393</v>
      </c>
      <c r="G241" s="2840">
        <f t="shared" si="10"/>
        <v>109259</v>
      </c>
      <c r="H241" s="2840">
        <f t="shared" si="10"/>
        <v>110439</v>
      </c>
      <c r="I241" s="2835"/>
      <c r="J241" s="2829"/>
    </row>
    <row r="242" spans="1:10" s="2830" customFormat="1" ht="12">
      <c r="A242" s="2891" t="s">
        <v>12928</v>
      </c>
      <c r="B242" s="2873" t="s">
        <v>12929</v>
      </c>
      <c r="C242" s="2843">
        <v>4</v>
      </c>
      <c r="D242" s="2843">
        <v>4</v>
      </c>
      <c r="E242" s="2844">
        <v>4264</v>
      </c>
      <c r="F242" s="2844">
        <v>4264</v>
      </c>
      <c r="G242" s="2844">
        <f t="shared" ref="G242:H257" si="11">C242+E242</f>
        <v>4268</v>
      </c>
      <c r="H242" s="2844">
        <f t="shared" si="11"/>
        <v>4268</v>
      </c>
      <c r="I242" s="2835"/>
      <c r="J242" s="2829"/>
    </row>
    <row r="243" spans="1:10" s="2830" customFormat="1" ht="12">
      <c r="A243" s="2891">
        <v>56001001</v>
      </c>
      <c r="B243" s="2873" t="s">
        <v>12661</v>
      </c>
      <c r="C243" s="2843">
        <v>10232</v>
      </c>
      <c r="D243" s="2843">
        <v>10232</v>
      </c>
      <c r="E243" s="2844">
        <v>2392</v>
      </c>
      <c r="F243" s="2844">
        <v>2392</v>
      </c>
      <c r="G243" s="2844">
        <f t="shared" si="11"/>
        <v>12624</v>
      </c>
      <c r="H243" s="2844">
        <f t="shared" si="11"/>
        <v>12624</v>
      </c>
      <c r="I243" s="2835"/>
      <c r="J243" s="2829"/>
    </row>
    <row r="244" spans="1:10" s="2830" customFormat="1" ht="12">
      <c r="A244" s="2891" t="s">
        <v>12930</v>
      </c>
      <c r="B244" s="2873" t="s">
        <v>12931</v>
      </c>
      <c r="C244" s="2843">
        <v>0</v>
      </c>
      <c r="D244" s="2843">
        <v>0</v>
      </c>
      <c r="E244" s="2844">
        <v>274</v>
      </c>
      <c r="F244" s="2844">
        <v>274</v>
      </c>
      <c r="G244" s="2844">
        <f t="shared" si="11"/>
        <v>274</v>
      </c>
      <c r="H244" s="2844">
        <f t="shared" si="11"/>
        <v>274</v>
      </c>
      <c r="I244" s="2835"/>
      <c r="J244" s="2829"/>
    </row>
    <row r="245" spans="1:10" s="2830" customFormat="1" ht="12">
      <c r="A245" s="2891">
        <v>56007001</v>
      </c>
      <c r="B245" s="2873" t="s">
        <v>12663</v>
      </c>
      <c r="C245" s="2843">
        <v>667</v>
      </c>
      <c r="D245" s="2843">
        <v>667</v>
      </c>
      <c r="E245" s="2844">
        <v>118</v>
      </c>
      <c r="F245" s="2844">
        <v>118</v>
      </c>
      <c r="G245" s="2844">
        <f t="shared" si="11"/>
        <v>785</v>
      </c>
      <c r="H245" s="2844">
        <f t="shared" si="11"/>
        <v>785</v>
      </c>
      <c r="I245" s="2835"/>
      <c r="J245" s="2829"/>
    </row>
    <row r="246" spans="1:10" s="2830" customFormat="1" ht="12">
      <c r="A246" s="2891">
        <v>56001002</v>
      </c>
      <c r="B246" s="2873" t="s">
        <v>12662</v>
      </c>
      <c r="C246" s="2846">
        <v>10643</v>
      </c>
      <c r="D246" s="2846">
        <v>10643</v>
      </c>
      <c r="E246" s="2847">
        <v>2397</v>
      </c>
      <c r="F246" s="2847">
        <v>2397</v>
      </c>
      <c r="G246" s="2847">
        <f t="shared" si="11"/>
        <v>13040</v>
      </c>
      <c r="H246" s="2847">
        <f t="shared" si="11"/>
        <v>13040</v>
      </c>
      <c r="I246" s="2835"/>
      <c r="J246" s="2829"/>
    </row>
    <row r="247" spans="1:10" s="2830" customFormat="1" ht="12">
      <c r="A247" s="2891" t="s">
        <v>12932</v>
      </c>
      <c r="B247" s="2873" t="s">
        <v>12933</v>
      </c>
      <c r="C247" s="2843">
        <v>0</v>
      </c>
      <c r="D247" s="2843">
        <v>0</v>
      </c>
      <c r="E247" s="2844">
        <v>19</v>
      </c>
      <c r="F247" s="2844">
        <v>19</v>
      </c>
      <c r="G247" s="2844">
        <f t="shared" si="11"/>
        <v>19</v>
      </c>
      <c r="H247" s="2844">
        <f t="shared" si="11"/>
        <v>19</v>
      </c>
      <c r="I247" s="2835"/>
      <c r="J247" s="2829"/>
    </row>
    <row r="248" spans="1:10" s="2830" customFormat="1" ht="12">
      <c r="A248" s="2891">
        <v>56013001</v>
      </c>
      <c r="B248" s="2873" t="s">
        <v>12666</v>
      </c>
      <c r="C248" s="2843">
        <v>22</v>
      </c>
      <c r="D248" s="2843">
        <v>22</v>
      </c>
      <c r="E248" s="2844">
        <v>0</v>
      </c>
      <c r="F248" s="2844">
        <v>0</v>
      </c>
      <c r="G248" s="2844">
        <f t="shared" si="11"/>
        <v>22</v>
      </c>
      <c r="H248" s="2844">
        <f t="shared" si="11"/>
        <v>22</v>
      </c>
      <c r="I248" s="2835"/>
      <c r="J248" s="2829"/>
    </row>
    <row r="249" spans="1:10" s="2830" customFormat="1" ht="12">
      <c r="A249" s="2891">
        <v>56010001</v>
      </c>
      <c r="B249" s="2873" t="s">
        <v>13377</v>
      </c>
      <c r="C249" s="2843">
        <v>1</v>
      </c>
      <c r="D249" s="2843">
        <v>1</v>
      </c>
      <c r="E249" s="2844">
        <v>0</v>
      </c>
      <c r="F249" s="2844">
        <v>0</v>
      </c>
      <c r="G249" s="2844">
        <f t="shared" si="11"/>
        <v>1</v>
      </c>
      <c r="H249" s="2844">
        <f t="shared" si="11"/>
        <v>1</v>
      </c>
      <c r="I249" s="2835"/>
      <c r="J249" s="2829"/>
    </row>
    <row r="250" spans="1:10" s="2830" customFormat="1" ht="12">
      <c r="A250" s="2891">
        <v>56010012</v>
      </c>
      <c r="B250" s="2873" t="s">
        <v>13378</v>
      </c>
      <c r="C250" s="2843">
        <v>1</v>
      </c>
      <c r="D250" s="2843">
        <v>1</v>
      </c>
      <c r="E250" s="2844">
        <v>0</v>
      </c>
      <c r="F250" s="2844">
        <v>0</v>
      </c>
      <c r="G250" s="2844">
        <f t="shared" si="11"/>
        <v>1</v>
      </c>
      <c r="H250" s="2844">
        <f t="shared" si="11"/>
        <v>1</v>
      </c>
      <c r="I250" s="2835"/>
      <c r="J250" s="2829"/>
    </row>
    <row r="251" spans="1:10" s="2830" customFormat="1" ht="12">
      <c r="A251" s="2891" t="s">
        <v>12934</v>
      </c>
      <c r="B251" s="2873" t="s">
        <v>12935</v>
      </c>
      <c r="C251" s="2843">
        <v>0</v>
      </c>
      <c r="D251" s="2843">
        <v>0</v>
      </c>
      <c r="E251" s="2844">
        <v>9</v>
      </c>
      <c r="F251" s="2872">
        <v>11</v>
      </c>
      <c r="G251" s="2844">
        <f t="shared" si="11"/>
        <v>9</v>
      </c>
      <c r="H251" s="2844">
        <f t="shared" si="11"/>
        <v>11</v>
      </c>
      <c r="I251" s="2835"/>
      <c r="J251" s="2829"/>
    </row>
    <row r="252" spans="1:10" s="2830" customFormat="1" ht="12">
      <c r="A252" s="2891">
        <v>56013011</v>
      </c>
      <c r="B252" s="2873" t="s">
        <v>12667</v>
      </c>
      <c r="C252" s="2843">
        <v>15</v>
      </c>
      <c r="D252" s="2843">
        <v>18</v>
      </c>
      <c r="E252" s="2844">
        <v>0</v>
      </c>
      <c r="F252" s="2872">
        <v>0</v>
      </c>
      <c r="G252" s="2844">
        <f t="shared" si="11"/>
        <v>15</v>
      </c>
      <c r="H252" s="2844">
        <f t="shared" si="11"/>
        <v>18</v>
      </c>
      <c r="I252" s="2835"/>
      <c r="J252" s="2829"/>
    </row>
    <row r="253" spans="1:10" s="2830" customFormat="1" ht="12">
      <c r="A253" s="2891">
        <v>56013012</v>
      </c>
      <c r="B253" s="2873" t="s">
        <v>12668</v>
      </c>
      <c r="C253" s="2846">
        <v>37</v>
      </c>
      <c r="D253" s="2846">
        <v>40</v>
      </c>
      <c r="E253" s="2847">
        <v>0</v>
      </c>
      <c r="F253" s="2892">
        <v>0</v>
      </c>
      <c r="G253" s="2847">
        <f t="shared" si="11"/>
        <v>37</v>
      </c>
      <c r="H253" s="2847">
        <f t="shared" si="11"/>
        <v>40</v>
      </c>
      <c r="I253" s="2835"/>
      <c r="J253" s="2829"/>
    </row>
    <row r="254" spans="1:10" s="2830" customFormat="1" ht="12">
      <c r="A254" s="2891" t="s">
        <v>12936</v>
      </c>
      <c r="B254" s="2873" t="s">
        <v>12937</v>
      </c>
      <c r="C254" s="2843">
        <v>0</v>
      </c>
      <c r="D254" s="2843">
        <v>0</v>
      </c>
      <c r="E254" s="2844">
        <v>5</v>
      </c>
      <c r="F254" s="2872">
        <v>5</v>
      </c>
      <c r="G254" s="2844">
        <f t="shared" si="11"/>
        <v>5</v>
      </c>
      <c r="H254" s="2844">
        <f t="shared" si="11"/>
        <v>5</v>
      </c>
      <c r="I254" s="2835"/>
      <c r="J254" s="2829"/>
    </row>
    <row r="255" spans="1:10" s="2830" customFormat="1" ht="12">
      <c r="A255" s="2891">
        <v>56016041</v>
      </c>
      <c r="B255" s="2873" t="s">
        <v>12669</v>
      </c>
      <c r="C255" s="2843">
        <v>48</v>
      </c>
      <c r="D255" s="2843">
        <v>49</v>
      </c>
      <c r="E255" s="2844">
        <v>0</v>
      </c>
      <c r="F255" s="2872">
        <v>0</v>
      </c>
      <c r="G255" s="2844">
        <f t="shared" si="11"/>
        <v>48</v>
      </c>
      <c r="H255" s="2844">
        <f t="shared" si="11"/>
        <v>49</v>
      </c>
      <c r="I255" s="2835"/>
      <c r="J255" s="2829"/>
    </row>
    <row r="256" spans="1:10" s="2830" customFormat="1" ht="22.5">
      <c r="A256" s="2891" t="s">
        <v>12938</v>
      </c>
      <c r="B256" s="2873" t="s">
        <v>12939</v>
      </c>
      <c r="C256" s="2843">
        <v>0</v>
      </c>
      <c r="D256" s="2843">
        <v>0</v>
      </c>
      <c r="E256" s="2844">
        <v>1</v>
      </c>
      <c r="F256" s="2872">
        <v>2</v>
      </c>
      <c r="G256" s="2844">
        <f t="shared" si="11"/>
        <v>1</v>
      </c>
      <c r="H256" s="2844">
        <f t="shared" si="11"/>
        <v>2</v>
      </c>
      <c r="I256" s="2835"/>
      <c r="J256" s="2829"/>
    </row>
    <row r="257" spans="1:10" s="2830" customFormat="1" ht="22.5">
      <c r="A257" s="2891">
        <v>56016051</v>
      </c>
      <c r="B257" s="2873" t="s">
        <v>12670</v>
      </c>
      <c r="C257" s="2843">
        <v>12</v>
      </c>
      <c r="D257" s="2843">
        <v>14</v>
      </c>
      <c r="E257" s="2844">
        <v>0</v>
      </c>
      <c r="F257" s="2872">
        <v>0</v>
      </c>
      <c r="G257" s="2844">
        <f t="shared" si="11"/>
        <v>12</v>
      </c>
      <c r="H257" s="2844">
        <f t="shared" si="11"/>
        <v>14</v>
      </c>
      <c r="I257" s="2835"/>
      <c r="J257" s="2829"/>
    </row>
    <row r="258" spans="1:10" s="2830" customFormat="1" ht="12">
      <c r="A258" s="2891">
        <v>56016052</v>
      </c>
      <c r="B258" s="2873" t="s">
        <v>12671</v>
      </c>
      <c r="C258" s="2846">
        <v>60</v>
      </c>
      <c r="D258" s="2846">
        <v>62</v>
      </c>
      <c r="E258" s="2847">
        <v>0</v>
      </c>
      <c r="F258" s="2892">
        <v>0</v>
      </c>
      <c r="G258" s="2847">
        <f t="shared" ref="G258:H321" si="12">C258+E258</f>
        <v>60</v>
      </c>
      <c r="H258" s="2847">
        <f t="shared" si="12"/>
        <v>62</v>
      </c>
      <c r="I258" s="2835"/>
      <c r="J258" s="2829"/>
    </row>
    <row r="259" spans="1:10" s="2830" customFormat="1" ht="12">
      <c r="A259" s="2893" t="s">
        <v>12940</v>
      </c>
      <c r="B259" s="2894" t="s">
        <v>12941</v>
      </c>
      <c r="C259" s="2843">
        <v>1</v>
      </c>
      <c r="D259" s="2843">
        <v>0</v>
      </c>
      <c r="E259" s="2844">
        <v>30</v>
      </c>
      <c r="F259" s="2844">
        <v>30</v>
      </c>
      <c r="G259" s="2844">
        <f t="shared" si="12"/>
        <v>31</v>
      </c>
      <c r="H259" s="2844">
        <f t="shared" si="12"/>
        <v>30</v>
      </c>
      <c r="I259" s="2835"/>
      <c r="J259" s="2829"/>
    </row>
    <row r="260" spans="1:10" s="2830" customFormat="1" ht="12">
      <c r="A260" s="2893">
        <v>56022001</v>
      </c>
      <c r="B260" s="2894" t="s">
        <v>12672</v>
      </c>
      <c r="C260" s="2843">
        <v>1458</v>
      </c>
      <c r="D260" s="2843">
        <v>1458</v>
      </c>
      <c r="E260" s="2844">
        <v>407</v>
      </c>
      <c r="F260" s="2844">
        <v>407</v>
      </c>
      <c r="G260" s="2844">
        <f t="shared" si="12"/>
        <v>1865</v>
      </c>
      <c r="H260" s="2844">
        <f t="shared" si="12"/>
        <v>1865</v>
      </c>
      <c r="I260" s="2835"/>
      <c r="J260" s="2829"/>
    </row>
    <row r="261" spans="1:10" s="2830" customFormat="1" ht="12">
      <c r="A261" s="2891" t="s">
        <v>12942</v>
      </c>
      <c r="B261" s="2873" t="s">
        <v>12943</v>
      </c>
      <c r="C261" s="2843">
        <v>1</v>
      </c>
      <c r="D261" s="2843">
        <v>1</v>
      </c>
      <c r="E261" s="2844">
        <v>63</v>
      </c>
      <c r="F261" s="2872">
        <v>73</v>
      </c>
      <c r="G261" s="2844">
        <f t="shared" si="12"/>
        <v>64</v>
      </c>
      <c r="H261" s="2844">
        <f t="shared" si="12"/>
        <v>74</v>
      </c>
      <c r="I261" s="2835"/>
      <c r="J261" s="2829"/>
    </row>
    <row r="262" spans="1:10" s="2830" customFormat="1" ht="12">
      <c r="A262" s="2891">
        <v>56022011</v>
      </c>
      <c r="B262" s="2873" t="s">
        <v>12674</v>
      </c>
      <c r="C262" s="2843">
        <v>375</v>
      </c>
      <c r="D262" s="2843">
        <v>397</v>
      </c>
      <c r="E262" s="2844">
        <v>7</v>
      </c>
      <c r="F262" s="2844">
        <v>7</v>
      </c>
      <c r="G262" s="2844">
        <f t="shared" si="12"/>
        <v>382</v>
      </c>
      <c r="H262" s="2844">
        <f t="shared" si="12"/>
        <v>404</v>
      </c>
      <c r="I262" s="2835"/>
      <c r="J262" s="2829"/>
    </row>
    <row r="263" spans="1:10" s="2830" customFormat="1" ht="12">
      <c r="A263" s="2893">
        <v>56022002</v>
      </c>
      <c r="B263" s="2894" t="s">
        <v>12673</v>
      </c>
      <c r="C263" s="2846">
        <v>1465</v>
      </c>
      <c r="D263" s="2846">
        <v>1465</v>
      </c>
      <c r="E263" s="2847">
        <v>407</v>
      </c>
      <c r="F263" s="2847">
        <v>407</v>
      </c>
      <c r="G263" s="2847">
        <f t="shared" si="12"/>
        <v>1872</v>
      </c>
      <c r="H263" s="2847">
        <f t="shared" si="12"/>
        <v>1872</v>
      </c>
      <c r="I263" s="2835"/>
      <c r="J263" s="2829"/>
    </row>
    <row r="264" spans="1:10" s="2830" customFormat="1" ht="12">
      <c r="A264" s="2891" t="s">
        <v>12944</v>
      </c>
      <c r="B264" s="2873" t="s">
        <v>12945</v>
      </c>
      <c r="C264" s="2843">
        <v>0</v>
      </c>
      <c r="D264" s="2843">
        <v>1</v>
      </c>
      <c r="E264" s="2844">
        <v>2</v>
      </c>
      <c r="F264" s="2872">
        <v>4</v>
      </c>
      <c r="G264" s="2844">
        <f t="shared" si="12"/>
        <v>2</v>
      </c>
      <c r="H264" s="2844">
        <f t="shared" si="12"/>
        <v>5</v>
      </c>
      <c r="I264" s="2835"/>
      <c r="J264" s="2829"/>
    </row>
    <row r="265" spans="1:10" s="2830" customFormat="1" ht="22.5">
      <c r="A265" s="2891">
        <v>56028001</v>
      </c>
      <c r="B265" s="2873" t="s">
        <v>12675</v>
      </c>
      <c r="C265" s="2843">
        <v>8</v>
      </c>
      <c r="D265" s="2843">
        <v>9</v>
      </c>
      <c r="E265" s="2844">
        <v>2</v>
      </c>
      <c r="F265" s="2872">
        <v>3</v>
      </c>
      <c r="G265" s="2844">
        <f t="shared" si="12"/>
        <v>10</v>
      </c>
      <c r="H265" s="2844">
        <f t="shared" si="12"/>
        <v>12</v>
      </c>
      <c r="I265" s="2835"/>
      <c r="J265" s="2829"/>
    </row>
    <row r="266" spans="1:10" s="2830" customFormat="1" ht="12">
      <c r="A266" s="2891" t="s">
        <v>12946</v>
      </c>
      <c r="B266" s="2873" t="s">
        <v>12947</v>
      </c>
      <c r="C266" s="2843">
        <v>1</v>
      </c>
      <c r="D266" s="2843">
        <v>1</v>
      </c>
      <c r="E266" s="2844">
        <v>18</v>
      </c>
      <c r="F266" s="2872">
        <v>21</v>
      </c>
      <c r="G266" s="2844">
        <f t="shared" si="12"/>
        <v>19</v>
      </c>
      <c r="H266" s="2844">
        <f t="shared" si="12"/>
        <v>22</v>
      </c>
      <c r="I266" s="2835"/>
      <c r="J266" s="2829"/>
    </row>
    <row r="267" spans="1:10" s="2830" customFormat="1" ht="22.5">
      <c r="A267" s="2891">
        <v>56028011</v>
      </c>
      <c r="B267" s="2873" t="s">
        <v>12676</v>
      </c>
      <c r="C267" s="2843">
        <v>73</v>
      </c>
      <c r="D267" s="2843">
        <v>75</v>
      </c>
      <c r="E267" s="2844">
        <v>3</v>
      </c>
      <c r="F267" s="2844">
        <v>3</v>
      </c>
      <c r="G267" s="2844">
        <f t="shared" si="12"/>
        <v>76</v>
      </c>
      <c r="H267" s="2844">
        <f t="shared" si="12"/>
        <v>78</v>
      </c>
      <c r="I267" s="2835"/>
      <c r="J267" s="2829"/>
    </row>
    <row r="268" spans="1:10" s="2830" customFormat="1" ht="12">
      <c r="A268" s="2891">
        <v>56028012</v>
      </c>
      <c r="B268" s="2873" t="s">
        <v>12677</v>
      </c>
      <c r="C268" s="2846">
        <v>444</v>
      </c>
      <c r="D268" s="2846">
        <v>469</v>
      </c>
      <c r="E268" s="2847">
        <v>7</v>
      </c>
      <c r="F268" s="2847">
        <v>7</v>
      </c>
      <c r="G268" s="2847">
        <f t="shared" si="12"/>
        <v>451</v>
      </c>
      <c r="H268" s="2847">
        <f t="shared" si="12"/>
        <v>476</v>
      </c>
      <c r="I268" s="2835"/>
      <c r="J268" s="2829"/>
    </row>
    <row r="269" spans="1:10" s="2830" customFormat="1" ht="22.5">
      <c r="A269" s="2891" t="s">
        <v>12948</v>
      </c>
      <c r="B269" s="2873" t="s">
        <v>12949</v>
      </c>
      <c r="C269" s="2843">
        <v>0</v>
      </c>
      <c r="D269" s="2843">
        <v>1</v>
      </c>
      <c r="E269" s="2844">
        <v>0</v>
      </c>
      <c r="F269" s="2872">
        <v>1</v>
      </c>
      <c r="G269" s="2844">
        <f t="shared" si="12"/>
        <v>0</v>
      </c>
      <c r="H269" s="2844">
        <f t="shared" si="12"/>
        <v>2</v>
      </c>
      <c r="I269" s="2835"/>
      <c r="J269" s="2829"/>
    </row>
    <row r="270" spans="1:10" s="2830" customFormat="1" ht="12">
      <c r="A270" s="2891" t="s">
        <v>12950</v>
      </c>
      <c r="B270" s="2873" t="s">
        <v>12951</v>
      </c>
      <c r="C270" s="2843">
        <v>830</v>
      </c>
      <c r="D270" s="2843">
        <v>861</v>
      </c>
      <c r="E270" s="2844">
        <v>446</v>
      </c>
      <c r="F270" s="2872">
        <v>471</v>
      </c>
      <c r="G270" s="2844">
        <f t="shared" si="12"/>
        <v>1276</v>
      </c>
      <c r="H270" s="2844">
        <f t="shared" si="12"/>
        <v>1332</v>
      </c>
      <c r="I270" s="2835"/>
      <c r="J270" s="2829"/>
    </row>
    <row r="271" spans="1:10" s="2830" customFormat="1" ht="12">
      <c r="A271" s="2891" t="s">
        <v>12952</v>
      </c>
      <c r="B271" s="2873" t="s">
        <v>12953</v>
      </c>
      <c r="C271" s="2843">
        <v>722</v>
      </c>
      <c r="D271" s="2843">
        <v>751</v>
      </c>
      <c r="E271" s="2844">
        <v>393</v>
      </c>
      <c r="F271" s="2872">
        <v>423</v>
      </c>
      <c r="G271" s="2844">
        <f t="shared" si="12"/>
        <v>1115</v>
      </c>
      <c r="H271" s="2844">
        <f t="shared" si="12"/>
        <v>1174</v>
      </c>
      <c r="I271" s="2835"/>
      <c r="J271" s="2829"/>
    </row>
    <row r="272" spans="1:10" s="2830" customFormat="1" ht="12">
      <c r="A272" s="2891" t="s">
        <v>12954</v>
      </c>
      <c r="B272" s="2873" t="s">
        <v>12955</v>
      </c>
      <c r="C272" s="2843">
        <v>713</v>
      </c>
      <c r="D272" s="2843">
        <v>713</v>
      </c>
      <c r="E272" s="2844">
        <v>123</v>
      </c>
      <c r="F272" s="2844">
        <v>123</v>
      </c>
      <c r="G272" s="2844">
        <f t="shared" si="12"/>
        <v>836</v>
      </c>
      <c r="H272" s="2844">
        <f t="shared" si="12"/>
        <v>836</v>
      </c>
      <c r="I272" s="2835"/>
      <c r="J272" s="2829"/>
    </row>
    <row r="273" spans="1:10" s="2830" customFormat="1" ht="12">
      <c r="A273" s="2891" t="s">
        <v>12956</v>
      </c>
      <c r="B273" s="2873" t="s">
        <v>12957</v>
      </c>
      <c r="C273" s="2843">
        <v>74</v>
      </c>
      <c r="D273" s="2843">
        <v>74</v>
      </c>
      <c r="E273" s="2844">
        <v>33</v>
      </c>
      <c r="F273" s="2844">
        <v>33</v>
      </c>
      <c r="G273" s="2844">
        <f t="shared" si="12"/>
        <v>107</v>
      </c>
      <c r="H273" s="2844">
        <f t="shared" si="12"/>
        <v>107</v>
      </c>
      <c r="I273" s="2835"/>
      <c r="J273" s="2829"/>
    </row>
    <row r="274" spans="1:10" s="2830" customFormat="1" ht="12">
      <c r="A274" s="2891" t="s">
        <v>12958</v>
      </c>
      <c r="B274" s="2873" t="s">
        <v>12959</v>
      </c>
      <c r="C274" s="2843">
        <v>376</v>
      </c>
      <c r="D274" s="2843">
        <v>397</v>
      </c>
      <c r="E274" s="2844">
        <v>127</v>
      </c>
      <c r="F274" s="2872">
        <v>136</v>
      </c>
      <c r="G274" s="2844">
        <f t="shared" si="12"/>
        <v>503</v>
      </c>
      <c r="H274" s="2844">
        <f t="shared" si="12"/>
        <v>533</v>
      </c>
      <c r="I274" s="2835"/>
      <c r="J274" s="2829"/>
    </row>
    <row r="275" spans="1:10" s="2830" customFormat="1" ht="12">
      <c r="A275" s="2891" t="s">
        <v>12960</v>
      </c>
      <c r="B275" s="2873" t="s">
        <v>12961</v>
      </c>
      <c r="C275" s="2843">
        <v>2</v>
      </c>
      <c r="D275" s="2843">
        <v>3</v>
      </c>
      <c r="E275" s="2844">
        <v>1</v>
      </c>
      <c r="F275" s="2844">
        <v>1</v>
      </c>
      <c r="G275" s="2844">
        <f t="shared" si="12"/>
        <v>3</v>
      </c>
      <c r="H275" s="2844">
        <f t="shared" si="12"/>
        <v>4</v>
      </c>
      <c r="I275" s="2835"/>
      <c r="J275" s="2829"/>
    </row>
    <row r="276" spans="1:10" s="2830" customFormat="1" ht="12">
      <c r="A276" s="2891" t="s">
        <v>12962</v>
      </c>
      <c r="B276" s="2873" t="s">
        <v>12963</v>
      </c>
      <c r="C276" s="2843">
        <v>5</v>
      </c>
      <c r="D276" s="2843">
        <v>6</v>
      </c>
      <c r="E276" s="2844">
        <v>2</v>
      </c>
      <c r="F276" s="2844">
        <v>2</v>
      </c>
      <c r="G276" s="2844">
        <f t="shared" si="12"/>
        <v>7</v>
      </c>
      <c r="H276" s="2844">
        <f t="shared" si="12"/>
        <v>8</v>
      </c>
      <c r="I276" s="2835"/>
      <c r="J276" s="2829"/>
    </row>
    <row r="277" spans="1:10" s="2830" customFormat="1" ht="22.5">
      <c r="A277" s="2891" t="s">
        <v>12964</v>
      </c>
      <c r="B277" s="2873" t="s">
        <v>12965</v>
      </c>
      <c r="C277" s="2843">
        <v>11</v>
      </c>
      <c r="D277" s="2843">
        <v>12</v>
      </c>
      <c r="E277" s="2844">
        <v>9</v>
      </c>
      <c r="F277" s="2844">
        <v>9</v>
      </c>
      <c r="G277" s="2844">
        <f t="shared" si="12"/>
        <v>20</v>
      </c>
      <c r="H277" s="2844">
        <f t="shared" si="12"/>
        <v>21</v>
      </c>
      <c r="I277" s="2835"/>
      <c r="J277" s="2829"/>
    </row>
    <row r="278" spans="1:10" s="2830" customFormat="1" ht="12">
      <c r="A278" s="2895" t="s">
        <v>12966</v>
      </c>
      <c r="B278" s="2896" t="s">
        <v>12967</v>
      </c>
      <c r="C278" s="2843">
        <v>0</v>
      </c>
      <c r="D278" s="2843">
        <v>1</v>
      </c>
      <c r="E278" s="2844">
        <v>0</v>
      </c>
      <c r="F278" s="2872">
        <v>1</v>
      </c>
      <c r="G278" s="2844">
        <f t="shared" si="12"/>
        <v>0</v>
      </c>
      <c r="H278" s="2844">
        <f t="shared" si="12"/>
        <v>2</v>
      </c>
      <c r="I278" s="2835"/>
      <c r="J278" s="2829"/>
    </row>
    <row r="279" spans="1:10" s="2830" customFormat="1" ht="12">
      <c r="A279" s="2855" t="s">
        <v>12968</v>
      </c>
      <c r="B279" s="2976" t="s">
        <v>12969</v>
      </c>
      <c r="C279" s="2843">
        <v>0</v>
      </c>
      <c r="D279" s="2843">
        <v>1</v>
      </c>
      <c r="E279" s="2844">
        <v>0</v>
      </c>
      <c r="F279" s="2872">
        <v>1</v>
      </c>
      <c r="G279" s="2844">
        <f t="shared" si="12"/>
        <v>0</v>
      </c>
      <c r="H279" s="2844">
        <f t="shared" si="12"/>
        <v>2</v>
      </c>
      <c r="I279" s="2835"/>
      <c r="J279" s="2829"/>
    </row>
    <row r="280" spans="1:10" s="2830" customFormat="1" ht="12">
      <c r="A280" s="2891" t="s">
        <v>12970</v>
      </c>
      <c r="B280" s="2873" t="s">
        <v>12971</v>
      </c>
      <c r="C280" s="2843">
        <v>5</v>
      </c>
      <c r="D280" s="2843">
        <v>5</v>
      </c>
      <c r="E280" s="2844">
        <v>1973</v>
      </c>
      <c r="F280" s="2844">
        <v>1973</v>
      </c>
      <c r="G280" s="2844">
        <f t="shared" si="12"/>
        <v>1978</v>
      </c>
      <c r="H280" s="2844">
        <f t="shared" si="12"/>
        <v>1978</v>
      </c>
      <c r="I280" s="2835"/>
      <c r="J280" s="2829"/>
    </row>
    <row r="281" spans="1:10" s="2830" customFormat="1" ht="12">
      <c r="A281" s="2891">
        <v>56301001</v>
      </c>
      <c r="B281" s="2873" t="s">
        <v>12678</v>
      </c>
      <c r="C281" s="2843">
        <v>3685</v>
      </c>
      <c r="D281" s="2843">
        <v>3685</v>
      </c>
      <c r="E281" s="2844">
        <v>365</v>
      </c>
      <c r="F281" s="2844">
        <v>365</v>
      </c>
      <c r="G281" s="2844">
        <f t="shared" si="12"/>
        <v>4050</v>
      </c>
      <c r="H281" s="2844">
        <f t="shared" si="12"/>
        <v>4050</v>
      </c>
      <c r="I281" s="2835"/>
      <c r="J281" s="2829"/>
    </row>
    <row r="282" spans="1:10" s="2830" customFormat="1" ht="12">
      <c r="A282" s="2895" t="s">
        <v>12972</v>
      </c>
      <c r="B282" s="2896" t="s">
        <v>12973</v>
      </c>
      <c r="C282" s="2843">
        <v>0</v>
      </c>
      <c r="D282" s="2843">
        <v>1</v>
      </c>
      <c r="E282" s="2844">
        <v>0</v>
      </c>
      <c r="F282" s="2872">
        <v>1</v>
      </c>
      <c r="G282" s="2844">
        <f t="shared" si="12"/>
        <v>0</v>
      </c>
      <c r="H282" s="2844">
        <f t="shared" si="12"/>
        <v>2</v>
      </c>
      <c r="I282" s="2835"/>
      <c r="J282" s="2829"/>
    </row>
    <row r="283" spans="1:10" s="2830" customFormat="1" ht="12">
      <c r="A283" s="2891" t="s">
        <v>12974</v>
      </c>
      <c r="B283" s="2873" t="s">
        <v>12975</v>
      </c>
      <c r="C283" s="2843">
        <v>5</v>
      </c>
      <c r="D283" s="2843">
        <v>5</v>
      </c>
      <c r="E283" s="2844">
        <v>1375</v>
      </c>
      <c r="F283" s="2844">
        <v>1375</v>
      </c>
      <c r="G283" s="2844">
        <f t="shared" si="12"/>
        <v>1380</v>
      </c>
      <c r="H283" s="2844">
        <f t="shared" si="12"/>
        <v>1380</v>
      </c>
      <c r="I283" s="2835"/>
      <c r="J283" s="2829"/>
    </row>
    <row r="284" spans="1:10" s="2830" customFormat="1" ht="22.5">
      <c r="A284" s="2891">
        <v>56307001</v>
      </c>
      <c r="B284" s="2873" t="s">
        <v>12680</v>
      </c>
      <c r="C284" s="2843">
        <v>3236</v>
      </c>
      <c r="D284" s="2843">
        <v>3236</v>
      </c>
      <c r="E284" s="2844">
        <v>305</v>
      </c>
      <c r="F284" s="2844">
        <v>305</v>
      </c>
      <c r="G284" s="2844">
        <f t="shared" si="12"/>
        <v>3541</v>
      </c>
      <c r="H284" s="2844">
        <f t="shared" si="12"/>
        <v>3541</v>
      </c>
      <c r="I284" s="2835"/>
      <c r="J284" s="2829"/>
    </row>
    <row r="285" spans="1:10" s="2830" customFormat="1" ht="12">
      <c r="A285" s="2891">
        <v>56301002</v>
      </c>
      <c r="B285" s="2873" t="s">
        <v>12679</v>
      </c>
      <c r="C285" s="2846">
        <v>6593</v>
      </c>
      <c r="D285" s="2846">
        <v>6593</v>
      </c>
      <c r="E285" s="2847">
        <v>370</v>
      </c>
      <c r="F285" s="2847">
        <v>370</v>
      </c>
      <c r="G285" s="2847">
        <f t="shared" si="12"/>
        <v>6963</v>
      </c>
      <c r="H285" s="2847">
        <f t="shared" si="12"/>
        <v>6963</v>
      </c>
      <c r="I285" s="2835"/>
      <c r="J285" s="2829"/>
    </row>
    <row r="286" spans="1:10" s="2830" customFormat="1" ht="22.5">
      <c r="A286" s="2895" t="s">
        <v>12976</v>
      </c>
      <c r="B286" s="2896" t="s">
        <v>12977</v>
      </c>
      <c r="C286" s="2843">
        <v>0</v>
      </c>
      <c r="D286" s="2843">
        <v>0</v>
      </c>
      <c r="E286" s="2844">
        <v>1</v>
      </c>
      <c r="F286" s="2872">
        <v>2</v>
      </c>
      <c r="G286" s="2844">
        <f t="shared" si="12"/>
        <v>1</v>
      </c>
      <c r="H286" s="2844">
        <f t="shared" si="12"/>
        <v>2</v>
      </c>
      <c r="I286" s="2835"/>
      <c r="J286" s="2829"/>
    </row>
    <row r="287" spans="1:10" s="2830" customFormat="1" ht="12">
      <c r="A287" s="2891" t="s">
        <v>12978</v>
      </c>
      <c r="B287" s="2873" t="s">
        <v>12979</v>
      </c>
      <c r="C287" s="2843">
        <v>5</v>
      </c>
      <c r="D287" s="2843">
        <v>5</v>
      </c>
      <c r="E287" s="2844">
        <v>2700</v>
      </c>
      <c r="F287" s="2872">
        <v>2815</v>
      </c>
      <c r="G287" s="2844">
        <f t="shared" si="12"/>
        <v>2705</v>
      </c>
      <c r="H287" s="2844">
        <f t="shared" si="12"/>
        <v>2820</v>
      </c>
      <c r="I287" s="2835"/>
      <c r="J287" s="2829"/>
    </row>
    <row r="288" spans="1:10" s="2830" customFormat="1" ht="12">
      <c r="A288" s="2891">
        <v>56401001</v>
      </c>
      <c r="B288" s="2873" t="s">
        <v>12681</v>
      </c>
      <c r="C288" s="2843">
        <v>4186</v>
      </c>
      <c r="D288" s="2843">
        <v>4214</v>
      </c>
      <c r="E288" s="2844">
        <v>123</v>
      </c>
      <c r="F288" s="2872">
        <v>128</v>
      </c>
      <c r="G288" s="2844">
        <f t="shared" si="12"/>
        <v>4309</v>
      </c>
      <c r="H288" s="2844">
        <f t="shared" si="12"/>
        <v>4342</v>
      </c>
      <c r="I288" s="2835"/>
      <c r="J288" s="2829"/>
    </row>
    <row r="289" spans="1:10" s="2830" customFormat="1" ht="12">
      <c r="A289" s="2891" t="s">
        <v>12980</v>
      </c>
      <c r="B289" s="2873" t="s">
        <v>12981</v>
      </c>
      <c r="C289" s="2843">
        <v>4</v>
      </c>
      <c r="D289" s="2843">
        <v>4</v>
      </c>
      <c r="E289" s="2844">
        <v>2017</v>
      </c>
      <c r="F289" s="2872">
        <v>2122</v>
      </c>
      <c r="G289" s="2844">
        <f t="shared" si="12"/>
        <v>2021</v>
      </c>
      <c r="H289" s="2844">
        <f t="shared" si="12"/>
        <v>2126</v>
      </c>
      <c r="I289" s="2835"/>
      <c r="J289" s="2829"/>
    </row>
    <row r="290" spans="1:10" s="2830" customFormat="1" ht="12">
      <c r="A290" s="2891">
        <v>56407001</v>
      </c>
      <c r="B290" s="2873" t="s">
        <v>12685</v>
      </c>
      <c r="C290" s="2843">
        <v>3779</v>
      </c>
      <c r="D290" s="2843">
        <v>3785</v>
      </c>
      <c r="E290" s="2844">
        <v>51</v>
      </c>
      <c r="F290" s="2872">
        <v>59</v>
      </c>
      <c r="G290" s="2844">
        <f t="shared" si="12"/>
        <v>3830</v>
      </c>
      <c r="H290" s="2844">
        <f t="shared" si="12"/>
        <v>3844</v>
      </c>
      <c r="I290" s="2835"/>
      <c r="J290" s="2829"/>
    </row>
    <row r="291" spans="1:10" s="2830" customFormat="1" ht="12">
      <c r="A291" s="2891">
        <v>56401002</v>
      </c>
      <c r="B291" s="2873" t="s">
        <v>12682</v>
      </c>
      <c r="C291" s="2846">
        <v>1576</v>
      </c>
      <c r="D291" s="2846">
        <v>1576</v>
      </c>
      <c r="E291" s="2847">
        <v>116</v>
      </c>
      <c r="F291" s="2892">
        <v>118</v>
      </c>
      <c r="G291" s="2847">
        <f t="shared" si="12"/>
        <v>1692</v>
      </c>
      <c r="H291" s="2847">
        <f t="shared" si="12"/>
        <v>1694</v>
      </c>
      <c r="I291" s="2835"/>
      <c r="J291" s="2829"/>
    </row>
    <row r="292" spans="1:10" s="2830" customFormat="1" ht="12">
      <c r="A292" s="2891">
        <v>56401003</v>
      </c>
      <c r="B292" s="2873" t="s">
        <v>12683</v>
      </c>
      <c r="C292" s="2843">
        <v>565</v>
      </c>
      <c r="D292" s="2843">
        <v>592</v>
      </c>
      <c r="E292" s="2844">
        <v>1</v>
      </c>
      <c r="F292" s="2844">
        <v>1</v>
      </c>
      <c r="G292" s="2844">
        <f t="shared" si="12"/>
        <v>566</v>
      </c>
      <c r="H292" s="2844">
        <f t="shared" si="12"/>
        <v>593</v>
      </c>
      <c r="I292" s="2835"/>
      <c r="J292" s="2829"/>
    </row>
    <row r="293" spans="1:10" s="2830" customFormat="1" ht="12">
      <c r="A293" s="2891">
        <v>56401004</v>
      </c>
      <c r="B293" s="2873" t="s">
        <v>12684</v>
      </c>
      <c r="C293" s="2843">
        <v>93</v>
      </c>
      <c r="D293" s="2843">
        <v>106</v>
      </c>
      <c r="E293" s="2844">
        <v>1</v>
      </c>
      <c r="F293" s="2872">
        <v>2</v>
      </c>
      <c r="G293" s="2844">
        <f t="shared" si="12"/>
        <v>94</v>
      </c>
      <c r="H293" s="2844">
        <f t="shared" si="12"/>
        <v>108</v>
      </c>
      <c r="I293" s="2835"/>
      <c r="J293" s="2829"/>
    </row>
    <row r="294" spans="1:10" s="2830" customFormat="1" ht="12">
      <c r="A294" s="2891" t="s">
        <v>12982</v>
      </c>
      <c r="B294" s="2873" t="s">
        <v>12983</v>
      </c>
      <c r="C294" s="2843">
        <v>3</v>
      </c>
      <c r="D294" s="2843">
        <v>3</v>
      </c>
      <c r="E294" s="2844">
        <v>2361</v>
      </c>
      <c r="F294" s="2872">
        <v>2479</v>
      </c>
      <c r="G294" s="2844">
        <f t="shared" si="12"/>
        <v>2364</v>
      </c>
      <c r="H294" s="2844">
        <f t="shared" si="12"/>
        <v>2482</v>
      </c>
      <c r="I294" s="2835"/>
      <c r="J294" s="2829"/>
    </row>
    <row r="295" spans="1:10" s="2830" customFormat="1" ht="12">
      <c r="A295" s="2891">
        <v>56409001</v>
      </c>
      <c r="B295" s="2873" t="s">
        <v>12686</v>
      </c>
      <c r="C295" s="2843">
        <v>3795</v>
      </c>
      <c r="D295" s="2843">
        <v>3880</v>
      </c>
      <c r="E295" s="2844">
        <v>10</v>
      </c>
      <c r="F295" s="2872">
        <v>13</v>
      </c>
      <c r="G295" s="2844">
        <f t="shared" si="12"/>
        <v>3805</v>
      </c>
      <c r="H295" s="2844">
        <f t="shared" si="12"/>
        <v>3893</v>
      </c>
      <c r="I295" s="2835"/>
      <c r="J295" s="2829"/>
    </row>
    <row r="296" spans="1:10" s="2830" customFormat="1" ht="12">
      <c r="A296" s="2891" t="s">
        <v>12984</v>
      </c>
      <c r="B296" s="2873" t="s">
        <v>12985</v>
      </c>
      <c r="C296" s="2843">
        <v>3</v>
      </c>
      <c r="D296" s="2843">
        <v>3</v>
      </c>
      <c r="E296" s="2844">
        <v>1838</v>
      </c>
      <c r="F296" s="2872">
        <v>1954</v>
      </c>
      <c r="G296" s="2844">
        <f t="shared" si="12"/>
        <v>1841</v>
      </c>
      <c r="H296" s="2844">
        <f t="shared" si="12"/>
        <v>1957</v>
      </c>
      <c r="I296" s="2835"/>
      <c r="J296" s="2829"/>
    </row>
    <row r="297" spans="1:10" s="2830" customFormat="1" ht="12">
      <c r="A297" s="2891">
        <v>56412001</v>
      </c>
      <c r="B297" s="2873" t="s">
        <v>12687</v>
      </c>
      <c r="C297" s="2843">
        <v>3464</v>
      </c>
      <c r="D297" s="2843">
        <v>3526</v>
      </c>
      <c r="E297" s="2844">
        <v>7</v>
      </c>
      <c r="F297" s="2872">
        <v>9</v>
      </c>
      <c r="G297" s="2844">
        <f t="shared" si="12"/>
        <v>3471</v>
      </c>
      <c r="H297" s="2844">
        <f t="shared" si="12"/>
        <v>3535</v>
      </c>
      <c r="I297" s="2835"/>
      <c r="J297" s="2829"/>
    </row>
    <row r="298" spans="1:10" s="2830" customFormat="1" ht="12">
      <c r="A298" s="2891" t="s">
        <v>12986</v>
      </c>
      <c r="B298" s="2873" t="s">
        <v>12987</v>
      </c>
      <c r="C298" s="2843">
        <v>1</v>
      </c>
      <c r="D298" s="2843">
        <v>1</v>
      </c>
      <c r="E298" s="2844">
        <v>872</v>
      </c>
      <c r="F298" s="2844">
        <v>872</v>
      </c>
      <c r="G298" s="2844">
        <f t="shared" si="12"/>
        <v>873</v>
      </c>
      <c r="H298" s="2844">
        <f t="shared" si="12"/>
        <v>873</v>
      </c>
      <c r="I298" s="2835"/>
      <c r="J298" s="2829"/>
    </row>
    <row r="299" spans="1:10" s="2830" customFormat="1" ht="12">
      <c r="A299" s="2891">
        <v>56501001</v>
      </c>
      <c r="B299" s="2873" t="s">
        <v>12688</v>
      </c>
      <c r="C299" s="2843">
        <v>1144</v>
      </c>
      <c r="D299" s="2843">
        <v>1144</v>
      </c>
      <c r="E299" s="2844">
        <v>1277</v>
      </c>
      <c r="F299" s="2844">
        <v>1277</v>
      </c>
      <c r="G299" s="2844">
        <f t="shared" si="12"/>
        <v>2421</v>
      </c>
      <c r="H299" s="2844">
        <f t="shared" si="12"/>
        <v>2421</v>
      </c>
      <c r="I299" s="2835"/>
      <c r="J299" s="2829"/>
    </row>
    <row r="300" spans="1:10" s="2830" customFormat="1" ht="12">
      <c r="A300" s="2891" t="s">
        <v>12988</v>
      </c>
      <c r="B300" s="2873" t="s">
        <v>12989</v>
      </c>
      <c r="C300" s="2843">
        <v>0</v>
      </c>
      <c r="D300" s="2843">
        <v>0</v>
      </c>
      <c r="E300" s="2844">
        <v>667</v>
      </c>
      <c r="F300" s="2844">
        <v>667</v>
      </c>
      <c r="G300" s="2844">
        <f t="shared" si="12"/>
        <v>667</v>
      </c>
      <c r="H300" s="2844">
        <f t="shared" si="12"/>
        <v>667</v>
      </c>
      <c r="I300" s="2835"/>
      <c r="J300" s="2829"/>
    </row>
    <row r="301" spans="1:10" s="2830" customFormat="1" ht="22.5">
      <c r="A301" s="2891">
        <v>56507001</v>
      </c>
      <c r="B301" s="2873" t="s">
        <v>12690</v>
      </c>
      <c r="C301" s="2843">
        <v>945</v>
      </c>
      <c r="D301" s="2843">
        <v>945</v>
      </c>
      <c r="E301" s="2844">
        <v>998</v>
      </c>
      <c r="F301" s="2844">
        <v>998</v>
      </c>
      <c r="G301" s="2844">
        <f t="shared" si="12"/>
        <v>1943</v>
      </c>
      <c r="H301" s="2844">
        <f t="shared" si="12"/>
        <v>1943</v>
      </c>
      <c r="I301" s="2835"/>
      <c r="J301" s="2829"/>
    </row>
    <row r="302" spans="1:10" s="2830" customFormat="1" ht="12">
      <c r="A302" s="2891">
        <v>56501002</v>
      </c>
      <c r="B302" s="2873" t="s">
        <v>12689</v>
      </c>
      <c r="C302" s="2846">
        <v>9119</v>
      </c>
      <c r="D302" s="2846">
        <v>9119</v>
      </c>
      <c r="E302" s="2847">
        <v>1299</v>
      </c>
      <c r="F302" s="2847">
        <v>1299</v>
      </c>
      <c r="G302" s="2847">
        <f t="shared" si="12"/>
        <v>10418</v>
      </c>
      <c r="H302" s="2847">
        <f t="shared" si="12"/>
        <v>10418</v>
      </c>
      <c r="I302" s="2835"/>
      <c r="J302" s="2829"/>
    </row>
    <row r="303" spans="1:10" s="2830" customFormat="1" ht="12">
      <c r="A303" s="2891" t="s">
        <v>12990</v>
      </c>
      <c r="B303" s="2873" t="s">
        <v>12991</v>
      </c>
      <c r="C303" s="2843">
        <v>0</v>
      </c>
      <c r="D303" s="2843">
        <v>0</v>
      </c>
      <c r="E303" s="2844">
        <v>3</v>
      </c>
      <c r="F303" s="2844">
        <v>3</v>
      </c>
      <c r="G303" s="2844">
        <f t="shared" si="12"/>
        <v>3</v>
      </c>
      <c r="H303" s="2844">
        <f t="shared" si="12"/>
        <v>3</v>
      </c>
      <c r="I303" s="2835"/>
      <c r="J303" s="2829"/>
    </row>
    <row r="304" spans="1:10" s="2830" customFormat="1" ht="12">
      <c r="A304" s="2891">
        <v>56549011</v>
      </c>
      <c r="B304" s="2873" t="s">
        <v>12691</v>
      </c>
      <c r="C304" s="2843">
        <v>233</v>
      </c>
      <c r="D304" s="2843">
        <v>254</v>
      </c>
      <c r="E304" s="2844">
        <v>0</v>
      </c>
      <c r="F304" s="2844">
        <v>0</v>
      </c>
      <c r="G304" s="2844">
        <f t="shared" si="12"/>
        <v>233</v>
      </c>
      <c r="H304" s="2844">
        <f t="shared" si="12"/>
        <v>254</v>
      </c>
      <c r="I304" s="2835"/>
      <c r="J304" s="2829"/>
    </row>
    <row r="305" spans="1:10" s="2830" customFormat="1" ht="12">
      <c r="A305" s="2891">
        <v>56549012</v>
      </c>
      <c r="B305" s="2873" t="s">
        <v>12692</v>
      </c>
      <c r="C305" s="2846">
        <v>233</v>
      </c>
      <c r="D305" s="2846">
        <v>254</v>
      </c>
      <c r="E305" s="2847">
        <v>0</v>
      </c>
      <c r="F305" s="2847">
        <v>0</v>
      </c>
      <c r="G305" s="2847">
        <f t="shared" si="12"/>
        <v>233</v>
      </c>
      <c r="H305" s="2847">
        <f t="shared" si="12"/>
        <v>254</v>
      </c>
      <c r="I305" s="2835"/>
      <c r="J305" s="2829"/>
    </row>
    <row r="306" spans="1:10" s="2830" customFormat="1" ht="12">
      <c r="A306" s="2891" t="s">
        <v>12992</v>
      </c>
      <c r="B306" s="2873" t="s">
        <v>12993</v>
      </c>
      <c r="C306" s="2843">
        <v>1</v>
      </c>
      <c r="D306" s="2843">
        <v>1</v>
      </c>
      <c r="E306" s="2844">
        <v>530</v>
      </c>
      <c r="F306" s="2872">
        <v>536</v>
      </c>
      <c r="G306" s="2844">
        <f t="shared" si="12"/>
        <v>531</v>
      </c>
      <c r="H306" s="2844">
        <f t="shared" si="12"/>
        <v>537</v>
      </c>
      <c r="I306" s="2835"/>
      <c r="J306" s="2829"/>
    </row>
    <row r="307" spans="1:10" s="2830" customFormat="1" ht="12">
      <c r="A307" s="2891">
        <v>56619001</v>
      </c>
      <c r="B307" s="2873" t="s">
        <v>12693</v>
      </c>
      <c r="C307" s="2843">
        <v>234</v>
      </c>
      <c r="D307" s="2843">
        <v>234</v>
      </c>
      <c r="E307" s="2844">
        <v>113</v>
      </c>
      <c r="F307" s="2844">
        <v>113</v>
      </c>
      <c r="G307" s="2844">
        <f t="shared" si="12"/>
        <v>347</v>
      </c>
      <c r="H307" s="2844">
        <f t="shared" si="12"/>
        <v>347</v>
      </c>
      <c r="I307" s="2835"/>
      <c r="J307" s="2829"/>
    </row>
    <row r="308" spans="1:10" s="2830" customFormat="1" ht="12">
      <c r="A308" s="2891" t="s">
        <v>12994</v>
      </c>
      <c r="B308" s="2873" t="s">
        <v>12995</v>
      </c>
      <c r="C308" s="2843">
        <v>0</v>
      </c>
      <c r="D308" s="2843">
        <v>0</v>
      </c>
      <c r="E308" s="2844">
        <v>39</v>
      </c>
      <c r="F308" s="2844">
        <v>39</v>
      </c>
      <c r="G308" s="2844">
        <f t="shared" si="12"/>
        <v>39</v>
      </c>
      <c r="H308" s="2844">
        <f t="shared" si="12"/>
        <v>39</v>
      </c>
      <c r="I308" s="2835"/>
      <c r="J308" s="2829"/>
    </row>
    <row r="309" spans="1:10" s="2830" customFormat="1" ht="12">
      <c r="A309" s="2891" t="s">
        <v>12996</v>
      </c>
      <c r="B309" s="2873" t="s">
        <v>12997</v>
      </c>
      <c r="C309" s="2843">
        <v>0</v>
      </c>
      <c r="D309" s="2843">
        <v>1</v>
      </c>
      <c r="E309" s="2844">
        <v>0</v>
      </c>
      <c r="F309" s="2872">
        <v>1</v>
      </c>
      <c r="G309" s="2844">
        <f t="shared" si="12"/>
        <v>0</v>
      </c>
      <c r="H309" s="2844">
        <f t="shared" si="12"/>
        <v>2</v>
      </c>
      <c r="I309" s="2835"/>
      <c r="J309" s="2829"/>
    </row>
    <row r="310" spans="1:10" s="2830" customFormat="1" ht="22.5">
      <c r="A310" s="2891" t="s">
        <v>12998</v>
      </c>
      <c r="B310" s="2873" t="s">
        <v>12999</v>
      </c>
      <c r="C310" s="2843">
        <v>0</v>
      </c>
      <c r="D310" s="2843">
        <v>1</v>
      </c>
      <c r="E310" s="2844">
        <v>0</v>
      </c>
      <c r="F310" s="2872">
        <v>1</v>
      </c>
      <c r="G310" s="2844">
        <f t="shared" si="12"/>
        <v>0</v>
      </c>
      <c r="H310" s="2844">
        <f t="shared" si="12"/>
        <v>2</v>
      </c>
      <c r="I310" s="2835"/>
      <c r="J310" s="2829"/>
    </row>
    <row r="311" spans="1:10" s="2830" customFormat="1" ht="24.75" customHeight="1">
      <c r="A311" s="2891">
        <v>56625001</v>
      </c>
      <c r="B311" s="2883" t="s">
        <v>12694</v>
      </c>
      <c r="C311" s="2843">
        <v>26</v>
      </c>
      <c r="D311" s="2843">
        <v>28</v>
      </c>
      <c r="E311" s="2844">
        <v>19</v>
      </c>
      <c r="F311" s="2844">
        <v>19</v>
      </c>
      <c r="G311" s="2844">
        <f t="shared" si="12"/>
        <v>45</v>
      </c>
      <c r="H311" s="2844">
        <f t="shared" si="12"/>
        <v>47</v>
      </c>
      <c r="I311" s="2835"/>
      <c r="J311" s="2829"/>
    </row>
    <row r="312" spans="1:10" s="2830" customFormat="1" ht="12">
      <c r="A312" s="2891">
        <v>56625002</v>
      </c>
      <c r="B312" s="2873" t="s">
        <v>12695</v>
      </c>
      <c r="C312" s="2846">
        <v>281</v>
      </c>
      <c r="D312" s="2846">
        <v>286</v>
      </c>
      <c r="E312" s="2847">
        <v>60</v>
      </c>
      <c r="F312" s="2847">
        <v>60</v>
      </c>
      <c r="G312" s="2847">
        <f t="shared" si="12"/>
        <v>341</v>
      </c>
      <c r="H312" s="2847">
        <f t="shared" si="12"/>
        <v>346</v>
      </c>
      <c r="I312" s="2835"/>
      <c r="J312" s="2829"/>
    </row>
    <row r="313" spans="1:10" s="2830" customFormat="1" ht="12">
      <c r="A313" s="2891">
        <v>56625003</v>
      </c>
      <c r="B313" s="2873" t="s">
        <v>12696</v>
      </c>
      <c r="C313" s="2843">
        <v>70</v>
      </c>
      <c r="D313" s="2843">
        <v>74</v>
      </c>
      <c r="E313" s="2844">
        <v>0</v>
      </c>
      <c r="F313" s="2844">
        <v>0</v>
      </c>
      <c r="G313" s="2844">
        <f t="shared" si="12"/>
        <v>70</v>
      </c>
      <c r="H313" s="2844">
        <f t="shared" si="12"/>
        <v>74</v>
      </c>
      <c r="I313" s="2835"/>
      <c r="J313" s="2829"/>
    </row>
    <row r="314" spans="1:10" s="2830" customFormat="1" ht="12">
      <c r="A314" s="2891">
        <v>56625004</v>
      </c>
      <c r="B314" s="2873" t="s">
        <v>12697</v>
      </c>
      <c r="C314" s="2843">
        <v>4</v>
      </c>
      <c r="D314" s="2843">
        <v>4</v>
      </c>
      <c r="E314" s="2844">
        <v>0</v>
      </c>
      <c r="F314" s="2844">
        <v>0</v>
      </c>
      <c r="G314" s="2844">
        <f t="shared" si="12"/>
        <v>4</v>
      </c>
      <c r="H314" s="2844">
        <f t="shared" si="12"/>
        <v>4</v>
      </c>
      <c r="I314" s="2835"/>
      <c r="J314" s="2829"/>
    </row>
    <row r="315" spans="1:10" s="2830" customFormat="1" ht="12">
      <c r="A315" s="2891">
        <v>56625005</v>
      </c>
      <c r="B315" s="2873" t="s">
        <v>12698</v>
      </c>
      <c r="C315" s="2843">
        <v>4</v>
      </c>
      <c r="D315" s="2843">
        <v>6</v>
      </c>
      <c r="E315" s="2844">
        <v>1</v>
      </c>
      <c r="F315" s="2872">
        <v>2</v>
      </c>
      <c r="G315" s="2844">
        <f t="shared" si="12"/>
        <v>5</v>
      </c>
      <c r="H315" s="2844">
        <f t="shared" si="12"/>
        <v>8</v>
      </c>
      <c r="I315" s="2835"/>
      <c r="J315" s="2829"/>
    </row>
    <row r="316" spans="1:10" s="2830" customFormat="1" ht="12">
      <c r="A316" s="2893" t="s">
        <v>13000</v>
      </c>
      <c r="B316" s="2894" t="s">
        <v>13001</v>
      </c>
      <c r="C316" s="2843">
        <v>0</v>
      </c>
      <c r="D316" s="2843">
        <v>1</v>
      </c>
      <c r="E316" s="2844">
        <v>0</v>
      </c>
      <c r="F316" s="2872">
        <v>1</v>
      </c>
      <c r="G316" s="2844">
        <f t="shared" si="12"/>
        <v>0</v>
      </c>
      <c r="H316" s="2844">
        <f t="shared" si="12"/>
        <v>2</v>
      </c>
      <c r="I316" s="2835"/>
      <c r="J316" s="2829"/>
    </row>
    <row r="317" spans="1:10" s="2830" customFormat="1" ht="12">
      <c r="A317" s="2891" t="s">
        <v>13002</v>
      </c>
      <c r="B317" s="2873" t="s">
        <v>13003</v>
      </c>
      <c r="C317" s="2843">
        <v>0</v>
      </c>
      <c r="D317" s="2843">
        <v>1</v>
      </c>
      <c r="E317" s="2844">
        <v>0</v>
      </c>
      <c r="F317" s="2872">
        <v>1</v>
      </c>
      <c r="G317" s="2844">
        <f t="shared" si="12"/>
        <v>0</v>
      </c>
      <c r="H317" s="2844">
        <f t="shared" si="12"/>
        <v>2</v>
      </c>
      <c r="I317" s="2835"/>
      <c r="J317" s="2829"/>
    </row>
    <row r="318" spans="1:10" s="2830" customFormat="1" ht="12">
      <c r="A318" s="2895" t="s">
        <v>13004</v>
      </c>
      <c r="B318" s="2896" t="s">
        <v>13005</v>
      </c>
      <c r="C318" s="2843">
        <v>0</v>
      </c>
      <c r="D318" s="2843">
        <v>1</v>
      </c>
      <c r="E318" s="2844">
        <v>0</v>
      </c>
      <c r="F318" s="2872">
        <v>1</v>
      </c>
      <c r="G318" s="2844">
        <f t="shared" si="12"/>
        <v>0</v>
      </c>
      <c r="H318" s="2844">
        <f t="shared" si="12"/>
        <v>2</v>
      </c>
      <c r="I318" s="2835"/>
      <c r="J318" s="2829"/>
    </row>
    <row r="319" spans="1:10" s="2830" customFormat="1" ht="22.5">
      <c r="A319" s="2891" t="s">
        <v>13006</v>
      </c>
      <c r="B319" s="2873" t="s">
        <v>13007</v>
      </c>
      <c r="C319" s="2843">
        <v>0</v>
      </c>
      <c r="D319" s="2843">
        <v>1</v>
      </c>
      <c r="E319" s="2844">
        <v>0</v>
      </c>
      <c r="F319" s="2872">
        <v>1</v>
      </c>
      <c r="G319" s="2844">
        <f t="shared" si="12"/>
        <v>0</v>
      </c>
      <c r="H319" s="2844">
        <f t="shared" si="12"/>
        <v>2</v>
      </c>
      <c r="I319" s="2835"/>
      <c r="J319" s="2829"/>
    </row>
    <row r="320" spans="1:10" s="2830" customFormat="1" ht="22.5">
      <c r="A320" s="2891">
        <v>57350001</v>
      </c>
      <c r="B320" s="2873" t="s">
        <v>12699</v>
      </c>
      <c r="C320" s="2843">
        <v>1052</v>
      </c>
      <c r="D320" s="2843">
        <v>1081</v>
      </c>
      <c r="E320" s="2844">
        <v>436</v>
      </c>
      <c r="F320" s="2844">
        <v>436</v>
      </c>
      <c r="G320" s="2844">
        <f t="shared" si="12"/>
        <v>1488</v>
      </c>
      <c r="H320" s="2844">
        <f t="shared" si="12"/>
        <v>1517</v>
      </c>
      <c r="I320" s="2835"/>
      <c r="J320" s="2829"/>
    </row>
    <row r="321" spans="1:10" s="2830" customFormat="1" ht="22.5">
      <c r="A321" s="2891">
        <v>57350002</v>
      </c>
      <c r="B321" s="2873" t="s">
        <v>12700</v>
      </c>
      <c r="C321" s="2846">
        <v>1051</v>
      </c>
      <c r="D321" s="2846">
        <v>1081</v>
      </c>
      <c r="E321" s="2847">
        <v>436</v>
      </c>
      <c r="F321" s="2847">
        <v>436</v>
      </c>
      <c r="G321" s="2847">
        <f t="shared" si="12"/>
        <v>1487</v>
      </c>
      <c r="H321" s="2847">
        <f t="shared" si="12"/>
        <v>1517</v>
      </c>
      <c r="I321" s="2835"/>
      <c r="J321" s="2829"/>
    </row>
    <row r="322" spans="1:10" s="2830" customFormat="1" ht="22.5">
      <c r="A322" s="2891" t="s">
        <v>13008</v>
      </c>
      <c r="B322" s="2873" t="s">
        <v>13009</v>
      </c>
      <c r="C322" s="2843">
        <v>1</v>
      </c>
      <c r="D322" s="2843">
        <v>1</v>
      </c>
      <c r="E322" s="2844">
        <v>402</v>
      </c>
      <c r="F322" s="2872">
        <v>407</v>
      </c>
      <c r="G322" s="2844">
        <f t="shared" ref="G322:H338" si="13">C322+E322</f>
        <v>403</v>
      </c>
      <c r="H322" s="2844">
        <f t="shared" si="13"/>
        <v>408</v>
      </c>
      <c r="I322" s="2835"/>
      <c r="J322" s="2829"/>
    </row>
    <row r="323" spans="1:10" s="2830" customFormat="1" ht="22.5">
      <c r="A323" s="2891" t="s">
        <v>13010</v>
      </c>
      <c r="B323" s="2873" t="s">
        <v>13011</v>
      </c>
      <c r="C323" s="2843">
        <v>0</v>
      </c>
      <c r="D323" s="2843">
        <v>0</v>
      </c>
      <c r="E323" s="2844">
        <v>9</v>
      </c>
      <c r="F323" s="2872">
        <v>10</v>
      </c>
      <c r="G323" s="2844">
        <f t="shared" si="13"/>
        <v>9</v>
      </c>
      <c r="H323" s="2844">
        <f t="shared" si="13"/>
        <v>10</v>
      </c>
      <c r="I323" s="2835"/>
      <c r="J323" s="2829"/>
    </row>
    <row r="324" spans="1:10" s="2830" customFormat="1" ht="22.5">
      <c r="A324" s="2891">
        <v>57350011</v>
      </c>
      <c r="B324" s="2873" t="s">
        <v>12701</v>
      </c>
      <c r="C324" s="2843">
        <v>13</v>
      </c>
      <c r="D324" s="2843">
        <v>17</v>
      </c>
      <c r="E324" s="2844">
        <v>5</v>
      </c>
      <c r="F324" s="2872">
        <v>5</v>
      </c>
      <c r="G324" s="2844">
        <f t="shared" si="13"/>
        <v>18</v>
      </c>
      <c r="H324" s="2844">
        <f t="shared" si="13"/>
        <v>22</v>
      </c>
      <c r="I324" s="2835"/>
      <c r="J324" s="2829"/>
    </row>
    <row r="325" spans="1:10" s="2830" customFormat="1" ht="22.5">
      <c r="A325" s="2891">
        <v>57350012</v>
      </c>
      <c r="B325" s="2873" t="s">
        <v>12702</v>
      </c>
      <c r="C325" s="2846">
        <v>14</v>
      </c>
      <c r="D325" s="2846">
        <v>17</v>
      </c>
      <c r="E325" s="2847">
        <v>5</v>
      </c>
      <c r="F325" s="2892">
        <v>5</v>
      </c>
      <c r="G325" s="2847">
        <f t="shared" si="13"/>
        <v>19</v>
      </c>
      <c r="H325" s="2847">
        <f t="shared" si="13"/>
        <v>22</v>
      </c>
      <c r="I325" s="2835"/>
      <c r="J325" s="2829"/>
    </row>
    <row r="326" spans="1:10" s="2830" customFormat="1" ht="22.5">
      <c r="A326" s="2891" t="s">
        <v>13012</v>
      </c>
      <c r="B326" s="2873" t="s">
        <v>13013</v>
      </c>
      <c r="C326" s="2843">
        <v>1</v>
      </c>
      <c r="D326" s="2843">
        <v>1</v>
      </c>
      <c r="E326" s="2844">
        <v>461</v>
      </c>
      <c r="F326" s="2844">
        <v>461</v>
      </c>
      <c r="G326" s="2844">
        <f t="shared" si="13"/>
        <v>462</v>
      </c>
      <c r="H326" s="2844">
        <f t="shared" si="13"/>
        <v>462</v>
      </c>
      <c r="I326" s="2835"/>
      <c r="J326" s="2829"/>
    </row>
    <row r="327" spans="1:10" s="2830" customFormat="1" ht="22.5">
      <c r="A327" s="2891">
        <v>57350021</v>
      </c>
      <c r="B327" s="2873" t="s">
        <v>12703</v>
      </c>
      <c r="C327" s="2843">
        <v>96</v>
      </c>
      <c r="D327" s="2843">
        <v>96</v>
      </c>
      <c r="E327" s="2844">
        <v>12</v>
      </c>
      <c r="F327" s="2844">
        <v>12</v>
      </c>
      <c r="G327" s="2844">
        <f t="shared" si="13"/>
        <v>108</v>
      </c>
      <c r="H327" s="2844">
        <f t="shared" si="13"/>
        <v>108</v>
      </c>
      <c r="I327" s="2835"/>
      <c r="J327" s="2829"/>
    </row>
    <row r="328" spans="1:10" s="2830" customFormat="1" ht="22.5">
      <c r="A328" s="2891">
        <v>57350022</v>
      </c>
      <c r="B328" s="2873" t="s">
        <v>12704</v>
      </c>
      <c r="C328" s="2846">
        <v>98</v>
      </c>
      <c r="D328" s="2846">
        <v>98</v>
      </c>
      <c r="E328" s="2847">
        <v>12</v>
      </c>
      <c r="F328" s="2847">
        <v>12</v>
      </c>
      <c r="G328" s="2847">
        <f t="shared" si="13"/>
        <v>110</v>
      </c>
      <c r="H328" s="2847">
        <f t="shared" si="13"/>
        <v>110</v>
      </c>
      <c r="I328" s="2835"/>
      <c r="J328" s="2829"/>
    </row>
    <row r="329" spans="1:10" s="2830" customFormat="1" ht="22.5">
      <c r="A329" s="2891" t="s">
        <v>13014</v>
      </c>
      <c r="B329" s="2873" t="s">
        <v>13015</v>
      </c>
      <c r="C329" s="2843">
        <v>1</v>
      </c>
      <c r="D329" s="2843">
        <v>1</v>
      </c>
      <c r="E329" s="2844">
        <v>265</v>
      </c>
      <c r="F329" s="2844">
        <v>265</v>
      </c>
      <c r="G329" s="2844">
        <f t="shared" si="13"/>
        <v>266</v>
      </c>
      <c r="H329" s="2844">
        <f t="shared" si="13"/>
        <v>266</v>
      </c>
      <c r="I329" s="2835"/>
      <c r="J329" s="2829"/>
    </row>
    <row r="330" spans="1:10" s="2830" customFormat="1" ht="22.5">
      <c r="A330" s="2891">
        <v>57350031</v>
      </c>
      <c r="B330" s="2873" t="s">
        <v>12705</v>
      </c>
      <c r="C330" s="2843">
        <v>314</v>
      </c>
      <c r="D330" s="2843">
        <v>329</v>
      </c>
      <c r="E330" s="2844">
        <v>51</v>
      </c>
      <c r="F330" s="2844">
        <v>51</v>
      </c>
      <c r="G330" s="2844">
        <f t="shared" si="13"/>
        <v>365</v>
      </c>
      <c r="H330" s="2844">
        <f t="shared" si="13"/>
        <v>380</v>
      </c>
      <c r="I330" s="2835"/>
      <c r="J330" s="2829"/>
    </row>
    <row r="331" spans="1:10" s="2830" customFormat="1" ht="22.5">
      <c r="A331" s="2891">
        <v>57350032</v>
      </c>
      <c r="B331" s="2873" t="s">
        <v>12706</v>
      </c>
      <c r="C331" s="2846">
        <v>314</v>
      </c>
      <c r="D331" s="2846">
        <v>328</v>
      </c>
      <c r="E331" s="2847">
        <v>51</v>
      </c>
      <c r="F331" s="2847">
        <v>51</v>
      </c>
      <c r="G331" s="2847">
        <f t="shared" si="13"/>
        <v>365</v>
      </c>
      <c r="H331" s="2847">
        <f t="shared" si="13"/>
        <v>379</v>
      </c>
      <c r="I331" s="2835"/>
      <c r="J331" s="2829"/>
    </row>
    <row r="332" spans="1:10" s="2830" customFormat="1" ht="22.5">
      <c r="A332" s="2891" t="s">
        <v>13016</v>
      </c>
      <c r="B332" s="2873" t="s">
        <v>13017</v>
      </c>
      <c r="C332" s="2843">
        <v>0</v>
      </c>
      <c r="D332" s="2843">
        <v>0</v>
      </c>
      <c r="E332" s="2844">
        <v>153</v>
      </c>
      <c r="F332" s="2844">
        <v>153</v>
      </c>
      <c r="G332" s="2844">
        <f t="shared" si="13"/>
        <v>153</v>
      </c>
      <c r="H332" s="2844">
        <f t="shared" si="13"/>
        <v>153</v>
      </c>
      <c r="I332" s="2835"/>
      <c r="J332" s="2829"/>
    </row>
    <row r="333" spans="1:10" s="2830" customFormat="1" ht="22.5">
      <c r="A333" s="2891">
        <v>57350061</v>
      </c>
      <c r="B333" s="2873" t="s">
        <v>12707</v>
      </c>
      <c r="C333" s="2843">
        <v>220</v>
      </c>
      <c r="D333" s="2843">
        <v>241</v>
      </c>
      <c r="E333" s="2844">
        <v>1</v>
      </c>
      <c r="F333" s="2872">
        <v>2</v>
      </c>
      <c r="G333" s="2844">
        <f t="shared" si="13"/>
        <v>221</v>
      </c>
      <c r="H333" s="2844">
        <f t="shared" si="13"/>
        <v>243</v>
      </c>
      <c r="I333" s="2835"/>
      <c r="J333" s="2829"/>
    </row>
    <row r="334" spans="1:10" s="2830" customFormat="1" ht="22.5">
      <c r="A334" s="2891">
        <v>57350062</v>
      </c>
      <c r="B334" s="2873" t="s">
        <v>12708</v>
      </c>
      <c r="C334" s="2846">
        <v>221</v>
      </c>
      <c r="D334" s="2846">
        <v>242</v>
      </c>
      <c r="E334" s="2847">
        <v>1</v>
      </c>
      <c r="F334" s="2892">
        <v>2</v>
      </c>
      <c r="G334" s="2847">
        <f t="shared" si="13"/>
        <v>222</v>
      </c>
      <c r="H334" s="2847">
        <f t="shared" si="13"/>
        <v>244</v>
      </c>
      <c r="I334" s="2835"/>
      <c r="J334" s="2829"/>
    </row>
    <row r="335" spans="1:10" s="2830" customFormat="1" ht="22.5">
      <c r="A335" s="2891" t="s">
        <v>13018</v>
      </c>
      <c r="B335" s="2873" t="s">
        <v>13019</v>
      </c>
      <c r="C335" s="2843">
        <v>1</v>
      </c>
      <c r="D335" s="2843">
        <v>1</v>
      </c>
      <c r="E335" s="2844">
        <v>357</v>
      </c>
      <c r="F335" s="2844">
        <v>357</v>
      </c>
      <c r="G335" s="2844">
        <f t="shared" si="13"/>
        <v>358</v>
      </c>
      <c r="H335" s="2844">
        <f t="shared" si="13"/>
        <v>358</v>
      </c>
      <c r="I335" s="2835"/>
      <c r="J335" s="2829"/>
    </row>
    <row r="336" spans="1:10" s="2830" customFormat="1" ht="22.5">
      <c r="A336" s="2891">
        <v>57350071</v>
      </c>
      <c r="B336" s="2873" t="s">
        <v>12709</v>
      </c>
      <c r="C336" s="2843">
        <v>230</v>
      </c>
      <c r="D336" s="2843">
        <v>243</v>
      </c>
      <c r="E336" s="2844">
        <v>50</v>
      </c>
      <c r="F336" s="2844">
        <v>50</v>
      </c>
      <c r="G336" s="2844">
        <f t="shared" si="13"/>
        <v>280</v>
      </c>
      <c r="H336" s="2844">
        <f t="shared" si="13"/>
        <v>293</v>
      </c>
      <c r="I336" s="2835"/>
      <c r="J336" s="2829"/>
    </row>
    <row r="337" spans="1:11" s="2830" customFormat="1" ht="22.5">
      <c r="A337" s="2891">
        <v>57350072</v>
      </c>
      <c r="B337" s="2873" t="s">
        <v>12710</v>
      </c>
      <c r="C337" s="2846">
        <v>231</v>
      </c>
      <c r="D337" s="2846">
        <v>244</v>
      </c>
      <c r="E337" s="2847">
        <v>50</v>
      </c>
      <c r="F337" s="2847">
        <v>50</v>
      </c>
      <c r="G337" s="2847">
        <f t="shared" si="13"/>
        <v>281</v>
      </c>
      <c r="H337" s="2847">
        <f t="shared" si="13"/>
        <v>294</v>
      </c>
      <c r="I337" s="2835"/>
      <c r="J337" s="2829"/>
    </row>
    <row r="338" spans="1:11" s="2830" customFormat="1" ht="22.5">
      <c r="A338" s="2891" t="s">
        <v>13020</v>
      </c>
      <c r="B338" s="2873" t="s">
        <v>13021</v>
      </c>
      <c r="C338" s="2843">
        <v>0</v>
      </c>
      <c r="D338" s="2843">
        <v>1</v>
      </c>
      <c r="E338" s="2844">
        <v>0</v>
      </c>
      <c r="F338" s="2872">
        <v>1</v>
      </c>
      <c r="G338" s="2844">
        <f t="shared" si="13"/>
        <v>0</v>
      </c>
      <c r="H338" s="2844">
        <f t="shared" si="13"/>
        <v>2</v>
      </c>
      <c r="I338" s="2835"/>
      <c r="J338" s="2829"/>
    </row>
    <row r="339" spans="1:11" s="2830" customFormat="1" ht="15" customHeight="1">
      <c r="A339" s="2865" t="s">
        <v>13379</v>
      </c>
      <c r="B339" s="2826"/>
      <c r="C339" s="2843"/>
      <c r="D339" s="2843"/>
      <c r="E339" s="2844"/>
      <c r="F339" s="2844"/>
      <c r="G339" s="2844"/>
      <c r="H339" s="2844"/>
      <c r="I339" s="2835"/>
      <c r="J339" s="2829"/>
    </row>
    <row r="340" spans="1:11" s="2837" customFormat="1" ht="15" customHeight="1">
      <c r="A340" s="2831" t="s">
        <v>13370</v>
      </c>
      <c r="B340" s="2832"/>
      <c r="C340" s="2866">
        <v>12363.42</v>
      </c>
      <c r="D340" s="2866">
        <v>13500</v>
      </c>
      <c r="E340" s="2867">
        <v>931</v>
      </c>
      <c r="F340" s="2867">
        <v>1000</v>
      </c>
      <c r="G340" s="2834">
        <v>13294.42</v>
      </c>
      <c r="H340" s="2834">
        <v>14500</v>
      </c>
      <c r="I340" s="2835"/>
      <c r="J340" s="2829"/>
      <c r="K340" s="2830"/>
    </row>
    <row r="341" spans="1:11" s="2830" customFormat="1" ht="15" customHeight="1">
      <c r="A341" s="2897" t="s">
        <v>13371</v>
      </c>
      <c r="B341" s="2839"/>
      <c r="C341" s="2827">
        <f t="shared" ref="C341:H341" si="14">SUM(C342:C571)</f>
        <v>35792</v>
      </c>
      <c r="D341" s="2827">
        <f t="shared" si="14"/>
        <v>37969</v>
      </c>
      <c r="E341" s="2827">
        <f t="shared" si="14"/>
        <v>2489</v>
      </c>
      <c r="F341" s="2827">
        <f t="shared" si="14"/>
        <v>2698</v>
      </c>
      <c r="G341" s="2827">
        <f t="shared" si="14"/>
        <v>38281</v>
      </c>
      <c r="H341" s="2827">
        <f t="shared" si="14"/>
        <v>40667</v>
      </c>
      <c r="I341" s="2835"/>
      <c r="J341" s="2829"/>
    </row>
    <row r="342" spans="1:11" s="2830" customFormat="1" ht="12">
      <c r="A342" s="2891" t="s">
        <v>11017</v>
      </c>
      <c r="B342" s="2873" t="s">
        <v>13131</v>
      </c>
      <c r="C342" s="2843">
        <v>0</v>
      </c>
      <c r="D342" s="2843">
        <v>0</v>
      </c>
      <c r="E342" s="2844">
        <v>879</v>
      </c>
      <c r="F342" s="2844">
        <v>879</v>
      </c>
      <c r="G342" s="2844">
        <f t="shared" ref="G342:H357" si="15">C342+E342</f>
        <v>879</v>
      </c>
      <c r="H342" s="2844">
        <f t="shared" si="15"/>
        <v>879</v>
      </c>
      <c r="I342" s="2845"/>
      <c r="J342" s="2829"/>
    </row>
    <row r="343" spans="1:11" s="2830" customFormat="1" ht="12">
      <c r="A343" s="2891" t="s">
        <v>11018</v>
      </c>
      <c r="B343" s="2873" t="s">
        <v>13132</v>
      </c>
      <c r="C343" s="2843">
        <v>0</v>
      </c>
      <c r="D343" s="2843">
        <v>1</v>
      </c>
      <c r="E343" s="2844">
        <v>2</v>
      </c>
      <c r="F343" s="2844">
        <v>2</v>
      </c>
      <c r="G343" s="2844">
        <f t="shared" si="15"/>
        <v>2</v>
      </c>
      <c r="H343" s="2844">
        <f t="shared" si="15"/>
        <v>3</v>
      </c>
      <c r="I343" s="2845"/>
      <c r="J343" s="2829"/>
    </row>
    <row r="344" spans="1:11" s="2830" customFormat="1" ht="12">
      <c r="A344" s="2891" t="s">
        <v>11019</v>
      </c>
      <c r="B344" s="2873" t="s">
        <v>13133</v>
      </c>
      <c r="C344" s="2843">
        <v>0</v>
      </c>
      <c r="D344" s="2843">
        <v>0</v>
      </c>
      <c r="E344" s="2844">
        <v>8</v>
      </c>
      <c r="F344" s="2844">
        <v>8</v>
      </c>
      <c r="G344" s="2844">
        <f t="shared" si="15"/>
        <v>8</v>
      </c>
      <c r="H344" s="2844">
        <f t="shared" si="15"/>
        <v>8</v>
      </c>
      <c r="I344" s="2845"/>
      <c r="J344" s="2829"/>
    </row>
    <row r="345" spans="1:11" s="2830" customFormat="1" ht="12">
      <c r="A345" s="2891" t="s">
        <v>11020</v>
      </c>
      <c r="B345" s="2873" t="s">
        <v>13134</v>
      </c>
      <c r="C345" s="2843">
        <v>0</v>
      </c>
      <c r="D345" s="2843">
        <v>0</v>
      </c>
      <c r="E345" s="2844">
        <v>306</v>
      </c>
      <c r="F345" s="2844">
        <v>320</v>
      </c>
      <c r="G345" s="2844">
        <f t="shared" si="15"/>
        <v>306</v>
      </c>
      <c r="H345" s="2844">
        <f t="shared" si="15"/>
        <v>320</v>
      </c>
      <c r="I345" s="2845"/>
      <c r="J345" s="2829"/>
    </row>
    <row r="346" spans="1:11" s="2830" customFormat="1" ht="12">
      <c r="A346" s="2891" t="s">
        <v>11021</v>
      </c>
      <c r="B346" s="2873" t="s">
        <v>13135</v>
      </c>
      <c r="C346" s="2843">
        <v>0</v>
      </c>
      <c r="D346" s="2843">
        <v>0</v>
      </c>
      <c r="E346" s="2844">
        <v>271</v>
      </c>
      <c r="F346" s="2844">
        <v>286</v>
      </c>
      <c r="G346" s="2844">
        <f t="shared" si="15"/>
        <v>271</v>
      </c>
      <c r="H346" s="2844">
        <f t="shared" si="15"/>
        <v>286</v>
      </c>
      <c r="I346" s="2845"/>
      <c r="J346" s="2829"/>
    </row>
    <row r="347" spans="1:11" s="2830" customFormat="1" ht="12">
      <c r="A347" s="2891" t="s">
        <v>11022</v>
      </c>
      <c r="B347" s="2873" t="s">
        <v>13136</v>
      </c>
      <c r="C347" s="2843">
        <v>0</v>
      </c>
      <c r="D347" s="2843">
        <v>0</v>
      </c>
      <c r="E347" s="2844">
        <v>82</v>
      </c>
      <c r="F347" s="2844">
        <v>91</v>
      </c>
      <c r="G347" s="2844">
        <f t="shared" si="15"/>
        <v>82</v>
      </c>
      <c r="H347" s="2844">
        <f t="shared" si="15"/>
        <v>91</v>
      </c>
      <c r="I347" s="2845"/>
      <c r="J347" s="2829"/>
    </row>
    <row r="348" spans="1:11" s="2830" customFormat="1" ht="12">
      <c r="A348" s="2891" t="s">
        <v>11023</v>
      </c>
      <c r="B348" s="2873" t="s">
        <v>13137</v>
      </c>
      <c r="C348" s="2843">
        <v>1</v>
      </c>
      <c r="D348" s="2843">
        <v>2</v>
      </c>
      <c r="E348" s="2844">
        <v>30</v>
      </c>
      <c r="F348" s="2844">
        <v>34</v>
      </c>
      <c r="G348" s="2844">
        <f t="shared" si="15"/>
        <v>31</v>
      </c>
      <c r="H348" s="2844">
        <f t="shared" si="15"/>
        <v>36</v>
      </c>
      <c r="I348" s="2845"/>
      <c r="J348" s="2829"/>
    </row>
    <row r="349" spans="1:11" s="2830" customFormat="1" ht="12">
      <c r="A349" s="2891" t="s">
        <v>11024</v>
      </c>
      <c r="B349" s="2873" t="s">
        <v>13138</v>
      </c>
      <c r="C349" s="2843">
        <v>0</v>
      </c>
      <c r="D349" s="2843">
        <v>0</v>
      </c>
      <c r="E349" s="2844">
        <v>850</v>
      </c>
      <c r="F349" s="2844">
        <v>907</v>
      </c>
      <c r="G349" s="2844">
        <f t="shared" si="15"/>
        <v>850</v>
      </c>
      <c r="H349" s="2844">
        <f t="shared" si="15"/>
        <v>907</v>
      </c>
      <c r="I349" s="2845"/>
      <c r="J349" s="2829"/>
    </row>
    <row r="350" spans="1:11" s="2830" customFormat="1" ht="12">
      <c r="A350" s="2891" t="s">
        <v>13139</v>
      </c>
      <c r="B350" s="2873" t="s">
        <v>13140</v>
      </c>
      <c r="C350" s="2843">
        <v>0</v>
      </c>
      <c r="D350" s="2843">
        <v>1</v>
      </c>
      <c r="E350" s="2844">
        <v>0</v>
      </c>
      <c r="F350" s="2844">
        <v>2</v>
      </c>
      <c r="G350" s="2844">
        <f t="shared" si="15"/>
        <v>0</v>
      </c>
      <c r="H350" s="2844">
        <f t="shared" si="15"/>
        <v>3</v>
      </c>
      <c r="I350" s="2845"/>
      <c r="J350" s="2829"/>
    </row>
    <row r="351" spans="1:11" s="2830" customFormat="1" ht="12">
      <c r="A351" s="2891" t="s">
        <v>11025</v>
      </c>
      <c r="B351" s="2873" t="s">
        <v>13141</v>
      </c>
      <c r="C351" s="2843">
        <v>0</v>
      </c>
      <c r="D351" s="2843">
        <v>1</v>
      </c>
      <c r="E351" s="2844">
        <v>0</v>
      </c>
      <c r="F351" s="2844">
        <v>1</v>
      </c>
      <c r="G351" s="2844">
        <f t="shared" si="15"/>
        <v>0</v>
      </c>
      <c r="H351" s="2844">
        <f t="shared" si="15"/>
        <v>2</v>
      </c>
      <c r="I351" s="2845"/>
      <c r="J351" s="2829"/>
    </row>
    <row r="352" spans="1:11" s="2830" customFormat="1" ht="12">
      <c r="A352" s="2859" t="s">
        <v>13129</v>
      </c>
      <c r="B352" s="2873" t="s">
        <v>13130</v>
      </c>
      <c r="C352" s="2843">
        <v>0</v>
      </c>
      <c r="D352" s="2843">
        <v>0</v>
      </c>
      <c r="E352" s="2844">
        <v>1</v>
      </c>
      <c r="F352" s="2844">
        <v>2</v>
      </c>
      <c r="G352" s="2844">
        <f t="shared" si="15"/>
        <v>1</v>
      </c>
      <c r="H352" s="2844">
        <f t="shared" si="15"/>
        <v>2</v>
      </c>
      <c r="I352" s="2845"/>
      <c r="J352" s="2829"/>
    </row>
    <row r="353" spans="1:10" s="2830" customFormat="1" ht="12">
      <c r="A353" s="2859">
        <v>59718001</v>
      </c>
      <c r="B353" s="2873" t="s">
        <v>12769</v>
      </c>
      <c r="C353" s="2846">
        <v>4</v>
      </c>
      <c r="D353" s="2846">
        <v>6</v>
      </c>
      <c r="E353" s="2847">
        <v>1</v>
      </c>
      <c r="F353" s="2847">
        <v>2</v>
      </c>
      <c r="G353" s="2847">
        <f t="shared" si="15"/>
        <v>5</v>
      </c>
      <c r="H353" s="2847">
        <f t="shared" si="15"/>
        <v>8</v>
      </c>
      <c r="I353" s="2845"/>
      <c r="J353" s="2829"/>
    </row>
    <row r="354" spans="1:10" s="2830" customFormat="1" ht="12">
      <c r="A354" s="2863">
        <v>59970001</v>
      </c>
      <c r="B354" s="2826" t="s">
        <v>12770</v>
      </c>
      <c r="C354" s="2846">
        <v>0</v>
      </c>
      <c r="D354" s="2846">
        <v>1</v>
      </c>
      <c r="E354" s="2847">
        <v>0</v>
      </c>
      <c r="F354" s="2847">
        <v>1</v>
      </c>
      <c r="G354" s="2847">
        <f t="shared" si="15"/>
        <v>0</v>
      </c>
      <c r="H354" s="2847">
        <f t="shared" si="15"/>
        <v>2</v>
      </c>
      <c r="I354" s="2845"/>
      <c r="J354" s="2829"/>
    </row>
    <row r="355" spans="1:10" s="2830" customFormat="1" ht="12">
      <c r="A355" s="2891" t="s">
        <v>13142</v>
      </c>
      <c r="B355" s="2898" t="s">
        <v>13143</v>
      </c>
      <c r="C355" s="2843">
        <v>0</v>
      </c>
      <c r="D355" s="2843">
        <v>0</v>
      </c>
      <c r="E355" s="2844">
        <v>1</v>
      </c>
      <c r="F355" s="2844">
        <v>2</v>
      </c>
      <c r="G355" s="2844">
        <f t="shared" si="15"/>
        <v>1</v>
      </c>
      <c r="H355" s="2844">
        <f t="shared" si="15"/>
        <v>2</v>
      </c>
      <c r="I355" s="2845"/>
      <c r="J355" s="2829"/>
    </row>
    <row r="356" spans="1:10" s="2830" customFormat="1" ht="12">
      <c r="A356" s="2863">
        <v>909020001</v>
      </c>
      <c r="B356" s="2898" t="s">
        <v>12772</v>
      </c>
      <c r="C356" s="2843">
        <v>2391</v>
      </c>
      <c r="D356" s="2843">
        <v>2596</v>
      </c>
      <c r="E356" s="2844">
        <v>5</v>
      </c>
      <c r="F356" s="2844">
        <v>8</v>
      </c>
      <c r="G356" s="2844">
        <f t="shared" si="15"/>
        <v>2396</v>
      </c>
      <c r="H356" s="2844">
        <f t="shared" si="15"/>
        <v>2604</v>
      </c>
      <c r="I356" s="2845"/>
      <c r="J356" s="2829"/>
    </row>
    <row r="357" spans="1:10" s="2830" customFormat="1" ht="12">
      <c r="A357" s="2891">
        <v>909020002</v>
      </c>
      <c r="B357" s="2898" t="s">
        <v>12773</v>
      </c>
      <c r="C357" s="2846">
        <v>2391</v>
      </c>
      <c r="D357" s="2846">
        <v>2596</v>
      </c>
      <c r="E357" s="2847">
        <v>5</v>
      </c>
      <c r="F357" s="2847">
        <v>8</v>
      </c>
      <c r="G357" s="2847">
        <f t="shared" si="15"/>
        <v>2396</v>
      </c>
      <c r="H357" s="2847">
        <f t="shared" si="15"/>
        <v>2604</v>
      </c>
      <c r="I357" s="2845"/>
      <c r="J357" s="2829"/>
    </row>
    <row r="358" spans="1:10" s="2830" customFormat="1" ht="12">
      <c r="A358" s="2891">
        <v>909020003</v>
      </c>
      <c r="B358" s="2898" t="s">
        <v>12774</v>
      </c>
      <c r="C358" s="2843">
        <v>0</v>
      </c>
      <c r="D358" s="2843">
        <v>1</v>
      </c>
      <c r="E358" s="2844">
        <v>0</v>
      </c>
      <c r="F358" s="2844">
        <v>1</v>
      </c>
      <c r="G358" s="2844">
        <f t="shared" ref="G358:H421" si="16">C358+E358</f>
        <v>0</v>
      </c>
      <c r="H358" s="2844">
        <f t="shared" si="16"/>
        <v>2</v>
      </c>
      <c r="I358" s="2845"/>
      <c r="J358" s="2829"/>
    </row>
    <row r="359" spans="1:10" s="2830" customFormat="1" ht="12">
      <c r="A359" s="2891">
        <v>909020004</v>
      </c>
      <c r="B359" s="2898" t="s">
        <v>12775</v>
      </c>
      <c r="C359" s="2846">
        <v>0</v>
      </c>
      <c r="D359" s="2846">
        <v>1</v>
      </c>
      <c r="E359" s="2847">
        <v>0</v>
      </c>
      <c r="F359" s="2847">
        <v>1</v>
      </c>
      <c r="G359" s="2847">
        <f t="shared" si="16"/>
        <v>0</v>
      </c>
      <c r="H359" s="2847">
        <f t="shared" si="16"/>
        <v>2</v>
      </c>
      <c r="I359" s="2845"/>
      <c r="J359" s="2829"/>
    </row>
    <row r="360" spans="1:10" s="2830" customFormat="1" ht="12">
      <c r="A360" s="2891">
        <v>909020005</v>
      </c>
      <c r="B360" s="2898" t="s">
        <v>12776</v>
      </c>
      <c r="C360" s="2843">
        <v>0</v>
      </c>
      <c r="D360" s="2843">
        <v>1</v>
      </c>
      <c r="E360" s="2844">
        <v>0</v>
      </c>
      <c r="F360" s="2844">
        <v>1</v>
      </c>
      <c r="G360" s="2844">
        <f t="shared" si="16"/>
        <v>0</v>
      </c>
      <c r="H360" s="2844">
        <f t="shared" si="16"/>
        <v>2</v>
      </c>
      <c r="I360" s="2845"/>
      <c r="J360" s="2829"/>
    </row>
    <row r="361" spans="1:10" s="2830" customFormat="1" ht="12">
      <c r="A361" s="2891">
        <v>909020006</v>
      </c>
      <c r="B361" s="2898" t="s">
        <v>12777</v>
      </c>
      <c r="C361" s="2846">
        <v>0</v>
      </c>
      <c r="D361" s="2846">
        <v>1</v>
      </c>
      <c r="E361" s="2847">
        <v>0</v>
      </c>
      <c r="F361" s="2847">
        <v>1</v>
      </c>
      <c r="G361" s="2847">
        <f t="shared" si="16"/>
        <v>0</v>
      </c>
      <c r="H361" s="2847">
        <f t="shared" si="16"/>
        <v>2</v>
      </c>
      <c r="I361" s="2845"/>
      <c r="J361" s="2829"/>
    </row>
    <row r="362" spans="1:10" s="2830" customFormat="1" ht="12">
      <c r="A362" s="2891">
        <v>909020007</v>
      </c>
      <c r="B362" s="2898" t="s">
        <v>12778</v>
      </c>
      <c r="C362" s="2843">
        <v>0</v>
      </c>
      <c r="D362" s="2843">
        <v>1</v>
      </c>
      <c r="E362" s="2844">
        <v>0</v>
      </c>
      <c r="F362" s="2844">
        <v>1</v>
      </c>
      <c r="G362" s="2844">
        <f t="shared" si="16"/>
        <v>0</v>
      </c>
      <c r="H362" s="2844">
        <f t="shared" si="16"/>
        <v>2</v>
      </c>
      <c r="I362" s="2845"/>
      <c r="J362" s="2829"/>
    </row>
    <row r="363" spans="1:10" s="2830" customFormat="1" ht="12">
      <c r="A363" s="2891">
        <v>909020008</v>
      </c>
      <c r="B363" s="2898" t="s">
        <v>12779</v>
      </c>
      <c r="C363" s="2846">
        <v>0</v>
      </c>
      <c r="D363" s="2846">
        <v>1</v>
      </c>
      <c r="E363" s="2847">
        <v>0</v>
      </c>
      <c r="F363" s="2847">
        <v>1</v>
      </c>
      <c r="G363" s="2847">
        <f t="shared" si="16"/>
        <v>0</v>
      </c>
      <c r="H363" s="2847">
        <f t="shared" si="16"/>
        <v>2</v>
      </c>
      <c r="I363" s="2845"/>
      <c r="J363" s="2829"/>
    </row>
    <row r="364" spans="1:10" s="2830" customFormat="1" ht="12">
      <c r="A364" s="2891">
        <v>909020009</v>
      </c>
      <c r="B364" s="2898" t="s">
        <v>12780</v>
      </c>
      <c r="C364" s="2843">
        <v>0</v>
      </c>
      <c r="D364" s="2843">
        <v>1</v>
      </c>
      <c r="E364" s="2844">
        <v>0</v>
      </c>
      <c r="F364" s="2844">
        <v>1</v>
      </c>
      <c r="G364" s="2844">
        <f t="shared" si="16"/>
        <v>0</v>
      </c>
      <c r="H364" s="2844">
        <f t="shared" si="16"/>
        <v>2</v>
      </c>
      <c r="I364" s="2845"/>
      <c r="J364" s="2829"/>
    </row>
    <row r="365" spans="1:10" s="2830" customFormat="1" ht="12">
      <c r="A365" s="2891">
        <v>909020010</v>
      </c>
      <c r="B365" s="2898" t="s">
        <v>12781</v>
      </c>
      <c r="C365" s="2846">
        <v>0</v>
      </c>
      <c r="D365" s="2846">
        <v>1</v>
      </c>
      <c r="E365" s="2847">
        <v>0</v>
      </c>
      <c r="F365" s="2847">
        <v>1</v>
      </c>
      <c r="G365" s="2847">
        <f t="shared" si="16"/>
        <v>0</v>
      </c>
      <c r="H365" s="2847">
        <f t="shared" si="16"/>
        <v>2</v>
      </c>
      <c r="I365" s="2845"/>
      <c r="J365" s="2829"/>
    </row>
    <row r="366" spans="1:10" s="2830" customFormat="1" ht="12">
      <c r="A366" s="2891">
        <v>909020011</v>
      </c>
      <c r="B366" s="2898" t="s">
        <v>12782</v>
      </c>
      <c r="C366" s="2843">
        <v>0</v>
      </c>
      <c r="D366" s="2843">
        <v>1</v>
      </c>
      <c r="E366" s="2844">
        <v>0</v>
      </c>
      <c r="F366" s="2844">
        <v>1</v>
      </c>
      <c r="G366" s="2844">
        <f t="shared" si="16"/>
        <v>0</v>
      </c>
      <c r="H366" s="2844">
        <f t="shared" si="16"/>
        <v>2</v>
      </c>
      <c r="I366" s="2845"/>
      <c r="J366" s="2829"/>
    </row>
    <row r="367" spans="1:10" s="2830" customFormat="1" ht="12">
      <c r="A367" s="2891">
        <v>909020012</v>
      </c>
      <c r="B367" s="2898" t="s">
        <v>12783</v>
      </c>
      <c r="C367" s="2846">
        <v>0</v>
      </c>
      <c r="D367" s="2846">
        <v>1</v>
      </c>
      <c r="E367" s="2847">
        <v>0</v>
      </c>
      <c r="F367" s="2847">
        <v>1</v>
      </c>
      <c r="G367" s="2847">
        <f t="shared" si="16"/>
        <v>0</v>
      </c>
      <c r="H367" s="2847">
        <f t="shared" si="16"/>
        <v>2</v>
      </c>
      <c r="I367" s="2845"/>
      <c r="J367" s="2829"/>
    </row>
    <row r="368" spans="1:10" s="2830" customFormat="1" ht="12">
      <c r="A368" s="2891">
        <v>909020013</v>
      </c>
      <c r="B368" s="2898" t="s">
        <v>12784</v>
      </c>
      <c r="C368" s="2843">
        <v>0</v>
      </c>
      <c r="D368" s="2843">
        <v>1</v>
      </c>
      <c r="E368" s="2844">
        <v>0</v>
      </c>
      <c r="F368" s="2844">
        <v>1</v>
      </c>
      <c r="G368" s="2844">
        <f t="shared" si="16"/>
        <v>0</v>
      </c>
      <c r="H368" s="2844">
        <f t="shared" si="16"/>
        <v>2</v>
      </c>
      <c r="I368" s="2845"/>
      <c r="J368" s="2829"/>
    </row>
    <row r="369" spans="1:10" s="2830" customFormat="1" ht="12">
      <c r="A369" s="2891">
        <v>909020014</v>
      </c>
      <c r="B369" s="2898" t="s">
        <v>12785</v>
      </c>
      <c r="C369" s="2846">
        <v>0</v>
      </c>
      <c r="D369" s="2846">
        <v>1</v>
      </c>
      <c r="E369" s="2847">
        <v>0</v>
      </c>
      <c r="F369" s="2847">
        <v>1</v>
      </c>
      <c r="G369" s="2847">
        <f t="shared" si="16"/>
        <v>0</v>
      </c>
      <c r="H369" s="2847">
        <f t="shared" si="16"/>
        <v>2</v>
      </c>
      <c r="I369" s="2845"/>
      <c r="J369" s="2829"/>
    </row>
    <row r="370" spans="1:10" s="2830" customFormat="1" ht="12">
      <c r="A370" s="2891">
        <v>909020015</v>
      </c>
      <c r="B370" s="2898" t="s">
        <v>12786</v>
      </c>
      <c r="C370" s="2843">
        <v>0</v>
      </c>
      <c r="D370" s="2843">
        <v>1</v>
      </c>
      <c r="E370" s="2844">
        <v>0</v>
      </c>
      <c r="F370" s="2844">
        <v>1</v>
      </c>
      <c r="G370" s="2844">
        <f t="shared" si="16"/>
        <v>0</v>
      </c>
      <c r="H370" s="2844">
        <f t="shared" si="16"/>
        <v>2</v>
      </c>
      <c r="I370" s="2845"/>
      <c r="J370" s="2829"/>
    </row>
    <row r="371" spans="1:10" s="2830" customFormat="1" ht="12">
      <c r="A371" s="2891">
        <v>909020016</v>
      </c>
      <c r="B371" s="2898" t="s">
        <v>12787</v>
      </c>
      <c r="C371" s="2846">
        <v>0</v>
      </c>
      <c r="D371" s="2846">
        <v>1</v>
      </c>
      <c r="E371" s="2847">
        <v>0</v>
      </c>
      <c r="F371" s="2847">
        <v>1</v>
      </c>
      <c r="G371" s="2847">
        <f t="shared" si="16"/>
        <v>0</v>
      </c>
      <c r="H371" s="2847">
        <f t="shared" si="16"/>
        <v>2</v>
      </c>
      <c r="I371" s="2845"/>
      <c r="J371" s="2829"/>
    </row>
    <row r="372" spans="1:10" s="2830" customFormat="1" ht="12">
      <c r="A372" s="2863" t="s">
        <v>13144</v>
      </c>
      <c r="B372" s="2899" t="s">
        <v>13145</v>
      </c>
      <c r="C372" s="2843">
        <v>0</v>
      </c>
      <c r="D372" s="2843">
        <v>1</v>
      </c>
      <c r="E372" s="2844">
        <v>0</v>
      </c>
      <c r="F372" s="2844">
        <v>1</v>
      </c>
      <c r="G372" s="2844">
        <f t="shared" si="16"/>
        <v>0</v>
      </c>
      <c r="H372" s="2844">
        <f t="shared" si="16"/>
        <v>2</v>
      </c>
      <c r="I372" s="2845"/>
      <c r="J372" s="2829"/>
    </row>
    <row r="373" spans="1:10" s="2830" customFormat="1" ht="12">
      <c r="A373" s="2863" t="s">
        <v>13146</v>
      </c>
      <c r="B373" s="2899" t="s">
        <v>13147</v>
      </c>
      <c r="C373" s="2843">
        <v>0</v>
      </c>
      <c r="D373" s="2843">
        <v>1</v>
      </c>
      <c r="E373" s="2844">
        <v>0</v>
      </c>
      <c r="F373" s="2844">
        <v>1</v>
      </c>
      <c r="G373" s="2844">
        <f t="shared" si="16"/>
        <v>0</v>
      </c>
      <c r="H373" s="2844">
        <f t="shared" si="16"/>
        <v>2</v>
      </c>
      <c r="I373" s="2845"/>
      <c r="J373" s="2829"/>
    </row>
    <row r="374" spans="1:10" s="2830" customFormat="1" ht="22.5">
      <c r="A374" s="2863">
        <v>909020101</v>
      </c>
      <c r="B374" s="2898" t="s">
        <v>12788</v>
      </c>
      <c r="C374" s="2843">
        <v>2</v>
      </c>
      <c r="D374" s="2843">
        <v>2</v>
      </c>
      <c r="E374" s="2844">
        <v>0</v>
      </c>
      <c r="F374" s="2844">
        <v>0</v>
      </c>
      <c r="G374" s="2844">
        <f t="shared" si="16"/>
        <v>2</v>
      </c>
      <c r="H374" s="2844">
        <f t="shared" si="16"/>
        <v>2</v>
      </c>
      <c r="I374" s="2845"/>
      <c r="J374" s="2829"/>
    </row>
    <row r="375" spans="1:10" s="2830" customFormat="1" ht="22.5">
      <c r="A375" s="2863">
        <v>909020102</v>
      </c>
      <c r="B375" s="2898" t="s">
        <v>12789</v>
      </c>
      <c r="C375" s="2846">
        <v>2</v>
      </c>
      <c r="D375" s="2846">
        <v>2</v>
      </c>
      <c r="E375" s="2847">
        <v>0</v>
      </c>
      <c r="F375" s="2847">
        <v>0</v>
      </c>
      <c r="G375" s="2847">
        <f t="shared" si="16"/>
        <v>2</v>
      </c>
      <c r="H375" s="2847">
        <f t="shared" si="16"/>
        <v>2</v>
      </c>
      <c r="I375" s="2845"/>
      <c r="J375" s="2829"/>
    </row>
    <row r="376" spans="1:10" s="2830" customFormat="1" ht="22.5">
      <c r="A376" s="2863">
        <v>909020103</v>
      </c>
      <c r="B376" s="2898" t="s">
        <v>12790</v>
      </c>
      <c r="C376" s="2843">
        <v>3</v>
      </c>
      <c r="D376" s="2843">
        <v>3</v>
      </c>
      <c r="E376" s="2844">
        <v>0</v>
      </c>
      <c r="F376" s="2844">
        <v>0</v>
      </c>
      <c r="G376" s="2844">
        <f t="shared" si="16"/>
        <v>3</v>
      </c>
      <c r="H376" s="2844">
        <f t="shared" si="16"/>
        <v>3</v>
      </c>
      <c r="I376" s="2845"/>
      <c r="J376" s="2829"/>
    </row>
    <row r="377" spans="1:10" s="2830" customFormat="1" ht="22.5">
      <c r="A377" s="2863">
        <v>909020104</v>
      </c>
      <c r="B377" s="2898" t="s">
        <v>12791</v>
      </c>
      <c r="C377" s="2846">
        <v>3</v>
      </c>
      <c r="D377" s="2846">
        <v>3</v>
      </c>
      <c r="E377" s="2847">
        <v>0</v>
      </c>
      <c r="F377" s="2847">
        <v>0</v>
      </c>
      <c r="G377" s="2847">
        <f t="shared" si="16"/>
        <v>3</v>
      </c>
      <c r="H377" s="2847">
        <f t="shared" si="16"/>
        <v>3</v>
      </c>
      <c r="I377" s="2845"/>
      <c r="J377" s="2829"/>
    </row>
    <row r="378" spans="1:10" s="2830" customFormat="1" ht="22.5">
      <c r="A378" s="2863">
        <v>909020105</v>
      </c>
      <c r="B378" s="2898" t="s">
        <v>12792</v>
      </c>
      <c r="C378" s="2843">
        <v>1</v>
      </c>
      <c r="D378" s="2843">
        <v>2</v>
      </c>
      <c r="E378" s="2844">
        <v>0</v>
      </c>
      <c r="F378" s="2844">
        <v>0</v>
      </c>
      <c r="G378" s="2844">
        <f t="shared" si="16"/>
        <v>1</v>
      </c>
      <c r="H378" s="2844">
        <f t="shared" si="16"/>
        <v>2</v>
      </c>
      <c r="I378" s="2845"/>
      <c r="J378" s="2829"/>
    </row>
    <row r="379" spans="1:10" s="2830" customFormat="1" ht="22.5">
      <c r="A379" s="2863">
        <v>909020106</v>
      </c>
      <c r="B379" s="2898" t="s">
        <v>12793</v>
      </c>
      <c r="C379" s="2846">
        <v>1</v>
      </c>
      <c r="D379" s="2846">
        <v>2</v>
      </c>
      <c r="E379" s="2847">
        <v>0</v>
      </c>
      <c r="F379" s="2847">
        <v>0</v>
      </c>
      <c r="G379" s="2847">
        <f t="shared" si="16"/>
        <v>1</v>
      </c>
      <c r="H379" s="2847">
        <f t="shared" si="16"/>
        <v>2</v>
      </c>
      <c r="I379" s="2845"/>
      <c r="J379" s="2829"/>
    </row>
    <row r="380" spans="1:10" s="2830" customFormat="1" ht="22.5">
      <c r="A380" s="2863">
        <v>909020107</v>
      </c>
      <c r="B380" s="2898" t="s">
        <v>12794</v>
      </c>
      <c r="C380" s="2843">
        <v>1</v>
      </c>
      <c r="D380" s="2843">
        <v>2</v>
      </c>
      <c r="E380" s="2844">
        <v>0</v>
      </c>
      <c r="F380" s="2844">
        <v>0</v>
      </c>
      <c r="G380" s="2844">
        <f t="shared" si="16"/>
        <v>1</v>
      </c>
      <c r="H380" s="2844">
        <f t="shared" si="16"/>
        <v>2</v>
      </c>
      <c r="I380" s="2845"/>
      <c r="J380" s="2829"/>
    </row>
    <row r="381" spans="1:10" s="2830" customFormat="1" ht="22.5">
      <c r="A381" s="2863">
        <v>909020108</v>
      </c>
      <c r="B381" s="2898" t="s">
        <v>12795</v>
      </c>
      <c r="C381" s="2846">
        <v>1</v>
      </c>
      <c r="D381" s="2846">
        <v>2</v>
      </c>
      <c r="E381" s="2847">
        <v>0</v>
      </c>
      <c r="F381" s="2847">
        <v>0</v>
      </c>
      <c r="G381" s="2847">
        <f t="shared" si="16"/>
        <v>1</v>
      </c>
      <c r="H381" s="2847">
        <f t="shared" si="16"/>
        <v>2</v>
      </c>
      <c r="I381" s="2845"/>
      <c r="J381" s="2829"/>
    </row>
    <row r="382" spans="1:10" s="2830" customFormat="1" ht="12">
      <c r="A382" s="2863">
        <v>909020201</v>
      </c>
      <c r="B382" s="2898" t="s">
        <v>12796</v>
      </c>
      <c r="C382" s="2843">
        <v>2</v>
      </c>
      <c r="D382" s="2843">
        <v>2</v>
      </c>
      <c r="E382" s="2844">
        <v>0</v>
      </c>
      <c r="F382" s="2844">
        <v>0</v>
      </c>
      <c r="G382" s="2844">
        <f t="shared" si="16"/>
        <v>2</v>
      </c>
      <c r="H382" s="2844">
        <f t="shared" si="16"/>
        <v>2</v>
      </c>
      <c r="I382" s="2845"/>
      <c r="J382" s="2829"/>
    </row>
    <row r="383" spans="1:10" s="2830" customFormat="1" ht="12">
      <c r="A383" s="2863">
        <v>909020202</v>
      </c>
      <c r="B383" s="2898" t="s">
        <v>12797</v>
      </c>
      <c r="C383" s="2846">
        <v>2</v>
      </c>
      <c r="D383" s="2846">
        <v>2</v>
      </c>
      <c r="E383" s="2847">
        <v>0</v>
      </c>
      <c r="F383" s="2847">
        <v>0</v>
      </c>
      <c r="G383" s="2847">
        <f t="shared" si="16"/>
        <v>2</v>
      </c>
      <c r="H383" s="2847">
        <f t="shared" si="16"/>
        <v>2</v>
      </c>
      <c r="I383" s="2845"/>
      <c r="J383" s="2829"/>
    </row>
    <row r="384" spans="1:10" s="2830" customFormat="1" ht="12">
      <c r="A384" s="2863">
        <v>909020203</v>
      </c>
      <c r="B384" s="2900" t="s">
        <v>12798</v>
      </c>
      <c r="C384" s="2843">
        <v>2</v>
      </c>
      <c r="D384" s="2843">
        <v>2</v>
      </c>
      <c r="E384" s="2844">
        <v>0</v>
      </c>
      <c r="F384" s="2844">
        <v>0</v>
      </c>
      <c r="G384" s="2844">
        <f t="shared" si="16"/>
        <v>2</v>
      </c>
      <c r="H384" s="2844">
        <f t="shared" si="16"/>
        <v>2</v>
      </c>
      <c r="I384" s="2845"/>
      <c r="J384" s="2829"/>
    </row>
    <row r="385" spans="1:10" s="2830" customFormat="1" ht="12">
      <c r="A385" s="2863">
        <v>909020204</v>
      </c>
      <c r="B385" s="2898" t="s">
        <v>12799</v>
      </c>
      <c r="C385" s="2846">
        <v>2</v>
      </c>
      <c r="D385" s="2846">
        <v>2</v>
      </c>
      <c r="E385" s="2847">
        <v>0</v>
      </c>
      <c r="F385" s="2847">
        <v>0</v>
      </c>
      <c r="G385" s="2847">
        <f t="shared" si="16"/>
        <v>2</v>
      </c>
      <c r="H385" s="2847">
        <f t="shared" si="16"/>
        <v>2</v>
      </c>
      <c r="I385" s="2845"/>
      <c r="J385" s="2829"/>
    </row>
    <row r="386" spans="1:10" s="2830" customFormat="1" ht="12">
      <c r="A386" s="2863">
        <v>909020205</v>
      </c>
      <c r="B386" s="2898" t="s">
        <v>12800</v>
      </c>
      <c r="C386" s="2843">
        <v>4</v>
      </c>
      <c r="D386" s="2843">
        <v>4</v>
      </c>
      <c r="E386" s="2844">
        <v>0</v>
      </c>
      <c r="F386" s="2844">
        <v>0</v>
      </c>
      <c r="G386" s="2844">
        <f t="shared" si="16"/>
        <v>4</v>
      </c>
      <c r="H386" s="2844">
        <f t="shared" si="16"/>
        <v>4</v>
      </c>
      <c r="I386" s="2845"/>
      <c r="J386" s="2829"/>
    </row>
    <row r="387" spans="1:10" s="2830" customFormat="1" ht="12">
      <c r="A387" s="2863">
        <v>909020206</v>
      </c>
      <c r="B387" s="2898" t="s">
        <v>12801</v>
      </c>
      <c r="C387" s="2846">
        <v>4</v>
      </c>
      <c r="D387" s="2846">
        <v>4</v>
      </c>
      <c r="E387" s="2847">
        <v>0</v>
      </c>
      <c r="F387" s="2847">
        <v>0</v>
      </c>
      <c r="G387" s="2847">
        <f t="shared" si="16"/>
        <v>4</v>
      </c>
      <c r="H387" s="2847">
        <f t="shared" si="16"/>
        <v>4</v>
      </c>
      <c r="I387" s="2845"/>
      <c r="J387" s="2829"/>
    </row>
    <row r="388" spans="1:10" s="2830" customFormat="1" ht="12">
      <c r="A388" s="2863">
        <v>909020207</v>
      </c>
      <c r="B388" s="2898" t="s">
        <v>12802</v>
      </c>
      <c r="C388" s="2843">
        <v>4</v>
      </c>
      <c r="D388" s="2843">
        <v>4</v>
      </c>
      <c r="E388" s="2844">
        <v>0</v>
      </c>
      <c r="F388" s="2844">
        <v>0</v>
      </c>
      <c r="G388" s="2844">
        <f t="shared" si="16"/>
        <v>4</v>
      </c>
      <c r="H388" s="2844">
        <f t="shared" si="16"/>
        <v>4</v>
      </c>
      <c r="I388" s="2845"/>
      <c r="J388" s="2829"/>
    </row>
    <row r="389" spans="1:10" s="2830" customFormat="1" ht="12">
      <c r="A389" s="2863">
        <v>909020208</v>
      </c>
      <c r="B389" s="2898" t="s">
        <v>12803</v>
      </c>
      <c r="C389" s="2846">
        <v>4</v>
      </c>
      <c r="D389" s="2846">
        <v>4</v>
      </c>
      <c r="E389" s="2847">
        <v>0</v>
      </c>
      <c r="F389" s="2847">
        <v>0</v>
      </c>
      <c r="G389" s="2847">
        <f t="shared" si="16"/>
        <v>4</v>
      </c>
      <c r="H389" s="2847">
        <f t="shared" si="16"/>
        <v>4</v>
      </c>
      <c r="I389" s="2845"/>
      <c r="J389" s="2829"/>
    </row>
    <row r="390" spans="1:10" s="2830" customFormat="1" ht="12">
      <c r="A390" s="2863" t="s">
        <v>13148</v>
      </c>
      <c r="B390" s="2899" t="s">
        <v>13149</v>
      </c>
      <c r="C390" s="2843">
        <v>0</v>
      </c>
      <c r="D390" s="2843">
        <v>1</v>
      </c>
      <c r="E390" s="2844">
        <v>0</v>
      </c>
      <c r="F390" s="2844">
        <v>1</v>
      </c>
      <c r="G390" s="2844">
        <f t="shared" si="16"/>
        <v>0</v>
      </c>
      <c r="H390" s="2844">
        <f t="shared" si="16"/>
        <v>2</v>
      </c>
      <c r="I390" s="2845"/>
      <c r="J390" s="2829"/>
    </row>
    <row r="391" spans="1:10" s="2830" customFormat="1" ht="12">
      <c r="A391" s="2863">
        <v>909020401</v>
      </c>
      <c r="B391" s="2898" t="s">
        <v>12804</v>
      </c>
      <c r="C391" s="2843">
        <v>0</v>
      </c>
      <c r="D391" s="2843">
        <v>1</v>
      </c>
      <c r="E391" s="2844">
        <v>0</v>
      </c>
      <c r="F391" s="2844">
        <v>1</v>
      </c>
      <c r="G391" s="2844">
        <f t="shared" si="16"/>
        <v>0</v>
      </c>
      <c r="H391" s="2844">
        <f t="shared" si="16"/>
        <v>2</v>
      </c>
      <c r="I391" s="2845"/>
      <c r="J391" s="2829"/>
    </row>
    <row r="392" spans="1:10" s="2830" customFormat="1" ht="12">
      <c r="A392" s="2863">
        <v>909020402</v>
      </c>
      <c r="B392" s="2898" t="s">
        <v>12805</v>
      </c>
      <c r="C392" s="2846">
        <v>0</v>
      </c>
      <c r="D392" s="2846">
        <v>1</v>
      </c>
      <c r="E392" s="2847">
        <v>0</v>
      </c>
      <c r="F392" s="2847">
        <v>1</v>
      </c>
      <c r="G392" s="2847">
        <f t="shared" si="16"/>
        <v>0</v>
      </c>
      <c r="H392" s="2847">
        <f t="shared" si="16"/>
        <v>2</v>
      </c>
      <c r="I392" s="2845"/>
      <c r="J392" s="2829"/>
    </row>
    <row r="393" spans="1:10" s="2830" customFormat="1" ht="12">
      <c r="A393" s="2863">
        <v>909020403</v>
      </c>
      <c r="B393" s="2898" t="s">
        <v>12806</v>
      </c>
      <c r="C393" s="2843">
        <v>0</v>
      </c>
      <c r="D393" s="2843">
        <v>1</v>
      </c>
      <c r="E393" s="2844">
        <v>0</v>
      </c>
      <c r="F393" s="2844">
        <v>1</v>
      </c>
      <c r="G393" s="2844">
        <f t="shared" si="16"/>
        <v>0</v>
      </c>
      <c r="H393" s="2844">
        <f t="shared" si="16"/>
        <v>2</v>
      </c>
      <c r="I393" s="2845"/>
      <c r="J393" s="2829"/>
    </row>
    <row r="394" spans="1:10" s="2830" customFormat="1" ht="12">
      <c r="A394" s="2863">
        <v>909020404</v>
      </c>
      <c r="B394" s="2898" t="s">
        <v>12807</v>
      </c>
      <c r="C394" s="2846">
        <v>0</v>
      </c>
      <c r="D394" s="2846">
        <v>1</v>
      </c>
      <c r="E394" s="2847">
        <v>0</v>
      </c>
      <c r="F394" s="2847">
        <v>1</v>
      </c>
      <c r="G394" s="2847">
        <f t="shared" si="16"/>
        <v>0</v>
      </c>
      <c r="H394" s="2847">
        <f t="shared" si="16"/>
        <v>2</v>
      </c>
      <c r="I394" s="2845"/>
      <c r="J394" s="2829"/>
    </row>
    <row r="395" spans="1:10" s="2830" customFormat="1" ht="12">
      <c r="A395" s="2863">
        <v>909020405</v>
      </c>
      <c r="B395" s="2898" t="s">
        <v>12808</v>
      </c>
      <c r="C395" s="2843">
        <v>1</v>
      </c>
      <c r="D395" s="2843">
        <v>2</v>
      </c>
      <c r="E395" s="2844">
        <v>0</v>
      </c>
      <c r="F395" s="2844">
        <v>0</v>
      </c>
      <c r="G395" s="2844">
        <f t="shared" si="16"/>
        <v>1</v>
      </c>
      <c r="H395" s="2844">
        <f t="shared" si="16"/>
        <v>2</v>
      </c>
      <c r="I395" s="2845"/>
      <c r="J395" s="2829"/>
    </row>
    <row r="396" spans="1:10" s="2830" customFormat="1" ht="12">
      <c r="A396" s="2863">
        <v>909020406</v>
      </c>
      <c r="B396" s="2898" t="s">
        <v>12809</v>
      </c>
      <c r="C396" s="2846">
        <v>1</v>
      </c>
      <c r="D396" s="2846">
        <v>2</v>
      </c>
      <c r="E396" s="2847">
        <v>0</v>
      </c>
      <c r="F396" s="2847">
        <v>0</v>
      </c>
      <c r="G396" s="2847">
        <f t="shared" si="16"/>
        <v>1</v>
      </c>
      <c r="H396" s="2847">
        <f t="shared" si="16"/>
        <v>2</v>
      </c>
      <c r="I396" s="2845"/>
      <c r="J396" s="2829"/>
    </row>
    <row r="397" spans="1:10" s="2830" customFormat="1" ht="12">
      <c r="A397" s="2863">
        <v>909020407</v>
      </c>
      <c r="B397" s="2898" t="s">
        <v>12810</v>
      </c>
      <c r="C397" s="2843">
        <v>1</v>
      </c>
      <c r="D397" s="2843">
        <v>2</v>
      </c>
      <c r="E397" s="2844">
        <v>0</v>
      </c>
      <c r="F397" s="2844">
        <v>0</v>
      </c>
      <c r="G397" s="2844">
        <f t="shared" si="16"/>
        <v>1</v>
      </c>
      <c r="H397" s="2844">
        <f t="shared" si="16"/>
        <v>2</v>
      </c>
      <c r="I397" s="2845"/>
      <c r="J397" s="2829"/>
    </row>
    <row r="398" spans="1:10" s="2830" customFormat="1" ht="12">
      <c r="A398" s="2863">
        <v>909020408</v>
      </c>
      <c r="B398" s="2898" t="s">
        <v>12811</v>
      </c>
      <c r="C398" s="2846">
        <v>1</v>
      </c>
      <c r="D398" s="2846">
        <v>2</v>
      </c>
      <c r="E398" s="2847">
        <v>0</v>
      </c>
      <c r="F398" s="2847">
        <v>0</v>
      </c>
      <c r="G398" s="2847">
        <f t="shared" si="16"/>
        <v>1</v>
      </c>
      <c r="H398" s="2847">
        <f t="shared" si="16"/>
        <v>2</v>
      </c>
      <c r="I398" s="2845"/>
      <c r="J398" s="2829"/>
    </row>
    <row r="399" spans="1:10" s="2830" customFormat="1" ht="12">
      <c r="A399" s="2863" t="s">
        <v>13150</v>
      </c>
      <c r="B399" s="2899" t="s">
        <v>13151</v>
      </c>
      <c r="C399" s="2843">
        <v>0</v>
      </c>
      <c r="D399" s="2843">
        <v>1</v>
      </c>
      <c r="E399" s="2844">
        <v>0</v>
      </c>
      <c r="F399" s="2844">
        <v>1</v>
      </c>
      <c r="G399" s="2844">
        <f t="shared" si="16"/>
        <v>0</v>
      </c>
      <c r="H399" s="2844">
        <f t="shared" si="16"/>
        <v>2</v>
      </c>
      <c r="I399" s="2845"/>
      <c r="J399" s="2829"/>
    </row>
    <row r="400" spans="1:10" s="2830" customFormat="1" ht="12">
      <c r="A400" s="2863">
        <v>909020501</v>
      </c>
      <c r="B400" s="2898" t="s">
        <v>12812</v>
      </c>
      <c r="C400" s="2843">
        <v>1</v>
      </c>
      <c r="D400" s="2843">
        <v>2</v>
      </c>
      <c r="E400" s="2844">
        <v>0</v>
      </c>
      <c r="F400" s="2844">
        <v>0</v>
      </c>
      <c r="G400" s="2844">
        <f t="shared" si="16"/>
        <v>1</v>
      </c>
      <c r="H400" s="2844">
        <f t="shared" si="16"/>
        <v>2</v>
      </c>
      <c r="I400" s="2845"/>
      <c r="J400" s="2829"/>
    </row>
    <row r="401" spans="1:10" s="2830" customFormat="1" ht="12">
      <c r="A401" s="2863">
        <v>909020502</v>
      </c>
      <c r="B401" s="2898" t="s">
        <v>12813</v>
      </c>
      <c r="C401" s="2846">
        <v>1</v>
      </c>
      <c r="D401" s="2846">
        <v>2</v>
      </c>
      <c r="E401" s="2847">
        <v>0</v>
      </c>
      <c r="F401" s="2847">
        <v>0</v>
      </c>
      <c r="G401" s="2847">
        <f t="shared" si="16"/>
        <v>1</v>
      </c>
      <c r="H401" s="2847">
        <f t="shared" si="16"/>
        <v>2</v>
      </c>
      <c r="I401" s="2845"/>
      <c r="J401" s="2829"/>
    </row>
    <row r="402" spans="1:10" s="2830" customFormat="1" ht="12">
      <c r="A402" s="2863">
        <v>909020503</v>
      </c>
      <c r="B402" s="2898" t="s">
        <v>12814</v>
      </c>
      <c r="C402" s="2843">
        <v>1</v>
      </c>
      <c r="D402" s="2843">
        <v>2</v>
      </c>
      <c r="E402" s="2844">
        <v>0</v>
      </c>
      <c r="F402" s="2844">
        <v>0</v>
      </c>
      <c r="G402" s="2844">
        <f t="shared" si="16"/>
        <v>1</v>
      </c>
      <c r="H402" s="2844">
        <f t="shared" si="16"/>
        <v>2</v>
      </c>
      <c r="I402" s="2845"/>
      <c r="J402" s="2829"/>
    </row>
    <row r="403" spans="1:10" s="2830" customFormat="1" ht="12">
      <c r="A403" s="2863">
        <v>909020504</v>
      </c>
      <c r="B403" s="2898" t="s">
        <v>12815</v>
      </c>
      <c r="C403" s="2846">
        <v>1</v>
      </c>
      <c r="D403" s="2846">
        <v>2</v>
      </c>
      <c r="E403" s="2847">
        <v>0</v>
      </c>
      <c r="F403" s="2847">
        <v>0</v>
      </c>
      <c r="G403" s="2847">
        <f t="shared" si="16"/>
        <v>1</v>
      </c>
      <c r="H403" s="2847">
        <f t="shared" si="16"/>
        <v>2</v>
      </c>
      <c r="I403" s="2845"/>
      <c r="J403" s="2829"/>
    </row>
    <row r="404" spans="1:10" s="2830" customFormat="1" ht="12">
      <c r="A404" s="2863">
        <v>909020505</v>
      </c>
      <c r="B404" s="2898" t="s">
        <v>12816</v>
      </c>
      <c r="C404" s="2843">
        <v>1</v>
      </c>
      <c r="D404" s="2843">
        <v>2</v>
      </c>
      <c r="E404" s="2844">
        <v>0</v>
      </c>
      <c r="F404" s="2844">
        <v>0</v>
      </c>
      <c r="G404" s="2844">
        <f t="shared" si="16"/>
        <v>1</v>
      </c>
      <c r="H404" s="2844">
        <f t="shared" si="16"/>
        <v>2</v>
      </c>
      <c r="I404" s="2845"/>
      <c r="J404" s="2829"/>
    </row>
    <row r="405" spans="1:10" s="2830" customFormat="1" ht="12">
      <c r="A405" s="2863">
        <v>909020506</v>
      </c>
      <c r="B405" s="2898" t="s">
        <v>12817</v>
      </c>
      <c r="C405" s="2846">
        <v>1</v>
      </c>
      <c r="D405" s="2846">
        <v>2</v>
      </c>
      <c r="E405" s="2847">
        <v>0</v>
      </c>
      <c r="F405" s="2847">
        <v>0</v>
      </c>
      <c r="G405" s="2847">
        <f t="shared" si="16"/>
        <v>1</v>
      </c>
      <c r="H405" s="2847">
        <f t="shared" si="16"/>
        <v>2</v>
      </c>
      <c r="I405" s="2845"/>
      <c r="J405" s="2829"/>
    </row>
    <row r="406" spans="1:10" s="2830" customFormat="1" ht="12">
      <c r="A406" s="2863">
        <v>909020507</v>
      </c>
      <c r="B406" s="2898" t="s">
        <v>12818</v>
      </c>
      <c r="C406" s="2843">
        <v>1</v>
      </c>
      <c r="D406" s="2843">
        <v>2</v>
      </c>
      <c r="E406" s="2844">
        <v>0</v>
      </c>
      <c r="F406" s="2844">
        <v>0</v>
      </c>
      <c r="G406" s="2844">
        <f t="shared" si="16"/>
        <v>1</v>
      </c>
      <c r="H406" s="2844">
        <f t="shared" si="16"/>
        <v>2</v>
      </c>
      <c r="I406" s="2845"/>
      <c r="J406" s="2829"/>
    </row>
    <row r="407" spans="1:10" s="2830" customFormat="1" ht="12">
      <c r="A407" s="2863">
        <v>909020508</v>
      </c>
      <c r="B407" s="2898" t="s">
        <v>12819</v>
      </c>
      <c r="C407" s="2846">
        <v>1</v>
      </c>
      <c r="D407" s="2846">
        <v>2</v>
      </c>
      <c r="E407" s="2847">
        <v>0</v>
      </c>
      <c r="F407" s="2847">
        <v>0</v>
      </c>
      <c r="G407" s="2847">
        <f t="shared" si="16"/>
        <v>1</v>
      </c>
      <c r="H407" s="2847">
        <f t="shared" si="16"/>
        <v>2</v>
      </c>
      <c r="I407" s="2845"/>
      <c r="J407" s="2829"/>
    </row>
    <row r="408" spans="1:10" s="2830" customFormat="1" ht="12">
      <c r="A408" s="2863" t="s">
        <v>13152</v>
      </c>
      <c r="B408" s="2899" t="s">
        <v>13153</v>
      </c>
      <c r="C408" s="2843">
        <v>0</v>
      </c>
      <c r="D408" s="2843">
        <v>1</v>
      </c>
      <c r="E408" s="2844">
        <v>0</v>
      </c>
      <c r="F408" s="2844">
        <v>1</v>
      </c>
      <c r="G408" s="2844">
        <f t="shared" si="16"/>
        <v>0</v>
      </c>
      <c r="H408" s="2844">
        <f t="shared" si="16"/>
        <v>2</v>
      </c>
      <c r="I408" s="2845"/>
      <c r="J408" s="2829"/>
    </row>
    <row r="409" spans="1:10" s="2830" customFormat="1" ht="22.5">
      <c r="A409" s="2863">
        <v>909020601</v>
      </c>
      <c r="B409" s="2898" t="s">
        <v>12820</v>
      </c>
      <c r="C409" s="2843">
        <v>1</v>
      </c>
      <c r="D409" s="2843">
        <v>2</v>
      </c>
      <c r="E409" s="2844">
        <v>0</v>
      </c>
      <c r="F409" s="2844">
        <v>0</v>
      </c>
      <c r="G409" s="2844">
        <f t="shared" si="16"/>
        <v>1</v>
      </c>
      <c r="H409" s="2844">
        <f t="shared" si="16"/>
        <v>2</v>
      </c>
      <c r="I409" s="2845"/>
      <c r="J409" s="2829"/>
    </row>
    <row r="410" spans="1:10" s="2830" customFormat="1" ht="22.5">
      <c r="A410" s="2863">
        <v>909020602</v>
      </c>
      <c r="B410" s="2898" t="s">
        <v>12821</v>
      </c>
      <c r="C410" s="2846">
        <v>1</v>
      </c>
      <c r="D410" s="2846">
        <v>2</v>
      </c>
      <c r="E410" s="2847">
        <v>0</v>
      </c>
      <c r="F410" s="2847">
        <v>0</v>
      </c>
      <c r="G410" s="2847">
        <f t="shared" si="16"/>
        <v>1</v>
      </c>
      <c r="H410" s="2847">
        <f t="shared" si="16"/>
        <v>2</v>
      </c>
      <c r="I410" s="2845"/>
      <c r="J410" s="2829"/>
    </row>
    <row r="411" spans="1:10" s="2830" customFormat="1" ht="22.5">
      <c r="A411" s="2863">
        <v>909020603</v>
      </c>
      <c r="B411" s="2898" t="s">
        <v>12822</v>
      </c>
      <c r="C411" s="2843">
        <v>1</v>
      </c>
      <c r="D411" s="2843">
        <v>2</v>
      </c>
      <c r="E411" s="2844">
        <v>0</v>
      </c>
      <c r="F411" s="2844">
        <v>0</v>
      </c>
      <c r="G411" s="2844">
        <f t="shared" si="16"/>
        <v>1</v>
      </c>
      <c r="H411" s="2844">
        <f t="shared" si="16"/>
        <v>2</v>
      </c>
      <c r="I411" s="2845"/>
      <c r="J411" s="2829"/>
    </row>
    <row r="412" spans="1:10" s="2830" customFormat="1" ht="22.5">
      <c r="A412" s="2863">
        <v>909020604</v>
      </c>
      <c r="B412" s="2898" t="s">
        <v>12823</v>
      </c>
      <c r="C412" s="2846">
        <v>1</v>
      </c>
      <c r="D412" s="2846">
        <v>2</v>
      </c>
      <c r="E412" s="2847">
        <v>0</v>
      </c>
      <c r="F412" s="2847">
        <v>0</v>
      </c>
      <c r="G412" s="2847">
        <f t="shared" si="16"/>
        <v>1</v>
      </c>
      <c r="H412" s="2847">
        <f t="shared" si="16"/>
        <v>2</v>
      </c>
      <c r="I412" s="2845"/>
      <c r="J412" s="2829"/>
    </row>
    <row r="413" spans="1:10" s="2830" customFormat="1" ht="22.5">
      <c r="A413" s="2863">
        <v>909020605</v>
      </c>
      <c r="B413" s="2898" t="s">
        <v>12824</v>
      </c>
      <c r="C413" s="2843">
        <v>2</v>
      </c>
      <c r="D413" s="2843">
        <v>3</v>
      </c>
      <c r="E413" s="2844">
        <v>0</v>
      </c>
      <c r="F413" s="2844">
        <v>0</v>
      </c>
      <c r="G413" s="2844">
        <f t="shared" si="16"/>
        <v>2</v>
      </c>
      <c r="H413" s="2844">
        <f t="shared" si="16"/>
        <v>3</v>
      </c>
      <c r="I413" s="2845"/>
      <c r="J413" s="2829"/>
    </row>
    <row r="414" spans="1:10" s="2830" customFormat="1" ht="22.5">
      <c r="A414" s="2863">
        <v>909020606</v>
      </c>
      <c r="B414" s="2898" t="s">
        <v>12825</v>
      </c>
      <c r="C414" s="2846">
        <v>2</v>
      </c>
      <c r="D414" s="2846">
        <v>3</v>
      </c>
      <c r="E414" s="2847">
        <v>0</v>
      </c>
      <c r="F414" s="2847">
        <v>0</v>
      </c>
      <c r="G414" s="2847">
        <f t="shared" si="16"/>
        <v>2</v>
      </c>
      <c r="H414" s="2847">
        <f t="shared" si="16"/>
        <v>3</v>
      </c>
      <c r="I414" s="2845"/>
      <c r="J414" s="2829"/>
    </row>
    <row r="415" spans="1:10" s="2830" customFormat="1" ht="22.5">
      <c r="A415" s="2863">
        <v>909020607</v>
      </c>
      <c r="B415" s="2898" t="s">
        <v>12826</v>
      </c>
      <c r="C415" s="2843">
        <v>2</v>
      </c>
      <c r="D415" s="2843">
        <v>3</v>
      </c>
      <c r="E415" s="2844">
        <v>0</v>
      </c>
      <c r="F415" s="2844">
        <v>0</v>
      </c>
      <c r="G415" s="2844">
        <f t="shared" si="16"/>
        <v>2</v>
      </c>
      <c r="H415" s="2844">
        <f t="shared" si="16"/>
        <v>3</v>
      </c>
      <c r="I415" s="2845"/>
      <c r="J415" s="2829"/>
    </row>
    <row r="416" spans="1:10" s="2830" customFormat="1" ht="22.5">
      <c r="A416" s="2863">
        <v>909020608</v>
      </c>
      <c r="B416" s="2898" t="s">
        <v>12827</v>
      </c>
      <c r="C416" s="2846">
        <v>2</v>
      </c>
      <c r="D416" s="2846">
        <v>3</v>
      </c>
      <c r="E416" s="2847">
        <v>0</v>
      </c>
      <c r="F416" s="2847">
        <v>0</v>
      </c>
      <c r="G416" s="2847">
        <f t="shared" si="16"/>
        <v>2</v>
      </c>
      <c r="H416" s="2847">
        <f t="shared" si="16"/>
        <v>3</v>
      </c>
      <c r="I416" s="2845"/>
      <c r="J416" s="2829"/>
    </row>
    <row r="417" spans="1:10" s="2830" customFormat="1" ht="12">
      <c r="A417" s="2863" t="s">
        <v>13154</v>
      </c>
      <c r="B417" s="2862" t="s">
        <v>13155</v>
      </c>
      <c r="C417" s="2843">
        <v>0</v>
      </c>
      <c r="D417" s="2843">
        <v>0</v>
      </c>
      <c r="E417" s="2844">
        <v>10</v>
      </c>
      <c r="F417" s="2844">
        <v>14</v>
      </c>
      <c r="G417" s="2844">
        <f t="shared" si="16"/>
        <v>10</v>
      </c>
      <c r="H417" s="2844">
        <f t="shared" si="16"/>
        <v>14</v>
      </c>
      <c r="I417" s="2845"/>
      <c r="J417" s="2829"/>
    </row>
    <row r="418" spans="1:10" s="2830" customFormat="1" ht="12">
      <c r="A418" s="2865">
        <v>909020701</v>
      </c>
      <c r="B418" s="2898" t="s">
        <v>12828</v>
      </c>
      <c r="C418" s="2843">
        <v>0</v>
      </c>
      <c r="D418" s="2843">
        <v>1</v>
      </c>
      <c r="E418" s="2844">
        <v>0</v>
      </c>
      <c r="F418" s="2844">
        <v>1</v>
      </c>
      <c r="G418" s="2844">
        <f t="shared" si="16"/>
        <v>0</v>
      </c>
      <c r="H418" s="2844">
        <f t="shared" si="16"/>
        <v>2</v>
      </c>
      <c r="I418" s="2845"/>
      <c r="J418" s="2829"/>
    </row>
    <row r="419" spans="1:10" s="2830" customFormat="1" ht="12">
      <c r="A419" s="2863">
        <v>909020702</v>
      </c>
      <c r="B419" s="2898" t="s">
        <v>12829</v>
      </c>
      <c r="C419" s="2846">
        <v>0</v>
      </c>
      <c r="D419" s="2846">
        <v>1</v>
      </c>
      <c r="E419" s="2847">
        <v>0</v>
      </c>
      <c r="F419" s="2847">
        <v>1</v>
      </c>
      <c r="G419" s="2847">
        <f t="shared" si="16"/>
        <v>0</v>
      </c>
      <c r="H419" s="2847">
        <f t="shared" si="16"/>
        <v>2</v>
      </c>
      <c r="I419" s="2845"/>
      <c r="J419" s="2829"/>
    </row>
    <row r="420" spans="1:10" s="2830" customFormat="1" ht="12">
      <c r="A420" s="2863">
        <v>909020703</v>
      </c>
      <c r="B420" s="2900" t="s">
        <v>12830</v>
      </c>
      <c r="C420" s="2843">
        <v>0</v>
      </c>
      <c r="D420" s="2843">
        <v>1</v>
      </c>
      <c r="E420" s="2844">
        <v>0</v>
      </c>
      <c r="F420" s="2844">
        <v>1</v>
      </c>
      <c r="G420" s="2844">
        <f t="shared" si="16"/>
        <v>0</v>
      </c>
      <c r="H420" s="2844">
        <f t="shared" si="16"/>
        <v>2</v>
      </c>
      <c r="I420" s="2845"/>
      <c r="J420" s="2829"/>
    </row>
    <row r="421" spans="1:10" s="2830" customFormat="1" ht="12">
      <c r="A421" s="2863">
        <v>909020704</v>
      </c>
      <c r="B421" s="2898" t="s">
        <v>12831</v>
      </c>
      <c r="C421" s="2846">
        <v>0</v>
      </c>
      <c r="D421" s="2846">
        <v>1</v>
      </c>
      <c r="E421" s="2847">
        <v>0</v>
      </c>
      <c r="F421" s="2847">
        <v>1</v>
      </c>
      <c r="G421" s="2847">
        <f t="shared" si="16"/>
        <v>0</v>
      </c>
      <c r="H421" s="2847">
        <f t="shared" si="16"/>
        <v>2</v>
      </c>
      <c r="I421" s="2845"/>
      <c r="J421" s="2829"/>
    </row>
    <row r="422" spans="1:10" s="2830" customFormat="1" ht="12">
      <c r="A422" s="2863">
        <v>909020705</v>
      </c>
      <c r="B422" s="2898" t="s">
        <v>12832</v>
      </c>
      <c r="C422" s="2843">
        <v>0</v>
      </c>
      <c r="D422" s="2843">
        <v>1</v>
      </c>
      <c r="E422" s="2844">
        <v>0</v>
      </c>
      <c r="F422" s="2844">
        <v>1</v>
      </c>
      <c r="G422" s="2844">
        <f t="shared" ref="G422:H485" si="17">C422+E422</f>
        <v>0</v>
      </c>
      <c r="H422" s="2844">
        <f t="shared" si="17"/>
        <v>2</v>
      </c>
      <c r="I422" s="2845"/>
      <c r="J422" s="2829"/>
    </row>
    <row r="423" spans="1:10" s="2830" customFormat="1" ht="12">
      <c r="A423" s="2863">
        <v>909020706</v>
      </c>
      <c r="B423" s="2898" t="s">
        <v>12833</v>
      </c>
      <c r="C423" s="2846">
        <v>0</v>
      </c>
      <c r="D423" s="2846">
        <v>1</v>
      </c>
      <c r="E423" s="2847">
        <v>0</v>
      </c>
      <c r="F423" s="2847">
        <v>1</v>
      </c>
      <c r="G423" s="2847">
        <f t="shared" si="17"/>
        <v>0</v>
      </c>
      <c r="H423" s="2847">
        <f t="shared" si="17"/>
        <v>2</v>
      </c>
      <c r="I423" s="2845"/>
      <c r="J423" s="2829"/>
    </row>
    <row r="424" spans="1:10" s="2830" customFormat="1" ht="12">
      <c r="A424" s="2863">
        <v>909020707</v>
      </c>
      <c r="B424" s="2898" t="s">
        <v>12834</v>
      </c>
      <c r="C424" s="2843">
        <v>0</v>
      </c>
      <c r="D424" s="2843">
        <v>1</v>
      </c>
      <c r="E424" s="2844">
        <v>0</v>
      </c>
      <c r="F424" s="2844">
        <v>1</v>
      </c>
      <c r="G424" s="2844">
        <f t="shared" si="17"/>
        <v>0</v>
      </c>
      <c r="H424" s="2844">
        <f t="shared" si="17"/>
        <v>2</v>
      </c>
      <c r="I424" s="2845"/>
      <c r="J424" s="2829"/>
    </row>
    <row r="425" spans="1:10" s="2830" customFormat="1" ht="12">
      <c r="A425" s="2863">
        <v>909020708</v>
      </c>
      <c r="B425" s="2898" t="s">
        <v>12835</v>
      </c>
      <c r="C425" s="2846">
        <v>0</v>
      </c>
      <c r="D425" s="2846">
        <v>1</v>
      </c>
      <c r="E425" s="2847">
        <v>0</v>
      </c>
      <c r="F425" s="2847">
        <v>1</v>
      </c>
      <c r="G425" s="2847">
        <f t="shared" si="17"/>
        <v>0</v>
      </c>
      <c r="H425" s="2847">
        <f t="shared" si="17"/>
        <v>2</v>
      </c>
      <c r="I425" s="2845"/>
      <c r="J425" s="2829"/>
    </row>
    <row r="426" spans="1:10" s="2830" customFormat="1" ht="12">
      <c r="A426" s="2863">
        <v>4000001</v>
      </c>
      <c r="B426" s="2898" t="s">
        <v>11026</v>
      </c>
      <c r="C426" s="2843">
        <v>3946</v>
      </c>
      <c r="D426" s="2843">
        <v>4179</v>
      </c>
      <c r="E426" s="2844">
        <v>6</v>
      </c>
      <c r="F426" s="2844">
        <v>9</v>
      </c>
      <c r="G426" s="2844">
        <f t="shared" si="17"/>
        <v>3952</v>
      </c>
      <c r="H426" s="2844">
        <f t="shared" si="17"/>
        <v>4188</v>
      </c>
      <c r="I426" s="2845"/>
      <c r="J426" s="2829"/>
    </row>
    <row r="427" spans="1:10" s="2830" customFormat="1" ht="12">
      <c r="A427" s="2863">
        <v>4000010</v>
      </c>
      <c r="B427" s="2898" t="s">
        <v>11027</v>
      </c>
      <c r="C427" s="2846">
        <v>3949</v>
      </c>
      <c r="D427" s="2846">
        <v>4183</v>
      </c>
      <c r="E427" s="2847">
        <v>6</v>
      </c>
      <c r="F427" s="2847">
        <v>9</v>
      </c>
      <c r="G427" s="2847">
        <f t="shared" si="17"/>
        <v>3955</v>
      </c>
      <c r="H427" s="2847">
        <f t="shared" si="17"/>
        <v>4192</v>
      </c>
      <c r="I427" s="2845"/>
      <c r="J427" s="2829"/>
    </row>
    <row r="428" spans="1:10" s="2830" customFormat="1" ht="12">
      <c r="A428" s="2863">
        <v>4000020</v>
      </c>
      <c r="B428" s="2898" t="s">
        <v>11028</v>
      </c>
      <c r="C428" s="2843">
        <v>1803</v>
      </c>
      <c r="D428" s="2843">
        <v>1826</v>
      </c>
      <c r="E428" s="2844">
        <v>3</v>
      </c>
      <c r="F428" s="2844">
        <v>5</v>
      </c>
      <c r="G428" s="2844">
        <f t="shared" si="17"/>
        <v>1806</v>
      </c>
      <c r="H428" s="2844">
        <f t="shared" si="17"/>
        <v>1831</v>
      </c>
      <c r="I428" s="2845"/>
      <c r="J428" s="2829"/>
    </row>
    <row r="429" spans="1:10" s="2830" customFormat="1" ht="12">
      <c r="A429" s="2863">
        <v>4000030</v>
      </c>
      <c r="B429" s="2898" t="s">
        <v>11029</v>
      </c>
      <c r="C429" s="2846">
        <v>1802</v>
      </c>
      <c r="D429" s="2846">
        <v>1825</v>
      </c>
      <c r="E429" s="2847">
        <v>3</v>
      </c>
      <c r="F429" s="2847">
        <v>5</v>
      </c>
      <c r="G429" s="2847">
        <f t="shared" si="17"/>
        <v>1805</v>
      </c>
      <c r="H429" s="2847">
        <f t="shared" si="17"/>
        <v>1830</v>
      </c>
      <c r="I429" s="2845"/>
      <c r="J429" s="2829"/>
    </row>
    <row r="430" spans="1:10" s="2830" customFormat="1" ht="12">
      <c r="A430" s="2863">
        <v>4000040</v>
      </c>
      <c r="B430" s="2898" t="s">
        <v>11030</v>
      </c>
      <c r="C430" s="2843">
        <v>0</v>
      </c>
      <c r="D430" s="2843">
        <v>1</v>
      </c>
      <c r="E430" s="2844">
        <v>0</v>
      </c>
      <c r="F430" s="2844">
        <v>1</v>
      </c>
      <c r="G430" s="2844">
        <f t="shared" si="17"/>
        <v>0</v>
      </c>
      <c r="H430" s="2844">
        <f t="shared" si="17"/>
        <v>2</v>
      </c>
      <c r="I430" s="2845"/>
      <c r="J430" s="2829"/>
    </row>
    <row r="431" spans="1:10" s="2830" customFormat="1" ht="12">
      <c r="A431" s="2863">
        <v>4000050</v>
      </c>
      <c r="B431" s="2898" t="s">
        <v>11031</v>
      </c>
      <c r="C431" s="2846">
        <v>0</v>
      </c>
      <c r="D431" s="2846">
        <v>1</v>
      </c>
      <c r="E431" s="2847">
        <v>0</v>
      </c>
      <c r="F431" s="2847">
        <v>1</v>
      </c>
      <c r="G431" s="2847">
        <f t="shared" si="17"/>
        <v>0</v>
      </c>
      <c r="H431" s="2847">
        <f t="shared" si="17"/>
        <v>2</v>
      </c>
      <c r="I431" s="2845"/>
      <c r="J431" s="2829"/>
    </row>
    <row r="432" spans="1:10" s="2830" customFormat="1" ht="12">
      <c r="A432" s="2863">
        <v>4000060</v>
      </c>
      <c r="B432" s="2898" t="s">
        <v>11032</v>
      </c>
      <c r="C432" s="2843">
        <v>0</v>
      </c>
      <c r="D432" s="2843">
        <v>1</v>
      </c>
      <c r="E432" s="2844">
        <v>0</v>
      </c>
      <c r="F432" s="2844">
        <v>1</v>
      </c>
      <c r="G432" s="2844">
        <f t="shared" si="17"/>
        <v>0</v>
      </c>
      <c r="H432" s="2844">
        <f t="shared" si="17"/>
        <v>2</v>
      </c>
      <c r="I432" s="2845"/>
      <c r="J432" s="2829"/>
    </row>
    <row r="433" spans="1:10" s="2830" customFormat="1" ht="12">
      <c r="A433" s="2863">
        <v>4000070</v>
      </c>
      <c r="B433" s="2898" t="s">
        <v>11033</v>
      </c>
      <c r="C433" s="2846">
        <v>0</v>
      </c>
      <c r="D433" s="2846">
        <v>1</v>
      </c>
      <c r="E433" s="2847">
        <v>0</v>
      </c>
      <c r="F433" s="2847">
        <v>1</v>
      </c>
      <c r="G433" s="2847">
        <f t="shared" si="17"/>
        <v>0</v>
      </c>
      <c r="H433" s="2847">
        <f t="shared" si="17"/>
        <v>2</v>
      </c>
      <c r="I433" s="2845"/>
      <c r="J433" s="2829"/>
    </row>
    <row r="434" spans="1:10" s="2830" customFormat="1" ht="12">
      <c r="A434" s="2863">
        <v>4000080</v>
      </c>
      <c r="B434" s="2898" t="s">
        <v>11034</v>
      </c>
      <c r="C434" s="2843">
        <v>161</v>
      </c>
      <c r="D434" s="2843">
        <v>184</v>
      </c>
      <c r="E434" s="2844">
        <v>1</v>
      </c>
      <c r="F434" s="2844">
        <v>2</v>
      </c>
      <c r="G434" s="2844">
        <f t="shared" si="17"/>
        <v>162</v>
      </c>
      <c r="H434" s="2844">
        <f t="shared" si="17"/>
        <v>186</v>
      </c>
      <c r="I434" s="2845"/>
      <c r="J434" s="2829"/>
    </row>
    <row r="435" spans="1:10" s="2830" customFormat="1" ht="12">
      <c r="A435" s="2863">
        <v>4000090</v>
      </c>
      <c r="B435" s="2898" t="s">
        <v>11035</v>
      </c>
      <c r="C435" s="2846">
        <v>161</v>
      </c>
      <c r="D435" s="2846">
        <v>184</v>
      </c>
      <c r="E435" s="2847">
        <v>1</v>
      </c>
      <c r="F435" s="2847">
        <v>2</v>
      </c>
      <c r="G435" s="2847">
        <f t="shared" si="17"/>
        <v>162</v>
      </c>
      <c r="H435" s="2847">
        <f t="shared" si="17"/>
        <v>186</v>
      </c>
      <c r="I435" s="2845"/>
      <c r="J435" s="2829"/>
    </row>
    <row r="436" spans="1:10" s="2830" customFormat="1" ht="12">
      <c r="A436" s="2863">
        <v>4000100</v>
      </c>
      <c r="B436" s="2898" t="s">
        <v>11036</v>
      </c>
      <c r="C436" s="2843">
        <v>7</v>
      </c>
      <c r="D436" s="2843">
        <v>8</v>
      </c>
      <c r="E436" s="2844">
        <v>0</v>
      </c>
      <c r="F436" s="2844">
        <v>0</v>
      </c>
      <c r="G436" s="2844">
        <f t="shared" si="17"/>
        <v>7</v>
      </c>
      <c r="H436" s="2844">
        <f t="shared" si="17"/>
        <v>8</v>
      </c>
      <c r="I436" s="2845"/>
      <c r="J436" s="2829"/>
    </row>
    <row r="437" spans="1:10" s="2830" customFormat="1" ht="12">
      <c r="A437" s="2863">
        <v>4000110</v>
      </c>
      <c r="B437" s="2898" t="s">
        <v>11037</v>
      </c>
      <c r="C437" s="2846">
        <v>7</v>
      </c>
      <c r="D437" s="2846">
        <v>8</v>
      </c>
      <c r="E437" s="2847">
        <v>0</v>
      </c>
      <c r="F437" s="2847">
        <v>0</v>
      </c>
      <c r="G437" s="2847">
        <f t="shared" si="17"/>
        <v>7</v>
      </c>
      <c r="H437" s="2847">
        <f t="shared" si="17"/>
        <v>8</v>
      </c>
      <c r="I437" s="2845"/>
      <c r="J437" s="2829"/>
    </row>
    <row r="438" spans="1:10" s="2830" customFormat="1" ht="12">
      <c r="A438" s="2863">
        <v>4000120</v>
      </c>
      <c r="B438" s="2898" t="s">
        <v>11038</v>
      </c>
      <c r="C438" s="2843">
        <v>7</v>
      </c>
      <c r="D438" s="2843">
        <v>8</v>
      </c>
      <c r="E438" s="2844">
        <v>0</v>
      </c>
      <c r="F438" s="2844">
        <v>0</v>
      </c>
      <c r="G438" s="2844">
        <f t="shared" si="17"/>
        <v>7</v>
      </c>
      <c r="H438" s="2844">
        <f t="shared" si="17"/>
        <v>8</v>
      </c>
      <c r="I438" s="2845"/>
      <c r="J438" s="2829"/>
    </row>
    <row r="439" spans="1:10" s="2830" customFormat="1" ht="12">
      <c r="A439" s="2863">
        <v>4000130</v>
      </c>
      <c r="B439" s="2898" t="s">
        <v>11039</v>
      </c>
      <c r="C439" s="2846">
        <v>7</v>
      </c>
      <c r="D439" s="2846">
        <v>8</v>
      </c>
      <c r="E439" s="2847">
        <v>0</v>
      </c>
      <c r="F439" s="2847">
        <v>0</v>
      </c>
      <c r="G439" s="2847">
        <f t="shared" si="17"/>
        <v>7</v>
      </c>
      <c r="H439" s="2847">
        <f t="shared" si="17"/>
        <v>8</v>
      </c>
      <c r="I439" s="2845"/>
      <c r="J439" s="2829"/>
    </row>
    <row r="440" spans="1:10" s="2830" customFormat="1" ht="12">
      <c r="A440" s="2863">
        <v>4000140</v>
      </c>
      <c r="B440" s="2898" t="s">
        <v>11040</v>
      </c>
      <c r="C440" s="2843">
        <v>7</v>
      </c>
      <c r="D440" s="2843">
        <v>9</v>
      </c>
      <c r="E440" s="2844">
        <v>0</v>
      </c>
      <c r="F440" s="2844">
        <v>0</v>
      </c>
      <c r="G440" s="2844">
        <f t="shared" si="17"/>
        <v>7</v>
      </c>
      <c r="H440" s="2844">
        <f t="shared" si="17"/>
        <v>9</v>
      </c>
      <c r="I440" s="2845"/>
      <c r="J440" s="2829"/>
    </row>
    <row r="441" spans="1:10" s="2830" customFormat="1" ht="12">
      <c r="A441" s="2863">
        <v>4000150</v>
      </c>
      <c r="B441" s="2898" t="s">
        <v>11041</v>
      </c>
      <c r="C441" s="2846">
        <v>7</v>
      </c>
      <c r="D441" s="2846">
        <v>9</v>
      </c>
      <c r="E441" s="2847">
        <v>0</v>
      </c>
      <c r="F441" s="2847">
        <v>0</v>
      </c>
      <c r="G441" s="2847">
        <f t="shared" si="17"/>
        <v>7</v>
      </c>
      <c r="H441" s="2847">
        <f t="shared" si="17"/>
        <v>9</v>
      </c>
      <c r="I441" s="2845"/>
      <c r="J441" s="2829"/>
    </row>
    <row r="442" spans="1:10" s="2830" customFormat="1" ht="12">
      <c r="A442" s="2863">
        <v>4000160</v>
      </c>
      <c r="B442" s="2898" t="s">
        <v>11042</v>
      </c>
      <c r="C442" s="2843">
        <v>5</v>
      </c>
      <c r="D442" s="2843">
        <v>8</v>
      </c>
      <c r="E442" s="2844">
        <v>0</v>
      </c>
      <c r="F442" s="2844">
        <v>0</v>
      </c>
      <c r="G442" s="2844">
        <f t="shared" si="17"/>
        <v>5</v>
      </c>
      <c r="H442" s="2844">
        <f t="shared" si="17"/>
        <v>8</v>
      </c>
      <c r="I442" s="2845"/>
      <c r="J442" s="2829"/>
    </row>
    <row r="443" spans="1:10" s="2830" customFormat="1" ht="12">
      <c r="A443" s="2863">
        <v>4000170</v>
      </c>
      <c r="B443" s="2898" t="s">
        <v>11043</v>
      </c>
      <c r="C443" s="2846">
        <v>5</v>
      </c>
      <c r="D443" s="2846">
        <v>8</v>
      </c>
      <c r="E443" s="2847">
        <v>0</v>
      </c>
      <c r="F443" s="2847">
        <v>0</v>
      </c>
      <c r="G443" s="2847">
        <f t="shared" si="17"/>
        <v>5</v>
      </c>
      <c r="H443" s="2847">
        <f t="shared" si="17"/>
        <v>8</v>
      </c>
      <c r="I443" s="2845"/>
      <c r="J443" s="2829"/>
    </row>
    <row r="444" spans="1:10" s="2830" customFormat="1" ht="12">
      <c r="A444" s="2863">
        <v>4000180</v>
      </c>
      <c r="B444" s="2898" t="s">
        <v>11044</v>
      </c>
      <c r="C444" s="2843">
        <v>3</v>
      </c>
      <c r="D444" s="2843">
        <v>3</v>
      </c>
      <c r="E444" s="2844">
        <v>0</v>
      </c>
      <c r="F444" s="2844">
        <v>0</v>
      </c>
      <c r="G444" s="2844">
        <f t="shared" si="17"/>
        <v>3</v>
      </c>
      <c r="H444" s="2844">
        <f t="shared" si="17"/>
        <v>3</v>
      </c>
      <c r="I444" s="2845"/>
      <c r="J444" s="2829"/>
    </row>
    <row r="445" spans="1:10" s="2830" customFormat="1" ht="12">
      <c r="A445" s="2863">
        <v>4000190</v>
      </c>
      <c r="B445" s="2898" t="s">
        <v>11045</v>
      </c>
      <c r="C445" s="2846">
        <v>3</v>
      </c>
      <c r="D445" s="2846">
        <v>3</v>
      </c>
      <c r="E445" s="2847">
        <v>0</v>
      </c>
      <c r="F445" s="2847">
        <v>0</v>
      </c>
      <c r="G445" s="2847">
        <f t="shared" si="17"/>
        <v>3</v>
      </c>
      <c r="H445" s="2847">
        <f t="shared" si="17"/>
        <v>3</v>
      </c>
      <c r="I445" s="2845"/>
      <c r="J445" s="2829"/>
    </row>
    <row r="446" spans="1:10" s="2830" customFormat="1" ht="12">
      <c r="A446" s="2863">
        <v>4000200</v>
      </c>
      <c r="B446" s="2898" t="s">
        <v>11046</v>
      </c>
      <c r="C446" s="2843">
        <v>2</v>
      </c>
      <c r="D446" s="2843">
        <v>2</v>
      </c>
      <c r="E446" s="2844">
        <v>0</v>
      </c>
      <c r="F446" s="2844">
        <v>0</v>
      </c>
      <c r="G446" s="2844">
        <f t="shared" si="17"/>
        <v>2</v>
      </c>
      <c r="H446" s="2844">
        <f t="shared" si="17"/>
        <v>2</v>
      </c>
      <c r="I446" s="2845"/>
      <c r="J446" s="2829"/>
    </row>
    <row r="447" spans="1:10" s="2830" customFormat="1" ht="12">
      <c r="A447" s="2863">
        <v>4000210</v>
      </c>
      <c r="B447" s="2898" t="s">
        <v>11047</v>
      </c>
      <c r="C447" s="2846">
        <v>2</v>
      </c>
      <c r="D447" s="2846">
        <v>2</v>
      </c>
      <c r="E447" s="2847">
        <v>0</v>
      </c>
      <c r="F447" s="2847">
        <v>0</v>
      </c>
      <c r="G447" s="2847">
        <f t="shared" si="17"/>
        <v>2</v>
      </c>
      <c r="H447" s="2847">
        <f t="shared" si="17"/>
        <v>2</v>
      </c>
      <c r="I447" s="2845"/>
      <c r="J447" s="2829"/>
    </row>
    <row r="448" spans="1:10" s="2830" customFormat="1" ht="12">
      <c r="A448" s="2863">
        <v>4000220</v>
      </c>
      <c r="B448" s="2898" t="s">
        <v>11048</v>
      </c>
      <c r="C448" s="2843">
        <v>0</v>
      </c>
      <c r="D448" s="2843">
        <v>1</v>
      </c>
      <c r="E448" s="2844">
        <v>0</v>
      </c>
      <c r="F448" s="2844">
        <v>1</v>
      </c>
      <c r="G448" s="2844">
        <f t="shared" si="17"/>
        <v>0</v>
      </c>
      <c r="H448" s="2844">
        <f t="shared" si="17"/>
        <v>2</v>
      </c>
      <c r="I448" s="2845"/>
      <c r="J448" s="2829"/>
    </row>
    <row r="449" spans="1:10" s="2830" customFormat="1" ht="12">
      <c r="A449" s="2863">
        <v>4000230</v>
      </c>
      <c r="B449" s="2898" t="s">
        <v>11049</v>
      </c>
      <c r="C449" s="2846">
        <v>0</v>
      </c>
      <c r="D449" s="2846">
        <v>1</v>
      </c>
      <c r="E449" s="2847">
        <v>0</v>
      </c>
      <c r="F449" s="2847">
        <v>1</v>
      </c>
      <c r="G449" s="2847">
        <f t="shared" si="17"/>
        <v>0</v>
      </c>
      <c r="H449" s="2847">
        <f t="shared" si="17"/>
        <v>2</v>
      </c>
      <c r="I449" s="2845"/>
      <c r="J449" s="2829"/>
    </row>
    <row r="450" spans="1:10" s="2830" customFormat="1" ht="12">
      <c r="A450" s="2863">
        <v>4000240</v>
      </c>
      <c r="B450" s="2898" t="s">
        <v>11050</v>
      </c>
      <c r="C450" s="2843">
        <v>0</v>
      </c>
      <c r="D450" s="2843">
        <v>1</v>
      </c>
      <c r="E450" s="2844">
        <v>0</v>
      </c>
      <c r="F450" s="2844">
        <v>1</v>
      </c>
      <c r="G450" s="2844">
        <f t="shared" si="17"/>
        <v>0</v>
      </c>
      <c r="H450" s="2844">
        <f t="shared" si="17"/>
        <v>2</v>
      </c>
      <c r="I450" s="2845"/>
      <c r="J450" s="2829"/>
    </row>
    <row r="451" spans="1:10" s="2830" customFormat="1" ht="12">
      <c r="A451" s="2863">
        <v>4000250</v>
      </c>
      <c r="B451" s="2898" t="s">
        <v>11051</v>
      </c>
      <c r="C451" s="2846">
        <v>0</v>
      </c>
      <c r="D451" s="2846">
        <v>1</v>
      </c>
      <c r="E451" s="2847">
        <v>0</v>
      </c>
      <c r="F451" s="2847">
        <v>1</v>
      </c>
      <c r="G451" s="2847">
        <f t="shared" si="17"/>
        <v>0</v>
      </c>
      <c r="H451" s="2847">
        <f t="shared" si="17"/>
        <v>2</v>
      </c>
      <c r="I451" s="2845"/>
      <c r="J451" s="2829"/>
    </row>
    <row r="452" spans="1:10" s="2830" customFormat="1" ht="12">
      <c r="A452" s="2863">
        <v>4000260</v>
      </c>
      <c r="B452" s="2898" t="s">
        <v>11052</v>
      </c>
      <c r="C452" s="2843">
        <v>5</v>
      </c>
      <c r="D452" s="2843">
        <v>6</v>
      </c>
      <c r="E452" s="2844">
        <v>0</v>
      </c>
      <c r="F452" s="2844">
        <v>0</v>
      </c>
      <c r="G452" s="2844">
        <f t="shared" si="17"/>
        <v>5</v>
      </c>
      <c r="H452" s="2844">
        <f t="shared" si="17"/>
        <v>6</v>
      </c>
      <c r="I452" s="2845"/>
      <c r="J452" s="2829"/>
    </row>
    <row r="453" spans="1:10" s="2830" customFormat="1" ht="12">
      <c r="A453" s="2863">
        <v>4000270</v>
      </c>
      <c r="B453" s="2898" t="s">
        <v>11053</v>
      </c>
      <c r="C453" s="2846">
        <v>5</v>
      </c>
      <c r="D453" s="2846">
        <v>6</v>
      </c>
      <c r="E453" s="2847">
        <v>0</v>
      </c>
      <c r="F453" s="2847">
        <v>0</v>
      </c>
      <c r="G453" s="2847">
        <f t="shared" si="17"/>
        <v>5</v>
      </c>
      <c r="H453" s="2847">
        <f t="shared" si="17"/>
        <v>6</v>
      </c>
      <c r="I453" s="2845"/>
      <c r="J453" s="2829"/>
    </row>
    <row r="454" spans="1:10" s="2830" customFormat="1" ht="12">
      <c r="A454" s="2863">
        <v>4000280</v>
      </c>
      <c r="B454" s="2898" t="s">
        <v>11054</v>
      </c>
      <c r="C454" s="2843">
        <v>0</v>
      </c>
      <c r="D454" s="2843">
        <v>1</v>
      </c>
      <c r="E454" s="2844">
        <v>0</v>
      </c>
      <c r="F454" s="2844">
        <v>1</v>
      </c>
      <c r="G454" s="2844">
        <f t="shared" si="17"/>
        <v>0</v>
      </c>
      <c r="H454" s="2844">
        <f t="shared" si="17"/>
        <v>2</v>
      </c>
      <c r="I454" s="2845"/>
      <c r="J454" s="2829"/>
    </row>
    <row r="455" spans="1:10" s="2830" customFormat="1" ht="12">
      <c r="A455" s="2863">
        <v>4000290</v>
      </c>
      <c r="B455" s="2898" t="s">
        <v>11055</v>
      </c>
      <c r="C455" s="2846">
        <v>0</v>
      </c>
      <c r="D455" s="2846">
        <v>1</v>
      </c>
      <c r="E455" s="2847">
        <v>0</v>
      </c>
      <c r="F455" s="2847">
        <v>1</v>
      </c>
      <c r="G455" s="2847">
        <f t="shared" si="17"/>
        <v>0</v>
      </c>
      <c r="H455" s="2847">
        <f t="shared" si="17"/>
        <v>2</v>
      </c>
      <c r="I455" s="2845"/>
      <c r="J455" s="2829"/>
    </row>
    <row r="456" spans="1:10" s="2830" customFormat="1" ht="12">
      <c r="A456" s="2863">
        <v>4000300</v>
      </c>
      <c r="B456" s="2898" t="s">
        <v>11056</v>
      </c>
      <c r="C456" s="2843">
        <v>0</v>
      </c>
      <c r="D456" s="2843">
        <v>1</v>
      </c>
      <c r="E456" s="2844">
        <v>0</v>
      </c>
      <c r="F456" s="2844">
        <v>1</v>
      </c>
      <c r="G456" s="2844">
        <f t="shared" si="17"/>
        <v>0</v>
      </c>
      <c r="H456" s="2844">
        <f t="shared" si="17"/>
        <v>2</v>
      </c>
      <c r="I456" s="2845"/>
      <c r="J456" s="2829"/>
    </row>
    <row r="457" spans="1:10" s="2830" customFormat="1" ht="12">
      <c r="A457" s="2863">
        <v>4000310</v>
      </c>
      <c r="B457" s="2898" t="s">
        <v>11057</v>
      </c>
      <c r="C457" s="2846">
        <v>0</v>
      </c>
      <c r="D457" s="2846">
        <v>1</v>
      </c>
      <c r="E457" s="2847">
        <v>0</v>
      </c>
      <c r="F457" s="2847">
        <v>1</v>
      </c>
      <c r="G457" s="2847">
        <f t="shared" si="17"/>
        <v>0</v>
      </c>
      <c r="H457" s="2847">
        <f t="shared" si="17"/>
        <v>2</v>
      </c>
      <c r="I457" s="2845"/>
      <c r="J457" s="2829"/>
    </row>
    <row r="458" spans="1:10" s="2830" customFormat="1" ht="12">
      <c r="A458" s="2863">
        <v>4000320</v>
      </c>
      <c r="B458" s="2898" t="s">
        <v>11058</v>
      </c>
      <c r="C458" s="2843">
        <v>1</v>
      </c>
      <c r="D458" s="2843">
        <v>2</v>
      </c>
      <c r="E458" s="2844">
        <v>0</v>
      </c>
      <c r="F458" s="2844">
        <v>0</v>
      </c>
      <c r="G458" s="2844">
        <f t="shared" si="17"/>
        <v>1</v>
      </c>
      <c r="H458" s="2844">
        <f t="shared" si="17"/>
        <v>2</v>
      </c>
      <c r="I458" s="2845"/>
      <c r="J458" s="2829"/>
    </row>
    <row r="459" spans="1:10" s="2830" customFormat="1" ht="12">
      <c r="A459" s="2863">
        <v>4000330</v>
      </c>
      <c r="B459" s="2898" t="s">
        <v>11059</v>
      </c>
      <c r="C459" s="2846">
        <v>1</v>
      </c>
      <c r="D459" s="2846">
        <v>2</v>
      </c>
      <c r="E459" s="2847">
        <v>0</v>
      </c>
      <c r="F459" s="2847">
        <v>0</v>
      </c>
      <c r="G459" s="2847">
        <f t="shared" si="17"/>
        <v>1</v>
      </c>
      <c r="H459" s="2847">
        <f t="shared" si="17"/>
        <v>2</v>
      </c>
      <c r="I459" s="2845"/>
      <c r="J459" s="2829"/>
    </row>
    <row r="460" spans="1:10" s="2830" customFormat="1" ht="12">
      <c r="A460" s="2863">
        <v>4000340</v>
      </c>
      <c r="B460" s="2898" t="s">
        <v>11060</v>
      </c>
      <c r="C460" s="2843">
        <v>0</v>
      </c>
      <c r="D460" s="2843">
        <v>1</v>
      </c>
      <c r="E460" s="2844">
        <v>0</v>
      </c>
      <c r="F460" s="2844">
        <v>1</v>
      </c>
      <c r="G460" s="2844">
        <f t="shared" si="17"/>
        <v>0</v>
      </c>
      <c r="H460" s="2844">
        <f t="shared" si="17"/>
        <v>2</v>
      </c>
      <c r="I460" s="2845"/>
      <c r="J460" s="2829"/>
    </row>
    <row r="461" spans="1:10" s="2830" customFormat="1" ht="12">
      <c r="A461" s="2863">
        <v>4000350</v>
      </c>
      <c r="B461" s="2898" t="s">
        <v>11061</v>
      </c>
      <c r="C461" s="2846">
        <v>0</v>
      </c>
      <c r="D461" s="2846">
        <v>1</v>
      </c>
      <c r="E461" s="2847">
        <v>0</v>
      </c>
      <c r="F461" s="2847">
        <v>1</v>
      </c>
      <c r="G461" s="2847">
        <f t="shared" si="17"/>
        <v>0</v>
      </c>
      <c r="H461" s="2847">
        <f t="shared" si="17"/>
        <v>2</v>
      </c>
      <c r="I461" s="2845"/>
      <c r="J461" s="2829"/>
    </row>
    <row r="462" spans="1:10" s="2830" customFormat="1" ht="12">
      <c r="A462" s="2863">
        <v>4000360</v>
      </c>
      <c r="B462" s="2898" t="s">
        <v>11062</v>
      </c>
      <c r="C462" s="2843">
        <v>0</v>
      </c>
      <c r="D462" s="2843">
        <v>1</v>
      </c>
      <c r="E462" s="2844">
        <v>0</v>
      </c>
      <c r="F462" s="2844">
        <v>1</v>
      </c>
      <c r="G462" s="2844">
        <f t="shared" si="17"/>
        <v>0</v>
      </c>
      <c r="H462" s="2844">
        <f t="shared" si="17"/>
        <v>2</v>
      </c>
      <c r="I462" s="2845"/>
      <c r="J462" s="2829"/>
    </row>
    <row r="463" spans="1:10" s="2830" customFormat="1" ht="12">
      <c r="A463" s="2863">
        <v>4000370</v>
      </c>
      <c r="B463" s="2898" t="s">
        <v>11063</v>
      </c>
      <c r="C463" s="2846">
        <v>0</v>
      </c>
      <c r="D463" s="2846">
        <v>1</v>
      </c>
      <c r="E463" s="2847">
        <v>0</v>
      </c>
      <c r="F463" s="2847">
        <v>1</v>
      </c>
      <c r="G463" s="2847">
        <f t="shared" si="17"/>
        <v>0</v>
      </c>
      <c r="H463" s="2847">
        <f t="shared" si="17"/>
        <v>2</v>
      </c>
      <c r="I463" s="2845"/>
      <c r="J463" s="2829"/>
    </row>
    <row r="464" spans="1:10" s="2830" customFormat="1" ht="12">
      <c r="A464" s="2863">
        <v>4000380</v>
      </c>
      <c r="B464" s="2898" t="s">
        <v>11064</v>
      </c>
      <c r="C464" s="2843">
        <v>3</v>
      </c>
      <c r="D464" s="2843">
        <v>3</v>
      </c>
      <c r="E464" s="2844">
        <v>0</v>
      </c>
      <c r="F464" s="2844">
        <v>0</v>
      </c>
      <c r="G464" s="2844">
        <f t="shared" si="17"/>
        <v>3</v>
      </c>
      <c r="H464" s="2844">
        <f t="shared" si="17"/>
        <v>3</v>
      </c>
      <c r="I464" s="2845"/>
      <c r="J464" s="2829"/>
    </row>
    <row r="465" spans="1:10" s="2830" customFormat="1" ht="12">
      <c r="A465" s="2863">
        <v>4000390</v>
      </c>
      <c r="B465" s="2898" t="s">
        <v>11065</v>
      </c>
      <c r="C465" s="2846">
        <v>3</v>
      </c>
      <c r="D465" s="2846">
        <v>3</v>
      </c>
      <c r="E465" s="2847">
        <v>0</v>
      </c>
      <c r="F465" s="2847">
        <v>0</v>
      </c>
      <c r="G465" s="2847">
        <f t="shared" si="17"/>
        <v>3</v>
      </c>
      <c r="H465" s="2847">
        <f t="shared" si="17"/>
        <v>3</v>
      </c>
      <c r="I465" s="2845"/>
      <c r="J465" s="2829"/>
    </row>
    <row r="466" spans="1:10" s="2830" customFormat="1" ht="12">
      <c r="A466" s="2863">
        <v>4000400</v>
      </c>
      <c r="B466" s="2898" t="s">
        <v>11066</v>
      </c>
      <c r="C466" s="2843">
        <v>85</v>
      </c>
      <c r="D466" s="2843">
        <v>91</v>
      </c>
      <c r="E466" s="2844">
        <v>0</v>
      </c>
      <c r="F466" s="2844">
        <v>0</v>
      </c>
      <c r="G466" s="2844">
        <f t="shared" si="17"/>
        <v>85</v>
      </c>
      <c r="H466" s="2844">
        <f t="shared" si="17"/>
        <v>91</v>
      </c>
      <c r="I466" s="2845"/>
      <c r="J466" s="2829"/>
    </row>
    <row r="467" spans="1:10" s="2830" customFormat="1" ht="12">
      <c r="A467" s="2863">
        <v>4000410</v>
      </c>
      <c r="B467" s="2898" t="s">
        <v>11067</v>
      </c>
      <c r="C467" s="2846">
        <v>85</v>
      </c>
      <c r="D467" s="2846">
        <v>91</v>
      </c>
      <c r="E467" s="2847">
        <v>0</v>
      </c>
      <c r="F467" s="2847">
        <v>0</v>
      </c>
      <c r="G467" s="2847">
        <f t="shared" si="17"/>
        <v>85</v>
      </c>
      <c r="H467" s="2847">
        <f t="shared" si="17"/>
        <v>91</v>
      </c>
      <c r="I467" s="2845"/>
      <c r="J467" s="2829"/>
    </row>
    <row r="468" spans="1:10" s="2830" customFormat="1" ht="12">
      <c r="A468" s="2863">
        <v>4000420</v>
      </c>
      <c r="B468" s="2898" t="s">
        <v>11068</v>
      </c>
      <c r="C468" s="2843">
        <v>77</v>
      </c>
      <c r="D468" s="2843">
        <v>83</v>
      </c>
      <c r="E468" s="2844">
        <v>0</v>
      </c>
      <c r="F468" s="2844">
        <v>0</v>
      </c>
      <c r="G468" s="2844">
        <f t="shared" si="17"/>
        <v>77</v>
      </c>
      <c r="H468" s="2844">
        <f t="shared" si="17"/>
        <v>83</v>
      </c>
      <c r="I468" s="2845"/>
      <c r="J468" s="2829"/>
    </row>
    <row r="469" spans="1:10" s="2830" customFormat="1" ht="12">
      <c r="A469" s="2863">
        <v>4000430</v>
      </c>
      <c r="B469" s="2898" t="s">
        <v>11069</v>
      </c>
      <c r="C469" s="2846">
        <v>77</v>
      </c>
      <c r="D469" s="2846">
        <v>83</v>
      </c>
      <c r="E469" s="2847">
        <v>0</v>
      </c>
      <c r="F469" s="2847">
        <v>0</v>
      </c>
      <c r="G469" s="2847">
        <f t="shared" si="17"/>
        <v>77</v>
      </c>
      <c r="H469" s="2847">
        <f t="shared" si="17"/>
        <v>83</v>
      </c>
      <c r="I469" s="2845"/>
      <c r="J469" s="2829"/>
    </row>
    <row r="470" spans="1:10" s="2830" customFormat="1" ht="12">
      <c r="A470" s="2863">
        <v>4000440</v>
      </c>
      <c r="B470" s="2898" t="s">
        <v>11070</v>
      </c>
      <c r="C470" s="2843">
        <v>1361</v>
      </c>
      <c r="D470" s="2843">
        <v>1386</v>
      </c>
      <c r="E470" s="2844">
        <v>2</v>
      </c>
      <c r="F470" s="2844">
        <v>3</v>
      </c>
      <c r="G470" s="2844">
        <f t="shared" si="17"/>
        <v>1363</v>
      </c>
      <c r="H470" s="2844">
        <f t="shared" si="17"/>
        <v>1389</v>
      </c>
      <c r="I470" s="2845"/>
      <c r="J470" s="2829"/>
    </row>
    <row r="471" spans="1:10" s="2830" customFormat="1" ht="12">
      <c r="A471" s="2863">
        <v>4000450</v>
      </c>
      <c r="B471" s="2898" t="s">
        <v>11071</v>
      </c>
      <c r="C471" s="2846">
        <v>1361</v>
      </c>
      <c r="D471" s="2846">
        <v>1386</v>
      </c>
      <c r="E471" s="2847">
        <v>2</v>
      </c>
      <c r="F471" s="2847">
        <v>3</v>
      </c>
      <c r="G471" s="2847">
        <f t="shared" si="17"/>
        <v>1363</v>
      </c>
      <c r="H471" s="2847">
        <f t="shared" si="17"/>
        <v>1389</v>
      </c>
      <c r="I471" s="2845"/>
      <c r="J471" s="2829"/>
    </row>
    <row r="472" spans="1:10" s="2830" customFormat="1" ht="12">
      <c r="A472" s="2863">
        <v>4000460</v>
      </c>
      <c r="B472" s="2898" t="s">
        <v>11072</v>
      </c>
      <c r="C472" s="2843">
        <v>105</v>
      </c>
      <c r="D472" s="2843">
        <v>105</v>
      </c>
      <c r="E472" s="2844">
        <v>1</v>
      </c>
      <c r="F472" s="2844">
        <v>2</v>
      </c>
      <c r="G472" s="2844">
        <f t="shared" si="17"/>
        <v>106</v>
      </c>
      <c r="H472" s="2844">
        <f t="shared" si="17"/>
        <v>107</v>
      </c>
      <c r="I472" s="2845"/>
      <c r="J472" s="2829"/>
    </row>
    <row r="473" spans="1:10" s="2830" customFormat="1" ht="12">
      <c r="A473" s="2863">
        <v>4000470</v>
      </c>
      <c r="B473" s="2898" t="s">
        <v>11073</v>
      </c>
      <c r="C473" s="2846">
        <v>105</v>
      </c>
      <c r="D473" s="2846">
        <v>105</v>
      </c>
      <c r="E473" s="2847">
        <v>1</v>
      </c>
      <c r="F473" s="2847">
        <v>2</v>
      </c>
      <c r="G473" s="2847">
        <f t="shared" si="17"/>
        <v>106</v>
      </c>
      <c r="H473" s="2847">
        <f t="shared" si="17"/>
        <v>107</v>
      </c>
      <c r="I473" s="2845"/>
      <c r="J473" s="2829"/>
    </row>
    <row r="474" spans="1:10" s="2830" customFormat="1" ht="12">
      <c r="A474" s="2863">
        <v>4000480</v>
      </c>
      <c r="B474" s="2898" t="s">
        <v>11074</v>
      </c>
      <c r="C474" s="2843">
        <v>279</v>
      </c>
      <c r="D474" s="2843">
        <v>303</v>
      </c>
      <c r="E474" s="2844">
        <v>0</v>
      </c>
      <c r="F474" s="2844">
        <v>0</v>
      </c>
      <c r="G474" s="2844">
        <f t="shared" si="17"/>
        <v>279</v>
      </c>
      <c r="H474" s="2844">
        <f t="shared" si="17"/>
        <v>303</v>
      </c>
      <c r="I474" s="2845"/>
      <c r="J474" s="2829"/>
    </row>
    <row r="475" spans="1:10" s="2830" customFormat="1" ht="12">
      <c r="A475" s="2863">
        <v>4000490</v>
      </c>
      <c r="B475" s="2898" t="s">
        <v>11075</v>
      </c>
      <c r="C475" s="2846">
        <v>279</v>
      </c>
      <c r="D475" s="2846">
        <v>303</v>
      </c>
      <c r="E475" s="2847">
        <v>0</v>
      </c>
      <c r="F475" s="2847">
        <v>0</v>
      </c>
      <c r="G475" s="2847">
        <f t="shared" si="17"/>
        <v>279</v>
      </c>
      <c r="H475" s="2847">
        <f t="shared" si="17"/>
        <v>303</v>
      </c>
      <c r="I475" s="2845"/>
      <c r="J475" s="2829"/>
    </row>
    <row r="476" spans="1:10" s="2830" customFormat="1" ht="12">
      <c r="A476" s="2863">
        <v>4000500</v>
      </c>
      <c r="B476" s="2898" t="s">
        <v>11076</v>
      </c>
      <c r="C476" s="2843">
        <v>72</v>
      </c>
      <c r="D476" s="2843">
        <v>77</v>
      </c>
      <c r="E476" s="2844">
        <v>0</v>
      </c>
      <c r="F476" s="2844">
        <v>0</v>
      </c>
      <c r="G476" s="2844">
        <f t="shared" si="17"/>
        <v>72</v>
      </c>
      <c r="H476" s="2844">
        <f t="shared" si="17"/>
        <v>77</v>
      </c>
      <c r="I476" s="2845"/>
      <c r="J476" s="2829"/>
    </row>
    <row r="477" spans="1:10" s="2830" customFormat="1" ht="12">
      <c r="A477" s="2863">
        <v>4000510</v>
      </c>
      <c r="B477" s="2898" t="s">
        <v>11077</v>
      </c>
      <c r="C477" s="2846">
        <v>72</v>
      </c>
      <c r="D477" s="2846">
        <v>77</v>
      </c>
      <c r="E477" s="2847">
        <v>0</v>
      </c>
      <c r="F477" s="2847">
        <v>0</v>
      </c>
      <c r="G477" s="2847">
        <f t="shared" si="17"/>
        <v>72</v>
      </c>
      <c r="H477" s="2847">
        <f t="shared" si="17"/>
        <v>77</v>
      </c>
      <c r="I477" s="2845"/>
      <c r="J477" s="2829"/>
    </row>
    <row r="478" spans="1:10" s="2830" customFormat="1" ht="12">
      <c r="A478" s="2863">
        <v>4000520</v>
      </c>
      <c r="B478" s="2898" t="s">
        <v>11078</v>
      </c>
      <c r="C478" s="2843">
        <v>2171</v>
      </c>
      <c r="D478" s="2843">
        <v>2337</v>
      </c>
      <c r="E478" s="2844">
        <v>2</v>
      </c>
      <c r="F478" s="2844">
        <v>3</v>
      </c>
      <c r="G478" s="2844">
        <f t="shared" si="17"/>
        <v>2173</v>
      </c>
      <c r="H478" s="2844">
        <f t="shared" si="17"/>
        <v>2340</v>
      </c>
      <c r="I478" s="2845"/>
      <c r="J478" s="2829"/>
    </row>
    <row r="479" spans="1:10" s="2830" customFormat="1" ht="12">
      <c r="A479" s="2863">
        <v>4000530</v>
      </c>
      <c r="B479" s="2898" t="s">
        <v>11079</v>
      </c>
      <c r="C479" s="2846">
        <v>2174</v>
      </c>
      <c r="D479" s="2846">
        <v>2341</v>
      </c>
      <c r="E479" s="2847">
        <v>2</v>
      </c>
      <c r="F479" s="2847">
        <v>3</v>
      </c>
      <c r="G479" s="2847">
        <f t="shared" si="17"/>
        <v>2176</v>
      </c>
      <c r="H479" s="2847">
        <f t="shared" si="17"/>
        <v>2344</v>
      </c>
      <c r="I479" s="2845"/>
      <c r="J479" s="2829"/>
    </row>
    <row r="480" spans="1:10" s="2830" customFormat="1" ht="12">
      <c r="A480" s="2863">
        <v>4000540</v>
      </c>
      <c r="B480" s="2898" t="s">
        <v>11080</v>
      </c>
      <c r="C480" s="2843">
        <v>156</v>
      </c>
      <c r="D480" s="2843">
        <v>169</v>
      </c>
      <c r="E480" s="2844">
        <v>0</v>
      </c>
      <c r="F480" s="2844">
        <v>0</v>
      </c>
      <c r="G480" s="2844">
        <f t="shared" si="17"/>
        <v>156</v>
      </c>
      <c r="H480" s="2844">
        <f t="shared" si="17"/>
        <v>169</v>
      </c>
      <c r="I480" s="2845"/>
      <c r="J480" s="2829"/>
    </row>
    <row r="481" spans="1:10" s="2830" customFormat="1" ht="12">
      <c r="A481" s="2863">
        <v>4000550</v>
      </c>
      <c r="B481" s="2898" t="s">
        <v>11081</v>
      </c>
      <c r="C481" s="2846">
        <v>156</v>
      </c>
      <c r="D481" s="2846">
        <v>169</v>
      </c>
      <c r="E481" s="2847">
        <v>0</v>
      </c>
      <c r="F481" s="2847">
        <v>0</v>
      </c>
      <c r="G481" s="2847">
        <f t="shared" si="17"/>
        <v>156</v>
      </c>
      <c r="H481" s="2847">
        <f t="shared" si="17"/>
        <v>169</v>
      </c>
      <c r="I481" s="2845"/>
      <c r="J481" s="2829"/>
    </row>
    <row r="482" spans="1:10" s="2830" customFormat="1" ht="12">
      <c r="A482" s="2863">
        <v>4000560</v>
      </c>
      <c r="B482" s="2898" t="s">
        <v>11082</v>
      </c>
      <c r="C482" s="2843">
        <v>0</v>
      </c>
      <c r="D482" s="2843">
        <v>1</v>
      </c>
      <c r="E482" s="2844">
        <v>0</v>
      </c>
      <c r="F482" s="2844">
        <v>1</v>
      </c>
      <c r="G482" s="2844">
        <f t="shared" si="17"/>
        <v>0</v>
      </c>
      <c r="H482" s="2844">
        <f t="shared" si="17"/>
        <v>2</v>
      </c>
      <c r="I482" s="2845"/>
      <c r="J482" s="2829"/>
    </row>
    <row r="483" spans="1:10" s="2830" customFormat="1" ht="12">
      <c r="A483" s="2863">
        <v>4000570</v>
      </c>
      <c r="B483" s="2898" t="s">
        <v>11083</v>
      </c>
      <c r="C483" s="2846">
        <v>0</v>
      </c>
      <c r="D483" s="2846">
        <v>1</v>
      </c>
      <c r="E483" s="2847">
        <v>0</v>
      </c>
      <c r="F483" s="2847">
        <v>1</v>
      </c>
      <c r="G483" s="2847">
        <f t="shared" si="17"/>
        <v>0</v>
      </c>
      <c r="H483" s="2847">
        <f t="shared" si="17"/>
        <v>2</v>
      </c>
      <c r="I483" s="2845"/>
      <c r="J483" s="2829"/>
    </row>
    <row r="484" spans="1:10" s="2830" customFormat="1" ht="12">
      <c r="A484" s="2863">
        <v>4000580</v>
      </c>
      <c r="B484" s="2898" t="s">
        <v>11084</v>
      </c>
      <c r="C484" s="2843">
        <v>0</v>
      </c>
      <c r="D484" s="2843">
        <v>1</v>
      </c>
      <c r="E484" s="2844">
        <v>0</v>
      </c>
      <c r="F484" s="2844">
        <v>1</v>
      </c>
      <c r="G484" s="2844">
        <f t="shared" si="17"/>
        <v>0</v>
      </c>
      <c r="H484" s="2844">
        <f t="shared" si="17"/>
        <v>2</v>
      </c>
      <c r="I484" s="2845"/>
      <c r="J484" s="2829"/>
    </row>
    <row r="485" spans="1:10" s="2830" customFormat="1" ht="12">
      <c r="A485" s="2863">
        <v>4000590</v>
      </c>
      <c r="B485" s="2898" t="s">
        <v>11085</v>
      </c>
      <c r="C485" s="2846">
        <v>0</v>
      </c>
      <c r="D485" s="2846">
        <v>1</v>
      </c>
      <c r="E485" s="2847">
        <v>0</v>
      </c>
      <c r="F485" s="2847">
        <v>1</v>
      </c>
      <c r="G485" s="2847">
        <f t="shared" si="17"/>
        <v>0</v>
      </c>
      <c r="H485" s="2847">
        <f t="shared" si="17"/>
        <v>2</v>
      </c>
      <c r="I485" s="2845"/>
      <c r="J485" s="2829"/>
    </row>
    <row r="486" spans="1:10" s="2830" customFormat="1" ht="12">
      <c r="A486" s="2863">
        <v>4000600</v>
      </c>
      <c r="B486" s="2898" t="s">
        <v>11086</v>
      </c>
      <c r="C486" s="2843">
        <v>0</v>
      </c>
      <c r="D486" s="2843">
        <v>1</v>
      </c>
      <c r="E486" s="2844">
        <v>0</v>
      </c>
      <c r="F486" s="2844">
        <v>1</v>
      </c>
      <c r="G486" s="2844">
        <f t="shared" ref="G486:H549" si="18">C486+E486</f>
        <v>0</v>
      </c>
      <c r="H486" s="2844">
        <f t="shared" si="18"/>
        <v>2</v>
      </c>
      <c r="I486" s="2845"/>
      <c r="J486" s="2829"/>
    </row>
    <row r="487" spans="1:10" s="2830" customFormat="1" ht="12">
      <c r="A487" s="2863">
        <v>4000610</v>
      </c>
      <c r="B487" s="2898" t="s">
        <v>11087</v>
      </c>
      <c r="C487" s="2846">
        <v>0</v>
      </c>
      <c r="D487" s="2846">
        <v>1</v>
      </c>
      <c r="E487" s="2847">
        <v>0</v>
      </c>
      <c r="F487" s="2847">
        <v>1</v>
      </c>
      <c r="G487" s="2847">
        <f t="shared" si="18"/>
        <v>0</v>
      </c>
      <c r="H487" s="2847">
        <f t="shared" si="18"/>
        <v>2</v>
      </c>
      <c r="I487" s="2845"/>
      <c r="J487" s="2829"/>
    </row>
    <row r="488" spans="1:10" s="2830" customFormat="1" ht="12">
      <c r="A488" s="2863">
        <v>4000760</v>
      </c>
      <c r="B488" s="2898" t="s">
        <v>11102</v>
      </c>
      <c r="C488" s="2843">
        <v>0</v>
      </c>
      <c r="D488" s="2843">
        <v>1</v>
      </c>
      <c r="E488" s="2844">
        <v>0</v>
      </c>
      <c r="F488" s="2844">
        <v>1</v>
      </c>
      <c r="G488" s="2844">
        <f t="shared" si="18"/>
        <v>0</v>
      </c>
      <c r="H488" s="2844">
        <f t="shared" si="18"/>
        <v>2</v>
      </c>
      <c r="I488" s="2845"/>
      <c r="J488" s="2829"/>
    </row>
    <row r="489" spans="1:10" s="2830" customFormat="1" ht="12">
      <c r="A489" s="2863">
        <v>4000770</v>
      </c>
      <c r="B489" s="2898" t="s">
        <v>11103</v>
      </c>
      <c r="C489" s="2846">
        <v>0</v>
      </c>
      <c r="D489" s="2846">
        <v>1</v>
      </c>
      <c r="E489" s="2847">
        <v>0</v>
      </c>
      <c r="F489" s="2847">
        <v>1</v>
      </c>
      <c r="G489" s="2847">
        <f t="shared" si="18"/>
        <v>0</v>
      </c>
      <c r="H489" s="2847">
        <f t="shared" si="18"/>
        <v>2</v>
      </c>
      <c r="I489" s="2845"/>
      <c r="J489" s="2829"/>
    </row>
    <row r="490" spans="1:10" s="2830" customFormat="1" ht="12">
      <c r="A490" s="2863">
        <v>4000780</v>
      </c>
      <c r="B490" s="2898" t="s">
        <v>11104</v>
      </c>
      <c r="C490" s="2843">
        <v>157</v>
      </c>
      <c r="D490" s="2843">
        <v>166</v>
      </c>
      <c r="E490" s="2844">
        <v>0</v>
      </c>
      <c r="F490" s="2844">
        <v>0</v>
      </c>
      <c r="G490" s="2844">
        <f t="shared" si="18"/>
        <v>157</v>
      </c>
      <c r="H490" s="2844">
        <f t="shared" si="18"/>
        <v>166</v>
      </c>
      <c r="I490" s="2845"/>
      <c r="J490" s="2829"/>
    </row>
    <row r="491" spans="1:10" s="2830" customFormat="1" ht="12">
      <c r="A491" s="2863">
        <v>4000790</v>
      </c>
      <c r="B491" s="2898" t="s">
        <v>11105</v>
      </c>
      <c r="C491" s="2846">
        <v>157</v>
      </c>
      <c r="D491" s="2846">
        <v>166</v>
      </c>
      <c r="E491" s="2847">
        <v>0</v>
      </c>
      <c r="F491" s="2847">
        <v>0</v>
      </c>
      <c r="G491" s="2847">
        <f t="shared" si="18"/>
        <v>157</v>
      </c>
      <c r="H491" s="2847">
        <f t="shared" si="18"/>
        <v>166</v>
      </c>
      <c r="I491" s="2845"/>
      <c r="J491" s="2829"/>
    </row>
    <row r="492" spans="1:10" s="2830" customFormat="1" ht="12">
      <c r="A492" s="2863">
        <v>4000800</v>
      </c>
      <c r="B492" s="2898" t="s">
        <v>11106</v>
      </c>
      <c r="C492" s="2843">
        <v>945</v>
      </c>
      <c r="D492" s="2843">
        <v>1001</v>
      </c>
      <c r="E492" s="2844">
        <v>0</v>
      </c>
      <c r="F492" s="2844">
        <v>0</v>
      </c>
      <c r="G492" s="2844">
        <f t="shared" si="18"/>
        <v>945</v>
      </c>
      <c r="H492" s="2844">
        <f t="shared" si="18"/>
        <v>1001</v>
      </c>
      <c r="I492" s="2845"/>
      <c r="J492" s="2829"/>
    </row>
    <row r="493" spans="1:10" s="2830" customFormat="1" ht="12">
      <c r="A493" s="2863">
        <v>4000810</v>
      </c>
      <c r="B493" s="2898" t="s">
        <v>11107</v>
      </c>
      <c r="C493" s="2846">
        <v>944</v>
      </c>
      <c r="D493" s="2846">
        <v>999</v>
      </c>
      <c r="E493" s="2847">
        <v>0</v>
      </c>
      <c r="F493" s="2847">
        <v>0</v>
      </c>
      <c r="G493" s="2847">
        <f t="shared" si="18"/>
        <v>944</v>
      </c>
      <c r="H493" s="2847">
        <f t="shared" si="18"/>
        <v>999</v>
      </c>
      <c r="I493" s="2845"/>
      <c r="J493" s="2829"/>
    </row>
    <row r="494" spans="1:10" s="2830" customFormat="1" ht="12">
      <c r="A494" s="2863">
        <v>4000820</v>
      </c>
      <c r="B494" s="2898" t="s">
        <v>11108</v>
      </c>
      <c r="C494" s="2843">
        <v>936</v>
      </c>
      <c r="D494" s="2843">
        <v>995</v>
      </c>
      <c r="E494" s="2844">
        <v>0</v>
      </c>
      <c r="F494" s="2844">
        <v>0</v>
      </c>
      <c r="G494" s="2844">
        <f t="shared" si="18"/>
        <v>936</v>
      </c>
      <c r="H494" s="2844">
        <f t="shared" si="18"/>
        <v>995</v>
      </c>
      <c r="I494" s="2845"/>
      <c r="J494" s="2829"/>
    </row>
    <row r="495" spans="1:10" s="2830" customFormat="1" ht="12">
      <c r="A495" s="2863">
        <v>4000830</v>
      </c>
      <c r="B495" s="2898" t="s">
        <v>11109</v>
      </c>
      <c r="C495" s="2846">
        <v>935</v>
      </c>
      <c r="D495" s="2846">
        <v>993</v>
      </c>
      <c r="E495" s="2847">
        <v>0</v>
      </c>
      <c r="F495" s="2847">
        <v>0</v>
      </c>
      <c r="G495" s="2847">
        <f t="shared" si="18"/>
        <v>935</v>
      </c>
      <c r="H495" s="2847">
        <f t="shared" si="18"/>
        <v>993</v>
      </c>
      <c r="I495" s="2845"/>
      <c r="J495" s="2829"/>
    </row>
    <row r="496" spans="1:10" s="2830" customFormat="1" ht="12">
      <c r="A496" s="2863">
        <v>4000840</v>
      </c>
      <c r="B496" s="2898" t="s">
        <v>11110</v>
      </c>
      <c r="C496" s="2843">
        <v>338</v>
      </c>
      <c r="D496" s="2843">
        <v>364</v>
      </c>
      <c r="E496" s="2844">
        <v>1</v>
      </c>
      <c r="F496" s="2844">
        <v>2</v>
      </c>
      <c r="G496" s="2844">
        <f t="shared" si="18"/>
        <v>339</v>
      </c>
      <c r="H496" s="2844">
        <f t="shared" si="18"/>
        <v>366</v>
      </c>
      <c r="I496" s="2845"/>
      <c r="J496" s="2829"/>
    </row>
    <row r="497" spans="1:10" s="2830" customFormat="1" ht="12">
      <c r="A497" s="2863">
        <v>4000850</v>
      </c>
      <c r="B497" s="2898" t="s">
        <v>11111</v>
      </c>
      <c r="C497" s="2846">
        <v>338</v>
      </c>
      <c r="D497" s="2846">
        <v>364</v>
      </c>
      <c r="E497" s="2847">
        <v>1</v>
      </c>
      <c r="F497" s="2847">
        <v>2</v>
      </c>
      <c r="G497" s="2847">
        <f t="shared" si="18"/>
        <v>339</v>
      </c>
      <c r="H497" s="2847">
        <f t="shared" si="18"/>
        <v>366</v>
      </c>
      <c r="I497" s="2845"/>
      <c r="J497" s="2829"/>
    </row>
    <row r="498" spans="1:10" s="2830" customFormat="1" ht="12">
      <c r="A498" s="2863">
        <v>4000860</v>
      </c>
      <c r="B498" s="2898" t="s">
        <v>11114</v>
      </c>
      <c r="C498" s="2843">
        <v>127</v>
      </c>
      <c r="D498" s="2843">
        <v>131</v>
      </c>
      <c r="E498" s="2844">
        <v>0</v>
      </c>
      <c r="F498" s="2844">
        <v>0</v>
      </c>
      <c r="G498" s="2844">
        <f t="shared" si="18"/>
        <v>127</v>
      </c>
      <c r="H498" s="2844">
        <f t="shared" si="18"/>
        <v>131</v>
      </c>
      <c r="I498" s="2845"/>
      <c r="J498" s="2829"/>
    </row>
    <row r="499" spans="1:10" s="2830" customFormat="1" ht="12">
      <c r="A499" s="2863">
        <v>4000870</v>
      </c>
      <c r="B499" s="2898" t="s">
        <v>11115</v>
      </c>
      <c r="C499" s="2846">
        <v>127</v>
      </c>
      <c r="D499" s="2846">
        <v>131</v>
      </c>
      <c r="E499" s="2847">
        <v>0</v>
      </c>
      <c r="F499" s="2847">
        <v>0</v>
      </c>
      <c r="G499" s="2847">
        <f t="shared" si="18"/>
        <v>127</v>
      </c>
      <c r="H499" s="2847">
        <f t="shared" si="18"/>
        <v>131</v>
      </c>
      <c r="I499" s="2845"/>
      <c r="J499" s="2829"/>
    </row>
    <row r="500" spans="1:10" s="2830" customFormat="1" ht="12">
      <c r="A500" s="2863">
        <v>4000880</v>
      </c>
      <c r="B500" s="2898" t="s">
        <v>11116</v>
      </c>
      <c r="C500" s="2843">
        <v>0</v>
      </c>
      <c r="D500" s="2843">
        <v>1</v>
      </c>
      <c r="E500" s="2844">
        <v>0</v>
      </c>
      <c r="F500" s="2844">
        <v>1</v>
      </c>
      <c r="G500" s="2844">
        <f t="shared" si="18"/>
        <v>0</v>
      </c>
      <c r="H500" s="2844">
        <f t="shared" si="18"/>
        <v>2</v>
      </c>
      <c r="I500" s="2845"/>
      <c r="J500" s="2829"/>
    </row>
    <row r="501" spans="1:10" s="2830" customFormat="1" ht="12">
      <c r="A501" s="2863">
        <v>4000890</v>
      </c>
      <c r="B501" s="2898" t="s">
        <v>11117</v>
      </c>
      <c r="C501" s="2846">
        <v>0</v>
      </c>
      <c r="D501" s="2846">
        <v>1</v>
      </c>
      <c r="E501" s="2847">
        <v>0</v>
      </c>
      <c r="F501" s="2847">
        <v>1</v>
      </c>
      <c r="G501" s="2847">
        <f t="shared" si="18"/>
        <v>0</v>
      </c>
      <c r="H501" s="2847">
        <f t="shared" si="18"/>
        <v>2</v>
      </c>
      <c r="I501" s="2845"/>
      <c r="J501" s="2829"/>
    </row>
    <row r="502" spans="1:10" s="2830" customFormat="1" ht="12">
      <c r="A502" s="2863">
        <v>4000900</v>
      </c>
      <c r="B502" s="2898" t="s">
        <v>11118</v>
      </c>
      <c r="C502" s="2843">
        <v>767</v>
      </c>
      <c r="D502" s="2843">
        <v>809</v>
      </c>
      <c r="E502" s="2844">
        <v>1</v>
      </c>
      <c r="F502" s="2844">
        <v>2</v>
      </c>
      <c r="G502" s="2844">
        <f t="shared" si="18"/>
        <v>768</v>
      </c>
      <c r="H502" s="2844">
        <f t="shared" si="18"/>
        <v>811</v>
      </c>
      <c r="I502" s="2845"/>
      <c r="J502" s="2829"/>
    </row>
    <row r="503" spans="1:10" s="2830" customFormat="1" ht="12">
      <c r="A503" s="2863">
        <v>4000910</v>
      </c>
      <c r="B503" s="2898" t="s">
        <v>11119</v>
      </c>
      <c r="C503" s="2846">
        <v>768</v>
      </c>
      <c r="D503" s="2846">
        <v>810</v>
      </c>
      <c r="E503" s="2847">
        <v>1</v>
      </c>
      <c r="F503" s="2847">
        <v>2</v>
      </c>
      <c r="G503" s="2847">
        <f t="shared" si="18"/>
        <v>769</v>
      </c>
      <c r="H503" s="2847">
        <f t="shared" si="18"/>
        <v>812</v>
      </c>
      <c r="I503" s="2845"/>
      <c r="J503" s="2829"/>
    </row>
    <row r="504" spans="1:10" s="2830" customFormat="1" ht="12">
      <c r="A504" s="2863">
        <v>4000920</v>
      </c>
      <c r="B504" s="2898" t="s">
        <v>11120</v>
      </c>
      <c r="C504" s="2843">
        <v>501</v>
      </c>
      <c r="D504" s="2843">
        <v>526</v>
      </c>
      <c r="E504" s="2844">
        <v>0</v>
      </c>
      <c r="F504" s="2844">
        <v>0</v>
      </c>
      <c r="G504" s="2844">
        <f t="shared" si="18"/>
        <v>501</v>
      </c>
      <c r="H504" s="2844">
        <f t="shared" si="18"/>
        <v>526</v>
      </c>
      <c r="I504" s="2845"/>
      <c r="J504" s="2829"/>
    </row>
    <row r="505" spans="1:10" s="2830" customFormat="1" ht="12">
      <c r="A505" s="2863">
        <v>4000930</v>
      </c>
      <c r="B505" s="2898" t="s">
        <v>11121</v>
      </c>
      <c r="C505" s="2846">
        <v>501</v>
      </c>
      <c r="D505" s="2846">
        <v>526</v>
      </c>
      <c r="E505" s="2847">
        <v>0</v>
      </c>
      <c r="F505" s="2847">
        <v>0</v>
      </c>
      <c r="G505" s="2847">
        <f t="shared" si="18"/>
        <v>501</v>
      </c>
      <c r="H505" s="2847">
        <f t="shared" si="18"/>
        <v>526</v>
      </c>
      <c r="I505" s="2845"/>
      <c r="J505" s="2829"/>
    </row>
    <row r="506" spans="1:10" s="2830" customFormat="1" ht="12">
      <c r="A506" s="2863">
        <v>4000940</v>
      </c>
      <c r="B506" s="2898" t="s">
        <v>11122</v>
      </c>
      <c r="C506" s="2843">
        <v>2</v>
      </c>
      <c r="D506" s="2843">
        <v>3</v>
      </c>
      <c r="E506" s="2844">
        <v>0</v>
      </c>
      <c r="F506" s="2844">
        <v>0</v>
      </c>
      <c r="G506" s="2844">
        <f t="shared" si="18"/>
        <v>2</v>
      </c>
      <c r="H506" s="2844">
        <f t="shared" si="18"/>
        <v>3</v>
      </c>
      <c r="I506" s="2845"/>
      <c r="J506" s="2829"/>
    </row>
    <row r="507" spans="1:10" s="2830" customFormat="1" ht="12">
      <c r="A507" s="2863">
        <v>4000950</v>
      </c>
      <c r="B507" s="2898" t="s">
        <v>11123</v>
      </c>
      <c r="C507" s="2846">
        <v>2</v>
      </c>
      <c r="D507" s="2846">
        <v>3</v>
      </c>
      <c r="E507" s="2847">
        <v>0</v>
      </c>
      <c r="F507" s="2847">
        <v>0</v>
      </c>
      <c r="G507" s="2847">
        <f t="shared" si="18"/>
        <v>2</v>
      </c>
      <c r="H507" s="2847">
        <f t="shared" si="18"/>
        <v>3</v>
      </c>
      <c r="I507" s="2845"/>
      <c r="J507" s="2829"/>
    </row>
    <row r="508" spans="1:10" s="2830" customFormat="1" ht="12">
      <c r="A508" s="2863">
        <v>4000960</v>
      </c>
      <c r="B508" s="2898" t="s">
        <v>11124</v>
      </c>
      <c r="C508" s="2843">
        <v>147</v>
      </c>
      <c r="D508" s="2843">
        <v>165</v>
      </c>
      <c r="E508" s="2844">
        <v>0</v>
      </c>
      <c r="F508" s="2844">
        <v>0</v>
      </c>
      <c r="G508" s="2844">
        <f t="shared" si="18"/>
        <v>147</v>
      </c>
      <c r="H508" s="2844">
        <f t="shared" si="18"/>
        <v>165</v>
      </c>
      <c r="I508" s="2845"/>
      <c r="J508" s="2829"/>
    </row>
    <row r="509" spans="1:10" s="2830" customFormat="1" ht="12">
      <c r="A509" s="2863">
        <v>4000970</v>
      </c>
      <c r="B509" s="2898" t="s">
        <v>11125</v>
      </c>
      <c r="C509" s="2846">
        <v>147</v>
      </c>
      <c r="D509" s="2846">
        <v>165</v>
      </c>
      <c r="E509" s="2847">
        <v>0</v>
      </c>
      <c r="F509" s="2847">
        <v>0</v>
      </c>
      <c r="G509" s="2847">
        <f t="shared" si="18"/>
        <v>147</v>
      </c>
      <c r="H509" s="2847">
        <f t="shared" si="18"/>
        <v>165</v>
      </c>
      <c r="I509" s="2845"/>
      <c r="J509" s="2829"/>
    </row>
    <row r="510" spans="1:10" s="2830" customFormat="1" ht="12">
      <c r="A510" s="2863">
        <v>4000980</v>
      </c>
      <c r="B510" s="2898" t="s">
        <v>11126</v>
      </c>
      <c r="C510" s="2843">
        <v>3</v>
      </c>
      <c r="D510" s="2843">
        <v>3</v>
      </c>
      <c r="E510" s="2844">
        <v>0</v>
      </c>
      <c r="F510" s="2844">
        <v>0</v>
      </c>
      <c r="G510" s="2844">
        <f t="shared" si="18"/>
        <v>3</v>
      </c>
      <c r="H510" s="2844">
        <f t="shared" si="18"/>
        <v>3</v>
      </c>
      <c r="I510" s="2845"/>
      <c r="J510" s="2829"/>
    </row>
    <row r="511" spans="1:10" s="2830" customFormat="1" ht="12">
      <c r="A511" s="2863">
        <v>4000990</v>
      </c>
      <c r="B511" s="2898" t="s">
        <v>11127</v>
      </c>
      <c r="C511" s="2846">
        <v>3</v>
      </c>
      <c r="D511" s="2846">
        <v>3</v>
      </c>
      <c r="E511" s="2847">
        <v>0</v>
      </c>
      <c r="F511" s="2847">
        <v>0</v>
      </c>
      <c r="G511" s="2847">
        <f t="shared" si="18"/>
        <v>3</v>
      </c>
      <c r="H511" s="2847">
        <f t="shared" si="18"/>
        <v>3</v>
      </c>
      <c r="I511" s="2845"/>
      <c r="J511" s="2829"/>
    </row>
    <row r="512" spans="1:10" s="2830" customFormat="1" ht="12">
      <c r="A512" s="2863">
        <v>4001000</v>
      </c>
      <c r="B512" s="2898" t="s">
        <v>11128</v>
      </c>
      <c r="C512" s="2843">
        <v>12</v>
      </c>
      <c r="D512" s="2843">
        <v>14</v>
      </c>
      <c r="E512" s="2844">
        <v>0</v>
      </c>
      <c r="F512" s="2844">
        <v>0</v>
      </c>
      <c r="G512" s="2844">
        <f t="shared" si="18"/>
        <v>12</v>
      </c>
      <c r="H512" s="2844">
        <f t="shared" si="18"/>
        <v>14</v>
      </c>
      <c r="I512" s="2845"/>
      <c r="J512" s="2829"/>
    </row>
    <row r="513" spans="1:10" s="2830" customFormat="1" ht="12">
      <c r="A513" s="2863">
        <v>4001010</v>
      </c>
      <c r="B513" s="2898" t="s">
        <v>11129</v>
      </c>
      <c r="C513" s="2846">
        <v>12</v>
      </c>
      <c r="D513" s="2846">
        <v>14</v>
      </c>
      <c r="E513" s="2847">
        <v>0</v>
      </c>
      <c r="F513" s="2847">
        <v>0</v>
      </c>
      <c r="G513" s="2847">
        <f t="shared" si="18"/>
        <v>12</v>
      </c>
      <c r="H513" s="2847">
        <f t="shared" si="18"/>
        <v>14</v>
      </c>
      <c r="I513" s="2845"/>
      <c r="J513" s="2829"/>
    </row>
    <row r="514" spans="1:10" s="2830" customFormat="1" ht="12">
      <c r="A514" s="2863">
        <v>4001020</v>
      </c>
      <c r="B514" s="2898" t="s">
        <v>11130</v>
      </c>
      <c r="C514" s="2843">
        <v>4</v>
      </c>
      <c r="D514" s="2843">
        <v>6</v>
      </c>
      <c r="E514" s="2844">
        <v>0</v>
      </c>
      <c r="F514" s="2844">
        <v>0</v>
      </c>
      <c r="G514" s="2844">
        <f t="shared" si="18"/>
        <v>4</v>
      </c>
      <c r="H514" s="2844">
        <f t="shared" si="18"/>
        <v>6</v>
      </c>
      <c r="I514" s="2845"/>
      <c r="J514" s="2829"/>
    </row>
    <row r="515" spans="1:10" s="2830" customFormat="1" ht="12">
      <c r="A515" s="2863">
        <v>4001030</v>
      </c>
      <c r="B515" s="2898" t="s">
        <v>11131</v>
      </c>
      <c r="C515" s="2846">
        <v>4</v>
      </c>
      <c r="D515" s="2846">
        <v>6</v>
      </c>
      <c r="E515" s="2847">
        <v>0</v>
      </c>
      <c r="F515" s="2847">
        <v>0</v>
      </c>
      <c r="G515" s="2847">
        <f t="shared" si="18"/>
        <v>4</v>
      </c>
      <c r="H515" s="2847">
        <f t="shared" si="18"/>
        <v>6</v>
      </c>
      <c r="I515" s="2845"/>
      <c r="J515" s="2829"/>
    </row>
    <row r="516" spans="1:10" s="2830" customFormat="1" ht="12">
      <c r="A516" s="2863">
        <v>4001040</v>
      </c>
      <c r="B516" s="2898" t="s">
        <v>11132</v>
      </c>
      <c r="C516" s="2843">
        <v>9</v>
      </c>
      <c r="D516" s="2843">
        <v>11</v>
      </c>
      <c r="E516" s="2844">
        <v>0</v>
      </c>
      <c r="F516" s="2844">
        <v>0</v>
      </c>
      <c r="G516" s="2844">
        <f t="shared" si="18"/>
        <v>9</v>
      </c>
      <c r="H516" s="2844">
        <f t="shared" si="18"/>
        <v>11</v>
      </c>
      <c r="I516" s="2845"/>
      <c r="J516" s="2829"/>
    </row>
    <row r="517" spans="1:10" s="2830" customFormat="1" ht="12">
      <c r="A517" s="2863">
        <v>4001050</v>
      </c>
      <c r="B517" s="2898" t="s">
        <v>11133</v>
      </c>
      <c r="C517" s="2846">
        <v>9</v>
      </c>
      <c r="D517" s="2846">
        <v>11</v>
      </c>
      <c r="E517" s="2847">
        <v>0</v>
      </c>
      <c r="F517" s="2847">
        <v>0</v>
      </c>
      <c r="G517" s="2847">
        <f t="shared" si="18"/>
        <v>9</v>
      </c>
      <c r="H517" s="2847">
        <f t="shared" si="18"/>
        <v>11</v>
      </c>
      <c r="I517" s="2845"/>
      <c r="J517" s="2829"/>
    </row>
    <row r="518" spans="1:10" s="2830" customFormat="1" ht="12">
      <c r="A518" s="2863">
        <v>4001060</v>
      </c>
      <c r="B518" s="2898" t="s">
        <v>11134</v>
      </c>
      <c r="C518" s="2843">
        <v>5</v>
      </c>
      <c r="D518" s="2843">
        <v>8</v>
      </c>
      <c r="E518" s="2844">
        <v>0</v>
      </c>
      <c r="F518" s="2844">
        <v>0</v>
      </c>
      <c r="G518" s="2844">
        <f t="shared" si="18"/>
        <v>5</v>
      </c>
      <c r="H518" s="2844">
        <f t="shared" si="18"/>
        <v>8</v>
      </c>
      <c r="I518" s="2845"/>
      <c r="J518" s="2829"/>
    </row>
    <row r="519" spans="1:10" s="2830" customFormat="1" ht="12">
      <c r="A519" s="2863">
        <v>4001070</v>
      </c>
      <c r="B519" s="2898" t="s">
        <v>11135</v>
      </c>
      <c r="C519" s="2846">
        <v>5</v>
      </c>
      <c r="D519" s="2846">
        <v>8</v>
      </c>
      <c r="E519" s="2847">
        <v>0</v>
      </c>
      <c r="F519" s="2847">
        <v>0</v>
      </c>
      <c r="G519" s="2847">
        <f t="shared" si="18"/>
        <v>5</v>
      </c>
      <c r="H519" s="2847">
        <f t="shared" si="18"/>
        <v>8</v>
      </c>
      <c r="I519" s="2845"/>
      <c r="J519" s="2829"/>
    </row>
    <row r="520" spans="1:10" s="2830" customFormat="1" ht="12">
      <c r="A520" s="2863">
        <v>4001080</v>
      </c>
      <c r="B520" s="2898" t="s">
        <v>11136</v>
      </c>
      <c r="C520" s="2843">
        <v>33</v>
      </c>
      <c r="D520" s="2843">
        <v>36</v>
      </c>
      <c r="E520" s="2844">
        <v>0</v>
      </c>
      <c r="F520" s="2844">
        <v>0</v>
      </c>
      <c r="G520" s="2844">
        <f t="shared" si="18"/>
        <v>33</v>
      </c>
      <c r="H520" s="2844">
        <f t="shared" si="18"/>
        <v>36</v>
      </c>
      <c r="I520" s="2845"/>
      <c r="J520" s="2829"/>
    </row>
    <row r="521" spans="1:10" s="2830" customFormat="1" ht="12">
      <c r="A521" s="2863">
        <v>4001090</v>
      </c>
      <c r="B521" s="2898" t="s">
        <v>11137</v>
      </c>
      <c r="C521" s="2846">
        <v>33</v>
      </c>
      <c r="D521" s="2846">
        <v>36</v>
      </c>
      <c r="E521" s="2847">
        <v>0</v>
      </c>
      <c r="F521" s="2847">
        <v>0</v>
      </c>
      <c r="G521" s="2847">
        <f t="shared" si="18"/>
        <v>33</v>
      </c>
      <c r="H521" s="2847">
        <f t="shared" si="18"/>
        <v>36</v>
      </c>
      <c r="I521" s="2845"/>
      <c r="J521" s="2829"/>
    </row>
    <row r="522" spans="1:10" s="2830" customFormat="1" ht="12">
      <c r="A522" s="2863">
        <v>4001100</v>
      </c>
      <c r="B522" s="2898" t="s">
        <v>11138</v>
      </c>
      <c r="C522" s="2843">
        <v>7</v>
      </c>
      <c r="D522" s="2843">
        <v>7</v>
      </c>
      <c r="E522" s="2844">
        <v>0</v>
      </c>
      <c r="F522" s="2844">
        <v>0</v>
      </c>
      <c r="G522" s="2844">
        <f t="shared" si="18"/>
        <v>7</v>
      </c>
      <c r="H522" s="2844">
        <f t="shared" si="18"/>
        <v>7</v>
      </c>
      <c r="I522" s="2845"/>
      <c r="J522" s="2829"/>
    </row>
    <row r="523" spans="1:10" s="2830" customFormat="1" ht="12">
      <c r="A523" s="2863">
        <v>4001110</v>
      </c>
      <c r="B523" s="2898" t="s">
        <v>11139</v>
      </c>
      <c r="C523" s="2846">
        <v>7</v>
      </c>
      <c r="D523" s="2846">
        <v>7</v>
      </c>
      <c r="E523" s="2847">
        <v>0</v>
      </c>
      <c r="F523" s="2847">
        <v>0</v>
      </c>
      <c r="G523" s="2847">
        <f t="shared" si="18"/>
        <v>7</v>
      </c>
      <c r="H523" s="2847">
        <f t="shared" si="18"/>
        <v>7</v>
      </c>
      <c r="I523" s="2845"/>
      <c r="J523" s="2829"/>
    </row>
    <row r="524" spans="1:10" s="2830" customFormat="1" ht="12">
      <c r="A524" s="2863">
        <v>4001120</v>
      </c>
      <c r="B524" s="2898" t="s">
        <v>11140</v>
      </c>
      <c r="C524" s="2843">
        <v>32</v>
      </c>
      <c r="D524" s="2843">
        <v>32</v>
      </c>
      <c r="E524" s="2844">
        <v>0</v>
      </c>
      <c r="F524" s="2844">
        <v>0</v>
      </c>
      <c r="G524" s="2844">
        <f t="shared" si="18"/>
        <v>32</v>
      </c>
      <c r="H524" s="2844">
        <f t="shared" si="18"/>
        <v>32</v>
      </c>
      <c r="I524" s="2845"/>
      <c r="J524" s="2829"/>
    </row>
    <row r="525" spans="1:10" s="2830" customFormat="1" ht="12">
      <c r="A525" s="2863">
        <v>4001130</v>
      </c>
      <c r="B525" s="2898" t="s">
        <v>11141</v>
      </c>
      <c r="C525" s="2846">
        <v>32</v>
      </c>
      <c r="D525" s="2846">
        <v>32</v>
      </c>
      <c r="E525" s="2847">
        <v>0</v>
      </c>
      <c r="F525" s="2847">
        <v>0</v>
      </c>
      <c r="G525" s="2847">
        <f t="shared" si="18"/>
        <v>32</v>
      </c>
      <c r="H525" s="2847">
        <f t="shared" si="18"/>
        <v>32</v>
      </c>
      <c r="I525" s="2845"/>
      <c r="J525" s="2829"/>
    </row>
    <row r="526" spans="1:10" s="2830" customFormat="1" ht="12">
      <c r="A526" s="2863">
        <v>4001140</v>
      </c>
      <c r="B526" s="2898" t="s">
        <v>11142</v>
      </c>
      <c r="C526" s="2843">
        <v>23</v>
      </c>
      <c r="D526" s="2843">
        <v>23</v>
      </c>
      <c r="E526" s="2844">
        <v>0</v>
      </c>
      <c r="F526" s="2844">
        <v>0</v>
      </c>
      <c r="G526" s="2844">
        <f t="shared" si="18"/>
        <v>23</v>
      </c>
      <c r="H526" s="2844">
        <f t="shared" si="18"/>
        <v>23</v>
      </c>
      <c r="I526" s="2845"/>
      <c r="J526" s="2829"/>
    </row>
    <row r="527" spans="1:10" s="2830" customFormat="1" ht="12">
      <c r="A527" s="2863">
        <v>4001150</v>
      </c>
      <c r="B527" s="2898" t="s">
        <v>11143</v>
      </c>
      <c r="C527" s="2846">
        <v>23</v>
      </c>
      <c r="D527" s="2846">
        <v>23</v>
      </c>
      <c r="E527" s="2847">
        <v>0</v>
      </c>
      <c r="F527" s="2847">
        <v>0</v>
      </c>
      <c r="G527" s="2847">
        <f t="shared" si="18"/>
        <v>23</v>
      </c>
      <c r="H527" s="2847">
        <f t="shared" si="18"/>
        <v>23</v>
      </c>
      <c r="I527" s="2845"/>
      <c r="J527" s="2829"/>
    </row>
    <row r="528" spans="1:10" s="2830" customFormat="1" ht="12">
      <c r="A528" s="2863">
        <v>4001160</v>
      </c>
      <c r="B528" s="2898" t="s">
        <v>11144</v>
      </c>
      <c r="C528" s="2843">
        <v>23</v>
      </c>
      <c r="D528" s="2843">
        <v>30</v>
      </c>
      <c r="E528" s="2844">
        <v>0</v>
      </c>
      <c r="F528" s="2844">
        <v>0</v>
      </c>
      <c r="G528" s="2844">
        <f t="shared" si="18"/>
        <v>23</v>
      </c>
      <c r="H528" s="2844">
        <f t="shared" si="18"/>
        <v>30</v>
      </c>
      <c r="I528" s="2845"/>
      <c r="J528" s="2829"/>
    </row>
    <row r="529" spans="1:10" s="2830" customFormat="1" ht="12">
      <c r="A529" s="2863">
        <v>4001170</v>
      </c>
      <c r="B529" s="2898" t="s">
        <v>11145</v>
      </c>
      <c r="C529" s="2846">
        <v>23</v>
      </c>
      <c r="D529" s="2846">
        <v>30</v>
      </c>
      <c r="E529" s="2847">
        <v>0</v>
      </c>
      <c r="F529" s="2847">
        <v>0</v>
      </c>
      <c r="G529" s="2847">
        <f t="shared" si="18"/>
        <v>23</v>
      </c>
      <c r="H529" s="2847">
        <f t="shared" si="18"/>
        <v>30</v>
      </c>
      <c r="I529" s="2845"/>
      <c r="J529" s="2829"/>
    </row>
    <row r="530" spans="1:10" s="2830" customFormat="1" ht="12">
      <c r="A530" s="2863">
        <v>4001180</v>
      </c>
      <c r="B530" s="2898" t="s">
        <v>11146</v>
      </c>
      <c r="C530" s="2843">
        <v>15</v>
      </c>
      <c r="D530" s="2843">
        <v>20</v>
      </c>
      <c r="E530" s="2844">
        <v>0</v>
      </c>
      <c r="F530" s="2844">
        <v>0</v>
      </c>
      <c r="G530" s="2844">
        <f t="shared" si="18"/>
        <v>15</v>
      </c>
      <c r="H530" s="2844">
        <f t="shared" si="18"/>
        <v>20</v>
      </c>
      <c r="I530" s="2845"/>
      <c r="J530" s="2829"/>
    </row>
    <row r="531" spans="1:10" s="2830" customFormat="1" ht="12">
      <c r="A531" s="2863">
        <v>4001190</v>
      </c>
      <c r="B531" s="2898" t="s">
        <v>11147</v>
      </c>
      <c r="C531" s="2846">
        <v>15</v>
      </c>
      <c r="D531" s="2846">
        <v>20</v>
      </c>
      <c r="E531" s="2847">
        <v>0</v>
      </c>
      <c r="F531" s="2847">
        <v>0</v>
      </c>
      <c r="G531" s="2847">
        <f t="shared" si="18"/>
        <v>15</v>
      </c>
      <c r="H531" s="2847">
        <f t="shared" si="18"/>
        <v>20</v>
      </c>
      <c r="I531" s="2845"/>
      <c r="J531" s="2829"/>
    </row>
    <row r="532" spans="1:10" s="2830" customFormat="1" ht="12">
      <c r="A532" s="2863">
        <v>4001200</v>
      </c>
      <c r="B532" s="2898" t="s">
        <v>11148</v>
      </c>
      <c r="C532" s="2843">
        <v>72</v>
      </c>
      <c r="D532" s="2843">
        <v>78</v>
      </c>
      <c r="E532" s="2844">
        <v>0</v>
      </c>
      <c r="F532" s="2844">
        <v>0</v>
      </c>
      <c r="G532" s="2844">
        <f t="shared" si="18"/>
        <v>72</v>
      </c>
      <c r="H532" s="2844">
        <f t="shared" si="18"/>
        <v>78</v>
      </c>
      <c r="I532" s="2845"/>
      <c r="J532" s="2829"/>
    </row>
    <row r="533" spans="1:10" s="2830" customFormat="1" ht="12">
      <c r="A533" s="2863">
        <v>4001210</v>
      </c>
      <c r="B533" s="2898" t="s">
        <v>11149</v>
      </c>
      <c r="C533" s="2846">
        <v>72</v>
      </c>
      <c r="D533" s="2846">
        <v>78</v>
      </c>
      <c r="E533" s="2847">
        <v>0</v>
      </c>
      <c r="F533" s="2847">
        <v>0</v>
      </c>
      <c r="G533" s="2847">
        <f t="shared" si="18"/>
        <v>72</v>
      </c>
      <c r="H533" s="2847">
        <f t="shared" si="18"/>
        <v>78</v>
      </c>
      <c r="I533" s="2845"/>
      <c r="J533" s="2829"/>
    </row>
    <row r="534" spans="1:10" s="2830" customFormat="1" ht="12">
      <c r="A534" s="2863">
        <v>4001220</v>
      </c>
      <c r="B534" s="2898" t="s">
        <v>11150</v>
      </c>
      <c r="C534" s="2843">
        <v>11</v>
      </c>
      <c r="D534" s="2843">
        <v>15</v>
      </c>
      <c r="E534" s="2844">
        <v>0</v>
      </c>
      <c r="F534" s="2844">
        <v>0</v>
      </c>
      <c r="G534" s="2844">
        <f t="shared" si="18"/>
        <v>11</v>
      </c>
      <c r="H534" s="2844">
        <f t="shared" si="18"/>
        <v>15</v>
      </c>
      <c r="I534" s="2845"/>
      <c r="J534" s="2829"/>
    </row>
    <row r="535" spans="1:10" s="2830" customFormat="1" ht="12">
      <c r="A535" s="2863">
        <v>4001230</v>
      </c>
      <c r="B535" s="2898" t="s">
        <v>11151</v>
      </c>
      <c r="C535" s="2846">
        <v>11</v>
      </c>
      <c r="D535" s="2846">
        <v>15</v>
      </c>
      <c r="E535" s="2847">
        <v>0</v>
      </c>
      <c r="F535" s="2847">
        <v>0</v>
      </c>
      <c r="G535" s="2847">
        <f t="shared" si="18"/>
        <v>11</v>
      </c>
      <c r="H535" s="2847">
        <f t="shared" si="18"/>
        <v>15</v>
      </c>
      <c r="I535" s="2845"/>
      <c r="J535" s="2829"/>
    </row>
    <row r="536" spans="1:10" s="2830" customFormat="1" ht="12">
      <c r="A536" s="2863">
        <v>4001240</v>
      </c>
      <c r="B536" s="2898" t="s">
        <v>11152</v>
      </c>
      <c r="C536" s="2843">
        <v>292</v>
      </c>
      <c r="D536" s="2843">
        <v>310</v>
      </c>
      <c r="E536" s="2844">
        <v>1</v>
      </c>
      <c r="F536" s="2844">
        <v>2</v>
      </c>
      <c r="G536" s="2844">
        <f t="shared" si="18"/>
        <v>293</v>
      </c>
      <c r="H536" s="2844">
        <f t="shared" si="18"/>
        <v>312</v>
      </c>
      <c r="I536" s="2845"/>
      <c r="J536" s="2829"/>
    </row>
    <row r="537" spans="1:10" s="2830" customFormat="1" ht="12">
      <c r="A537" s="2863">
        <v>4001250</v>
      </c>
      <c r="B537" s="2898" t="s">
        <v>11153</v>
      </c>
      <c r="C537" s="2846">
        <v>292</v>
      </c>
      <c r="D537" s="2846">
        <v>310</v>
      </c>
      <c r="E537" s="2847">
        <v>1</v>
      </c>
      <c r="F537" s="2847">
        <v>2</v>
      </c>
      <c r="G537" s="2847">
        <f t="shared" si="18"/>
        <v>293</v>
      </c>
      <c r="H537" s="2847">
        <f t="shared" si="18"/>
        <v>312</v>
      </c>
      <c r="I537" s="2845"/>
      <c r="J537" s="2829"/>
    </row>
    <row r="538" spans="1:10" s="2830" customFormat="1" ht="12">
      <c r="A538" s="2863">
        <v>4001260</v>
      </c>
      <c r="B538" s="2898" t="s">
        <v>11154</v>
      </c>
      <c r="C538" s="2843">
        <v>16</v>
      </c>
      <c r="D538" s="2843">
        <v>20</v>
      </c>
      <c r="E538" s="2844">
        <v>1</v>
      </c>
      <c r="F538" s="2844">
        <v>2</v>
      </c>
      <c r="G538" s="2844">
        <f t="shared" si="18"/>
        <v>17</v>
      </c>
      <c r="H538" s="2844">
        <f t="shared" si="18"/>
        <v>22</v>
      </c>
      <c r="I538" s="2845"/>
      <c r="J538" s="2829"/>
    </row>
    <row r="539" spans="1:10" s="2830" customFormat="1" ht="12">
      <c r="A539" s="2863">
        <v>4001270</v>
      </c>
      <c r="B539" s="2898" t="s">
        <v>11155</v>
      </c>
      <c r="C539" s="2846">
        <v>16</v>
      </c>
      <c r="D539" s="2846">
        <v>20</v>
      </c>
      <c r="E539" s="2847">
        <v>1</v>
      </c>
      <c r="F539" s="2847">
        <v>2</v>
      </c>
      <c r="G539" s="2847">
        <f t="shared" si="18"/>
        <v>17</v>
      </c>
      <c r="H539" s="2847">
        <f t="shared" si="18"/>
        <v>22</v>
      </c>
      <c r="I539" s="2845"/>
      <c r="J539" s="2829"/>
    </row>
    <row r="540" spans="1:10" s="2830" customFormat="1" ht="12">
      <c r="A540" s="2863">
        <v>4001280</v>
      </c>
      <c r="B540" s="2898" t="s">
        <v>11156</v>
      </c>
      <c r="C540" s="2843">
        <v>19</v>
      </c>
      <c r="D540" s="2843">
        <v>19</v>
      </c>
      <c r="E540" s="2844">
        <v>0</v>
      </c>
      <c r="F540" s="2844">
        <v>0</v>
      </c>
      <c r="G540" s="2844">
        <f t="shared" si="18"/>
        <v>19</v>
      </c>
      <c r="H540" s="2844">
        <f t="shared" si="18"/>
        <v>19</v>
      </c>
      <c r="I540" s="2845"/>
      <c r="J540" s="2829"/>
    </row>
    <row r="541" spans="1:10" s="2830" customFormat="1" ht="12">
      <c r="A541" s="2863">
        <v>4001290</v>
      </c>
      <c r="B541" s="2898" t="s">
        <v>11157</v>
      </c>
      <c r="C541" s="2846">
        <v>19</v>
      </c>
      <c r="D541" s="2846">
        <v>19</v>
      </c>
      <c r="E541" s="2847">
        <v>0</v>
      </c>
      <c r="F541" s="2847">
        <v>0</v>
      </c>
      <c r="G541" s="2847">
        <f t="shared" si="18"/>
        <v>19</v>
      </c>
      <c r="H541" s="2847">
        <f t="shared" si="18"/>
        <v>19</v>
      </c>
      <c r="I541" s="2845"/>
      <c r="J541" s="2829"/>
    </row>
    <row r="542" spans="1:10" s="2830" customFormat="1" ht="12">
      <c r="A542" s="2863">
        <v>4001300</v>
      </c>
      <c r="B542" s="2898" t="s">
        <v>11158</v>
      </c>
      <c r="C542" s="2843">
        <v>2</v>
      </c>
      <c r="D542" s="2843">
        <v>2</v>
      </c>
      <c r="E542" s="2844">
        <v>0</v>
      </c>
      <c r="F542" s="2844">
        <v>0</v>
      </c>
      <c r="G542" s="2844">
        <f t="shared" si="18"/>
        <v>2</v>
      </c>
      <c r="H542" s="2844">
        <f t="shared" si="18"/>
        <v>2</v>
      </c>
      <c r="I542" s="2845"/>
      <c r="J542" s="2829"/>
    </row>
    <row r="543" spans="1:10" s="2830" customFormat="1" ht="12">
      <c r="A543" s="2863">
        <v>4001310</v>
      </c>
      <c r="B543" s="2898" t="s">
        <v>11159</v>
      </c>
      <c r="C543" s="2846">
        <v>2</v>
      </c>
      <c r="D543" s="2846">
        <v>2</v>
      </c>
      <c r="E543" s="2847">
        <v>0</v>
      </c>
      <c r="F543" s="2847">
        <v>0</v>
      </c>
      <c r="G543" s="2847">
        <f t="shared" si="18"/>
        <v>2</v>
      </c>
      <c r="H543" s="2847">
        <f t="shared" si="18"/>
        <v>2</v>
      </c>
      <c r="I543" s="2845"/>
      <c r="J543" s="2829"/>
    </row>
    <row r="544" spans="1:10" s="2830" customFormat="1" ht="12">
      <c r="A544" s="2863">
        <v>4001320</v>
      </c>
      <c r="B544" s="2898" t="s">
        <v>11160</v>
      </c>
      <c r="C544" s="2843">
        <v>21</v>
      </c>
      <c r="D544" s="2843">
        <v>21</v>
      </c>
      <c r="E544" s="2844">
        <v>0</v>
      </c>
      <c r="F544" s="2844">
        <v>0</v>
      </c>
      <c r="G544" s="2844">
        <f t="shared" si="18"/>
        <v>21</v>
      </c>
      <c r="H544" s="2844">
        <f t="shared" si="18"/>
        <v>21</v>
      </c>
      <c r="I544" s="2845"/>
      <c r="J544" s="2829"/>
    </row>
    <row r="545" spans="1:10" s="2830" customFormat="1" ht="12">
      <c r="A545" s="2863">
        <v>4001330</v>
      </c>
      <c r="B545" s="2898" t="s">
        <v>11161</v>
      </c>
      <c r="C545" s="2846">
        <v>21</v>
      </c>
      <c r="D545" s="2846">
        <v>21</v>
      </c>
      <c r="E545" s="2847">
        <v>0</v>
      </c>
      <c r="F545" s="2847">
        <v>0</v>
      </c>
      <c r="G545" s="2847">
        <f t="shared" si="18"/>
        <v>21</v>
      </c>
      <c r="H545" s="2847">
        <f t="shared" si="18"/>
        <v>21</v>
      </c>
      <c r="I545" s="2845"/>
      <c r="J545" s="2829"/>
    </row>
    <row r="546" spans="1:10" s="2830" customFormat="1" ht="12">
      <c r="A546" s="2863">
        <v>4001340</v>
      </c>
      <c r="B546" s="2898" t="s">
        <v>11162</v>
      </c>
      <c r="C546" s="2843">
        <v>5</v>
      </c>
      <c r="D546" s="2843">
        <v>6</v>
      </c>
      <c r="E546" s="2844">
        <v>0</v>
      </c>
      <c r="F546" s="2844">
        <v>0</v>
      </c>
      <c r="G546" s="2844">
        <f t="shared" si="18"/>
        <v>5</v>
      </c>
      <c r="H546" s="2844">
        <f t="shared" si="18"/>
        <v>6</v>
      </c>
      <c r="I546" s="2845"/>
      <c r="J546" s="2829"/>
    </row>
    <row r="547" spans="1:10" s="2830" customFormat="1" ht="12">
      <c r="A547" s="2863">
        <v>4001350</v>
      </c>
      <c r="B547" s="2898" t="s">
        <v>11163</v>
      </c>
      <c r="C547" s="2846">
        <v>5</v>
      </c>
      <c r="D547" s="2846">
        <v>6</v>
      </c>
      <c r="E547" s="2847">
        <v>0</v>
      </c>
      <c r="F547" s="2847">
        <v>0</v>
      </c>
      <c r="G547" s="2847">
        <f t="shared" si="18"/>
        <v>5</v>
      </c>
      <c r="H547" s="2847">
        <f t="shared" si="18"/>
        <v>6</v>
      </c>
      <c r="I547" s="2845"/>
      <c r="J547" s="2829"/>
    </row>
    <row r="548" spans="1:10" s="2830" customFormat="1" ht="12">
      <c r="A548" s="2863">
        <v>4001360</v>
      </c>
      <c r="B548" s="2898" t="s">
        <v>11164</v>
      </c>
      <c r="C548" s="2843">
        <v>51</v>
      </c>
      <c r="D548" s="2843">
        <v>51</v>
      </c>
      <c r="E548" s="2844">
        <v>0</v>
      </c>
      <c r="F548" s="2844">
        <v>0</v>
      </c>
      <c r="G548" s="2844">
        <f t="shared" si="18"/>
        <v>51</v>
      </c>
      <c r="H548" s="2844">
        <f t="shared" si="18"/>
        <v>51</v>
      </c>
      <c r="I548" s="2845"/>
      <c r="J548" s="2829"/>
    </row>
    <row r="549" spans="1:10" s="2830" customFormat="1" ht="12">
      <c r="A549" s="2863">
        <v>4001370</v>
      </c>
      <c r="B549" s="2898" t="s">
        <v>11165</v>
      </c>
      <c r="C549" s="2846">
        <v>51</v>
      </c>
      <c r="D549" s="2846">
        <v>51</v>
      </c>
      <c r="E549" s="2847">
        <v>0</v>
      </c>
      <c r="F549" s="2847">
        <v>0</v>
      </c>
      <c r="G549" s="2847">
        <f t="shared" si="18"/>
        <v>51</v>
      </c>
      <c r="H549" s="2847">
        <f t="shared" si="18"/>
        <v>51</v>
      </c>
      <c r="I549" s="2845"/>
      <c r="J549" s="2829"/>
    </row>
    <row r="550" spans="1:10" s="2830" customFormat="1" ht="12">
      <c r="A550" s="2863">
        <v>4001380</v>
      </c>
      <c r="B550" s="2898" t="s">
        <v>11166</v>
      </c>
      <c r="C550" s="2843">
        <v>7</v>
      </c>
      <c r="D550" s="2843">
        <v>7</v>
      </c>
      <c r="E550" s="2844">
        <v>0</v>
      </c>
      <c r="F550" s="2844">
        <v>0</v>
      </c>
      <c r="G550" s="2844">
        <f t="shared" ref="G550:H571" si="19">C550+E550</f>
        <v>7</v>
      </c>
      <c r="H550" s="2844">
        <f t="shared" si="19"/>
        <v>7</v>
      </c>
      <c r="I550" s="2845"/>
      <c r="J550" s="2829"/>
    </row>
    <row r="551" spans="1:10" s="2830" customFormat="1" ht="12">
      <c r="A551" s="2863">
        <v>4001390</v>
      </c>
      <c r="B551" s="2898" t="s">
        <v>11167</v>
      </c>
      <c r="C551" s="2846">
        <v>7</v>
      </c>
      <c r="D551" s="2846">
        <v>7</v>
      </c>
      <c r="E551" s="2847">
        <v>0</v>
      </c>
      <c r="F551" s="2847">
        <v>0</v>
      </c>
      <c r="G551" s="2847">
        <f t="shared" si="19"/>
        <v>7</v>
      </c>
      <c r="H551" s="2847">
        <f t="shared" si="19"/>
        <v>7</v>
      </c>
      <c r="I551" s="2845"/>
      <c r="J551" s="2829"/>
    </row>
    <row r="552" spans="1:10" s="2830" customFormat="1" ht="12">
      <c r="A552" s="2863">
        <v>4001400</v>
      </c>
      <c r="B552" s="2898" t="s">
        <v>11168</v>
      </c>
      <c r="C552" s="2843">
        <v>529</v>
      </c>
      <c r="D552" s="2843">
        <v>531</v>
      </c>
      <c r="E552" s="2844">
        <v>0</v>
      </c>
      <c r="F552" s="2844">
        <v>0</v>
      </c>
      <c r="G552" s="2844">
        <f t="shared" si="19"/>
        <v>529</v>
      </c>
      <c r="H552" s="2844">
        <f t="shared" si="19"/>
        <v>531</v>
      </c>
      <c r="I552" s="2845"/>
      <c r="J552" s="2829"/>
    </row>
    <row r="553" spans="1:10" s="2830" customFormat="1" ht="12">
      <c r="A553" s="2863">
        <v>4001410</v>
      </c>
      <c r="B553" s="2898" t="s">
        <v>11169</v>
      </c>
      <c r="C553" s="2846">
        <v>531</v>
      </c>
      <c r="D553" s="2846">
        <v>534</v>
      </c>
      <c r="E553" s="2847">
        <v>0</v>
      </c>
      <c r="F553" s="2847">
        <v>0</v>
      </c>
      <c r="G553" s="2847">
        <f t="shared" si="19"/>
        <v>531</v>
      </c>
      <c r="H553" s="2847">
        <f t="shared" si="19"/>
        <v>534</v>
      </c>
      <c r="I553" s="2845"/>
      <c r="J553" s="2829"/>
    </row>
    <row r="554" spans="1:10" s="2830" customFormat="1" ht="12">
      <c r="A554" s="2863">
        <v>4001420</v>
      </c>
      <c r="B554" s="2898" t="s">
        <v>11170</v>
      </c>
      <c r="C554" s="2843">
        <v>10</v>
      </c>
      <c r="D554" s="2843">
        <v>10</v>
      </c>
      <c r="E554" s="2844">
        <v>0</v>
      </c>
      <c r="F554" s="2844">
        <v>0</v>
      </c>
      <c r="G554" s="2844">
        <f t="shared" si="19"/>
        <v>10</v>
      </c>
      <c r="H554" s="2844">
        <f t="shared" si="19"/>
        <v>10</v>
      </c>
      <c r="I554" s="2845"/>
      <c r="J554" s="2829"/>
    </row>
    <row r="555" spans="1:10" s="2830" customFormat="1" ht="12">
      <c r="A555" s="2863">
        <v>4001430</v>
      </c>
      <c r="B555" s="2898" t="s">
        <v>11171</v>
      </c>
      <c r="C555" s="2846">
        <v>10</v>
      </c>
      <c r="D555" s="2846">
        <v>10</v>
      </c>
      <c r="E555" s="2847">
        <v>0</v>
      </c>
      <c r="F555" s="2847">
        <v>0</v>
      </c>
      <c r="G555" s="2847">
        <f t="shared" si="19"/>
        <v>10</v>
      </c>
      <c r="H555" s="2847">
        <f t="shared" si="19"/>
        <v>10</v>
      </c>
      <c r="I555" s="2845"/>
      <c r="J555" s="2829"/>
    </row>
    <row r="556" spans="1:10" s="2830" customFormat="1" ht="12">
      <c r="A556" s="2863">
        <v>4001440</v>
      </c>
      <c r="B556" s="2898" t="s">
        <v>11172</v>
      </c>
      <c r="C556" s="2843">
        <v>71</v>
      </c>
      <c r="D556" s="2843">
        <v>71</v>
      </c>
      <c r="E556" s="2844">
        <v>0</v>
      </c>
      <c r="F556" s="2844">
        <v>0</v>
      </c>
      <c r="G556" s="2844">
        <f t="shared" si="19"/>
        <v>71</v>
      </c>
      <c r="H556" s="2844">
        <f t="shared" si="19"/>
        <v>71</v>
      </c>
      <c r="I556" s="2845"/>
      <c r="J556" s="2829"/>
    </row>
    <row r="557" spans="1:10" s="2830" customFormat="1" ht="12">
      <c r="A557" s="2863">
        <v>4001450</v>
      </c>
      <c r="B557" s="2898" t="s">
        <v>11173</v>
      </c>
      <c r="C557" s="2846">
        <v>71</v>
      </c>
      <c r="D557" s="2846">
        <v>71</v>
      </c>
      <c r="E557" s="2847">
        <v>0</v>
      </c>
      <c r="F557" s="2847">
        <v>0</v>
      </c>
      <c r="G557" s="2847">
        <f t="shared" si="19"/>
        <v>71</v>
      </c>
      <c r="H557" s="2847">
        <f t="shared" si="19"/>
        <v>71</v>
      </c>
      <c r="I557" s="2845"/>
      <c r="J557" s="2829"/>
    </row>
    <row r="558" spans="1:10" s="2830" customFormat="1" ht="12">
      <c r="A558" s="2863">
        <v>4001460</v>
      </c>
      <c r="B558" s="2898" t="s">
        <v>11174</v>
      </c>
      <c r="C558" s="2843">
        <v>2</v>
      </c>
      <c r="D558" s="2843">
        <v>3</v>
      </c>
      <c r="E558" s="2844">
        <v>0</v>
      </c>
      <c r="F558" s="2844">
        <v>0</v>
      </c>
      <c r="G558" s="2844">
        <f t="shared" si="19"/>
        <v>2</v>
      </c>
      <c r="H558" s="2844">
        <f t="shared" si="19"/>
        <v>3</v>
      </c>
      <c r="I558" s="2845"/>
      <c r="J558" s="2829"/>
    </row>
    <row r="559" spans="1:10" s="2830" customFormat="1" ht="12">
      <c r="A559" s="2863">
        <v>4001470</v>
      </c>
      <c r="B559" s="2898" t="s">
        <v>11175</v>
      </c>
      <c r="C559" s="2846">
        <v>5</v>
      </c>
      <c r="D559" s="2846">
        <v>8</v>
      </c>
      <c r="E559" s="2847">
        <v>0</v>
      </c>
      <c r="F559" s="2847">
        <v>0</v>
      </c>
      <c r="G559" s="2847">
        <f t="shared" si="19"/>
        <v>5</v>
      </c>
      <c r="H559" s="2847">
        <f t="shared" si="19"/>
        <v>8</v>
      </c>
      <c r="I559" s="2845"/>
      <c r="J559" s="2829"/>
    </row>
    <row r="560" spans="1:10" s="2830" customFormat="1" ht="12">
      <c r="A560" s="2863">
        <v>4001480</v>
      </c>
      <c r="B560" s="2898" t="s">
        <v>11176</v>
      </c>
      <c r="C560" s="2843">
        <v>0</v>
      </c>
      <c r="D560" s="2843">
        <v>1</v>
      </c>
      <c r="E560" s="2844">
        <v>0</v>
      </c>
      <c r="F560" s="2844">
        <v>1</v>
      </c>
      <c r="G560" s="2844">
        <f t="shared" si="19"/>
        <v>0</v>
      </c>
      <c r="H560" s="2844">
        <f t="shared" si="19"/>
        <v>2</v>
      </c>
      <c r="I560" s="2845"/>
      <c r="J560" s="2829"/>
    </row>
    <row r="561" spans="1:10" s="2830" customFormat="1" ht="12">
      <c r="A561" s="2863">
        <v>4001490</v>
      </c>
      <c r="B561" s="2898" t="s">
        <v>11177</v>
      </c>
      <c r="C561" s="2846">
        <v>0</v>
      </c>
      <c r="D561" s="2846">
        <v>1</v>
      </c>
      <c r="E561" s="2847">
        <v>0</v>
      </c>
      <c r="F561" s="2847">
        <v>1</v>
      </c>
      <c r="G561" s="2847">
        <f t="shared" si="19"/>
        <v>0</v>
      </c>
      <c r="H561" s="2847">
        <f t="shared" si="19"/>
        <v>2</v>
      </c>
      <c r="I561" s="2845"/>
      <c r="J561" s="2829"/>
    </row>
    <row r="562" spans="1:10" s="2830" customFormat="1" ht="12">
      <c r="A562" s="2863">
        <v>4001500</v>
      </c>
      <c r="B562" s="2898" t="s">
        <v>11178</v>
      </c>
      <c r="C562" s="2843">
        <v>0</v>
      </c>
      <c r="D562" s="2843">
        <v>1</v>
      </c>
      <c r="E562" s="2844">
        <v>0</v>
      </c>
      <c r="F562" s="2844">
        <v>1</v>
      </c>
      <c r="G562" s="2844">
        <f t="shared" si="19"/>
        <v>0</v>
      </c>
      <c r="H562" s="2844">
        <f t="shared" si="19"/>
        <v>2</v>
      </c>
      <c r="I562" s="2845"/>
      <c r="J562" s="2829"/>
    </row>
    <row r="563" spans="1:10" s="2830" customFormat="1" ht="12">
      <c r="A563" s="2863">
        <v>4001510</v>
      </c>
      <c r="B563" s="2898" t="s">
        <v>11179</v>
      </c>
      <c r="C563" s="2846">
        <v>0</v>
      </c>
      <c r="D563" s="2846">
        <v>1</v>
      </c>
      <c r="E563" s="2847">
        <v>0</v>
      </c>
      <c r="F563" s="2847">
        <v>1</v>
      </c>
      <c r="G563" s="2847">
        <f t="shared" si="19"/>
        <v>0</v>
      </c>
      <c r="H563" s="2847">
        <f t="shared" si="19"/>
        <v>2</v>
      </c>
      <c r="I563" s="2845"/>
      <c r="J563" s="2829"/>
    </row>
    <row r="564" spans="1:10" s="2830" customFormat="1" ht="12">
      <c r="A564" s="2863">
        <v>4001520</v>
      </c>
      <c r="B564" s="2898" t="s">
        <v>11180</v>
      </c>
      <c r="C564" s="2843">
        <v>0</v>
      </c>
      <c r="D564" s="2843">
        <v>1</v>
      </c>
      <c r="E564" s="2844">
        <v>0</v>
      </c>
      <c r="F564" s="2844">
        <v>1</v>
      </c>
      <c r="G564" s="2844">
        <f t="shared" si="19"/>
        <v>0</v>
      </c>
      <c r="H564" s="2844">
        <f t="shared" si="19"/>
        <v>2</v>
      </c>
      <c r="I564" s="2845"/>
      <c r="J564" s="2829"/>
    </row>
    <row r="565" spans="1:10" s="2830" customFormat="1" ht="12">
      <c r="A565" s="2863">
        <v>4001530</v>
      </c>
      <c r="B565" s="2898" t="s">
        <v>11181</v>
      </c>
      <c r="C565" s="2846">
        <v>0</v>
      </c>
      <c r="D565" s="2846">
        <v>1</v>
      </c>
      <c r="E565" s="2847">
        <v>0</v>
      </c>
      <c r="F565" s="2847">
        <v>1</v>
      </c>
      <c r="G565" s="2847">
        <f t="shared" si="19"/>
        <v>0</v>
      </c>
      <c r="H565" s="2847">
        <f t="shared" si="19"/>
        <v>2</v>
      </c>
      <c r="I565" s="2845"/>
      <c r="J565" s="2829"/>
    </row>
    <row r="566" spans="1:10" s="2830" customFormat="1" ht="12">
      <c r="A566" s="2863">
        <v>4001580</v>
      </c>
      <c r="B566" s="2898" t="s">
        <v>11186</v>
      </c>
      <c r="C566" s="2843">
        <v>17</v>
      </c>
      <c r="D566" s="2843">
        <v>17</v>
      </c>
      <c r="E566" s="2844">
        <v>0</v>
      </c>
      <c r="F566" s="2844">
        <v>0</v>
      </c>
      <c r="G566" s="2844">
        <f t="shared" si="19"/>
        <v>17</v>
      </c>
      <c r="H566" s="2844">
        <f t="shared" si="19"/>
        <v>17</v>
      </c>
      <c r="I566" s="2845"/>
      <c r="J566" s="2829"/>
    </row>
    <row r="567" spans="1:10" s="2830" customFormat="1" ht="12">
      <c r="A567" s="2863">
        <v>4001590</v>
      </c>
      <c r="B567" s="2898" t="s">
        <v>11187</v>
      </c>
      <c r="C567" s="2846">
        <v>17</v>
      </c>
      <c r="D567" s="2846">
        <v>17</v>
      </c>
      <c r="E567" s="2847">
        <v>0</v>
      </c>
      <c r="F567" s="2847">
        <v>0</v>
      </c>
      <c r="G567" s="2847">
        <f t="shared" si="19"/>
        <v>17</v>
      </c>
      <c r="H567" s="2847">
        <f t="shared" si="19"/>
        <v>17</v>
      </c>
      <c r="I567" s="2845"/>
      <c r="J567" s="2829"/>
    </row>
    <row r="568" spans="1:10" s="2830" customFormat="1" ht="12">
      <c r="A568" s="2863">
        <v>4001600</v>
      </c>
      <c r="B568" s="2898" t="s">
        <v>11188</v>
      </c>
      <c r="C568" s="2843">
        <v>0</v>
      </c>
      <c r="D568" s="2843">
        <v>1</v>
      </c>
      <c r="E568" s="2844">
        <v>0</v>
      </c>
      <c r="F568" s="2844">
        <v>1</v>
      </c>
      <c r="G568" s="2844">
        <f t="shared" si="19"/>
        <v>0</v>
      </c>
      <c r="H568" s="2844">
        <f t="shared" si="19"/>
        <v>2</v>
      </c>
      <c r="I568" s="2845"/>
      <c r="J568" s="2829"/>
    </row>
    <row r="569" spans="1:10" s="2830" customFormat="1" ht="12">
      <c r="A569" s="2863">
        <v>4001610</v>
      </c>
      <c r="B569" s="2898" t="s">
        <v>11189</v>
      </c>
      <c r="C569" s="2846">
        <v>0</v>
      </c>
      <c r="D569" s="2846">
        <v>1</v>
      </c>
      <c r="E569" s="2847">
        <v>0</v>
      </c>
      <c r="F569" s="2847">
        <v>1</v>
      </c>
      <c r="G569" s="2847">
        <f t="shared" si="19"/>
        <v>0</v>
      </c>
      <c r="H569" s="2847">
        <f t="shared" si="19"/>
        <v>2</v>
      </c>
      <c r="I569" s="2845"/>
      <c r="J569" s="2829"/>
    </row>
    <row r="570" spans="1:10" s="2830" customFormat="1" ht="12">
      <c r="A570" s="2863">
        <v>4001620</v>
      </c>
      <c r="B570" s="2898" t="s">
        <v>11190</v>
      </c>
      <c r="C570" s="2843">
        <v>0</v>
      </c>
      <c r="D570" s="2843">
        <v>1</v>
      </c>
      <c r="E570" s="2844">
        <v>0</v>
      </c>
      <c r="F570" s="2844">
        <v>1</v>
      </c>
      <c r="G570" s="2844">
        <f t="shared" si="19"/>
        <v>0</v>
      </c>
      <c r="H570" s="2844">
        <f t="shared" si="19"/>
        <v>2</v>
      </c>
      <c r="I570" s="2845"/>
      <c r="J570" s="2829"/>
    </row>
    <row r="571" spans="1:10" s="2830" customFormat="1" ht="12">
      <c r="A571" s="2863">
        <v>4001630</v>
      </c>
      <c r="B571" s="2898" t="s">
        <v>11191</v>
      </c>
      <c r="C571" s="2846">
        <v>0</v>
      </c>
      <c r="D571" s="2846">
        <v>1</v>
      </c>
      <c r="E571" s="2847">
        <v>0</v>
      </c>
      <c r="F571" s="2847">
        <v>1</v>
      </c>
      <c r="G571" s="2847">
        <f t="shared" si="19"/>
        <v>0</v>
      </c>
      <c r="H571" s="2847">
        <f t="shared" si="19"/>
        <v>2</v>
      </c>
      <c r="I571" s="2845"/>
      <c r="J571" s="2829"/>
    </row>
    <row r="572" spans="1:10" s="2830" customFormat="1" ht="15" customHeight="1">
      <c r="A572" s="2825" t="s">
        <v>13380</v>
      </c>
      <c r="B572" s="2901"/>
      <c r="C572" s="2843"/>
      <c r="D572" s="2843"/>
      <c r="E572" s="2844"/>
      <c r="F572" s="2844"/>
      <c r="G572" s="2844"/>
      <c r="H572" s="2844"/>
      <c r="I572" s="2835"/>
      <c r="J572" s="2829"/>
    </row>
    <row r="573" spans="1:10" s="2837" customFormat="1" ht="15" customHeight="1">
      <c r="A573" s="3327" t="s">
        <v>13370</v>
      </c>
      <c r="B573" s="3328"/>
      <c r="C573" s="2866">
        <v>6870</v>
      </c>
      <c r="D573" s="2866">
        <v>6870</v>
      </c>
      <c r="E573" s="2867">
        <v>1177</v>
      </c>
      <c r="F573" s="2867">
        <v>1180</v>
      </c>
      <c r="G573" s="2834">
        <v>8047</v>
      </c>
      <c r="H573" s="2834">
        <v>8050</v>
      </c>
      <c r="I573" s="2835"/>
      <c r="J573" s="2829"/>
    </row>
    <row r="574" spans="1:10" s="2830" customFormat="1" ht="15" customHeight="1">
      <c r="A574" s="3329" t="s">
        <v>13371</v>
      </c>
      <c r="B574" s="3330"/>
      <c r="C574" s="2902">
        <f>SUM(C575:C576)</f>
        <v>6870</v>
      </c>
      <c r="D574" s="2902">
        <f t="shared" ref="D574:H574" si="20">SUM(D575:D576)</f>
        <v>6870</v>
      </c>
      <c r="E574" s="2902">
        <f t="shared" si="20"/>
        <v>1177</v>
      </c>
      <c r="F574" s="2902">
        <f t="shared" si="20"/>
        <v>1180</v>
      </c>
      <c r="G574" s="2902">
        <f t="shared" si="20"/>
        <v>8047</v>
      </c>
      <c r="H574" s="2902">
        <f t="shared" si="20"/>
        <v>8050</v>
      </c>
      <c r="I574" s="2835"/>
      <c r="J574" s="2829"/>
    </row>
    <row r="575" spans="1:10" s="2830" customFormat="1" ht="12">
      <c r="A575" s="2903" t="s">
        <v>12836</v>
      </c>
      <c r="B575" s="2904" t="s">
        <v>12837</v>
      </c>
      <c r="C575" s="2843">
        <v>6870</v>
      </c>
      <c r="D575" s="2843">
        <v>6870</v>
      </c>
      <c r="E575" s="2844">
        <v>1174</v>
      </c>
      <c r="F575" s="2844">
        <v>1177</v>
      </c>
      <c r="G575" s="2844">
        <f>C575+E575</f>
        <v>8044</v>
      </c>
      <c r="H575" s="2844">
        <f>D575+F575</f>
        <v>8047</v>
      </c>
      <c r="I575" s="2835"/>
      <c r="J575" s="2829"/>
    </row>
    <row r="576" spans="1:10" s="2830" customFormat="1" ht="12">
      <c r="A576" s="2905" t="s">
        <v>12838</v>
      </c>
      <c r="B576" s="2906" t="s">
        <v>12839</v>
      </c>
      <c r="C576" s="2843">
        <v>0</v>
      </c>
      <c r="D576" s="2843">
        <v>0</v>
      </c>
      <c r="E576" s="2844">
        <v>3</v>
      </c>
      <c r="F576" s="2844">
        <v>3</v>
      </c>
      <c r="G576" s="2844">
        <f>C576+E576</f>
        <v>3</v>
      </c>
      <c r="H576" s="2844">
        <f>D576+F576</f>
        <v>3</v>
      </c>
      <c r="I576" s="2835"/>
      <c r="J576" s="2829"/>
    </row>
    <row r="577" spans="1:11" s="2830" customFormat="1" ht="12">
      <c r="A577" s="2907"/>
      <c r="B577" s="2908"/>
      <c r="C577" s="2843"/>
      <c r="D577" s="2843"/>
      <c r="E577" s="2844"/>
      <c r="F577" s="2844"/>
      <c r="G577" s="2844"/>
      <c r="H577" s="2844"/>
      <c r="I577" s="2835"/>
      <c r="J577" s="2829"/>
    </row>
    <row r="578" spans="1:11" s="2837" customFormat="1" ht="21.75" customHeight="1">
      <c r="A578" s="3331" t="s">
        <v>13381</v>
      </c>
      <c r="B578" s="3332"/>
      <c r="C578" s="2909">
        <f>C573+C340+C240+C218+C181+C8</f>
        <v>141205.82</v>
      </c>
      <c r="D578" s="2909">
        <f t="shared" ref="D578:H578" si="21">D573+D340+D240+D218+D181+D8</f>
        <v>142970</v>
      </c>
      <c r="E578" s="2909">
        <f t="shared" si="21"/>
        <v>59544.6</v>
      </c>
      <c r="F578" s="2909">
        <f t="shared" si="21"/>
        <v>60880</v>
      </c>
      <c r="G578" s="2909">
        <f t="shared" si="21"/>
        <v>200750.41999999998</v>
      </c>
      <c r="H578" s="2909">
        <f t="shared" si="21"/>
        <v>203850</v>
      </c>
      <c r="I578" s="2835"/>
      <c r="J578" s="2829"/>
      <c r="K578" s="2830"/>
    </row>
    <row r="579" spans="1:11" s="2830" customFormat="1" ht="21.75" customHeight="1">
      <c r="A579" s="3319" t="s">
        <v>13382</v>
      </c>
      <c r="B579" s="3320"/>
      <c r="C579" s="2840">
        <f t="shared" ref="C579:H579" si="22">C9+C182+C219+C241+C341+C574</f>
        <v>343558</v>
      </c>
      <c r="D579" s="2840">
        <f t="shared" si="22"/>
        <v>347734</v>
      </c>
      <c r="E579" s="2840">
        <f t="shared" si="22"/>
        <v>114959</v>
      </c>
      <c r="F579" s="2840">
        <f t="shared" si="22"/>
        <v>117790</v>
      </c>
      <c r="G579" s="2840">
        <f t="shared" si="22"/>
        <v>458517</v>
      </c>
      <c r="H579" s="2840">
        <f t="shared" si="22"/>
        <v>465524</v>
      </c>
      <c r="I579" s="2835"/>
      <c r="J579" s="2829"/>
    </row>
    <row r="580" spans="1:11">
      <c r="K580" s="2830"/>
    </row>
    <row r="581" spans="1:11">
      <c r="K581" s="2830"/>
    </row>
    <row r="582" spans="1:11">
      <c r="K582" s="2830"/>
    </row>
    <row r="583" spans="1:11">
      <c r="K583" s="2830"/>
    </row>
    <row r="584" spans="1:11">
      <c r="K584" s="2830"/>
    </row>
    <row r="585" spans="1:11">
      <c r="K585" s="2830"/>
    </row>
    <row r="586" spans="1:11">
      <c r="K586" s="2830"/>
    </row>
  </sheetData>
  <mergeCells count="12">
    <mergeCell ref="G5:H5"/>
    <mergeCell ref="A215:B215"/>
    <mergeCell ref="A579:B579"/>
    <mergeCell ref="A5:A6"/>
    <mergeCell ref="B5:B6"/>
    <mergeCell ref="C5:D5"/>
    <mergeCell ref="E5:F5"/>
    <mergeCell ref="A217:B217"/>
    <mergeCell ref="A239:B239"/>
    <mergeCell ref="A573:B573"/>
    <mergeCell ref="A574:B574"/>
    <mergeCell ref="A578:B578"/>
  </mergeCells>
  <printOptions horizontalCentered="1"/>
  <pageMargins left="0.15748031496062992" right="0.15748031496062992" top="0.55118110236220474" bottom="0.39370078740157483" header="0.31496062992125984" footer="0.31496062992125984"/>
  <pageSetup paperSize="9" orientation="landscape" verticalDpi="4294967294" r:id="rId1"/>
  <headerFooter>
    <oddFooter>&amp;R&amp;P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63"/>
  <sheetViews>
    <sheetView zoomScaleNormal="100" workbookViewId="0">
      <pane ySplit="6" topLeftCell="A7" activePane="bottomLeft" state="frozen"/>
      <selection pane="bottomLeft" activeCell="N10" sqref="N10"/>
    </sheetView>
  </sheetViews>
  <sheetFormatPr defaultRowHeight="15"/>
  <cols>
    <col min="1" max="1" width="9.85546875" style="2537" customWidth="1"/>
    <col min="2" max="2" width="71.85546875" style="2515" customWidth="1"/>
    <col min="3" max="8" width="11.42578125" style="2515" customWidth="1"/>
    <col min="9" max="9" width="7.85546875" style="2515" customWidth="1"/>
    <col min="10" max="10" width="15.7109375" style="2515" customWidth="1"/>
    <col min="11" max="11" width="14.140625" style="2515" customWidth="1"/>
    <col min="12" max="12" width="6.5703125" style="2515" customWidth="1"/>
    <col min="13" max="13" width="6.7109375" style="2515" customWidth="1"/>
    <col min="14" max="14" width="6.28515625" style="2515" customWidth="1"/>
    <col min="15" max="15" width="4.85546875" style="2515" customWidth="1"/>
    <col min="16" max="16" width="6.5703125" style="2515" customWidth="1"/>
    <col min="17" max="17" width="8" style="2515" customWidth="1"/>
    <col min="18" max="18" width="4.5703125" style="2515" customWidth="1"/>
    <col min="19" max="19" width="7.5703125" style="2515" customWidth="1"/>
    <col min="20" max="20" width="9.140625" style="2515" customWidth="1"/>
    <col min="21" max="16384" width="9.140625" style="2515"/>
  </cols>
  <sheetData>
    <row r="1" spans="1:11">
      <c r="A1" s="2510"/>
      <c r="B1" s="2511" t="s">
        <v>0</v>
      </c>
      <c r="C1" s="2512" t="s">
        <v>7575</v>
      </c>
      <c r="D1" s="2512"/>
      <c r="E1" s="2513"/>
      <c r="F1" s="2513"/>
      <c r="G1" s="2514"/>
      <c r="H1" s="2514"/>
    </row>
    <row r="2" spans="1:11">
      <c r="A2" s="2516"/>
      <c r="B2" s="2511" t="s">
        <v>2</v>
      </c>
      <c r="C2" s="268" t="s">
        <v>3</v>
      </c>
      <c r="D2" s="2517"/>
      <c r="E2" s="2518"/>
      <c r="F2" s="2518"/>
      <c r="G2" s="2518"/>
      <c r="H2" s="2518"/>
    </row>
    <row r="3" spans="1:11">
      <c r="A3" s="2516"/>
      <c r="B3" s="2519" t="s">
        <v>13319</v>
      </c>
      <c r="C3" s="2520" t="s">
        <v>13320</v>
      </c>
      <c r="D3" s="2520"/>
      <c r="E3" s="2513"/>
      <c r="F3" s="2513"/>
      <c r="G3" s="2521"/>
      <c r="H3" s="2521"/>
    </row>
    <row r="4" spans="1:11" ht="7.5" customHeight="1">
      <c r="A4" s="2516"/>
      <c r="B4" s="2522"/>
      <c r="C4" s="2523"/>
      <c r="D4" s="2523"/>
      <c r="E4" s="2523"/>
      <c r="F4" s="2523"/>
      <c r="G4" s="2523"/>
      <c r="H4" s="2523"/>
    </row>
    <row r="5" spans="1:11" ht="31.5" customHeight="1">
      <c r="A5" s="3337" t="s">
        <v>3798</v>
      </c>
      <c r="B5" s="3339" t="s">
        <v>80</v>
      </c>
      <c r="C5" s="3341" t="s">
        <v>13321</v>
      </c>
      <c r="D5" s="3342"/>
      <c r="E5" s="3333" t="s">
        <v>13322</v>
      </c>
      <c r="F5" s="3334"/>
      <c r="G5" s="3333" t="s">
        <v>13322</v>
      </c>
      <c r="H5" s="3334"/>
    </row>
    <row r="6" spans="1:11" ht="24.75" customHeight="1">
      <c r="A6" s="3338"/>
      <c r="B6" s="3340"/>
      <c r="C6" s="2524" t="s">
        <v>75</v>
      </c>
      <c r="D6" s="2525" t="s">
        <v>6099</v>
      </c>
      <c r="E6" s="2524" t="s">
        <v>75</v>
      </c>
      <c r="F6" s="2525" t="s">
        <v>6099</v>
      </c>
      <c r="G6" s="2524" t="s">
        <v>75</v>
      </c>
      <c r="H6" s="2525" t="s">
        <v>6099</v>
      </c>
    </row>
    <row r="7" spans="1:11" ht="15" customHeight="1">
      <c r="A7" s="2526" t="s">
        <v>13323</v>
      </c>
      <c r="B7" s="2527"/>
      <c r="C7" s="2528"/>
      <c r="D7" s="2529"/>
      <c r="E7" s="2528"/>
      <c r="F7" s="2529"/>
      <c r="G7" s="2528"/>
      <c r="H7" s="2529"/>
    </row>
    <row r="8" spans="1:11" ht="15" customHeight="1">
      <c r="A8" s="2526" t="s">
        <v>13324</v>
      </c>
      <c r="B8" s="2527"/>
      <c r="C8" s="2528"/>
      <c r="D8" s="2529"/>
      <c r="E8" s="2528"/>
      <c r="F8" s="2529"/>
      <c r="G8" s="2528"/>
      <c r="H8" s="2529"/>
    </row>
    <row r="9" spans="1:11" s="2548" customFormat="1" ht="15" customHeight="1">
      <c r="A9" s="2916" t="s">
        <v>13325</v>
      </c>
      <c r="B9" s="2917"/>
      <c r="C9" s="2533">
        <f>SUM(C10:C211)</f>
        <v>974953</v>
      </c>
      <c r="D9" s="2533">
        <f t="shared" ref="D9:E9" si="0">SUM(D10:D211)</f>
        <v>1236177</v>
      </c>
      <c r="E9" s="2533">
        <f t="shared" si="0"/>
        <v>1889079</v>
      </c>
      <c r="F9" s="2533">
        <f>SUM(F10:F211)</f>
        <v>2088951</v>
      </c>
      <c r="G9" s="2533">
        <f>SUM(G10:G211)</f>
        <v>2864032</v>
      </c>
      <c r="H9" s="2533">
        <f>SUM(H10:H211)</f>
        <v>3325128</v>
      </c>
      <c r="J9" s="2918"/>
    </row>
    <row r="10" spans="1:11" s="2548" customFormat="1" ht="15" customHeight="1">
      <c r="A10" s="2531" t="s">
        <v>5515</v>
      </c>
      <c r="B10" s="2532" t="s">
        <v>5516</v>
      </c>
      <c r="C10" s="2533">
        <v>6485</v>
      </c>
      <c r="D10" s="2533">
        <v>6500</v>
      </c>
      <c r="E10" s="2533">
        <v>26858</v>
      </c>
      <c r="F10" s="2533">
        <v>27900</v>
      </c>
      <c r="G10" s="2533">
        <f>C10+E10</f>
        <v>33343</v>
      </c>
      <c r="H10" s="2533">
        <f>D10+F10</f>
        <v>34400</v>
      </c>
      <c r="J10" s="2918"/>
    </row>
    <row r="11" spans="1:11" s="2548" customFormat="1" ht="15" customHeight="1">
      <c r="A11" s="2531" t="s">
        <v>5517</v>
      </c>
      <c r="B11" s="2532" t="s">
        <v>5518</v>
      </c>
      <c r="C11" s="2533">
        <v>107743</v>
      </c>
      <c r="D11" s="2533">
        <v>107800</v>
      </c>
      <c r="E11" s="2533">
        <v>35390</v>
      </c>
      <c r="F11" s="2533">
        <v>35400</v>
      </c>
      <c r="G11" s="2533">
        <f t="shared" ref="G11:H26" si="1">C11+E11</f>
        <v>143133</v>
      </c>
      <c r="H11" s="2533">
        <f t="shared" si="1"/>
        <v>143200</v>
      </c>
      <c r="J11" s="2918"/>
    </row>
    <row r="12" spans="1:11" s="2548" customFormat="1" ht="15" customHeight="1">
      <c r="A12" s="2531" t="s">
        <v>5519</v>
      </c>
      <c r="B12" s="2532" t="s">
        <v>5520</v>
      </c>
      <c r="C12" s="2533">
        <v>15863</v>
      </c>
      <c r="D12" s="2533">
        <v>15900</v>
      </c>
      <c r="E12" s="2533">
        <v>8360</v>
      </c>
      <c r="F12" s="2533">
        <v>8500</v>
      </c>
      <c r="G12" s="2533">
        <f t="shared" si="1"/>
        <v>24223</v>
      </c>
      <c r="H12" s="2533">
        <f t="shared" si="1"/>
        <v>24400</v>
      </c>
      <c r="J12" s="2918"/>
    </row>
    <row r="13" spans="1:11" s="2548" customFormat="1" ht="15" customHeight="1">
      <c r="A13" s="2531" t="s">
        <v>5521</v>
      </c>
      <c r="B13" s="2532" t="s">
        <v>5522</v>
      </c>
      <c r="C13" s="2533">
        <v>55014</v>
      </c>
      <c r="D13" s="2533">
        <v>139000</v>
      </c>
      <c r="E13" s="2533">
        <v>253727</v>
      </c>
      <c r="F13" s="2533">
        <v>272000</v>
      </c>
      <c r="G13" s="2533">
        <f t="shared" si="1"/>
        <v>308741</v>
      </c>
      <c r="H13" s="2533">
        <f t="shared" si="1"/>
        <v>411000</v>
      </c>
      <c r="J13" s="2918"/>
    </row>
    <row r="14" spans="1:11" s="2548" customFormat="1" ht="15" customHeight="1">
      <c r="A14" s="2531" t="s">
        <v>5523</v>
      </c>
      <c r="B14" s="2532" t="s">
        <v>5524</v>
      </c>
      <c r="C14" s="2533">
        <v>0</v>
      </c>
      <c r="D14" s="2533">
        <v>1</v>
      </c>
      <c r="E14" s="2533">
        <v>0</v>
      </c>
      <c r="F14" s="2533">
        <v>2</v>
      </c>
      <c r="G14" s="2533">
        <f t="shared" si="1"/>
        <v>0</v>
      </c>
      <c r="H14" s="2533">
        <f t="shared" si="1"/>
        <v>3</v>
      </c>
      <c r="J14" s="2918"/>
    </row>
    <row r="15" spans="1:11" ht="12.75" customHeight="1">
      <c r="A15" s="2534" t="s">
        <v>11228</v>
      </c>
      <c r="B15" s="2535" t="s">
        <v>11229</v>
      </c>
      <c r="C15" s="2536">
        <v>1141</v>
      </c>
      <c r="D15" s="2536">
        <v>1500</v>
      </c>
      <c r="E15" s="2536">
        <v>56118</v>
      </c>
      <c r="F15" s="2536">
        <v>55200</v>
      </c>
      <c r="G15" s="2533">
        <f t="shared" si="1"/>
        <v>57259</v>
      </c>
      <c r="H15" s="2533">
        <f>D15+F15</f>
        <v>56700</v>
      </c>
      <c r="J15" s="2918"/>
      <c r="K15" s="2537"/>
    </row>
    <row r="16" spans="1:11" ht="12.75" customHeight="1">
      <c r="A16" s="2534" t="s">
        <v>11230</v>
      </c>
      <c r="B16" s="2535" t="s">
        <v>11231</v>
      </c>
      <c r="C16" s="2536">
        <v>3</v>
      </c>
      <c r="D16" s="2536">
        <v>0</v>
      </c>
      <c r="E16" s="2536">
        <v>8309</v>
      </c>
      <c r="F16" s="2536">
        <v>10500</v>
      </c>
      <c r="G16" s="2533">
        <f t="shared" si="1"/>
        <v>8312</v>
      </c>
      <c r="H16" s="2533">
        <f t="shared" si="1"/>
        <v>10500</v>
      </c>
      <c r="J16" s="2918"/>
      <c r="K16" s="2537"/>
    </row>
    <row r="17" spans="1:11" ht="12.75" customHeight="1">
      <c r="A17" s="2534" t="s">
        <v>11232</v>
      </c>
      <c r="B17" s="2535" t="s">
        <v>11233</v>
      </c>
      <c r="C17" s="2536">
        <v>483</v>
      </c>
      <c r="D17" s="2536">
        <v>460</v>
      </c>
      <c r="E17" s="2536">
        <v>392</v>
      </c>
      <c r="F17" s="2536">
        <v>400</v>
      </c>
      <c r="G17" s="2533">
        <f t="shared" si="1"/>
        <v>875</v>
      </c>
      <c r="H17" s="2533">
        <f t="shared" si="1"/>
        <v>860</v>
      </c>
      <c r="J17" s="2918"/>
      <c r="K17" s="2537"/>
    </row>
    <row r="18" spans="1:11" ht="12.75" customHeight="1">
      <c r="A18" s="2534" t="s">
        <v>11234</v>
      </c>
      <c r="B18" s="2535" t="s">
        <v>11235</v>
      </c>
      <c r="C18" s="2536">
        <v>3550</v>
      </c>
      <c r="D18" s="2536">
        <v>10300</v>
      </c>
      <c r="E18" s="2536">
        <v>76567</v>
      </c>
      <c r="F18" s="2536">
        <v>76000</v>
      </c>
      <c r="G18" s="2533">
        <f t="shared" si="1"/>
        <v>80117</v>
      </c>
      <c r="H18" s="2533">
        <f t="shared" si="1"/>
        <v>86300</v>
      </c>
      <c r="J18" s="2918"/>
      <c r="K18" s="2537"/>
    </row>
    <row r="19" spans="1:11" ht="12.75" customHeight="1">
      <c r="A19" s="2534" t="s">
        <v>11236</v>
      </c>
      <c r="B19" s="2535" t="s">
        <v>11237</v>
      </c>
      <c r="C19" s="2536">
        <v>297</v>
      </c>
      <c r="D19" s="2536">
        <v>300</v>
      </c>
      <c r="E19" s="2536">
        <v>136</v>
      </c>
      <c r="F19" s="2536">
        <v>150</v>
      </c>
      <c r="G19" s="2533">
        <f t="shared" si="1"/>
        <v>433</v>
      </c>
      <c r="H19" s="2533">
        <f t="shared" si="1"/>
        <v>450</v>
      </c>
      <c r="J19" s="2918"/>
      <c r="K19" s="2537"/>
    </row>
    <row r="20" spans="1:11" ht="12.75" customHeight="1">
      <c r="A20" s="2534" t="s">
        <v>11238</v>
      </c>
      <c r="B20" s="2535" t="s">
        <v>11239</v>
      </c>
      <c r="C20" s="2536">
        <v>23611</v>
      </c>
      <c r="D20" s="2536">
        <v>23500</v>
      </c>
      <c r="E20" s="2536">
        <v>3654</v>
      </c>
      <c r="F20" s="2536">
        <v>5500</v>
      </c>
      <c r="G20" s="2533">
        <f t="shared" si="1"/>
        <v>27265</v>
      </c>
      <c r="H20" s="2533">
        <f t="shared" si="1"/>
        <v>29000</v>
      </c>
      <c r="J20" s="2918"/>
      <c r="K20" s="2537"/>
    </row>
    <row r="21" spans="1:11" ht="12.75" customHeight="1">
      <c r="A21" s="2534" t="s">
        <v>11240</v>
      </c>
      <c r="B21" s="2535" t="s">
        <v>11241</v>
      </c>
      <c r="C21" s="2536">
        <v>23604</v>
      </c>
      <c r="D21" s="2536">
        <v>29496</v>
      </c>
      <c r="E21" s="2536">
        <v>47774</v>
      </c>
      <c r="F21" s="2536">
        <v>47300</v>
      </c>
      <c r="G21" s="2533">
        <f t="shared" si="1"/>
        <v>71378</v>
      </c>
      <c r="H21" s="2533">
        <f t="shared" si="1"/>
        <v>76796</v>
      </c>
      <c r="J21" s="2918"/>
      <c r="K21" s="2537"/>
    </row>
    <row r="22" spans="1:11" ht="12.75" customHeight="1">
      <c r="A22" s="2534" t="s">
        <v>11242</v>
      </c>
      <c r="B22" s="2535" t="s">
        <v>11243</v>
      </c>
      <c r="C22" s="2536">
        <v>5272</v>
      </c>
      <c r="D22" s="2536">
        <v>5393</v>
      </c>
      <c r="E22" s="2536">
        <v>17940</v>
      </c>
      <c r="F22" s="2536">
        <v>24379</v>
      </c>
      <c r="G22" s="2533">
        <f t="shared" si="1"/>
        <v>23212</v>
      </c>
      <c r="H22" s="2533">
        <f t="shared" si="1"/>
        <v>29772</v>
      </c>
      <c r="J22" s="2918"/>
      <c r="K22" s="2537"/>
    </row>
    <row r="23" spans="1:11" ht="12.75" customHeight="1">
      <c r="A23" s="2534" t="s">
        <v>11244</v>
      </c>
      <c r="B23" s="2538" t="s">
        <v>11245</v>
      </c>
      <c r="C23" s="2536">
        <v>698</v>
      </c>
      <c r="D23" s="2536">
        <v>700</v>
      </c>
      <c r="E23" s="2536">
        <v>388</v>
      </c>
      <c r="F23" s="2536">
        <v>450</v>
      </c>
      <c r="G23" s="2533">
        <f t="shared" si="1"/>
        <v>1086</v>
      </c>
      <c r="H23" s="2533">
        <f t="shared" si="1"/>
        <v>1150</v>
      </c>
      <c r="J23" s="2918"/>
      <c r="K23" s="2537"/>
    </row>
    <row r="24" spans="1:11" ht="12.75" customHeight="1">
      <c r="A24" s="2534" t="s">
        <v>11246</v>
      </c>
      <c r="B24" s="2535" t="s">
        <v>11247</v>
      </c>
      <c r="C24" s="2536">
        <v>10026</v>
      </c>
      <c r="D24" s="2536">
        <v>13534</v>
      </c>
      <c r="E24" s="2536">
        <v>10921</v>
      </c>
      <c r="F24" s="2536">
        <v>11146</v>
      </c>
      <c r="G24" s="2533">
        <f t="shared" si="1"/>
        <v>20947</v>
      </c>
      <c r="H24" s="2533">
        <f t="shared" si="1"/>
        <v>24680</v>
      </c>
      <c r="J24" s="2918"/>
      <c r="K24" s="2537"/>
    </row>
    <row r="25" spans="1:11" ht="12.75" customHeight="1">
      <c r="A25" s="2534" t="s">
        <v>11248</v>
      </c>
      <c r="B25" s="2535" t="s">
        <v>11249</v>
      </c>
      <c r="C25" s="2536">
        <v>1452</v>
      </c>
      <c r="D25" s="2536">
        <v>1487</v>
      </c>
      <c r="E25" s="2536">
        <v>1386</v>
      </c>
      <c r="F25" s="2536">
        <v>1697</v>
      </c>
      <c r="G25" s="2533">
        <f t="shared" si="1"/>
        <v>2838</v>
      </c>
      <c r="H25" s="2533">
        <f t="shared" si="1"/>
        <v>3184</v>
      </c>
      <c r="J25" s="2918"/>
      <c r="K25" s="2537"/>
    </row>
    <row r="26" spans="1:11" ht="12.75" customHeight="1">
      <c r="A26" s="2534" t="s">
        <v>11250</v>
      </c>
      <c r="B26" s="2535" t="s">
        <v>11251</v>
      </c>
      <c r="C26" s="2536">
        <v>8933</v>
      </c>
      <c r="D26" s="2536">
        <v>11418</v>
      </c>
      <c r="E26" s="2536">
        <v>11202</v>
      </c>
      <c r="F26" s="2536">
        <v>20760</v>
      </c>
      <c r="G26" s="2533">
        <f t="shared" si="1"/>
        <v>20135</v>
      </c>
      <c r="H26" s="2533">
        <f t="shared" si="1"/>
        <v>32178</v>
      </c>
      <c r="J26" s="2918"/>
      <c r="K26" s="2537"/>
    </row>
    <row r="27" spans="1:11" ht="12.75" customHeight="1">
      <c r="A27" s="2534" t="s">
        <v>11252</v>
      </c>
      <c r="B27" s="2535" t="s">
        <v>11253</v>
      </c>
      <c r="C27" s="2536">
        <v>698</v>
      </c>
      <c r="D27" s="2536">
        <v>805</v>
      </c>
      <c r="E27" s="2536">
        <v>251</v>
      </c>
      <c r="F27" s="2536">
        <v>313</v>
      </c>
      <c r="G27" s="2533">
        <f t="shared" ref="G27:H58" si="2">C27+E27</f>
        <v>949</v>
      </c>
      <c r="H27" s="2533">
        <f t="shared" si="2"/>
        <v>1118</v>
      </c>
      <c r="J27" s="2918"/>
      <c r="K27" s="2537"/>
    </row>
    <row r="28" spans="1:11" ht="12.75" customHeight="1">
      <c r="A28" s="2534" t="s">
        <v>11254</v>
      </c>
      <c r="B28" s="2535" t="s">
        <v>11255</v>
      </c>
      <c r="C28" s="2536">
        <v>526</v>
      </c>
      <c r="D28" s="2536">
        <v>549</v>
      </c>
      <c r="E28" s="2536">
        <v>171</v>
      </c>
      <c r="F28" s="2536">
        <v>200</v>
      </c>
      <c r="G28" s="2533">
        <f t="shared" si="2"/>
        <v>697</v>
      </c>
      <c r="H28" s="2533">
        <f t="shared" si="2"/>
        <v>749</v>
      </c>
      <c r="J28" s="2918"/>
      <c r="K28" s="2537"/>
    </row>
    <row r="29" spans="1:11" ht="12.75" customHeight="1">
      <c r="A29" s="2534" t="s">
        <v>11256</v>
      </c>
      <c r="B29" s="2538" t="s">
        <v>11257</v>
      </c>
      <c r="C29" s="2536">
        <v>296</v>
      </c>
      <c r="D29" s="2536">
        <v>200</v>
      </c>
      <c r="E29" s="2536">
        <v>35</v>
      </c>
      <c r="F29" s="2536">
        <v>200</v>
      </c>
      <c r="G29" s="2533">
        <f t="shared" si="2"/>
        <v>331</v>
      </c>
      <c r="H29" s="2533">
        <f t="shared" si="2"/>
        <v>400</v>
      </c>
      <c r="J29" s="2918"/>
      <c r="K29" s="2537"/>
    </row>
    <row r="30" spans="1:11" ht="12.75" customHeight="1">
      <c r="A30" s="2534" t="s">
        <v>11258</v>
      </c>
      <c r="B30" s="2538" t="s">
        <v>11259</v>
      </c>
      <c r="C30" s="2536">
        <v>64</v>
      </c>
      <c r="D30" s="2536">
        <v>70</v>
      </c>
      <c r="E30" s="2536">
        <v>243</v>
      </c>
      <c r="F30" s="2536">
        <v>360</v>
      </c>
      <c r="G30" s="2533">
        <f t="shared" si="2"/>
        <v>307</v>
      </c>
      <c r="H30" s="2533">
        <f t="shared" si="2"/>
        <v>430</v>
      </c>
      <c r="J30" s="2918"/>
      <c r="K30" s="2537"/>
    </row>
    <row r="31" spans="1:11" ht="12.75" customHeight="1">
      <c r="A31" s="2534" t="s">
        <v>11260</v>
      </c>
      <c r="B31" s="2538" t="s">
        <v>11261</v>
      </c>
      <c r="C31" s="2536">
        <v>334</v>
      </c>
      <c r="D31" s="2536">
        <v>358</v>
      </c>
      <c r="E31" s="2536">
        <v>58</v>
      </c>
      <c r="F31" s="2536">
        <v>87</v>
      </c>
      <c r="G31" s="2533">
        <f t="shared" si="2"/>
        <v>392</v>
      </c>
      <c r="H31" s="2533">
        <f t="shared" si="2"/>
        <v>445</v>
      </c>
      <c r="J31" s="2918"/>
      <c r="K31" s="2537"/>
    </row>
    <row r="32" spans="1:11" ht="12.75" customHeight="1">
      <c r="A32" s="2534" t="s">
        <v>11262</v>
      </c>
      <c r="B32" s="2535" t="s">
        <v>11263</v>
      </c>
      <c r="C32" s="2536">
        <v>23579</v>
      </c>
      <c r="D32" s="2536">
        <v>29457</v>
      </c>
      <c r="E32" s="2536">
        <v>47758</v>
      </c>
      <c r="F32" s="2536">
        <v>47800</v>
      </c>
      <c r="G32" s="2533">
        <f t="shared" si="2"/>
        <v>71337</v>
      </c>
      <c r="H32" s="2533">
        <f t="shared" si="2"/>
        <v>77257</v>
      </c>
      <c r="J32" s="2918"/>
      <c r="K32" s="2537"/>
    </row>
    <row r="33" spans="1:11" ht="12.75" customHeight="1">
      <c r="A33" s="2534" t="s">
        <v>11264</v>
      </c>
      <c r="B33" s="2538" t="s">
        <v>11265</v>
      </c>
      <c r="C33" s="2536">
        <v>1047</v>
      </c>
      <c r="D33" s="2536">
        <v>1135</v>
      </c>
      <c r="E33" s="2536">
        <v>1276</v>
      </c>
      <c r="F33" s="2536">
        <v>1400</v>
      </c>
      <c r="G33" s="2533">
        <f t="shared" si="2"/>
        <v>2323</v>
      </c>
      <c r="H33" s="2533">
        <f t="shared" si="2"/>
        <v>2535</v>
      </c>
      <c r="J33" s="2918"/>
      <c r="K33" s="2537"/>
    </row>
    <row r="34" spans="1:11" ht="12.75" customHeight="1">
      <c r="A34" s="2534" t="s">
        <v>11266</v>
      </c>
      <c r="B34" s="2535" t="s">
        <v>11267</v>
      </c>
      <c r="C34" s="2536">
        <v>1259</v>
      </c>
      <c r="D34" s="2536">
        <v>1450</v>
      </c>
      <c r="E34" s="2536">
        <v>7</v>
      </c>
      <c r="F34" s="2536">
        <v>50</v>
      </c>
      <c r="G34" s="2533">
        <f t="shared" si="2"/>
        <v>1266</v>
      </c>
      <c r="H34" s="2533">
        <f t="shared" si="2"/>
        <v>1500</v>
      </c>
      <c r="J34" s="2918"/>
      <c r="K34" s="2537"/>
    </row>
    <row r="35" spans="1:11" ht="12.75" customHeight="1">
      <c r="A35" s="2534" t="s">
        <v>11268</v>
      </c>
      <c r="B35" s="2535" t="s">
        <v>11269</v>
      </c>
      <c r="C35" s="2536">
        <v>21451</v>
      </c>
      <c r="D35" s="2536">
        <v>26040</v>
      </c>
      <c r="E35" s="2536">
        <v>49055</v>
      </c>
      <c r="F35" s="2536">
        <v>54360</v>
      </c>
      <c r="G35" s="2533">
        <f t="shared" si="2"/>
        <v>70506</v>
      </c>
      <c r="H35" s="2533">
        <f t="shared" si="2"/>
        <v>80400</v>
      </c>
      <c r="J35" s="2918"/>
      <c r="K35" s="2537"/>
    </row>
    <row r="36" spans="1:11" ht="12.75" customHeight="1">
      <c r="A36" s="2534" t="s">
        <v>11270</v>
      </c>
      <c r="B36" s="2535" t="s">
        <v>11271</v>
      </c>
      <c r="C36" s="2536">
        <v>21511</v>
      </c>
      <c r="D36" s="2536">
        <v>26040</v>
      </c>
      <c r="E36" s="2536">
        <v>50288</v>
      </c>
      <c r="F36" s="2536">
        <v>55360</v>
      </c>
      <c r="G36" s="2533">
        <f t="shared" si="2"/>
        <v>71799</v>
      </c>
      <c r="H36" s="2533">
        <f t="shared" si="2"/>
        <v>81400</v>
      </c>
      <c r="J36" s="2918"/>
      <c r="K36" s="2537"/>
    </row>
    <row r="37" spans="1:11" ht="12.75" customHeight="1">
      <c r="A37" s="2534" t="s">
        <v>11272</v>
      </c>
      <c r="B37" s="2535" t="s">
        <v>11273</v>
      </c>
      <c r="C37" s="2536">
        <v>914</v>
      </c>
      <c r="D37" s="2536">
        <v>930</v>
      </c>
      <c r="E37" s="2536">
        <v>1458</v>
      </c>
      <c r="F37" s="2536">
        <v>1655</v>
      </c>
      <c r="G37" s="2533">
        <f t="shared" si="2"/>
        <v>2372</v>
      </c>
      <c r="H37" s="2533">
        <f t="shared" si="2"/>
        <v>2585</v>
      </c>
      <c r="J37" s="2918"/>
      <c r="K37" s="2537"/>
    </row>
    <row r="38" spans="1:11" ht="12.75" customHeight="1">
      <c r="A38" s="2534" t="s">
        <v>11274</v>
      </c>
      <c r="B38" s="2535" t="s">
        <v>11275</v>
      </c>
      <c r="C38" s="2536">
        <v>472</v>
      </c>
      <c r="D38" s="2536">
        <v>460</v>
      </c>
      <c r="E38" s="2536">
        <v>129</v>
      </c>
      <c r="F38" s="2536">
        <v>150</v>
      </c>
      <c r="G38" s="2533">
        <f t="shared" si="2"/>
        <v>601</v>
      </c>
      <c r="H38" s="2533">
        <f t="shared" si="2"/>
        <v>610</v>
      </c>
      <c r="J38" s="2918"/>
      <c r="K38" s="2537"/>
    </row>
    <row r="39" spans="1:11" ht="12.75" customHeight="1">
      <c r="A39" s="2534" t="s">
        <v>11276</v>
      </c>
      <c r="B39" s="2538" t="s">
        <v>11277</v>
      </c>
      <c r="C39" s="2536">
        <v>0</v>
      </c>
      <c r="D39" s="2539">
        <v>60</v>
      </c>
      <c r="E39" s="2536">
        <v>0</v>
      </c>
      <c r="F39" s="2539">
        <v>60</v>
      </c>
      <c r="G39" s="2533">
        <f t="shared" si="2"/>
        <v>0</v>
      </c>
      <c r="H39" s="2533">
        <f t="shared" si="2"/>
        <v>120</v>
      </c>
      <c r="J39" s="2918"/>
      <c r="K39" s="2537"/>
    </row>
    <row r="40" spans="1:11" ht="12.75" customHeight="1">
      <c r="A40" s="2534" t="s">
        <v>11278</v>
      </c>
      <c r="B40" s="2538" t="s">
        <v>11279</v>
      </c>
      <c r="C40" s="2536">
        <v>8349</v>
      </c>
      <c r="D40" s="2536">
        <v>8000</v>
      </c>
      <c r="E40" s="2536">
        <v>3209</v>
      </c>
      <c r="F40" s="2536">
        <v>5500</v>
      </c>
      <c r="G40" s="2533">
        <f t="shared" si="2"/>
        <v>11558</v>
      </c>
      <c r="H40" s="2533">
        <f t="shared" si="2"/>
        <v>13500</v>
      </c>
      <c r="J40" s="2918"/>
      <c r="K40" s="2537"/>
    </row>
    <row r="41" spans="1:11" ht="12.75" customHeight="1">
      <c r="A41" s="2534" t="s">
        <v>11280</v>
      </c>
      <c r="B41" s="2535" t="s">
        <v>11281</v>
      </c>
      <c r="C41" s="2536">
        <v>10397</v>
      </c>
      <c r="D41" s="2536">
        <v>11880</v>
      </c>
      <c r="E41" s="2536">
        <v>11269</v>
      </c>
      <c r="F41" s="2536">
        <v>19320</v>
      </c>
      <c r="G41" s="2533">
        <f t="shared" si="2"/>
        <v>21666</v>
      </c>
      <c r="H41" s="2533">
        <f t="shared" si="2"/>
        <v>31200</v>
      </c>
      <c r="J41" s="2918"/>
      <c r="K41" s="2537"/>
    </row>
    <row r="42" spans="1:11" ht="12.75" customHeight="1">
      <c r="A42" s="2534" t="s">
        <v>11282</v>
      </c>
      <c r="B42" s="2535" t="s">
        <v>11283</v>
      </c>
      <c r="C42" s="2536">
        <v>21349</v>
      </c>
      <c r="D42" s="2536">
        <v>26900</v>
      </c>
      <c r="E42" s="2536">
        <v>46914</v>
      </c>
      <c r="F42" s="2536">
        <v>49300</v>
      </c>
      <c r="G42" s="2533">
        <f t="shared" si="2"/>
        <v>68263</v>
      </c>
      <c r="H42" s="2533">
        <f t="shared" si="2"/>
        <v>76200</v>
      </c>
      <c r="J42" s="2918"/>
      <c r="K42" s="2537"/>
    </row>
    <row r="43" spans="1:11" ht="12.75" customHeight="1">
      <c r="A43" s="2534" t="s">
        <v>11284</v>
      </c>
      <c r="B43" s="2535" t="s">
        <v>11285</v>
      </c>
      <c r="C43" s="2536">
        <v>46831</v>
      </c>
      <c r="D43" s="2536">
        <v>51600</v>
      </c>
      <c r="E43" s="2536">
        <v>67371</v>
      </c>
      <c r="F43" s="2536">
        <v>79600</v>
      </c>
      <c r="G43" s="2533">
        <f t="shared" si="2"/>
        <v>114202</v>
      </c>
      <c r="H43" s="2533">
        <f t="shared" si="2"/>
        <v>131200</v>
      </c>
      <c r="J43" s="2918"/>
      <c r="K43" s="2537"/>
    </row>
    <row r="44" spans="1:11" ht="12.75" customHeight="1">
      <c r="A44" s="2534" t="s">
        <v>11286</v>
      </c>
      <c r="B44" s="2535" t="s">
        <v>11287</v>
      </c>
      <c r="C44" s="2536">
        <v>8421</v>
      </c>
      <c r="D44" s="2536">
        <v>8050</v>
      </c>
      <c r="E44" s="2536">
        <v>5336</v>
      </c>
      <c r="F44" s="2536">
        <v>7750</v>
      </c>
      <c r="G44" s="2533">
        <f t="shared" si="2"/>
        <v>13757</v>
      </c>
      <c r="H44" s="2533">
        <f t="shared" si="2"/>
        <v>15800</v>
      </c>
      <c r="J44" s="2918"/>
      <c r="K44" s="2537"/>
    </row>
    <row r="45" spans="1:11" ht="12.75" customHeight="1">
      <c r="A45" s="2534" t="s">
        <v>11288</v>
      </c>
      <c r="B45" s="2535" t="s">
        <v>11289</v>
      </c>
      <c r="C45" s="2536">
        <v>591</v>
      </c>
      <c r="D45" s="2536">
        <v>549</v>
      </c>
      <c r="E45" s="2536">
        <v>582</v>
      </c>
      <c r="F45" s="2536">
        <v>650</v>
      </c>
      <c r="G45" s="2533">
        <f t="shared" si="2"/>
        <v>1173</v>
      </c>
      <c r="H45" s="2533">
        <f t="shared" si="2"/>
        <v>1199</v>
      </c>
      <c r="J45" s="2918"/>
      <c r="K45" s="2537"/>
    </row>
    <row r="46" spans="1:11" ht="12.75" customHeight="1">
      <c r="A46" s="2534" t="s">
        <v>11290</v>
      </c>
      <c r="B46" s="2535" t="s">
        <v>11291</v>
      </c>
      <c r="C46" s="2536">
        <v>1033</v>
      </c>
      <c r="D46" s="2536">
        <v>1050</v>
      </c>
      <c r="E46" s="2536">
        <v>209</v>
      </c>
      <c r="F46" s="2536">
        <v>250</v>
      </c>
      <c r="G46" s="2533">
        <f t="shared" si="2"/>
        <v>1242</v>
      </c>
      <c r="H46" s="2533">
        <f t="shared" si="2"/>
        <v>1300</v>
      </c>
      <c r="J46" s="2918"/>
      <c r="K46" s="2537"/>
    </row>
    <row r="47" spans="1:11" ht="12.75" customHeight="1">
      <c r="A47" s="2534" t="s">
        <v>11292</v>
      </c>
      <c r="B47" s="2535" t="s">
        <v>11293</v>
      </c>
      <c r="C47" s="2536">
        <v>34582</v>
      </c>
      <c r="D47" s="2536">
        <v>47600</v>
      </c>
      <c r="E47" s="2536">
        <v>81580</v>
      </c>
      <c r="F47" s="2536">
        <v>94900</v>
      </c>
      <c r="G47" s="2533">
        <f t="shared" si="2"/>
        <v>116162</v>
      </c>
      <c r="H47" s="2533">
        <f t="shared" si="2"/>
        <v>142500</v>
      </c>
      <c r="J47" s="2918"/>
      <c r="K47" s="2537"/>
    </row>
    <row r="48" spans="1:11" ht="12.75" customHeight="1">
      <c r="A48" s="2534" t="s">
        <v>11294</v>
      </c>
      <c r="B48" s="2535" t="s">
        <v>11295</v>
      </c>
      <c r="C48" s="2536">
        <v>8493</v>
      </c>
      <c r="D48" s="2536">
        <v>8400</v>
      </c>
      <c r="E48" s="2536">
        <v>6244</v>
      </c>
      <c r="F48" s="2536">
        <v>7700</v>
      </c>
      <c r="G48" s="2533">
        <f t="shared" si="2"/>
        <v>14737</v>
      </c>
      <c r="H48" s="2533">
        <f t="shared" si="2"/>
        <v>16100</v>
      </c>
      <c r="J48" s="2918"/>
      <c r="K48" s="2537"/>
    </row>
    <row r="49" spans="1:11" ht="12.75" customHeight="1">
      <c r="A49" s="2534" t="s">
        <v>11296</v>
      </c>
      <c r="B49" s="2535" t="s">
        <v>11297</v>
      </c>
      <c r="C49" s="2536">
        <v>119</v>
      </c>
      <c r="D49" s="2536">
        <v>115</v>
      </c>
      <c r="E49" s="2536">
        <v>172</v>
      </c>
      <c r="F49" s="2536">
        <v>265</v>
      </c>
      <c r="G49" s="2533">
        <f t="shared" si="2"/>
        <v>291</v>
      </c>
      <c r="H49" s="2533">
        <f t="shared" si="2"/>
        <v>380</v>
      </c>
      <c r="J49" s="2918"/>
      <c r="K49" s="2537"/>
    </row>
    <row r="50" spans="1:11" ht="12.75" customHeight="1">
      <c r="A50" s="2534" t="s">
        <v>11298</v>
      </c>
      <c r="B50" s="2535" t="s">
        <v>11299</v>
      </c>
      <c r="C50" s="2536">
        <v>53</v>
      </c>
      <c r="D50" s="2536">
        <v>60</v>
      </c>
      <c r="E50" s="2536">
        <v>18</v>
      </c>
      <c r="F50" s="2536">
        <v>19</v>
      </c>
      <c r="G50" s="2533">
        <f t="shared" si="2"/>
        <v>71</v>
      </c>
      <c r="H50" s="2533">
        <f t="shared" si="2"/>
        <v>79</v>
      </c>
      <c r="J50" s="2918"/>
      <c r="K50" s="2537"/>
    </row>
    <row r="51" spans="1:11" ht="12.75" customHeight="1">
      <c r="A51" s="2534" t="s">
        <v>11300</v>
      </c>
      <c r="B51" s="2535" t="s">
        <v>11301</v>
      </c>
      <c r="C51" s="2536">
        <v>3093</v>
      </c>
      <c r="D51" s="2536">
        <v>3178</v>
      </c>
      <c r="E51" s="2536">
        <v>2617</v>
      </c>
      <c r="F51" s="2536">
        <v>3224</v>
      </c>
      <c r="G51" s="2533">
        <f t="shared" si="2"/>
        <v>5710</v>
      </c>
      <c r="H51" s="2533">
        <f t="shared" si="2"/>
        <v>6402</v>
      </c>
      <c r="J51" s="2918"/>
      <c r="K51" s="2537"/>
    </row>
    <row r="52" spans="1:11" ht="12.75" customHeight="1">
      <c r="A52" s="2534" t="s">
        <v>11302</v>
      </c>
      <c r="B52" s="2535" t="s">
        <v>11303</v>
      </c>
      <c r="C52" s="2536">
        <v>2845</v>
      </c>
      <c r="D52" s="2536">
        <v>2900</v>
      </c>
      <c r="E52" s="2536">
        <v>2515</v>
      </c>
      <c r="F52" s="2536">
        <v>2600</v>
      </c>
      <c r="G52" s="2533">
        <f t="shared" si="2"/>
        <v>5360</v>
      </c>
      <c r="H52" s="2533">
        <f t="shared" si="2"/>
        <v>5500</v>
      </c>
      <c r="J52" s="2918"/>
      <c r="K52" s="2537"/>
    </row>
    <row r="53" spans="1:11" ht="12.75" customHeight="1">
      <c r="A53" s="2534" t="s">
        <v>11304</v>
      </c>
      <c r="B53" s="2535" t="s">
        <v>11305</v>
      </c>
      <c r="C53" s="2536">
        <v>175</v>
      </c>
      <c r="D53" s="2536">
        <v>162</v>
      </c>
      <c r="E53" s="2536">
        <v>183</v>
      </c>
      <c r="F53" s="2536">
        <v>182</v>
      </c>
      <c r="G53" s="2533">
        <f t="shared" si="2"/>
        <v>358</v>
      </c>
      <c r="H53" s="2533">
        <f t="shared" si="2"/>
        <v>344</v>
      </c>
      <c r="J53" s="2918"/>
      <c r="K53" s="2537"/>
    </row>
    <row r="54" spans="1:11" ht="12.75" customHeight="1">
      <c r="A54" s="2534" t="s">
        <v>11306</v>
      </c>
      <c r="B54" s="2535" t="s">
        <v>11307</v>
      </c>
      <c r="C54" s="2536">
        <v>2714</v>
      </c>
      <c r="D54" s="2536">
        <v>2800</v>
      </c>
      <c r="E54" s="2536">
        <v>2499</v>
      </c>
      <c r="F54" s="2536">
        <v>2600</v>
      </c>
      <c r="G54" s="2533">
        <f t="shared" si="2"/>
        <v>5213</v>
      </c>
      <c r="H54" s="2533">
        <f t="shared" si="2"/>
        <v>5400</v>
      </c>
      <c r="J54" s="2918"/>
      <c r="K54" s="2537"/>
    </row>
    <row r="55" spans="1:11" ht="12.75" customHeight="1">
      <c r="A55" s="2534" t="s">
        <v>11308</v>
      </c>
      <c r="B55" s="2535" t="s">
        <v>11309</v>
      </c>
      <c r="C55" s="2536">
        <v>5318</v>
      </c>
      <c r="D55" s="2536">
        <v>5500</v>
      </c>
      <c r="E55" s="2536">
        <v>1102</v>
      </c>
      <c r="F55" s="2536">
        <v>1100</v>
      </c>
      <c r="G55" s="2533">
        <f t="shared" si="2"/>
        <v>6420</v>
      </c>
      <c r="H55" s="2533">
        <f t="shared" si="2"/>
        <v>6600</v>
      </c>
      <c r="J55" s="2918"/>
      <c r="K55" s="2537"/>
    </row>
    <row r="56" spans="1:11" ht="12.75" customHeight="1">
      <c r="A56" s="2534" t="s">
        <v>11310</v>
      </c>
      <c r="B56" s="2535" t="s">
        <v>11311</v>
      </c>
      <c r="C56" s="2536">
        <v>12834</v>
      </c>
      <c r="D56" s="2536">
        <v>11480</v>
      </c>
      <c r="E56" s="2536">
        <v>22062</v>
      </c>
      <c r="F56" s="2536">
        <v>26220</v>
      </c>
      <c r="G56" s="2533">
        <f t="shared" si="2"/>
        <v>34896</v>
      </c>
      <c r="H56" s="2533">
        <f t="shared" si="2"/>
        <v>37700</v>
      </c>
      <c r="J56" s="2918"/>
      <c r="K56" s="2537"/>
    </row>
    <row r="57" spans="1:11" ht="12.75" customHeight="1">
      <c r="A57" s="2534" t="s">
        <v>11312</v>
      </c>
      <c r="B57" s="2535" t="s">
        <v>11313</v>
      </c>
      <c r="C57" s="2536">
        <v>2218</v>
      </c>
      <c r="D57" s="2536">
        <v>2200</v>
      </c>
      <c r="E57" s="2536">
        <v>198</v>
      </c>
      <c r="F57" s="2536">
        <v>250</v>
      </c>
      <c r="G57" s="2533">
        <f t="shared" si="2"/>
        <v>2416</v>
      </c>
      <c r="H57" s="2533">
        <f t="shared" si="2"/>
        <v>2450</v>
      </c>
      <c r="J57" s="2918"/>
      <c r="K57" s="2537"/>
    </row>
    <row r="58" spans="1:11" ht="12.75" customHeight="1">
      <c r="A58" s="2534" t="s">
        <v>11314</v>
      </c>
      <c r="B58" s="2535" t="s">
        <v>11315</v>
      </c>
      <c r="C58" s="2536">
        <v>37067</v>
      </c>
      <c r="D58" s="2536">
        <v>48600</v>
      </c>
      <c r="E58" s="2536">
        <v>82790</v>
      </c>
      <c r="F58" s="2536">
        <v>94900</v>
      </c>
      <c r="G58" s="2533">
        <f t="shared" si="2"/>
        <v>119857</v>
      </c>
      <c r="H58" s="2533">
        <f t="shared" si="2"/>
        <v>143500</v>
      </c>
      <c r="J58" s="2918"/>
      <c r="K58" s="2537"/>
    </row>
    <row r="59" spans="1:11" ht="12.75" customHeight="1">
      <c r="A59" s="2534" t="s">
        <v>11316</v>
      </c>
      <c r="B59" s="2535" t="s">
        <v>11317</v>
      </c>
      <c r="C59" s="2536">
        <v>3700</v>
      </c>
      <c r="D59" s="2536">
        <v>3700</v>
      </c>
      <c r="E59" s="2536">
        <v>1724</v>
      </c>
      <c r="F59" s="2536">
        <v>1750</v>
      </c>
      <c r="G59" s="2533">
        <f t="shared" ref="G59:H90" si="3">C59+E59</f>
        <v>5424</v>
      </c>
      <c r="H59" s="2533">
        <f t="shared" si="3"/>
        <v>5450</v>
      </c>
      <c r="J59" s="2918"/>
      <c r="K59" s="2537"/>
    </row>
    <row r="60" spans="1:11" ht="12.75" customHeight="1">
      <c r="A60" s="2534" t="s">
        <v>11318</v>
      </c>
      <c r="B60" s="2535" t="s">
        <v>11319</v>
      </c>
      <c r="C60" s="2536">
        <v>3695</v>
      </c>
      <c r="D60" s="2536">
        <v>3700</v>
      </c>
      <c r="E60" s="2536">
        <v>1703</v>
      </c>
      <c r="F60" s="2536">
        <v>1750</v>
      </c>
      <c r="G60" s="2533">
        <f t="shared" si="3"/>
        <v>5398</v>
      </c>
      <c r="H60" s="2533">
        <f t="shared" si="3"/>
        <v>5450</v>
      </c>
      <c r="J60" s="2918"/>
      <c r="K60" s="2537"/>
    </row>
    <row r="61" spans="1:11" ht="12.75" customHeight="1">
      <c r="A61" s="2534" t="s">
        <v>11320</v>
      </c>
      <c r="B61" s="2535" t="s">
        <v>11321</v>
      </c>
      <c r="C61" s="2536">
        <v>2265</v>
      </c>
      <c r="D61" s="2536">
        <v>3220</v>
      </c>
      <c r="E61" s="2536">
        <v>3736</v>
      </c>
      <c r="F61" s="2536">
        <v>4925</v>
      </c>
      <c r="G61" s="2533">
        <f t="shared" si="3"/>
        <v>6001</v>
      </c>
      <c r="H61" s="2533">
        <f t="shared" si="3"/>
        <v>8145</v>
      </c>
      <c r="J61" s="2918"/>
      <c r="K61" s="2537"/>
    </row>
    <row r="62" spans="1:11" ht="12.75" customHeight="1">
      <c r="A62" s="2534" t="s">
        <v>11322</v>
      </c>
      <c r="B62" s="2540" t="s">
        <v>11323</v>
      </c>
      <c r="C62" s="2536">
        <v>784</v>
      </c>
      <c r="D62" s="2536">
        <v>1800</v>
      </c>
      <c r="E62" s="2536">
        <v>3609</v>
      </c>
      <c r="F62" s="2536">
        <v>5000</v>
      </c>
      <c r="G62" s="2533">
        <f t="shared" si="3"/>
        <v>4393</v>
      </c>
      <c r="H62" s="2533">
        <f t="shared" si="3"/>
        <v>6800</v>
      </c>
      <c r="J62" s="2918"/>
      <c r="K62" s="2537"/>
    </row>
    <row r="63" spans="1:11" ht="12.75" customHeight="1">
      <c r="A63" s="2534" t="s">
        <v>11324</v>
      </c>
      <c r="B63" s="2535" t="s">
        <v>11325</v>
      </c>
      <c r="C63" s="2536">
        <v>42316</v>
      </c>
      <c r="D63" s="2536">
        <v>53500</v>
      </c>
      <c r="E63" s="2536">
        <v>77474</v>
      </c>
      <c r="F63" s="2536">
        <v>79600</v>
      </c>
      <c r="G63" s="2533">
        <f t="shared" si="3"/>
        <v>119790</v>
      </c>
      <c r="H63" s="2533">
        <f t="shared" si="3"/>
        <v>133100</v>
      </c>
      <c r="J63" s="2918"/>
      <c r="K63" s="2537"/>
    </row>
    <row r="64" spans="1:11" ht="12.75" customHeight="1">
      <c r="A64" s="2534" t="s">
        <v>11326</v>
      </c>
      <c r="B64" s="2535" t="s">
        <v>11327</v>
      </c>
      <c r="C64" s="2536">
        <v>459</v>
      </c>
      <c r="D64" s="2536">
        <v>470</v>
      </c>
      <c r="E64" s="2536">
        <v>294</v>
      </c>
      <c r="F64" s="2536">
        <v>420</v>
      </c>
      <c r="G64" s="2533">
        <f t="shared" si="3"/>
        <v>753</v>
      </c>
      <c r="H64" s="2533">
        <f t="shared" si="3"/>
        <v>890</v>
      </c>
      <c r="J64" s="2918"/>
      <c r="K64" s="2537"/>
    </row>
    <row r="65" spans="1:11" ht="12.75" customHeight="1">
      <c r="A65" s="2534" t="s">
        <v>11328</v>
      </c>
      <c r="B65" s="2535" t="s">
        <v>11329</v>
      </c>
      <c r="C65" s="2536">
        <v>473</v>
      </c>
      <c r="D65" s="2536">
        <v>600</v>
      </c>
      <c r="E65" s="2536">
        <v>340</v>
      </c>
      <c r="F65" s="2536">
        <v>460</v>
      </c>
      <c r="G65" s="2533">
        <f t="shared" si="3"/>
        <v>813</v>
      </c>
      <c r="H65" s="2533">
        <f t="shared" si="3"/>
        <v>1060</v>
      </c>
      <c r="J65" s="2918"/>
      <c r="K65" s="2537"/>
    </row>
    <row r="66" spans="1:11" ht="12.75" customHeight="1">
      <c r="A66" s="2534" t="s">
        <v>11330</v>
      </c>
      <c r="B66" s="2535" t="s">
        <v>11331</v>
      </c>
      <c r="C66" s="2536">
        <v>476</v>
      </c>
      <c r="D66" s="2536">
        <v>600</v>
      </c>
      <c r="E66" s="2536">
        <v>345</v>
      </c>
      <c r="F66" s="2536">
        <v>460</v>
      </c>
      <c r="G66" s="2533">
        <f t="shared" si="3"/>
        <v>821</v>
      </c>
      <c r="H66" s="2533">
        <f t="shared" si="3"/>
        <v>1060</v>
      </c>
      <c r="J66" s="2918"/>
      <c r="K66" s="2537"/>
    </row>
    <row r="67" spans="1:11" ht="12.75" customHeight="1">
      <c r="A67" s="2534" t="s">
        <v>11332</v>
      </c>
      <c r="B67" s="2535" t="s">
        <v>11333</v>
      </c>
      <c r="C67" s="2536">
        <v>6408</v>
      </c>
      <c r="D67" s="2536">
        <v>5520</v>
      </c>
      <c r="E67" s="2536">
        <v>16079</v>
      </c>
      <c r="F67" s="2536">
        <v>23680</v>
      </c>
      <c r="G67" s="2533">
        <f t="shared" si="3"/>
        <v>22487</v>
      </c>
      <c r="H67" s="2533">
        <f t="shared" si="3"/>
        <v>29200</v>
      </c>
      <c r="J67" s="2918"/>
      <c r="K67" s="2537"/>
    </row>
    <row r="68" spans="1:11" ht="12.75" customHeight="1">
      <c r="A68" s="2534" t="s">
        <v>11334</v>
      </c>
      <c r="B68" s="2535" t="s">
        <v>11335</v>
      </c>
      <c r="C68" s="2536">
        <v>2114</v>
      </c>
      <c r="D68" s="2536">
        <v>3650</v>
      </c>
      <c r="E68" s="2536">
        <v>4952</v>
      </c>
      <c r="F68" s="2536">
        <v>5900</v>
      </c>
      <c r="G68" s="2533">
        <f t="shared" si="3"/>
        <v>7066</v>
      </c>
      <c r="H68" s="2533">
        <f t="shared" si="3"/>
        <v>9550</v>
      </c>
      <c r="J68" s="2918"/>
      <c r="K68" s="2537"/>
    </row>
    <row r="69" spans="1:11" ht="12.75" customHeight="1">
      <c r="A69" s="2534" t="s">
        <v>11336</v>
      </c>
      <c r="B69" s="2535" t="s">
        <v>11337</v>
      </c>
      <c r="C69" s="2536">
        <v>299</v>
      </c>
      <c r="D69" s="2536">
        <v>250</v>
      </c>
      <c r="E69" s="2536">
        <v>333</v>
      </c>
      <c r="F69" s="2536">
        <v>320</v>
      </c>
      <c r="G69" s="2533">
        <f t="shared" si="3"/>
        <v>632</v>
      </c>
      <c r="H69" s="2533">
        <f t="shared" si="3"/>
        <v>570</v>
      </c>
      <c r="J69" s="2918"/>
      <c r="K69" s="2537"/>
    </row>
    <row r="70" spans="1:11" ht="12.75" customHeight="1">
      <c r="A70" s="2534" t="s">
        <v>11338</v>
      </c>
      <c r="B70" s="2535" t="s">
        <v>11339</v>
      </c>
      <c r="C70" s="2536">
        <v>289</v>
      </c>
      <c r="D70" s="2536">
        <v>300</v>
      </c>
      <c r="E70" s="2536">
        <v>455</v>
      </c>
      <c r="F70" s="2536">
        <v>450</v>
      </c>
      <c r="G70" s="2533">
        <f t="shared" si="3"/>
        <v>744</v>
      </c>
      <c r="H70" s="2533">
        <f t="shared" si="3"/>
        <v>750</v>
      </c>
      <c r="J70" s="2918"/>
      <c r="K70" s="2537"/>
    </row>
    <row r="71" spans="1:11" ht="12.75" customHeight="1">
      <c r="A71" s="2534" t="s">
        <v>11340</v>
      </c>
      <c r="B71" s="2535" t="s">
        <v>11341</v>
      </c>
      <c r="C71" s="2536">
        <v>12055</v>
      </c>
      <c r="D71" s="2536">
        <v>20580</v>
      </c>
      <c r="E71" s="2536">
        <v>57947</v>
      </c>
      <c r="F71" s="2536">
        <v>64020</v>
      </c>
      <c r="G71" s="2533">
        <f t="shared" si="3"/>
        <v>70002</v>
      </c>
      <c r="H71" s="2533">
        <f t="shared" si="3"/>
        <v>84600</v>
      </c>
      <c r="J71" s="2918"/>
      <c r="K71" s="2537"/>
    </row>
    <row r="72" spans="1:11" ht="12.75" customHeight="1">
      <c r="A72" s="2534" t="s">
        <v>11342</v>
      </c>
      <c r="B72" s="2535" t="s">
        <v>11343</v>
      </c>
      <c r="C72" s="2536">
        <v>0</v>
      </c>
      <c r="D72" s="2536">
        <v>0</v>
      </c>
      <c r="E72" s="2536">
        <v>20</v>
      </c>
      <c r="F72" s="2536">
        <v>10</v>
      </c>
      <c r="G72" s="2533">
        <f t="shared" si="3"/>
        <v>20</v>
      </c>
      <c r="H72" s="2533">
        <f t="shared" si="3"/>
        <v>10</v>
      </c>
      <c r="J72" s="2918"/>
      <c r="K72" s="2537"/>
    </row>
    <row r="73" spans="1:11" ht="12.75" customHeight="1">
      <c r="A73" s="2534" t="s">
        <v>11344</v>
      </c>
      <c r="B73" s="2535" t="s">
        <v>11345</v>
      </c>
      <c r="C73" s="2536">
        <v>10633</v>
      </c>
      <c r="D73" s="2536">
        <v>10980</v>
      </c>
      <c r="E73" s="2536">
        <v>14897</v>
      </c>
      <c r="F73" s="2536">
        <v>22820</v>
      </c>
      <c r="G73" s="2533">
        <f t="shared" si="3"/>
        <v>25530</v>
      </c>
      <c r="H73" s="2533">
        <f t="shared" si="3"/>
        <v>33800</v>
      </c>
      <c r="J73" s="2918"/>
      <c r="K73" s="2537"/>
    </row>
    <row r="74" spans="1:11" ht="12.75" customHeight="1">
      <c r="A74" s="2534" t="s">
        <v>11346</v>
      </c>
      <c r="B74" s="2535" t="s">
        <v>11347</v>
      </c>
      <c r="C74" s="2536">
        <v>36919</v>
      </c>
      <c r="D74" s="2536">
        <v>48600</v>
      </c>
      <c r="E74" s="2536">
        <v>82429</v>
      </c>
      <c r="F74" s="2536">
        <v>94900</v>
      </c>
      <c r="G74" s="2533">
        <f t="shared" si="3"/>
        <v>119348</v>
      </c>
      <c r="H74" s="2533">
        <f t="shared" si="3"/>
        <v>143500</v>
      </c>
      <c r="J74" s="2918"/>
      <c r="K74" s="2537"/>
    </row>
    <row r="75" spans="1:11" ht="12.75" customHeight="1">
      <c r="A75" s="2534" t="s">
        <v>11348</v>
      </c>
      <c r="B75" s="2535" t="s">
        <v>11349</v>
      </c>
      <c r="C75" s="2536">
        <v>39</v>
      </c>
      <c r="D75" s="2536">
        <v>33</v>
      </c>
      <c r="E75" s="2536">
        <v>144</v>
      </c>
      <c r="F75" s="2536">
        <v>161</v>
      </c>
      <c r="G75" s="2533">
        <f t="shared" si="3"/>
        <v>183</v>
      </c>
      <c r="H75" s="2533">
        <f t="shared" si="3"/>
        <v>194</v>
      </c>
      <c r="J75" s="2918"/>
      <c r="K75" s="2537"/>
    </row>
    <row r="76" spans="1:11" ht="22.5">
      <c r="A76" s="2534" t="s">
        <v>11350</v>
      </c>
      <c r="B76" s="2535" t="s">
        <v>11351</v>
      </c>
      <c r="C76" s="2536">
        <v>8639</v>
      </c>
      <c r="D76" s="2536">
        <v>9200</v>
      </c>
      <c r="E76" s="2536">
        <v>1265</v>
      </c>
      <c r="F76" s="2536">
        <v>1300</v>
      </c>
      <c r="G76" s="2533">
        <f t="shared" si="3"/>
        <v>9904</v>
      </c>
      <c r="H76" s="2533">
        <f t="shared" si="3"/>
        <v>10500</v>
      </c>
      <c r="J76" s="2918"/>
      <c r="K76" s="2537"/>
    </row>
    <row r="77" spans="1:11" ht="12.75" customHeight="1">
      <c r="A77" s="2534" t="s">
        <v>11352</v>
      </c>
      <c r="B77" s="2535" t="s">
        <v>11353</v>
      </c>
      <c r="C77" s="2536">
        <v>1255</v>
      </c>
      <c r="D77" s="2536">
        <v>1450</v>
      </c>
      <c r="E77" s="2536">
        <v>5</v>
      </c>
      <c r="F77" s="2536">
        <v>50</v>
      </c>
      <c r="G77" s="2533">
        <f t="shared" si="3"/>
        <v>1260</v>
      </c>
      <c r="H77" s="2533">
        <f t="shared" si="3"/>
        <v>1500</v>
      </c>
      <c r="J77" s="2918"/>
      <c r="K77" s="2537"/>
    </row>
    <row r="78" spans="1:11" ht="12.75" customHeight="1">
      <c r="A78" s="2534" t="s">
        <v>11354</v>
      </c>
      <c r="B78" s="2535" t="s">
        <v>11355</v>
      </c>
      <c r="C78" s="2536">
        <v>44</v>
      </c>
      <c r="D78" s="2536">
        <v>60</v>
      </c>
      <c r="E78" s="2536">
        <v>433</v>
      </c>
      <c r="F78" s="2536">
        <v>485</v>
      </c>
      <c r="G78" s="2533">
        <f t="shared" si="3"/>
        <v>477</v>
      </c>
      <c r="H78" s="2533">
        <f t="shared" si="3"/>
        <v>545</v>
      </c>
      <c r="J78" s="2918"/>
      <c r="K78" s="2537"/>
    </row>
    <row r="79" spans="1:11" ht="12.75" customHeight="1">
      <c r="A79" s="2534" t="s">
        <v>11356</v>
      </c>
      <c r="B79" s="2535" t="s">
        <v>11357</v>
      </c>
      <c r="C79" s="2536">
        <v>250</v>
      </c>
      <c r="D79" s="2536">
        <v>504</v>
      </c>
      <c r="E79" s="2536">
        <v>2583</v>
      </c>
      <c r="F79" s="2536">
        <v>3356</v>
      </c>
      <c r="G79" s="2533">
        <f t="shared" si="3"/>
        <v>2833</v>
      </c>
      <c r="H79" s="2533">
        <f t="shared" si="3"/>
        <v>3860</v>
      </c>
      <c r="J79" s="2918"/>
      <c r="K79" s="2537"/>
    </row>
    <row r="80" spans="1:11" ht="12.75" customHeight="1">
      <c r="A80" s="2534" t="s">
        <v>11358</v>
      </c>
      <c r="B80" s="2535" t="s">
        <v>11359</v>
      </c>
      <c r="C80" s="2536">
        <v>1330</v>
      </c>
      <c r="D80" s="2536">
        <v>3600</v>
      </c>
      <c r="E80" s="2536">
        <v>21454</v>
      </c>
      <c r="F80" s="2536">
        <v>23700</v>
      </c>
      <c r="G80" s="2533">
        <f t="shared" si="3"/>
        <v>22784</v>
      </c>
      <c r="H80" s="2533">
        <f t="shared" si="3"/>
        <v>27300</v>
      </c>
      <c r="J80" s="2918"/>
      <c r="K80" s="2537"/>
    </row>
    <row r="81" spans="1:11" ht="12.75" customHeight="1">
      <c r="A81" s="2534" t="s">
        <v>11360</v>
      </c>
      <c r="B81" s="2535" t="s">
        <v>11361</v>
      </c>
      <c r="C81" s="2536">
        <v>3074</v>
      </c>
      <c r="D81" s="2536">
        <v>3260</v>
      </c>
      <c r="E81" s="2536">
        <v>2204</v>
      </c>
      <c r="F81" s="2536">
        <v>2705</v>
      </c>
      <c r="G81" s="2533">
        <f t="shared" si="3"/>
        <v>5278</v>
      </c>
      <c r="H81" s="2533">
        <f t="shared" si="3"/>
        <v>5965</v>
      </c>
      <c r="J81" s="2918"/>
      <c r="K81" s="2537"/>
    </row>
    <row r="82" spans="1:11" ht="12.75" customHeight="1">
      <c r="A82" s="2534" t="s">
        <v>11362</v>
      </c>
      <c r="B82" s="2535" t="s">
        <v>11363</v>
      </c>
      <c r="C82" s="2536">
        <v>9650</v>
      </c>
      <c r="D82" s="2536">
        <v>10200</v>
      </c>
      <c r="E82" s="2536">
        <v>18156</v>
      </c>
      <c r="F82" s="2536">
        <v>24800</v>
      </c>
      <c r="G82" s="2533">
        <f t="shared" si="3"/>
        <v>27806</v>
      </c>
      <c r="H82" s="2533">
        <f t="shared" si="3"/>
        <v>35000</v>
      </c>
      <c r="J82" s="2918"/>
      <c r="K82" s="2537"/>
    </row>
    <row r="83" spans="1:11" ht="12.75" customHeight="1">
      <c r="A83" s="2534" t="s">
        <v>11364</v>
      </c>
      <c r="B83" s="2535" t="s">
        <v>11365</v>
      </c>
      <c r="C83" s="2536">
        <v>483</v>
      </c>
      <c r="D83" s="2536">
        <v>810</v>
      </c>
      <c r="E83" s="2536">
        <v>270</v>
      </c>
      <c r="F83" s="2536">
        <v>560</v>
      </c>
      <c r="G83" s="2533">
        <f t="shared" si="3"/>
        <v>753</v>
      </c>
      <c r="H83" s="2533">
        <f t="shared" si="3"/>
        <v>1370</v>
      </c>
      <c r="J83" s="2918"/>
      <c r="K83" s="2537"/>
    </row>
    <row r="84" spans="1:11" ht="12.75" customHeight="1">
      <c r="A84" s="2534" t="s">
        <v>11366</v>
      </c>
      <c r="B84" s="2535" t="s">
        <v>11367</v>
      </c>
      <c r="C84" s="2536">
        <v>2652</v>
      </c>
      <c r="D84" s="2536">
        <v>2500</v>
      </c>
      <c r="E84" s="2536">
        <v>702</v>
      </c>
      <c r="F84" s="2536">
        <v>650</v>
      </c>
      <c r="G84" s="2533">
        <f t="shared" si="3"/>
        <v>3354</v>
      </c>
      <c r="H84" s="2533">
        <f t="shared" si="3"/>
        <v>3150</v>
      </c>
      <c r="J84" s="2918"/>
      <c r="K84" s="2537"/>
    </row>
    <row r="85" spans="1:11" ht="12.75" customHeight="1">
      <c r="A85" s="2534" t="s">
        <v>11368</v>
      </c>
      <c r="B85" s="2535" t="s">
        <v>11369</v>
      </c>
      <c r="C85" s="2536">
        <v>148</v>
      </c>
      <c r="D85" s="2536">
        <v>140</v>
      </c>
      <c r="E85" s="2536">
        <v>333</v>
      </c>
      <c r="F85" s="2536">
        <v>390</v>
      </c>
      <c r="G85" s="2533">
        <f t="shared" si="3"/>
        <v>481</v>
      </c>
      <c r="H85" s="2533">
        <f t="shared" si="3"/>
        <v>530</v>
      </c>
      <c r="J85" s="2918"/>
      <c r="K85" s="2537"/>
    </row>
    <row r="86" spans="1:11" ht="22.5">
      <c r="A86" s="2534" t="s">
        <v>11370</v>
      </c>
      <c r="B86" s="2535" t="s">
        <v>11371</v>
      </c>
      <c r="C86" s="2536">
        <v>307</v>
      </c>
      <c r="D86" s="2536">
        <v>300</v>
      </c>
      <c r="E86" s="2536">
        <v>168</v>
      </c>
      <c r="F86" s="2536">
        <v>180</v>
      </c>
      <c r="G86" s="2533">
        <f t="shared" si="3"/>
        <v>475</v>
      </c>
      <c r="H86" s="2533">
        <f t="shared" si="3"/>
        <v>480</v>
      </c>
      <c r="J86" s="2918"/>
      <c r="K86" s="2537"/>
    </row>
    <row r="87" spans="1:11" ht="12.75" customHeight="1">
      <c r="A87" s="2534" t="s">
        <v>11372</v>
      </c>
      <c r="B87" s="2535" t="s">
        <v>11373</v>
      </c>
      <c r="C87" s="2536">
        <v>681</v>
      </c>
      <c r="D87" s="2536">
        <v>600</v>
      </c>
      <c r="E87" s="2536">
        <v>359</v>
      </c>
      <c r="F87" s="2536">
        <v>350</v>
      </c>
      <c r="G87" s="2533">
        <f t="shared" si="3"/>
        <v>1040</v>
      </c>
      <c r="H87" s="2533">
        <f t="shared" si="3"/>
        <v>950</v>
      </c>
      <c r="J87" s="2918"/>
      <c r="K87" s="2537"/>
    </row>
    <row r="88" spans="1:11" ht="12.75" customHeight="1">
      <c r="A88" s="2534" t="s">
        <v>11374</v>
      </c>
      <c r="B88" s="2535" t="s">
        <v>11375</v>
      </c>
      <c r="C88" s="2536">
        <v>5543</v>
      </c>
      <c r="D88" s="2536">
        <v>5000</v>
      </c>
      <c r="E88" s="2536">
        <v>2190</v>
      </c>
      <c r="F88" s="2536">
        <v>3500</v>
      </c>
      <c r="G88" s="2533">
        <f t="shared" si="3"/>
        <v>7733</v>
      </c>
      <c r="H88" s="2533">
        <f t="shared" si="3"/>
        <v>8500</v>
      </c>
      <c r="J88" s="2918"/>
      <c r="K88" s="2537"/>
    </row>
    <row r="89" spans="1:11" ht="12.75" customHeight="1">
      <c r="A89" s="2534" t="s">
        <v>11376</v>
      </c>
      <c r="B89" s="2535" t="s">
        <v>11377</v>
      </c>
      <c r="C89" s="2536">
        <v>984</v>
      </c>
      <c r="D89" s="2536">
        <v>1800</v>
      </c>
      <c r="E89" s="2536">
        <v>3601</v>
      </c>
      <c r="F89" s="2536">
        <v>5000</v>
      </c>
      <c r="G89" s="2533">
        <f t="shared" si="3"/>
        <v>4585</v>
      </c>
      <c r="H89" s="2533">
        <f t="shared" si="3"/>
        <v>6800</v>
      </c>
      <c r="J89" s="2918"/>
      <c r="K89" s="2537"/>
    </row>
    <row r="90" spans="1:11" ht="12.75" customHeight="1">
      <c r="A90" s="2534" t="s">
        <v>13326</v>
      </c>
      <c r="B90" s="2535" t="s">
        <v>13327</v>
      </c>
      <c r="C90" s="2536">
        <v>25</v>
      </c>
      <c r="D90" s="2536">
        <v>0</v>
      </c>
      <c r="E90" s="2536">
        <v>121</v>
      </c>
      <c r="F90" s="2536">
        <v>150</v>
      </c>
      <c r="G90" s="2533">
        <f t="shared" si="3"/>
        <v>146</v>
      </c>
      <c r="H90" s="2533">
        <f t="shared" si="3"/>
        <v>150</v>
      </c>
      <c r="J90" s="2918"/>
      <c r="K90" s="2537"/>
    </row>
    <row r="91" spans="1:11" ht="12.75" customHeight="1">
      <c r="A91" s="2534" t="s">
        <v>13328</v>
      </c>
      <c r="B91" s="2535" t="s">
        <v>13329</v>
      </c>
      <c r="C91" s="2536">
        <v>23</v>
      </c>
      <c r="D91" s="2536">
        <v>0</v>
      </c>
      <c r="E91" s="2536">
        <v>81</v>
      </c>
      <c r="F91" s="2536">
        <v>0</v>
      </c>
      <c r="G91" s="2533">
        <f t="shared" ref="G91:H106" si="4">C91+E91</f>
        <v>104</v>
      </c>
      <c r="H91" s="2533">
        <f t="shared" si="4"/>
        <v>0</v>
      </c>
      <c r="J91" s="2918"/>
      <c r="K91" s="2537"/>
    </row>
    <row r="92" spans="1:11" ht="12.75" customHeight="1">
      <c r="A92" s="2534" t="s">
        <v>11378</v>
      </c>
      <c r="B92" s="2535" t="s">
        <v>11379</v>
      </c>
      <c r="C92" s="2536">
        <v>665</v>
      </c>
      <c r="D92" s="2536">
        <v>600</v>
      </c>
      <c r="E92" s="2536">
        <v>271</v>
      </c>
      <c r="F92" s="2536">
        <v>300</v>
      </c>
      <c r="G92" s="2533">
        <f t="shared" si="4"/>
        <v>936</v>
      </c>
      <c r="H92" s="2533">
        <f t="shared" si="4"/>
        <v>900</v>
      </c>
      <c r="J92" s="2918"/>
      <c r="K92" s="2537"/>
    </row>
    <row r="93" spans="1:11" ht="12.75" customHeight="1">
      <c r="A93" s="2534" t="s">
        <v>11380</v>
      </c>
      <c r="B93" s="2535" t="s">
        <v>11381</v>
      </c>
      <c r="C93" s="2536">
        <v>43358</v>
      </c>
      <c r="D93" s="2536">
        <v>54500</v>
      </c>
      <c r="E93" s="2536">
        <v>77399</v>
      </c>
      <c r="F93" s="2536">
        <v>79600</v>
      </c>
      <c r="G93" s="2533">
        <f t="shared" si="4"/>
        <v>120757</v>
      </c>
      <c r="H93" s="2533">
        <f t="shared" si="4"/>
        <v>134100</v>
      </c>
      <c r="J93" s="2918"/>
      <c r="K93" s="2537"/>
    </row>
    <row r="94" spans="1:11" ht="12.75" customHeight="1">
      <c r="A94" s="2534" t="s">
        <v>11382</v>
      </c>
      <c r="B94" s="2535" t="s">
        <v>11383</v>
      </c>
      <c r="C94" s="2536">
        <v>2017</v>
      </c>
      <c r="D94" s="2536">
        <v>2000</v>
      </c>
      <c r="E94" s="2536">
        <v>1719</v>
      </c>
      <c r="F94" s="2536">
        <v>1900</v>
      </c>
      <c r="G94" s="2533">
        <f t="shared" si="4"/>
        <v>3736</v>
      </c>
      <c r="H94" s="2533">
        <f t="shared" si="4"/>
        <v>3900</v>
      </c>
      <c r="J94" s="2918"/>
      <c r="K94" s="2537"/>
    </row>
    <row r="95" spans="1:11" ht="12.75" customHeight="1">
      <c r="A95" s="2534" t="s">
        <v>11384</v>
      </c>
      <c r="B95" s="2540" t="s">
        <v>11385</v>
      </c>
      <c r="C95" s="2536">
        <v>16991</v>
      </c>
      <c r="D95" s="2536">
        <v>16350</v>
      </c>
      <c r="E95" s="2536">
        <v>15275</v>
      </c>
      <c r="F95" s="2536">
        <v>23650</v>
      </c>
      <c r="G95" s="2533">
        <f t="shared" si="4"/>
        <v>32266</v>
      </c>
      <c r="H95" s="2533">
        <f t="shared" si="4"/>
        <v>40000</v>
      </c>
      <c r="J95" s="2918"/>
      <c r="K95" s="2537"/>
    </row>
    <row r="96" spans="1:11" ht="12.75" customHeight="1">
      <c r="A96" s="2534" t="s">
        <v>11386</v>
      </c>
      <c r="B96" s="2541" t="s">
        <v>11387</v>
      </c>
      <c r="C96" s="2536">
        <v>19831</v>
      </c>
      <c r="D96" s="2536">
        <v>23700</v>
      </c>
      <c r="E96" s="2536">
        <v>15791</v>
      </c>
      <c r="F96" s="2536">
        <v>19300</v>
      </c>
      <c r="G96" s="2533">
        <f t="shared" si="4"/>
        <v>35622</v>
      </c>
      <c r="H96" s="2533">
        <f t="shared" si="4"/>
        <v>43000</v>
      </c>
      <c r="J96" s="2918"/>
      <c r="K96" s="2537"/>
    </row>
    <row r="97" spans="1:11" ht="12.75" customHeight="1">
      <c r="A97" s="2534" t="s">
        <v>11388</v>
      </c>
      <c r="B97" s="2541" t="s">
        <v>11389</v>
      </c>
      <c r="C97" s="2536">
        <v>383</v>
      </c>
      <c r="D97" s="2536">
        <v>440</v>
      </c>
      <c r="E97" s="2536">
        <v>2856</v>
      </c>
      <c r="F97" s="2536">
        <v>1480</v>
      </c>
      <c r="G97" s="2533">
        <f t="shared" si="4"/>
        <v>3239</v>
      </c>
      <c r="H97" s="2533">
        <f t="shared" si="4"/>
        <v>1920</v>
      </c>
      <c r="J97" s="2918"/>
      <c r="K97" s="2537"/>
    </row>
    <row r="98" spans="1:11" ht="12.75" customHeight="1">
      <c r="A98" s="2534" t="s">
        <v>11390</v>
      </c>
      <c r="B98" s="2541" t="s">
        <v>11391</v>
      </c>
      <c r="C98" s="2536">
        <v>1256</v>
      </c>
      <c r="D98" s="2536">
        <v>1200</v>
      </c>
      <c r="E98" s="2536">
        <v>9</v>
      </c>
      <c r="F98" s="2536">
        <v>100</v>
      </c>
      <c r="G98" s="2533">
        <f t="shared" si="4"/>
        <v>1265</v>
      </c>
      <c r="H98" s="2533">
        <f t="shared" si="4"/>
        <v>1300</v>
      </c>
      <c r="J98" s="2918"/>
      <c r="K98" s="2537"/>
    </row>
    <row r="99" spans="1:11" ht="12.75" customHeight="1">
      <c r="A99" s="2534" t="s">
        <v>11392</v>
      </c>
      <c r="B99" s="2538" t="s">
        <v>11393</v>
      </c>
      <c r="C99" s="2536">
        <v>0</v>
      </c>
      <c r="D99" s="2539">
        <v>15</v>
      </c>
      <c r="E99" s="2536">
        <v>0</v>
      </c>
      <c r="F99" s="2539">
        <v>15</v>
      </c>
      <c r="G99" s="2533">
        <f t="shared" si="4"/>
        <v>0</v>
      </c>
      <c r="H99" s="2533">
        <f t="shared" si="4"/>
        <v>30</v>
      </c>
      <c r="J99" s="2918"/>
      <c r="K99" s="2537"/>
    </row>
    <row r="100" spans="1:11" ht="12.75" customHeight="1">
      <c r="A100" s="2534" t="s">
        <v>11394</v>
      </c>
      <c r="B100" s="2535" t="s">
        <v>11395</v>
      </c>
      <c r="C100" s="2536">
        <v>33</v>
      </c>
      <c r="D100" s="2536">
        <v>50</v>
      </c>
      <c r="E100" s="2536">
        <v>64</v>
      </c>
      <c r="F100" s="2536">
        <v>100</v>
      </c>
      <c r="G100" s="2533">
        <f t="shared" si="4"/>
        <v>97</v>
      </c>
      <c r="H100" s="2533">
        <f t="shared" si="4"/>
        <v>150</v>
      </c>
      <c r="J100" s="2918"/>
      <c r="K100" s="2537"/>
    </row>
    <row r="101" spans="1:11" ht="12.75" customHeight="1">
      <c r="A101" s="2534" t="s">
        <v>11396</v>
      </c>
      <c r="B101" s="2535" t="s">
        <v>11397</v>
      </c>
      <c r="C101" s="2536">
        <v>35</v>
      </c>
      <c r="D101" s="2536">
        <v>30</v>
      </c>
      <c r="E101" s="2536">
        <v>2</v>
      </c>
      <c r="F101" s="2536">
        <v>10</v>
      </c>
      <c r="G101" s="2533">
        <f t="shared" si="4"/>
        <v>37</v>
      </c>
      <c r="H101" s="2533">
        <f t="shared" si="4"/>
        <v>40</v>
      </c>
      <c r="J101" s="2918"/>
      <c r="K101" s="2537"/>
    </row>
    <row r="102" spans="1:11" ht="12.75" customHeight="1">
      <c r="A102" s="2534" t="s">
        <v>11398</v>
      </c>
      <c r="B102" s="2535" t="s">
        <v>11399</v>
      </c>
      <c r="C102" s="2536">
        <v>73</v>
      </c>
      <c r="D102" s="2536">
        <v>89</v>
      </c>
      <c r="E102" s="2536">
        <v>34</v>
      </c>
      <c r="F102" s="2536">
        <v>136</v>
      </c>
      <c r="G102" s="2533">
        <f t="shared" si="4"/>
        <v>107</v>
      </c>
      <c r="H102" s="2533">
        <f t="shared" si="4"/>
        <v>225</v>
      </c>
      <c r="J102" s="2918"/>
      <c r="K102" s="2537"/>
    </row>
    <row r="103" spans="1:11" ht="12.75" customHeight="1">
      <c r="A103" s="2534" t="s">
        <v>11400</v>
      </c>
      <c r="B103" s="2542" t="s">
        <v>11401</v>
      </c>
      <c r="C103" s="2536">
        <v>6313</v>
      </c>
      <c r="D103" s="2536">
        <v>6122</v>
      </c>
      <c r="E103" s="2536">
        <v>4967</v>
      </c>
      <c r="F103" s="2536">
        <v>4873</v>
      </c>
      <c r="G103" s="2533">
        <f t="shared" si="4"/>
        <v>11280</v>
      </c>
      <c r="H103" s="2533">
        <f t="shared" si="4"/>
        <v>10995</v>
      </c>
      <c r="J103" s="2918"/>
      <c r="K103" s="2537"/>
    </row>
    <row r="104" spans="1:11" ht="12.75" customHeight="1">
      <c r="A104" s="2534" t="s">
        <v>11402</v>
      </c>
      <c r="B104" s="2535" t="s">
        <v>11403</v>
      </c>
      <c r="C104" s="2536">
        <v>104</v>
      </c>
      <c r="D104" s="2536">
        <v>195</v>
      </c>
      <c r="E104" s="2536">
        <v>2015</v>
      </c>
      <c r="F104" s="2536">
        <v>575</v>
      </c>
      <c r="G104" s="2533">
        <f t="shared" si="4"/>
        <v>2119</v>
      </c>
      <c r="H104" s="2533">
        <f t="shared" si="4"/>
        <v>770</v>
      </c>
      <c r="J104" s="2918"/>
      <c r="K104" s="2537"/>
    </row>
    <row r="105" spans="1:11" ht="12.75" customHeight="1">
      <c r="A105" s="2534" t="s">
        <v>11404</v>
      </c>
      <c r="B105" s="2535" t="s">
        <v>11405</v>
      </c>
      <c r="C105" s="2536">
        <v>69</v>
      </c>
      <c r="D105" s="2536">
        <v>70</v>
      </c>
      <c r="E105" s="2536">
        <v>4</v>
      </c>
      <c r="F105" s="2536">
        <v>5</v>
      </c>
      <c r="G105" s="2533">
        <f t="shared" si="4"/>
        <v>73</v>
      </c>
      <c r="H105" s="2533">
        <f t="shared" si="4"/>
        <v>75</v>
      </c>
      <c r="J105" s="2918"/>
      <c r="K105" s="2537"/>
    </row>
    <row r="106" spans="1:11" ht="12.75" customHeight="1">
      <c r="A106" s="2534" t="s">
        <v>11406</v>
      </c>
      <c r="B106" s="2543" t="s">
        <v>11407</v>
      </c>
      <c r="C106" s="2536">
        <v>1562</v>
      </c>
      <c r="D106" s="2536">
        <v>1500</v>
      </c>
      <c r="E106" s="2536">
        <v>1384</v>
      </c>
      <c r="F106" s="2536">
        <v>1300</v>
      </c>
      <c r="G106" s="2533">
        <f t="shared" si="4"/>
        <v>2946</v>
      </c>
      <c r="H106" s="2533">
        <f t="shared" si="4"/>
        <v>2800</v>
      </c>
      <c r="J106" s="2918"/>
      <c r="K106" s="2537"/>
    </row>
    <row r="107" spans="1:11" ht="12.75" customHeight="1">
      <c r="A107" s="2534" t="s">
        <v>11408</v>
      </c>
      <c r="B107" s="2542" t="s">
        <v>11409</v>
      </c>
      <c r="C107" s="2536">
        <v>36</v>
      </c>
      <c r="D107" s="2536">
        <v>40</v>
      </c>
      <c r="E107" s="2536">
        <v>11</v>
      </c>
      <c r="F107" s="2536">
        <v>10</v>
      </c>
      <c r="G107" s="2533">
        <f t="shared" ref="G107:H138" si="5">C107+E107</f>
        <v>47</v>
      </c>
      <c r="H107" s="2533">
        <f t="shared" si="5"/>
        <v>50</v>
      </c>
      <c r="J107" s="2918"/>
      <c r="K107" s="2537"/>
    </row>
    <row r="108" spans="1:11" ht="12.75" customHeight="1">
      <c r="A108" s="2534" t="s">
        <v>11410</v>
      </c>
      <c r="B108" s="2535" t="s">
        <v>11411</v>
      </c>
      <c r="C108" s="2536">
        <v>10</v>
      </c>
      <c r="D108" s="2536">
        <v>10</v>
      </c>
      <c r="E108" s="2536">
        <v>23</v>
      </c>
      <c r="F108" s="2536">
        <v>20</v>
      </c>
      <c r="G108" s="2533">
        <f t="shared" si="5"/>
        <v>33</v>
      </c>
      <c r="H108" s="2533">
        <f t="shared" si="5"/>
        <v>30</v>
      </c>
      <c r="J108" s="2918"/>
      <c r="K108" s="2537"/>
    </row>
    <row r="109" spans="1:11" ht="12.75" customHeight="1">
      <c r="A109" s="2534" t="s">
        <v>11412</v>
      </c>
      <c r="B109" s="2540" t="s">
        <v>11413</v>
      </c>
      <c r="C109" s="2536">
        <v>60</v>
      </c>
      <c r="D109" s="2536">
        <v>70</v>
      </c>
      <c r="E109" s="2536">
        <v>1</v>
      </c>
      <c r="F109" s="2536">
        <v>3</v>
      </c>
      <c r="G109" s="2533">
        <f t="shared" si="5"/>
        <v>61</v>
      </c>
      <c r="H109" s="2533">
        <f t="shared" si="5"/>
        <v>73</v>
      </c>
      <c r="J109" s="2918"/>
      <c r="K109" s="2537"/>
    </row>
    <row r="110" spans="1:11" ht="12.75" customHeight="1">
      <c r="A110" s="2534" t="s">
        <v>11414</v>
      </c>
      <c r="B110" s="2544" t="s">
        <v>11415</v>
      </c>
      <c r="C110" s="2536">
        <v>440</v>
      </c>
      <c r="D110" s="2536">
        <v>380</v>
      </c>
      <c r="E110" s="2536">
        <v>128</v>
      </c>
      <c r="F110" s="2536">
        <v>120</v>
      </c>
      <c r="G110" s="2533">
        <f t="shared" si="5"/>
        <v>568</v>
      </c>
      <c r="H110" s="2533">
        <f t="shared" si="5"/>
        <v>500</v>
      </c>
      <c r="J110" s="2918"/>
      <c r="K110" s="2537"/>
    </row>
    <row r="111" spans="1:11" ht="12.75" customHeight="1">
      <c r="A111" s="2534" t="s">
        <v>11416</v>
      </c>
      <c r="B111" s="2542" t="s">
        <v>11417</v>
      </c>
      <c r="C111" s="2536">
        <v>17</v>
      </c>
      <c r="D111" s="2536">
        <v>20</v>
      </c>
      <c r="E111" s="2536">
        <v>42</v>
      </c>
      <c r="F111" s="2536">
        <v>45</v>
      </c>
      <c r="G111" s="2533">
        <f t="shared" si="5"/>
        <v>59</v>
      </c>
      <c r="H111" s="2533">
        <f t="shared" si="5"/>
        <v>65</v>
      </c>
      <c r="J111" s="2918"/>
      <c r="K111" s="2537"/>
    </row>
    <row r="112" spans="1:11" ht="12.75" customHeight="1">
      <c r="A112" s="2534" t="s">
        <v>11418</v>
      </c>
      <c r="B112" s="2544" t="s">
        <v>11419</v>
      </c>
      <c r="C112" s="2536">
        <v>1309</v>
      </c>
      <c r="D112" s="2536">
        <v>1350</v>
      </c>
      <c r="E112" s="2536">
        <v>344</v>
      </c>
      <c r="F112" s="2536">
        <v>350</v>
      </c>
      <c r="G112" s="2533">
        <f t="shared" si="5"/>
        <v>1653</v>
      </c>
      <c r="H112" s="2533">
        <f t="shared" si="5"/>
        <v>1700</v>
      </c>
      <c r="J112" s="2918"/>
      <c r="K112" s="2537"/>
    </row>
    <row r="113" spans="1:11" ht="12.75" customHeight="1">
      <c r="A113" s="2534" t="s">
        <v>11420</v>
      </c>
      <c r="B113" s="2535" t="s">
        <v>11421</v>
      </c>
      <c r="C113" s="2536">
        <v>1955</v>
      </c>
      <c r="D113" s="2536">
        <v>1800</v>
      </c>
      <c r="E113" s="2536">
        <v>1378</v>
      </c>
      <c r="F113" s="2536">
        <v>1100</v>
      </c>
      <c r="G113" s="2533">
        <f t="shared" si="5"/>
        <v>3333</v>
      </c>
      <c r="H113" s="2533">
        <f t="shared" si="5"/>
        <v>2900</v>
      </c>
      <c r="J113" s="2918"/>
      <c r="K113" s="2537"/>
    </row>
    <row r="114" spans="1:11" ht="12.75" customHeight="1">
      <c r="A114" s="2534" t="s">
        <v>13330</v>
      </c>
      <c r="B114" s="2542" t="s">
        <v>13331</v>
      </c>
      <c r="C114" s="2536">
        <v>409</v>
      </c>
      <c r="D114" s="2536">
        <v>0</v>
      </c>
      <c r="E114" s="2536">
        <v>217</v>
      </c>
      <c r="F114" s="2536">
        <v>260</v>
      </c>
      <c r="G114" s="2533">
        <f t="shared" si="5"/>
        <v>626</v>
      </c>
      <c r="H114" s="2533">
        <f t="shared" si="5"/>
        <v>260</v>
      </c>
      <c r="J114" s="2918"/>
      <c r="K114" s="2537"/>
    </row>
    <row r="115" spans="1:11" ht="12.75" customHeight="1">
      <c r="A115" s="2534" t="s">
        <v>11422</v>
      </c>
      <c r="B115" s="2542" t="s">
        <v>11423</v>
      </c>
      <c r="C115" s="2536">
        <v>13</v>
      </c>
      <c r="D115" s="2536">
        <v>15</v>
      </c>
      <c r="E115" s="2536">
        <v>13</v>
      </c>
      <c r="F115" s="2536">
        <v>10</v>
      </c>
      <c r="G115" s="2533">
        <f t="shared" si="5"/>
        <v>26</v>
      </c>
      <c r="H115" s="2533">
        <f t="shared" si="5"/>
        <v>25</v>
      </c>
      <c r="J115" s="2918"/>
      <c r="K115" s="2537"/>
    </row>
    <row r="116" spans="1:11" ht="12.75" customHeight="1">
      <c r="A116" s="2534" t="s">
        <v>11424</v>
      </c>
      <c r="B116" s="2535" t="s">
        <v>11425</v>
      </c>
      <c r="C116" s="2536">
        <v>1392</v>
      </c>
      <c r="D116" s="2536">
        <v>2200</v>
      </c>
      <c r="E116" s="2536">
        <v>17735</v>
      </c>
      <c r="F116" s="2536">
        <v>200</v>
      </c>
      <c r="G116" s="2533">
        <f t="shared" si="5"/>
        <v>19127</v>
      </c>
      <c r="H116" s="2533">
        <f t="shared" si="5"/>
        <v>2400</v>
      </c>
      <c r="J116" s="2918"/>
      <c r="K116" s="2537"/>
    </row>
    <row r="117" spans="1:11" ht="12.75" customHeight="1">
      <c r="A117" s="2534" t="s">
        <v>11426</v>
      </c>
      <c r="B117" s="2538" t="s">
        <v>11427</v>
      </c>
      <c r="C117" s="2536">
        <v>987</v>
      </c>
      <c r="D117" s="2536">
        <v>1000</v>
      </c>
      <c r="E117" s="2536">
        <v>444</v>
      </c>
      <c r="F117" s="2536">
        <v>350</v>
      </c>
      <c r="G117" s="2533">
        <f t="shared" si="5"/>
        <v>1431</v>
      </c>
      <c r="H117" s="2533">
        <f t="shared" si="5"/>
        <v>1350</v>
      </c>
      <c r="J117" s="2918"/>
      <c r="K117" s="2537"/>
    </row>
    <row r="118" spans="1:11" ht="12.75" customHeight="1">
      <c r="A118" s="2534" t="s">
        <v>11428</v>
      </c>
      <c r="B118" s="2542" t="s">
        <v>11429</v>
      </c>
      <c r="C118" s="2536">
        <v>22</v>
      </c>
      <c r="D118" s="2536">
        <v>74</v>
      </c>
      <c r="E118" s="2536">
        <v>121</v>
      </c>
      <c r="F118" s="2536">
        <v>118</v>
      </c>
      <c r="G118" s="2533">
        <f t="shared" si="5"/>
        <v>143</v>
      </c>
      <c r="H118" s="2533">
        <f t="shared" si="5"/>
        <v>192</v>
      </c>
      <c r="J118" s="2918"/>
      <c r="K118" s="2537"/>
    </row>
    <row r="119" spans="1:11" ht="12.75" customHeight="1">
      <c r="A119" s="2534" t="s">
        <v>11430</v>
      </c>
      <c r="B119" s="2538" t="s">
        <v>11431</v>
      </c>
      <c r="C119" s="2536">
        <v>979</v>
      </c>
      <c r="D119" s="2536">
        <v>1000</v>
      </c>
      <c r="E119" s="2536">
        <v>440</v>
      </c>
      <c r="F119" s="2536">
        <v>350</v>
      </c>
      <c r="G119" s="2533">
        <f t="shared" si="5"/>
        <v>1419</v>
      </c>
      <c r="H119" s="2533">
        <f t="shared" si="5"/>
        <v>1350</v>
      </c>
      <c r="J119" s="2918"/>
      <c r="K119" s="2537"/>
    </row>
    <row r="120" spans="1:11" ht="12.75" customHeight="1">
      <c r="A120" s="2534" t="s">
        <v>11432</v>
      </c>
      <c r="B120" s="2535" t="s">
        <v>11433</v>
      </c>
      <c r="C120" s="2536">
        <v>41</v>
      </c>
      <c r="D120" s="2536">
        <v>33</v>
      </c>
      <c r="E120" s="2536">
        <v>150</v>
      </c>
      <c r="F120" s="2536">
        <v>161</v>
      </c>
      <c r="G120" s="2533">
        <f t="shared" si="5"/>
        <v>191</v>
      </c>
      <c r="H120" s="2533">
        <f t="shared" si="5"/>
        <v>194</v>
      </c>
      <c r="J120" s="2918"/>
      <c r="K120" s="2537"/>
    </row>
    <row r="121" spans="1:11" ht="12.75" customHeight="1">
      <c r="A121" s="2534" t="s">
        <v>11434</v>
      </c>
      <c r="B121" s="2535" t="s">
        <v>11435</v>
      </c>
      <c r="C121" s="2536">
        <v>1474</v>
      </c>
      <c r="D121" s="2536">
        <v>1400</v>
      </c>
      <c r="E121" s="2536">
        <v>442</v>
      </c>
      <c r="F121" s="2536">
        <v>500</v>
      </c>
      <c r="G121" s="2533">
        <f t="shared" si="5"/>
        <v>1916</v>
      </c>
      <c r="H121" s="2533">
        <f t="shared" si="5"/>
        <v>1900</v>
      </c>
      <c r="J121" s="2918"/>
      <c r="K121" s="2537"/>
    </row>
    <row r="122" spans="1:11" ht="12.75" customHeight="1">
      <c r="A122" s="2534" t="s">
        <v>11436</v>
      </c>
      <c r="B122" s="2538" t="s">
        <v>11437</v>
      </c>
      <c r="C122" s="2536">
        <v>579</v>
      </c>
      <c r="D122" s="2536">
        <v>260</v>
      </c>
      <c r="E122" s="2536">
        <v>12</v>
      </c>
      <c r="F122" s="2536">
        <v>360</v>
      </c>
      <c r="G122" s="2533">
        <f t="shared" si="5"/>
        <v>591</v>
      </c>
      <c r="H122" s="2533">
        <f t="shared" si="5"/>
        <v>620</v>
      </c>
      <c r="J122" s="2918"/>
      <c r="K122" s="2537"/>
    </row>
    <row r="123" spans="1:11" ht="12.75" customHeight="1">
      <c r="A123" s="2534" t="s">
        <v>11438</v>
      </c>
      <c r="B123" s="2541" t="s">
        <v>11439</v>
      </c>
      <c r="C123" s="2536">
        <v>7</v>
      </c>
      <c r="D123" s="2536">
        <v>130</v>
      </c>
      <c r="E123" s="2536">
        <v>188</v>
      </c>
      <c r="F123" s="2536">
        <v>280</v>
      </c>
      <c r="G123" s="2533">
        <f t="shared" si="5"/>
        <v>195</v>
      </c>
      <c r="H123" s="2533">
        <f t="shared" si="5"/>
        <v>410</v>
      </c>
      <c r="J123" s="2918"/>
      <c r="K123" s="2537"/>
    </row>
    <row r="124" spans="1:11" ht="12.75" customHeight="1">
      <c r="A124" s="2534" t="s">
        <v>11440</v>
      </c>
      <c r="B124" s="2541" t="s">
        <v>11441</v>
      </c>
      <c r="C124" s="2536">
        <v>463</v>
      </c>
      <c r="D124" s="2536">
        <v>156</v>
      </c>
      <c r="E124" s="2536">
        <v>1181</v>
      </c>
      <c r="F124" s="2536">
        <v>1404</v>
      </c>
      <c r="G124" s="2533">
        <f t="shared" si="5"/>
        <v>1644</v>
      </c>
      <c r="H124" s="2533">
        <f t="shared" si="5"/>
        <v>1560</v>
      </c>
      <c r="J124" s="2918"/>
      <c r="K124" s="2537"/>
    </row>
    <row r="125" spans="1:11" ht="12.75" customHeight="1">
      <c r="A125" s="2534" t="s">
        <v>11442</v>
      </c>
      <c r="B125" s="2541" t="s">
        <v>11443</v>
      </c>
      <c r="C125" s="2536">
        <v>84</v>
      </c>
      <c r="D125" s="2536">
        <v>159</v>
      </c>
      <c r="E125" s="2536">
        <v>833</v>
      </c>
      <c r="F125" s="2536">
        <v>1404</v>
      </c>
      <c r="G125" s="2533">
        <f t="shared" si="5"/>
        <v>917</v>
      </c>
      <c r="H125" s="2533">
        <f t="shared" si="5"/>
        <v>1563</v>
      </c>
      <c r="J125" s="2918"/>
      <c r="K125" s="2537"/>
    </row>
    <row r="126" spans="1:11" ht="12.75" customHeight="1">
      <c r="A126" s="2534" t="s">
        <v>11444</v>
      </c>
      <c r="B126" s="2541" t="s">
        <v>11445</v>
      </c>
      <c r="C126" s="2536">
        <v>85</v>
      </c>
      <c r="D126" s="2536">
        <v>159</v>
      </c>
      <c r="E126" s="2536">
        <v>828</v>
      </c>
      <c r="F126" s="2536">
        <v>1404</v>
      </c>
      <c r="G126" s="2533">
        <f t="shared" si="5"/>
        <v>913</v>
      </c>
      <c r="H126" s="2533">
        <f t="shared" si="5"/>
        <v>1563</v>
      </c>
      <c r="J126" s="2918"/>
      <c r="K126" s="2537"/>
    </row>
    <row r="127" spans="1:11" ht="12.75" customHeight="1">
      <c r="A127" s="2534" t="s">
        <v>13332</v>
      </c>
      <c r="B127" s="2541" t="s">
        <v>13333</v>
      </c>
      <c r="C127" s="2536">
        <v>86</v>
      </c>
      <c r="D127" s="2536">
        <v>0</v>
      </c>
      <c r="E127" s="2536">
        <v>226</v>
      </c>
      <c r="F127" s="2536">
        <v>0</v>
      </c>
      <c r="G127" s="2533">
        <f t="shared" si="5"/>
        <v>312</v>
      </c>
      <c r="H127" s="2533">
        <f t="shared" si="5"/>
        <v>0</v>
      </c>
      <c r="J127" s="2918"/>
      <c r="K127" s="2537"/>
    </row>
    <row r="128" spans="1:11" ht="12.75" customHeight="1">
      <c r="A128" s="2534" t="s">
        <v>11446</v>
      </c>
      <c r="B128" s="2541" t="s">
        <v>11447</v>
      </c>
      <c r="C128" s="2536">
        <v>2</v>
      </c>
      <c r="D128" s="2536">
        <v>5</v>
      </c>
      <c r="E128" s="2536">
        <v>98</v>
      </c>
      <c r="F128" s="2536">
        <v>110</v>
      </c>
      <c r="G128" s="2533">
        <f t="shared" si="5"/>
        <v>100</v>
      </c>
      <c r="H128" s="2533">
        <f t="shared" si="5"/>
        <v>115</v>
      </c>
      <c r="J128" s="2918"/>
      <c r="K128" s="2537"/>
    </row>
    <row r="129" spans="1:11" ht="12.75" customHeight="1">
      <c r="A129" s="2534" t="s">
        <v>11448</v>
      </c>
      <c r="B129" s="2541" t="s">
        <v>11449</v>
      </c>
      <c r="C129" s="2536">
        <v>84</v>
      </c>
      <c r="D129" s="2536">
        <v>156</v>
      </c>
      <c r="E129" s="2536">
        <v>830</v>
      </c>
      <c r="F129" s="2536">
        <v>1404</v>
      </c>
      <c r="G129" s="2533">
        <f t="shared" si="5"/>
        <v>914</v>
      </c>
      <c r="H129" s="2533">
        <f t="shared" si="5"/>
        <v>1560</v>
      </c>
      <c r="J129" s="2918"/>
      <c r="K129" s="2537"/>
    </row>
    <row r="130" spans="1:11" ht="12.75" customHeight="1">
      <c r="A130" s="2534" t="s">
        <v>11450</v>
      </c>
      <c r="B130" s="2541" t="s">
        <v>11451</v>
      </c>
      <c r="C130" s="2536">
        <v>84</v>
      </c>
      <c r="D130" s="2536">
        <v>156</v>
      </c>
      <c r="E130" s="2536">
        <v>828</v>
      </c>
      <c r="F130" s="2536">
        <v>1404</v>
      </c>
      <c r="G130" s="2533">
        <f t="shared" si="5"/>
        <v>912</v>
      </c>
      <c r="H130" s="2533">
        <f t="shared" si="5"/>
        <v>1560</v>
      </c>
      <c r="J130" s="2918"/>
      <c r="K130" s="2537"/>
    </row>
    <row r="131" spans="1:11" ht="12.75" customHeight="1">
      <c r="A131" s="2534" t="s">
        <v>11452</v>
      </c>
      <c r="B131" s="2541" t="s">
        <v>11453</v>
      </c>
      <c r="C131" s="2536">
        <v>0</v>
      </c>
      <c r="D131" s="2536">
        <v>0</v>
      </c>
      <c r="E131" s="2536">
        <v>2</v>
      </c>
      <c r="F131" s="2536">
        <v>10</v>
      </c>
      <c r="G131" s="2533">
        <f t="shared" si="5"/>
        <v>2</v>
      </c>
      <c r="H131" s="2533">
        <f t="shared" si="5"/>
        <v>10</v>
      </c>
      <c r="J131" s="2918"/>
      <c r="K131" s="2537"/>
    </row>
    <row r="132" spans="1:11" ht="12.75" customHeight="1">
      <c r="A132" s="2534" t="s">
        <v>11454</v>
      </c>
      <c r="B132" s="2541" t="s">
        <v>11455</v>
      </c>
      <c r="C132" s="2536">
        <v>13</v>
      </c>
      <c r="D132" s="2536">
        <v>0</v>
      </c>
      <c r="E132" s="2536">
        <v>2</v>
      </c>
      <c r="F132" s="2536">
        <v>1080</v>
      </c>
      <c r="G132" s="2533">
        <f t="shared" si="5"/>
        <v>15</v>
      </c>
      <c r="H132" s="2533">
        <f t="shared" si="5"/>
        <v>1080</v>
      </c>
      <c r="J132" s="2918"/>
      <c r="K132" s="2537"/>
    </row>
    <row r="133" spans="1:11" ht="12.75" customHeight="1">
      <c r="A133" s="2534" t="s">
        <v>11456</v>
      </c>
      <c r="B133" s="2538" t="s">
        <v>11457</v>
      </c>
      <c r="C133" s="2536">
        <v>6310</v>
      </c>
      <c r="D133" s="2536">
        <v>6200</v>
      </c>
      <c r="E133" s="2536">
        <v>3044</v>
      </c>
      <c r="F133" s="2536">
        <v>3000</v>
      </c>
      <c r="G133" s="2533">
        <f t="shared" si="5"/>
        <v>9354</v>
      </c>
      <c r="H133" s="2533">
        <f t="shared" si="5"/>
        <v>9200</v>
      </c>
      <c r="J133" s="2918"/>
      <c r="K133" s="2537"/>
    </row>
    <row r="134" spans="1:11" ht="12.75" customHeight="1">
      <c r="A134" s="2534" t="s">
        <v>11458</v>
      </c>
      <c r="B134" s="2538" t="s">
        <v>11459</v>
      </c>
      <c r="C134" s="2536">
        <v>697</v>
      </c>
      <c r="D134" s="2536">
        <v>700</v>
      </c>
      <c r="E134" s="2536">
        <v>390</v>
      </c>
      <c r="F134" s="2536">
        <v>450</v>
      </c>
      <c r="G134" s="2533">
        <f t="shared" si="5"/>
        <v>1087</v>
      </c>
      <c r="H134" s="2533">
        <f t="shared" si="5"/>
        <v>1150</v>
      </c>
      <c r="J134" s="2918"/>
      <c r="K134" s="2537"/>
    </row>
    <row r="135" spans="1:11" ht="12.75" customHeight="1">
      <c r="A135" s="2534" t="s">
        <v>11460</v>
      </c>
      <c r="B135" s="2538" t="s">
        <v>11461</v>
      </c>
      <c r="C135" s="2536">
        <v>52089</v>
      </c>
      <c r="D135" s="2536">
        <v>68730</v>
      </c>
      <c r="E135" s="2536">
        <v>121840</v>
      </c>
      <c r="F135" s="2536">
        <v>130586</v>
      </c>
      <c r="G135" s="2533">
        <f t="shared" si="5"/>
        <v>173929</v>
      </c>
      <c r="H135" s="2533">
        <f t="shared" si="5"/>
        <v>199316</v>
      </c>
      <c r="J135" s="2918"/>
      <c r="K135" s="2537"/>
    </row>
    <row r="136" spans="1:11" ht="12.75" customHeight="1">
      <c r="A136" s="2534" t="s">
        <v>11462</v>
      </c>
      <c r="B136" s="2538" t="s">
        <v>11463</v>
      </c>
      <c r="C136" s="2536">
        <v>21</v>
      </c>
      <c r="D136" s="2536">
        <v>100</v>
      </c>
      <c r="E136" s="2536">
        <v>8353</v>
      </c>
      <c r="F136" s="2536">
        <v>12900</v>
      </c>
      <c r="G136" s="2533">
        <f t="shared" si="5"/>
        <v>8374</v>
      </c>
      <c r="H136" s="2533">
        <f t="shared" si="5"/>
        <v>13000</v>
      </c>
      <c r="J136" s="2918"/>
      <c r="K136" s="2537"/>
    </row>
    <row r="137" spans="1:11" ht="12.75" customHeight="1">
      <c r="A137" s="2534" t="s">
        <v>11464</v>
      </c>
      <c r="B137" s="2538" t="s">
        <v>11465</v>
      </c>
      <c r="C137" s="2536">
        <v>658</v>
      </c>
      <c r="D137" s="2536">
        <v>1041</v>
      </c>
      <c r="E137" s="2536">
        <v>958</v>
      </c>
      <c r="F137" s="2536">
        <v>1353</v>
      </c>
      <c r="G137" s="2533">
        <f t="shared" si="5"/>
        <v>1616</v>
      </c>
      <c r="H137" s="2533">
        <f t="shared" si="5"/>
        <v>2394</v>
      </c>
      <c r="J137" s="2918"/>
      <c r="K137" s="2537"/>
    </row>
    <row r="138" spans="1:11" ht="12.75" customHeight="1">
      <c r="A138" s="2534" t="s">
        <v>11466</v>
      </c>
      <c r="B138" s="2538" t="s">
        <v>11467</v>
      </c>
      <c r="C138" s="2536">
        <v>609</v>
      </c>
      <c r="D138" s="2536">
        <v>120</v>
      </c>
      <c r="E138" s="2536">
        <v>626</v>
      </c>
      <c r="F138" s="2536">
        <v>120</v>
      </c>
      <c r="G138" s="2533">
        <f t="shared" si="5"/>
        <v>1235</v>
      </c>
      <c r="H138" s="2533">
        <f t="shared" si="5"/>
        <v>240</v>
      </c>
      <c r="J138" s="2918"/>
      <c r="K138" s="2537"/>
    </row>
    <row r="139" spans="1:11" ht="12.75" customHeight="1">
      <c r="A139" s="2534" t="s">
        <v>11468</v>
      </c>
      <c r="B139" s="2538" t="s">
        <v>11469</v>
      </c>
      <c r="C139" s="2536">
        <v>33</v>
      </c>
      <c r="D139" s="2536">
        <v>45</v>
      </c>
      <c r="E139" s="2536">
        <v>139</v>
      </c>
      <c r="F139" s="2536">
        <v>220</v>
      </c>
      <c r="G139" s="2533">
        <f t="shared" ref="G139:H170" si="6">C139+E139</f>
        <v>172</v>
      </c>
      <c r="H139" s="2533">
        <f t="shared" si="6"/>
        <v>265</v>
      </c>
      <c r="J139" s="2918"/>
      <c r="K139" s="2537"/>
    </row>
    <row r="140" spans="1:11" ht="12.75" customHeight="1">
      <c r="A140" s="2534" t="s">
        <v>11470</v>
      </c>
      <c r="B140" s="2535" t="s">
        <v>11471</v>
      </c>
      <c r="C140" s="2536">
        <v>2086</v>
      </c>
      <c r="D140" s="2536">
        <v>2039</v>
      </c>
      <c r="E140" s="2536">
        <v>1479</v>
      </c>
      <c r="F140" s="2536">
        <v>1863</v>
      </c>
      <c r="G140" s="2533">
        <f t="shared" si="6"/>
        <v>3565</v>
      </c>
      <c r="H140" s="2533">
        <f t="shared" si="6"/>
        <v>3902</v>
      </c>
      <c r="J140" s="2918"/>
      <c r="K140" s="2537"/>
    </row>
    <row r="141" spans="1:11" ht="12.75" customHeight="1">
      <c r="A141" s="2534" t="s">
        <v>11472</v>
      </c>
      <c r="B141" s="2538" t="s">
        <v>11473</v>
      </c>
      <c r="C141" s="2536">
        <v>7</v>
      </c>
      <c r="D141" s="2536">
        <v>6</v>
      </c>
      <c r="E141" s="2536">
        <v>5</v>
      </c>
      <c r="F141" s="2536">
        <v>9</v>
      </c>
      <c r="G141" s="2533">
        <f t="shared" si="6"/>
        <v>12</v>
      </c>
      <c r="H141" s="2533">
        <f t="shared" si="6"/>
        <v>15</v>
      </c>
      <c r="J141" s="2918"/>
      <c r="K141" s="2537"/>
    </row>
    <row r="142" spans="1:11" ht="12.75" customHeight="1">
      <c r="A142" s="2534" t="s">
        <v>11474</v>
      </c>
      <c r="B142" s="2544" t="s">
        <v>11475</v>
      </c>
      <c r="C142" s="2536">
        <v>7</v>
      </c>
      <c r="D142" s="2536">
        <v>6</v>
      </c>
      <c r="E142" s="2536">
        <v>11</v>
      </c>
      <c r="F142" s="2536">
        <v>9</v>
      </c>
      <c r="G142" s="2533">
        <f t="shared" si="6"/>
        <v>18</v>
      </c>
      <c r="H142" s="2533">
        <f t="shared" si="6"/>
        <v>15</v>
      </c>
      <c r="J142" s="2918"/>
      <c r="K142" s="2537"/>
    </row>
    <row r="143" spans="1:11" ht="12.75" customHeight="1">
      <c r="A143" s="2534" t="s">
        <v>11476</v>
      </c>
      <c r="B143" s="2538" t="s">
        <v>11477</v>
      </c>
      <c r="C143" s="2536">
        <v>142</v>
      </c>
      <c r="D143" s="2536">
        <v>157</v>
      </c>
      <c r="E143" s="2536">
        <v>300</v>
      </c>
      <c r="F143" s="2536">
        <v>299</v>
      </c>
      <c r="G143" s="2533">
        <f t="shared" si="6"/>
        <v>442</v>
      </c>
      <c r="H143" s="2533">
        <f t="shared" si="6"/>
        <v>456</v>
      </c>
      <c r="J143" s="2918"/>
      <c r="K143" s="2537"/>
    </row>
    <row r="144" spans="1:11" ht="12.75" customHeight="1">
      <c r="A144" s="2534" t="s">
        <v>11478</v>
      </c>
      <c r="B144" s="2535" t="s">
        <v>11479</v>
      </c>
      <c r="C144" s="2536">
        <v>211</v>
      </c>
      <c r="D144" s="2536">
        <v>211</v>
      </c>
      <c r="E144" s="2536">
        <v>252</v>
      </c>
      <c r="F144" s="2536">
        <v>219</v>
      </c>
      <c r="G144" s="2533">
        <f t="shared" si="6"/>
        <v>463</v>
      </c>
      <c r="H144" s="2533">
        <f t="shared" si="6"/>
        <v>430</v>
      </c>
      <c r="J144" s="2918"/>
      <c r="K144" s="2537"/>
    </row>
    <row r="145" spans="1:11" ht="12.75" customHeight="1">
      <c r="A145" s="2534" t="s">
        <v>11480</v>
      </c>
      <c r="B145" s="2535" t="s">
        <v>11481</v>
      </c>
      <c r="C145" s="2536">
        <v>205</v>
      </c>
      <c r="D145" s="2536">
        <v>198</v>
      </c>
      <c r="E145" s="2536">
        <v>242</v>
      </c>
      <c r="F145" s="2536">
        <v>210</v>
      </c>
      <c r="G145" s="2533">
        <f t="shared" si="6"/>
        <v>447</v>
      </c>
      <c r="H145" s="2533">
        <f t="shared" si="6"/>
        <v>408</v>
      </c>
      <c r="J145" s="2918"/>
      <c r="K145" s="2537"/>
    </row>
    <row r="146" spans="1:11" ht="12.75" customHeight="1">
      <c r="A146" s="2534" t="s">
        <v>11482</v>
      </c>
      <c r="B146" s="2538" t="s">
        <v>11483</v>
      </c>
      <c r="C146" s="2536">
        <v>0</v>
      </c>
      <c r="D146" s="2539">
        <v>150</v>
      </c>
      <c r="E146" s="2536">
        <v>0</v>
      </c>
      <c r="F146" s="2539">
        <v>200</v>
      </c>
      <c r="G146" s="2533">
        <f t="shared" si="6"/>
        <v>0</v>
      </c>
      <c r="H146" s="2533">
        <f t="shared" si="6"/>
        <v>350</v>
      </c>
      <c r="J146" s="2918"/>
      <c r="K146" s="2537"/>
    </row>
    <row r="147" spans="1:11" ht="12.75" customHeight="1">
      <c r="A147" s="2534" t="s">
        <v>11484</v>
      </c>
      <c r="B147" s="2538" t="s">
        <v>11485</v>
      </c>
      <c r="C147" s="2536">
        <v>0</v>
      </c>
      <c r="D147" s="2539">
        <v>150</v>
      </c>
      <c r="E147" s="2536">
        <v>0</v>
      </c>
      <c r="F147" s="2539">
        <v>200</v>
      </c>
      <c r="G147" s="2533">
        <f t="shared" si="6"/>
        <v>0</v>
      </c>
      <c r="H147" s="2533">
        <f t="shared" si="6"/>
        <v>350</v>
      </c>
      <c r="J147" s="2918"/>
      <c r="K147" s="2537"/>
    </row>
    <row r="148" spans="1:11" ht="12.75" customHeight="1">
      <c r="A148" s="2534" t="s">
        <v>11486</v>
      </c>
      <c r="B148" s="2538" t="s">
        <v>11487</v>
      </c>
      <c r="C148" s="2536">
        <v>0</v>
      </c>
      <c r="D148" s="2539">
        <v>150</v>
      </c>
      <c r="E148" s="2536">
        <v>0</v>
      </c>
      <c r="F148" s="2539">
        <v>200</v>
      </c>
      <c r="G148" s="2533">
        <f t="shared" si="6"/>
        <v>0</v>
      </c>
      <c r="H148" s="2533">
        <f t="shared" si="6"/>
        <v>350</v>
      </c>
      <c r="J148" s="2918"/>
      <c r="K148" s="2537"/>
    </row>
    <row r="149" spans="1:11" ht="12.75" customHeight="1">
      <c r="A149" s="2534" t="s">
        <v>11488</v>
      </c>
      <c r="B149" s="2538" t="s">
        <v>11489</v>
      </c>
      <c r="C149" s="2536">
        <v>0</v>
      </c>
      <c r="D149" s="2539">
        <v>110</v>
      </c>
      <c r="E149" s="2536">
        <v>0</v>
      </c>
      <c r="F149" s="2539">
        <v>110</v>
      </c>
      <c r="G149" s="2533">
        <f t="shared" si="6"/>
        <v>0</v>
      </c>
      <c r="H149" s="2533">
        <f t="shared" si="6"/>
        <v>220</v>
      </c>
      <c r="J149" s="2918"/>
      <c r="K149" s="2537"/>
    </row>
    <row r="150" spans="1:11" ht="12.75" customHeight="1">
      <c r="A150" s="2534" t="s">
        <v>11490</v>
      </c>
      <c r="B150" s="2538" t="s">
        <v>11491</v>
      </c>
      <c r="C150" s="2536">
        <v>19817</v>
      </c>
      <c r="D150" s="2536">
        <v>33694</v>
      </c>
      <c r="E150" s="2536">
        <v>73550</v>
      </c>
      <c r="F150" s="2536">
        <v>77568</v>
      </c>
      <c r="G150" s="2533">
        <f t="shared" si="6"/>
        <v>93367</v>
      </c>
      <c r="H150" s="2533">
        <f t="shared" si="6"/>
        <v>111262</v>
      </c>
      <c r="J150" s="2918"/>
      <c r="K150" s="2537"/>
    </row>
    <row r="151" spans="1:11" ht="12.75" customHeight="1">
      <c r="A151" s="2534" t="s">
        <v>11492</v>
      </c>
      <c r="B151" s="2538" t="s">
        <v>11493</v>
      </c>
      <c r="C151" s="2536">
        <v>2</v>
      </c>
      <c r="D151" s="2536">
        <v>7</v>
      </c>
      <c r="E151" s="2536">
        <v>6</v>
      </c>
      <c r="F151" s="2536">
        <v>7</v>
      </c>
      <c r="G151" s="2533">
        <f t="shared" si="6"/>
        <v>8</v>
      </c>
      <c r="H151" s="2533">
        <f t="shared" si="6"/>
        <v>14</v>
      </c>
      <c r="J151" s="2918"/>
      <c r="K151" s="2537"/>
    </row>
    <row r="152" spans="1:11" ht="12.75" customHeight="1">
      <c r="A152" s="2534" t="s">
        <v>11494</v>
      </c>
      <c r="B152" s="2538" t="s">
        <v>11495</v>
      </c>
      <c r="C152" s="2536">
        <v>899</v>
      </c>
      <c r="D152" s="2536">
        <v>1066</v>
      </c>
      <c r="E152" s="2536">
        <v>232</v>
      </c>
      <c r="F152" s="2536">
        <v>306</v>
      </c>
      <c r="G152" s="2533">
        <f t="shared" si="6"/>
        <v>1131</v>
      </c>
      <c r="H152" s="2533">
        <f t="shared" si="6"/>
        <v>1372</v>
      </c>
      <c r="J152" s="2918"/>
      <c r="K152" s="2537"/>
    </row>
    <row r="153" spans="1:11" ht="12.75" customHeight="1">
      <c r="A153" s="2534" t="s">
        <v>11496</v>
      </c>
      <c r="B153" s="2538" t="s">
        <v>11497</v>
      </c>
      <c r="C153" s="2536">
        <v>0</v>
      </c>
      <c r="D153" s="2536">
        <v>0</v>
      </c>
      <c r="E153" s="2536">
        <v>12</v>
      </c>
      <c r="F153" s="2536">
        <v>10</v>
      </c>
      <c r="G153" s="2533">
        <f t="shared" si="6"/>
        <v>12</v>
      </c>
      <c r="H153" s="2533">
        <f t="shared" si="6"/>
        <v>10</v>
      </c>
      <c r="J153" s="2918"/>
      <c r="K153" s="2537"/>
    </row>
    <row r="154" spans="1:11" ht="12.75" customHeight="1">
      <c r="A154" s="2534" t="s">
        <v>11498</v>
      </c>
      <c r="B154" s="2538" t="s">
        <v>11499</v>
      </c>
      <c r="C154" s="2536">
        <v>7965</v>
      </c>
      <c r="D154" s="2536">
        <v>10141</v>
      </c>
      <c r="E154" s="2536">
        <v>20897</v>
      </c>
      <c r="F154" s="2536">
        <v>16734</v>
      </c>
      <c r="G154" s="2533">
        <f t="shared" si="6"/>
        <v>28862</v>
      </c>
      <c r="H154" s="2533">
        <f t="shared" si="6"/>
        <v>26875</v>
      </c>
      <c r="J154" s="2918"/>
      <c r="K154" s="2537"/>
    </row>
    <row r="155" spans="1:11" ht="12.75" customHeight="1">
      <c r="A155" s="2534" t="s">
        <v>11500</v>
      </c>
      <c r="B155" s="2538" t="s">
        <v>11501</v>
      </c>
      <c r="C155" s="2536">
        <v>32</v>
      </c>
      <c r="D155" s="2536">
        <v>32</v>
      </c>
      <c r="E155" s="2536">
        <v>17</v>
      </c>
      <c r="F155" s="2536">
        <v>18</v>
      </c>
      <c r="G155" s="2533">
        <f t="shared" si="6"/>
        <v>49</v>
      </c>
      <c r="H155" s="2533">
        <f t="shared" si="6"/>
        <v>50</v>
      </c>
      <c r="J155" s="2918"/>
      <c r="K155" s="2537"/>
    </row>
    <row r="156" spans="1:11" ht="12.75" customHeight="1">
      <c r="A156" s="2534" t="s">
        <v>11502</v>
      </c>
      <c r="B156" s="2538" t="s">
        <v>11503</v>
      </c>
      <c r="C156" s="2536">
        <v>127</v>
      </c>
      <c r="D156" s="2536">
        <v>149</v>
      </c>
      <c r="E156" s="2536">
        <v>105</v>
      </c>
      <c r="F156" s="2536">
        <v>163</v>
      </c>
      <c r="G156" s="2533">
        <f t="shared" si="6"/>
        <v>232</v>
      </c>
      <c r="H156" s="2533">
        <f t="shared" si="6"/>
        <v>312</v>
      </c>
      <c r="J156" s="2918"/>
      <c r="K156" s="2537"/>
    </row>
    <row r="157" spans="1:11" ht="12.75" customHeight="1">
      <c r="A157" s="2534" t="s">
        <v>11504</v>
      </c>
      <c r="B157" s="2538" t="s">
        <v>11505</v>
      </c>
      <c r="C157" s="2536">
        <v>25</v>
      </c>
      <c r="D157" s="2536">
        <v>14</v>
      </c>
      <c r="E157" s="2536">
        <v>16</v>
      </c>
      <c r="F157" s="2536">
        <v>19</v>
      </c>
      <c r="G157" s="2533">
        <f t="shared" si="6"/>
        <v>41</v>
      </c>
      <c r="H157" s="2533">
        <f t="shared" si="6"/>
        <v>33</v>
      </c>
      <c r="J157" s="2918"/>
      <c r="K157" s="2537"/>
    </row>
    <row r="158" spans="1:11" ht="12.75" customHeight="1">
      <c r="A158" s="2534" t="s">
        <v>11506</v>
      </c>
      <c r="B158" s="2538" t="s">
        <v>11507</v>
      </c>
      <c r="C158" s="2536">
        <v>64</v>
      </c>
      <c r="D158" s="2536">
        <v>64</v>
      </c>
      <c r="E158" s="2536">
        <v>32</v>
      </c>
      <c r="F158" s="2536">
        <v>48</v>
      </c>
      <c r="G158" s="2533">
        <f t="shared" si="6"/>
        <v>96</v>
      </c>
      <c r="H158" s="2533">
        <f t="shared" si="6"/>
        <v>112</v>
      </c>
      <c r="J158" s="2918"/>
      <c r="K158" s="2537"/>
    </row>
    <row r="159" spans="1:11" ht="12.75" customHeight="1">
      <c r="A159" s="2534" t="s">
        <v>11508</v>
      </c>
      <c r="B159" s="2538" t="s">
        <v>11509</v>
      </c>
      <c r="C159" s="2536">
        <v>36</v>
      </c>
      <c r="D159" s="2536">
        <v>20</v>
      </c>
      <c r="E159" s="2536">
        <v>19</v>
      </c>
      <c r="F159" s="2536">
        <v>23</v>
      </c>
      <c r="G159" s="2533">
        <f t="shared" si="6"/>
        <v>55</v>
      </c>
      <c r="H159" s="2533">
        <f t="shared" si="6"/>
        <v>43</v>
      </c>
      <c r="J159" s="2918"/>
      <c r="K159" s="2537"/>
    </row>
    <row r="160" spans="1:11" ht="12.75" customHeight="1">
      <c r="A160" s="2534" t="s">
        <v>11510</v>
      </c>
      <c r="B160" s="2538" t="s">
        <v>11511</v>
      </c>
      <c r="C160" s="2536">
        <v>19</v>
      </c>
      <c r="D160" s="2536">
        <v>15</v>
      </c>
      <c r="E160" s="2536">
        <v>11</v>
      </c>
      <c r="F160" s="2536">
        <v>11</v>
      </c>
      <c r="G160" s="2533">
        <f t="shared" si="6"/>
        <v>30</v>
      </c>
      <c r="H160" s="2533">
        <f t="shared" si="6"/>
        <v>26</v>
      </c>
      <c r="J160" s="2918"/>
      <c r="K160" s="2537"/>
    </row>
    <row r="161" spans="1:11" ht="12.75" customHeight="1">
      <c r="A161" s="2534" t="s">
        <v>11512</v>
      </c>
      <c r="B161" s="2538" t="s">
        <v>11513</v>
      </c>
      <c r="C161" s="2536">
        <v>32</v>
      </c>
      <c r="D161" s="2536">
        <v>31</v>
      </c>
      <c r="E161" s="2536">
        <v>18</v>
      </c>
      <c r="F161" s="2536">
        <v>21</v>
      </c>
      <c r="G161" s="2533">
        <f t="shared" si="6"/>
        <v>50</v>
      </c>
      <c r="H161" s="2533">
        <f t="shared" si="6"/>
        <v>52</v>
      </c>
      <c r="J161" s="2918"/>
      <c r="K161" s="2537"/>
    </row>
    <row r="162" spans="1:11" ht="12.75" customHeight="1">
      <c r="A162" s="2534" t="s">
        <v>11514</v>
      </c>
      <c r="B162" s="2538" t="s">
        <v>11515</v>
      </c>
      <c r="C162" s="2536">
        <v>26</v>
      </c>
      <c r="D162" s="2536">
        <v>24</v>
      </c>
      <c r="E162" s="2536">
        <v>18</v>
      </c>
      <c r="F162" s="2536">
        <v>20</v>
      </c>
      <c r="G162" s="2533">
        <f t="shared" si="6"/>
        <v>44</v>
      </c>
      <c r="H162" s="2533">
        <f t="shared" si="6"/>
        <v>44</v>
      </c>
      <c r="J162" s="2918"/>
      <c r="K162" s="2537"/>
    </row>
    <row r="163" spans="1:11" ht="12.75" customHeight="1">
      <c r="A163" s="2534" t="s">
        <v>11516</v>
      </c>
      <c r="B163" s="2538" t="s">
        <v>11517</v>
      </c>
      <c r="C163" s="2536">
        <v>29</v>
      </c>
      <c r="D163" s="2536">
        <v>28</v>
      </c>
      <c r="E163" s="2536">
        <v>8</v>
      </c>
      <c r="F163" s="2536">
        <v>11</v>
      </c>
      <c r="G163" s="2533">
        <f t="shared" si="6"/>
        <v>37</v>
      </c>
      <c r="H163" s="2533">
        <f t="shared" si="6"/>
        <v>39</v>
      </c>
      <c r="J163" s="2918"/>
      <c r="K163" s="2537"/>
    </row>
    <row r="164" spans="1:11" ht="12.75" customHeight="1">
      <c r="A164" s="2534" t="s">
        <v>11518</v>
      </c>
      <c r="B164" s="2538" t="s">
        <v>11519</v>
      </c>
      <c r="C164" s="2536">
        <v>7122</v>
      </c>
      <c r="D164" s="2536">
        <v>10335</v>
      </c>
      <c r="E164" s="2536">
        <v>48505</v>
      </c>
      <c r="F164" s="2536">
        <v>50148</v>
      </c>
      <c r="G164" s="2533">
        <f t="shared" si="6"/>
        <v>55627</v>
      </c>
      <c r="H164" s="2533">
        <f t="shared" si="6"/>
        <v>60483</v>
      </c>
      <c r="J164" s="2918"/>
      <c r="K164" s="2537"/>
    </row>
    <row r="165" spans="1:11" ht="12.75" customHeight="1">
      <c r="A165" s="2534" t="s">
        <v>11520</v>
      </c>
      <c r="B165" s="2538" t="s">
        <v>11521</v>
      </c>
      <c r="C165" s="2536">
        <v>0</v>
      </c>
      <c r="D165" s="2536">
        <v>0</v>
      </c>
      <c r="E165" s="2536">
        <v>6</v>
      </c>
      <c r="F165" s="2536">
        <v>5</v>
      </c>
      <c r="G165" s="2533">
        <f t="shared" si="6"/>
        <v>6</v>
      </c>
      <c r="H165" s="2533">
        <f t="shared" si="6"/>
        <v>5</v>
      </c>
      <c r="J165" s="2918"/>
      <c r="K165" s="2537"/>
    </row>
    <row r="166" spans="1:11" ht="12.75" customHeight="1">
      <c r="A166" s="2534" t="s">
        <v>11522</v>
      </c>
      <c r="B166" s="2535" t="s">
        <v>11523</v>
      </c>
      <c r="C166" s="2536">
        <v>2808</v>
      </c>
      <c r="D166" s="2536">
        <v>3300</v>
      </c>
      <c r="E166" s="2536">
        <v>57</v>
      </c>
      <c r="F166" s="2536">
        <v>100</v>
      </c>
      <c r="G166" s="2533">
        <f t="shared" si="6"/>
        <v>2865</v>
      </c>
      <c r="H166" s="2533">
        <f t="shared" si="6"/>
        <v>3400</v>
      </c>
      <c r="J166" s="2918"/>
      <c r="K166" s="2537"/>
    </row>
    <row r="167" spans="1:11" ht="12.75" customHeight="1">
      <c r="A167" s="2534" t="s">
        <v>11524</v>
      </c>
      <c r="B167" s="2535" t="s">
        <v>11525</v>
      </c>
      <c r="C167" s="2536">
        <v>177</v>
      </c>
      <c r="D167" s="2536">
        <v>125</v>
      </c>
      <c r="E167" s="2536">
        <v>138</v>
      </c>
      <c r="F167" s="2536">
        <v>128</v>
      </c>
      <c r="G167" s="2533">
        <f t="shared" si="6"/>
        <v>315</v>
      </c>
      <c r="H167" s="2533">
        <f t="shared" si="6"/>
        <v>253</v>
      </c>
      <c r="J167" s="2918"/>
      <c r="K167" s="2537"/>
    </row>
    <row r="168" spans="1:11" ht="12.75" customHeight="1">
      <c r="A168" s="2534" t="s">
        <v>11526</v>
      </c>
      <c r="B168" s="2538" t="s">
        <v>11527</v>
      </c>
      <c r="C168" s="2536">
        <v>141</v>
      </c>
      <c r="D168" s="2536">
        <v>123</v>
      </c>
      <c r="E168" s="2536">
        <v>77</v>
      </c>
      <c r="F168" s="2536">
        <v>90</v>
      </c>
      <c r="G168" s="2533">
        <f t="shared" si="6"/>
        <v>218</v>
      </c>
      <c r="H168" s="2533">
        <f t="shared" si="6"/>
        <v>213</v>
      </c>
      <c r="J168" s="2918"/>
      <c r="K168" s="2537"/>
    </row>
    <row r="169" spans="1:11" ht="12.75" customHeight="1">
      <c r="A169" s="2534" t="s">
        <v>11528</v>
      </c>
      <c r="B169" s="2538" t="s">
        <v>11529</v>
      </c>
      <c r="C169" s="2536">
        <v>101</v>
      </c>
      <c r="D169" s="2536">
        <v>110</v>
      </c>
      <c r="E169" s="2536">
        <v>336</v>
      </c>
      <c r="F169" s="2536">
        <v>396</v>
      </c>
      <c r="G169" s="2533">
        <f t="shared" si="6"/>
        <v>437</v>
      </c>
      <c r="H169" s="2533">
        <f t="shared" si="6"/>
        <v>506</v>
      </c>
      <c r="J169" s="2918"/>
      <c r="K169" s="2537"/>
    </row>
    <row r="170" spans="1:11" ht="12.75" customHeight="1">
      <c r="A170" s="2534" t="s">
        <v>11530</v>
      </c>
      <c r="B170" s="2538" t="s">
        <v>11531</v>
      </c>
      <c r="C170" s="2536">
        <v>2</v>
      </c>
      <c r="D170" s="2536">
        <v>2</v>
      </c>
      <c r="E170" s="2536">
        <v>1</v>
      </c>
      <c r="F170" s="2536">
        <v>3</v>
      </c>
      <c r="G170" s="2533">
        <f t="shared" si="6"/>
        <v>3</v>
      </c>
      <c r="H170" s="2533">
        <f t="shared" si="6"/>
        <v>5</v>
      </c>
      <c r="J170" s="2918"/>
      <c r="K170" s="2537"/>
    </row>
    <row r="171" spans="1:11" ht="12.75" customHeight="1">
      <c r="A171" s="2534" t="s">
        <v>11532</v>
      </c>
      <c r="B171" s="2538" t="s">
        <v>11533</v>
      </c>
      <c r="C171" s="2536">
        <v>15</v>
      </c>
      <c r="D171" s="2536">
        <v>11</v>
      </c>
      <c r="E171" s="2536">
        <v>11</v>
      </c>
      <c r="F171" s="2536">
        <v>15</v>
      </c>
      <c r="G171" s="2533">
        <f t="shared" ref="G171:H202" si="7">C171+E171</f>
        <v>26</v>
      </c>
      <c r="H171" s="2533">
        <f t="shared" si="7"/>
        <v>26</v>
      </c>
      <c r="J171" s="2918"/>
      <c r="K171" s="2537"/>
    </row>
    <row r="172" spans="1:11" ht="12.75" customHeight="1">
      <c r="A172" s="2534" t="s">
        <v>11534</v>
      </c>
      <c r="B172" s="2538" t="s">
        <v>11535</v>
      </c>
      <c r="C172" s="2536">
        <v>3</v>
      </c>
      <c r="D172" s="2536">
        <v>8</v>
      </c>
      <c r="E172" s="2536">
        <v>6</v>
      </c>
      <c r="F172" s="2536">
        <v>4</v>
      </c>
      <c r="G172" s="2533">
        <f t="shared" si="7"/>
        <v>9</v>
      </c>
      <c r="H172" s="2533">
        <f t="shared" si="7"/>
        <v>12</v>
      </c>
      <c r="J172" s="2918"/>
      <c r="K172" s="2537"/>
    </row>
    <row r="173" spans="1:11" ht="12.75" customHeight="1">
      <c r="A173" s="2534" t="s">
        <v>11536</v>
      </c>
      <c r="B173" s="2538" t="s">
        <v>11537</v>
      </c>
      <c r="C173" s="2536">
        <v>929</v>
      </c>
      <c r="D173" s="2536">
        <v>1059</v>
      </c>
      <c r="E173" s="2536">
        <v>126</v>
      </c>
      <c r="F173" s="2536">
        <v>175</v>
      </c>
      <c r="G173" s="2533">
        <f t="shared" si="7"/>
        <v>1055</v>
      </c>
      <c r="H173" s="2533">
        <f t="shared" si="7"/>
        <v>1234</v>
      </c>
      <c r="J173" s="2918"/>
      <c r="K173" s="2537"/>
    </row>
    <row r="174" spans="1:11" ht="12.75" customHeight="1">
      <c r="A174" s="2534" t="s">
        <v>11538</v>
      </c>
      <c r="B174" s="2538" t="s">
        <v>11539</v>
      </c>
      <c r="C174" s="2536">
        <v>913</v>
      </c>
      <c r="D174" s="2536">
        <v>1063</v>
      </c>
      <c r="E174" s="2536">
        <v>119</v>
      </c>
      <c r="F174" s="2536">
        <v>164</v>
      </c>
      <c r="G174" s="2533">
        <f t="shared" si="7"/>
        <v>1032</v>
      </c>
      <c r="H174" s="2533">
        <f t="shared" si="7"/>
        <v>1227</v>
      </c>
      <c r="J174" s="2918"/>
      <c r="K174" s="2537"/>
    </row>
    <row r="175" spans="1:11" ht="12.75" customHeight="1">
      <c r="A175" s="2534" t="s">
        <v>11540</v>
      </c>
      <c r="B175" s="2538" t="s">
        <v>11541</v>
      </c>
      <c r="C175" s="2536">
        <v>11395</v>
      </c>
      <c r="D175" s="2536">
        <v>25657</v>
      </c>
      <c r="E175" s="2536">
        <v>49797</v>
      </c>
      <c r="F175" s="2536">
        <v>49068</v>
      </c>
      <c r="G175" s="2533">
        <f t="shared" si="7"/>
        <v>61192</v>
      </c>
      <c r="H175" s="2533">
        <f t="shared" si="7"/>
        <v>74725</v>
      </c>
      <c r="J175" s="2918"/>
      <c r="K175" s="2537"/>
    </row>
    <row r="176" spans="1:11" ht="12.75" customHeight="1">
      <c r="A176" s="2534" t="s">
        <v>11542</v>
      </c>
      <c r="B176" s="2538" t="s">
        <v>11543</v>
      </c>
      <c r="C176" s="2536">
        <v>9752</v>
      </c>
      <c r="D176" s="2536">
        <v>6738</v>
      </c>
      <c r="E176" s="2536">
        <v>24720</v>
      </c>
      <c r="F176" s="2536">
        <v>31874</v>
      </c>
      <c r="G176" s="2533">
        <f t="shared" si="7"/>
        <v>34472</v>
      </c>
      <c r="H176" s="2533">
        <f t="shared" si="7"/>
        <v>38612</v>
      </c>
      <c r="J176" s="2918"/>
      <c r="K176" s="2537"/>
    </row>
    <row r="177" spans="1:11" ht="12.75" customHeight="1">
      <c r="A177" s="2534" t="s">
        <v>11544</v>
      </c>
      <c r="B177" s="2540" t="s">
        <v>11545</v>
      </c>
      <c r="C177" s="2536">
        <v>849</v>
      </c>
      <c r="D177" s="2536">
        <v>831</v>
      </c>
      <c r="E177" s="2536">
        <v>1639</v>
      </c>
      <c r="F177" s="2536">
        <v>1870</v>
      </c>
      <c r="G177" s="2533">
        <f t="shared" si="7"/>
        <v>2488</v>
      </c>
      <c r="H177" s="2533">
        <f t="shared" si="7"/>
        <v>2701</v>
      </c>
      <c r="J177" s="2918"/>
      <c r="K177" s="2537"/>
    </row>
    <row r="178" spans="1:11" ht="12.75" customHeight="1">
      <c r="A178" s="2534" t="s">
        <v>11546</v>
      </c>
      <c r="B178" s="2538" t="s">
        <v>11547</v>
      </c>
      <c r="C178" s="2536">
        <v>747</v>
      </c>
      <c r="D178" s="2536">
        <v>839</v>
      </c>
      <c r="E178" s="2536">
        <v>114</v>
      </c>
      <c r="F178" s="2536">
        <v>147</v>
      </c>
      <c r="G178" s="2533">
        <f t="shared" si="7"/>
        <v>861</v>
      </c>
      <c r="H178" s="2533">
        <f t="shared" si="7"/>
        <v>986</v>
      </c>
      <c r="J178" s="2918"/>
      <c r="K178" s="2537"/>
    </row>
    <row r="179" spans="1:11" ht="12.75" customHeight="1">
      <c r="A179" s="2534" t="s">
        <v>11548</v>
      </c>
      <c r="B179" s="2535" t="s">
        <v>11549</v>
      </c>
      <c r="C179" s="2536">
        <v>12</v>
      </c>
      <c r="D179" s="2536">
        <v>8</v>
      </c>
      <c r="E179" s="2536">
        <v>2</v>
      </c>
      <c r="F179" s="2536">
        <v>2</v>
      </c>
      <c r="G179" s="2533">
        <f t="shared" si="7"/>
        <v>14</v>
      </c>
      <c r="H179" s="2533">
        <f t="shared" si="7"/>
        <v>10</v>
      </c>
      <c r="J179" s="2918"/>
      <c r="K179" s="2537"/>
    </row>
    <row r="180" spans="1:11" ht="12.75" customHeight="1">
      <c r="A180" s="2534" t="s">
        <v>11550</v>
      </c>
      <c r="B180" s="2535" t="s">
        <v>11551</v>
      </c>
      <c r="C180" s="2536">
        <v>35</v>
      </c>
      <c r="D180" s="2536">
        <v>51</v>
      </c>
      <c r="E180" s="2536">
        <v>25</v>
      </c>
      <c r="F180" s="2536">
        <v>24</v>
      </c>
      <c r="G180" s="2533">
        <f t="shared" si="7"/>
        <v>60</v>
      </c>
      <c r="H180" s="2533">
        <f t="shared" si="7"/>
        <v>75</v>
      </c>
      <c r="J180" s="2918"/>
      <c r="K180" s="2537"/>
    </row>
    <row r="181" spans="1:11" ht="12.75" customHeight="1">
      <c r="A181" s="2534" t="s">
        <v>11552</v>
      </c>
      <c r="B181" s="2538" t="s">
        <v>11553</v>
      </c>
      <c r="C181" s="2536">
        <v>1339</v>
      </c>
      <c r="D181" s="2536">
        <v>1426</v>
      </c>
      <c r="E181" s="2536">
        <v>234</v>
      </c>
      <c r="F181" s="2536">
        <v>315</v>
      </c>
      <c r="G181" s="2533">
        <f t="shared" si="7"/>
        <v>1573</v>
      </c>
      <c r="H181" s="2533">
        <f t="shared" si="7"/>
        <v>1741</v>
      </c>
      <c r="J181" s="2918"/>
      <c r="K181" s="2537"/>
    </row>
    <row r="182" spans="1:11" ht="12.75" customHeight="1">
      <c r="A182" s="2534" t="s">
        <v>11554</v>
      </c>
      <c r="B182" s="2538" t="s">
        <v>11555</v>
      </c>
      <c r="C182" s="2536">
        <v>129</v>
      </c>
      <c r="D182" s="2536">
        <v>110</v>
      </c>
      <c r="E182" s="2536">
        <v>68</v>
      </c>
      <c r="F182" s="2536">
        <v>90</v>
      </c>
      <c r="G182" s="2533">
        <f t="shared" si="7"/>
        <v>197</v>
      </c>
      <c r="H182" s="2533">
        <f t="shared" si="7"/>
        <v>200</v>
      </c>
      <c r="J182" s="2918"/>
      <c r="K182" s="2537"/>
    </row>
    <row r="183" spans="1:11" ht="12.75" customHeight="1">
      <c r="A183" s="2534" t="s">
        <v>11556</v>
      </c>
      <c r="B183" s="2538" t="s">
        <v>11557</v>
      </c>
      <c r="C183" s="2536">
        <v>2473</v>
      </c>
      <c r="D183" s="2536">
        <v>12061</v>
      </c>
      <c r="E183" s="2536">
        <v>5857</v>
      </c>
      <c r="F183" s="2536">
        <v>21432</v>
      </c>
      <c r="G183" s="2533">
        <f t="shared" si="7"/>
        <v>8330</v>
      </c>
      <c r="H183" s="2533">
        <f t="shared" si="7"/>
        <v>33493</v>
      </c>
      <c r="J183" s="2918"/>
      <c r="K183" s="2537"/>
    </row>
    <row r="184" spans="1:11" ht="12.75" customHeight="1">
      <c r="A184" s="2534" t="s">
        <v>11558</v>
      </c>
      <c r="B184" s="2538" t="s">
        <v>11559</v>
      </c>
      <c r="C184" s="2536">
        <v>167</v>
      </c>
      <c r="D184" s="2536">
        <v>155</v>
      </c>
      <c r="E184" s="2536">
        <v>48</v>
      </c>
      <c r="F184" s="2536">
        <v>75</v>
      </c>
      <c r="G184" s="2533">
        <f t="shared" si="7"/>
        <v>215</v>
      </c>
      <c r="H184" s="2533">
        <f t="shared" si="7"/>
        <v>230</v>
      </c>
      <c r="J184" s="2918"/>
      <c r="K184" s="2537"/>
    </row>
    <row r="185" spans="1:11" ht="12.75" customHeight="1">
      <c r="A185" s="2534" t="s">
        <v>11560</v>
      </c>
      <c r="B185" s="2538" t="s">
        <v>11561</v>
      </c>
      <c r="C185" s="2536">
        <v>183</v>
      </c>
      <c r="D185" s="2536">
        <v>197</v>
      </c>
      <c r="E185" s="2536">
        <v>65</v>
      </c>
      <c r="F185" s="2536">
        <v>116</v>
      </c>
      <c r="G185" s="2533">
        <f t="shared" si="7"/>
        <v>248</v>
      </c>
      <c r="H185" s="2533">
        <f t="shared" si="7"/>
        <v>313</v>
      </c>
      <c r="J185" s="2918"/>
      <c r="K185" s="2537"/>
    </row>
    <row r="186" spans="1:11" ht="12.75" customHeight="1">
      <c r="A186" s="2534" t="s">
        <v>11562</v>
      </c>
      <c r="B186" s="2535" t="s">
        <v>11563</v>
      </c>
      <c r="C186" s="2536">
        <v>48</v>
      </c>
      <c r="D186" s="2536">
        <v>36</v>
      </c>
      <c r="E186" s="2536">
        <v>93</v>
      </c>
      <c r="F186" s="2536">
        <v>94</v>
      </c>
      <c r="G186" s="2533">
        <f t="shared" si="7"/>
        <v>141</v>
      </c>
      <c r="H186" s="2533">
        <f t="shared" si="7"/>
        <v>130</v>
      </c>
      <c r="J186" s="2918"/>
      <c r="K186" s="2537"/>
    </row>
    <row r="187" spans="1:11" ht="12.75" customHeight="1">
      <c r="A187" s="2534" t="s">
        <v>11564</v>
      </c>
      <c r="B187" s="2535" t="s">
        <v>11565</v>
      </c>
      <c r="C187" s="2536">
        <v>358</v>
      </c>
      <c r="D187" s="2536">
        <v>404</v>
      </c>
      <c r="E187" s="2536">
        <v>342</v>
      </c>
      <c r="F187" s="2536">
        <v>451</v>
      </c>
      <c r="G187" s="2533">
        <f t="shared" si="7"/>
        <v>700</v>
      </c>
      <c r="H187" s="2533">
        <f t="shared" si="7"/>
        <v>855</v>
      </c>
      <c r="J187" s="2918"/>
      <c r="K187" s="2537"/>
    </row>
    <row r="188" spans="1:11" ht="12.75" customHeight="1">
      <c r="A188" s="2534" t="s">
        <v>11566</v>
      </c>
      <c r="B188" s="2535" t="s">
        <v>11567</v>
      </c>
      <c r="C188" s="2536">
        <v>68</v>
      </c>
      <c r="D188" s="2536">
        <v>80</v>
      </c>
      <c r="E188" s="2536">
        <v>272</v>
      </c>
      <c r="F188" s="2536">
        <v>240</v>
      </c>
      <c r="G188" s="2533">
        <f t="shared" si="7"/>
        <v>340</v>
      </c>
      <c r="H188" s="2533">
        <f t="shared" si="7"/>
        <v>320</v>
      </c>
      <c r="J188" s="2918"/>
      <c r="K188" s="2537"/>
    </row>
    <row r="189" spans="1:11" ht="22.5">
      <c r="A189" s="2534" t="s">
        <v>11568</v>
      </c>
      <c r="B189" s="2544" t="s">
        <v>11569</v>
      </c>
      <c r="C189" s="2536">
        <v>2187</v>
      </c>
      <c r="D189" s="2536">
        <v>2400</v>
      </c>
      <c r="E189" s="2536">
        <v>946</v>
      </c>
      <c r="F189" s="2536">
        <v>1200</v>
      </c>
      <c r="G189" s="2533">
        <f t="shared" si="7"/>
        <v>3133</v>
      </c>
      <c r="H189" s="2533">
        <f t="shared" si="7"/>
        <v>3600</v>
      </c>
      <c r="J189" s="2918"/>
      <c r="K189" s="2537"/>
    </row>
    <row r="190" spans="1:11" ht="12.75" customHeight="1">
      <c r="A190" s="2534" t="s">
        <v>11570</v>
      </c>
      <c r="B190" s="2544" t="s">
        <v>11571</v>
      </c>
      <c r="C190" s="2536">
        <v>3071</v>
      </c>
      <c r="D190" s="2536">
        <v>3000</v>
      </c>
      <c r="E190" s="2536">
        <v>406</v>
      </c>
      <c r="F190" s="2536">
        <v>600</v>
      </c>
      <c r="G190" s="2533">
        <f t="shared" si="7"/>
        <v>3477</v>
      </c>
      <c r="H190" s="2533">
        <f t="shared" si="7"/>
        <v>3600</v>
      </c>
      <c r="J190" s="2918"/>
      <c r="K190" s="2537"/>
    </row>
    <row r="191" spans="1:11" ht="22.5">
      <c r="A191" s="2534" t="s">
        <v>11572</v>
      </c>
      <c r="B191" s="2544" t="s">
        <v>11573</v>
      </c>
      <c r="C191" s="2536">
        <v>1815</v>
      </c>
      <c r="D191" s="2536">
        <v>2040</v>
      </c>
      <c r="E191" s="2536">
        <v>1053</v>
      </c>
      <c r="F191" s="2536">
        <v>1200</v>
      </c>
      <c r="G191" s="2533">
        <f t="shared" si="7"/>
        <v>2868</v>
      </c>
      <c r="H191" s="2533">
        <f t="shared" si="7"/>
        <v>3240</v>
      </c>
      <c r="J191" s="2918"/>
      <c r="K191" s="2537"/>
    </row>
    <row r="192" spans="1:11" ht="12.75" customHeight="1">
      <c r="A192" s="2534" t="s">
        <v>11574</v>
      </c>
      <c r="B192" s="2544" t="s">
        <v>11575</v>
      </c>
      <c r="C192" s="2536">
        <v>1929</v>
      </c>
      <c r="D192" s="2536">
        <v>2000</v>
      </c>
      <c r="E192" s="2536">
        <v>535</v>
      </c>
      <c r="F192" s="2536">
        <v>600</v>
      </c>
      <c r="G192" s="2533">
        <f t="shared" si="7"/>
        <v>2464</v>
      </c>
      <c r="H192" s="2533">
        <f t="shared" si="7"/>
        <v>2600</v>
      </c>
      <c r="J192" s="2918"/>
      <c r="K192" s="2537"/>
    </row>
    <row r="193" spans="1:11" ht="12.75" customHeight="1">
      <c r="A193" s="2534" t="s">
        <v>11576</v>
      </c>
      <c r="B193" s="2544" t="s">
        <v>11577</v>
      </c>
      <c r="C193" s="2536">
        <v>1927</v>
      </c>
      <c r="D193" s="2536">
        <v>2000</v>
      </c>
      <c r="E193" s="2536">
        <v>536</v>
      </c>
      <c r="F193" s="2536">
        <v>600</v>
      </c>
      <c r="G193" s="2533">
        <f t="shared" si="7"/>
        <v>2463</v>
      </c>
      <c r="H193" s="2533">
        <f t="shared" si="7"/>
        <v>2600</v>
      </c>
      <c r="J193" s="2918"/>
      <c r="K193" s="2537"/>
    </row>
    <row r="194" spans="1:11" ht="12.75" customHeight="1">
      <c r="A194" s="2534" t="s">
        <v>11578</v>
      </c>
      <c r="B194" s="2544" t="s">
        <v>11579</v>
      </c>
      <c r="C194" s="2536">
        <v>2028</v>
      </c>
      <c r="D194" s="2536">
        <v>2200</v>
      </c>
      <c r="E194" s="2536">
        <v>227</v>
      </c>
      <c r="F194" s="2536">
        <v>280</v>
      </c>
      <c r="G194" s="2533">
        <f t="shared" si="7"/>
        <v>2255</v>
      </c>
      <c r="H194" s="2533">
        <f t="shared" si="7"/>
        <v>2480</v>
      </c>
      <c r="J194" s="2918"/>
      <c r="K194" s="2537"/>
    </row>
    <row r="195" spans="1:11" ht="12.75" customHeight="1">
      <c r="A195" s="2534" t="s">
        <v>11580</v>
      </c>
      <c r="B195" s="2544" t="s">
        <v>11581</v>
      </c>
      <c r="C195" s="2536">
        <v>1238</v>
      </c>
      <c r="D195" s="2536">
        <v>1200</v>
      </c>
      <c r="E195" s="2536">
        <v>142</v>
      </c>
      <c r="F195" s="2536">
        <v>150</v>
      </c>
      <c r="G195" s="2533">
        <f t="shared" si="7"/>
        <v>1380</v>
      </c>
      <c r="H195" s="2533">
        <f t="shared" si="7"/>
        <v>1350</v>
      </c>
      <c r="J195" s="2918"/>
      <c r="K195" s="2537"/>
    </row>
    <row r="196" spans="1:11" ht="12.75" customHeight="1">
      <c r="A196" s="2534" t="s">
        <v>11582</v>
      </c>
      <c r="B196" s="2542" t="s">
        <v>11583</v>
      </c>
      <c r="C196" s="2536">
        <v>1040</v>
      </c>
      <c r="D196" s="2536">
        <v>700</v>
      </c>
      <c r="E196" s="2536">
        <v>92</v>
      </c>
      <c r="F196" s="2536">
        <v>100</v>
      </c>
      <c r="G196" s="2533">
        <f t="shared" si="7"/>
        <v>1132</v>
      </c>
      <c r="H196" s="2533">
        <f t="shared" si="7"/>
        <v>800</v>
      </c>
      <c r="J196" s="2918"/>
      <c r="K196" s="2537"/>
    </row>
    <row r="197" spans="1:11" ht="12.75" customHeight="1">
      <c r="A197" s="2534" t="s">
        <v>11584</v>
      </c>
      <c r="B197" s="2544" t="s">
        <v>11585</v>
      </c>
      <c r="C197" s="2536">
        <v>86</v>
      </c>
      <c r="D197" s="2536">
        <v>90</v>
      </c>
      <c r="E197" s="2536">
        <v>94</v>
      </c>
      <c r="F197" s="2536">
        <v>110</v>
      </c>
      <c r="G197" s="2533">
        <f t="shared" si="7"/>
        <v>180</v>
      </c>
      <c r="H197" s="2533">
        <f t="shared" si="7"/>
        <v>200</v>
      </c>
      <c r="J197" s="2918"/>
      <c r="K197" s="2537"/>
    </row>
    <row r="198" spans="1:11" ht="12.75" customHeight="1">
      <c r="A198" s="2534" t="s">
        <v>11586</v>
      </c>
      <c r="B198" s="2544" t="s">
        <v>11587</v>
      </c>
      <c r="C198" s="2536">
        <v>2090</v>
      </c>
      <c r="D198" s="2536">
        <v>2000</v>
      </c>
      <c r="E198" s="2536">
        <v>577</v>
      </c>
      <c r="F198" s="2536">
        <v>600</v>
      </c>
      <c r="G198" s="2533">
        <f t="shared" si="7"/>
        <v>2667</v>
      </c>
      <c r="H198" s="2533">
        <f t="shared" si="7"/>
        <v>2600</v>
      </c>
      <c r="J198" s="2918"/>
      <c r="K198" s="2537"/>
    </row>
    <row r="199" spans="1:11" ht="12.75" customHeight="1">
      <c r="A199" s="2534" t="s">
        <v>11588</v>
      </c>
      <c r="B199" s="2544" t="s">
        <v>11589</v>
      </c>
      <c r="C199" s="2536">
        <v>2090</v>
      </c>
      <c r="D199" s="2536">
        <v>2000</v>
      </c>
      <c r="E199" s="2536">
        <v>578</v>
      </c>
      <c r="F199" s="2536">
        <v>600</v>
      </c>
      <c r="G199" s="2533">
        <f t="shared" si="7"/>
        <v>2668</v>
      </c>
      <c r="H199" s="2533">
        <f t="shared" si="7"/>
        <v>2600</v>
      </c>
      <c r="J199" s="2918"/>
      <c r="K199" s="2537"/>
    </row>
    <row r="200" spans="1:11" ht="12.75" customHeight="1">
      <c r="A200" s="2534" t="s">
        <v>11590</v>
      </c>
      <c r="B200" s="2544" t="s">
        <v>11591</v>
      </c>
      <c r="C200" s="2536">
        <v>177</v>
      </c>
      <c r="D200" s="2536">
        <v>200</v>
      </c>
      <c r="E200" s="2536">
        <v>86</v>
      </c>
      <c r="F200" s="2536">
        <v>180</v>
      </c>
      <c r="G200" s="2533">
        <f t="shared" si="7"/>
        <v>263</v>
      </c>
      <c r="H200" s="2533">
        <f t="shared" si="7"/>
        <v>380</v>
      </c>
      <c r="J200" s="2918"/>
      <c r="K200" s="2537"/>
    </row>
    <row r="201" spans="1:11" ht="12.75" customHeight="1">
      <c r="A201" s="2534" t="s">
        <v>11592</v>
      </c>
      <c r="B201" s="2544" t="s">
        <v>11593</v>
      </c>
      <c r="C201" s="2536">
        <v>175</v>
      </c>
      <c r="D201" s="2536">
        <v>150</v>
      </c>
      <c r="E201" s="2536">
        <v>87</v>
      </c>
      <c r="F201" s="2536">
        <v>80</v>
      </c>
      <c r="G201" s="2533">
        <f t="shared" si="7"/>
        <v>262</v>
      </c>
      <c r="H201" s="2533">
        <f t="shared" si="7"/>
        <v>230</v>
      </c>
      <c r="J201" s="2918"/>
      <c r="K201" s="2537"/>
    </row>
    <row r="202" spans="1:11" ht="12.75" customHeight="1">
      <c r="A202" s="2534" t="s">
        <v>11594</v>
      </c>
      <c r="B202" s="2538" t="s">
        <v>11595</v>
      </c>
      <c r="C202" s="2536">
        <v>14432</v>
      </c>
      <c r="D202" s="2536">
        <v>11000</v>
      </c>
      <c r="E202" s="2536">
        <v>1093</v>
      </c>
      <c r="F202" s="2536">
        <v>1000</v>
      </c>
      <c r="G202" s="2533">
        <f t="shared" si="7"/>
        <v>15525</v>
      </c>
      <c r="H202" s="2533">
        <f t="shared" si="7"/>
        <v>12000</v>
      </c>
      <c r="J202" s="2918"/>
      <c r="K202" s="2537"/>
    </row>
    <row r="203" spans="1:11" ht="12.75" customHeight="1">
      <c r="A203" s="2534" t="s">
        <v>11596</v>
      </c>
      <c r="B203" s="2538" t="s">
        <v>11597</v>
      </c>
      <c r="C203" s="2536">
        <v>1469</v>
      </c>
      <c r="D203" s="2536">
        <v>1300</v>
      </c>
      <c r="E203" s="2536">
        <v>197</v>
      </c>
      <c r="F203" s="2536">
        <v>200</v>
      </c>
      <c r="G203" s="2533">
        <f t="shared" ref="G203:H211" si="8">C203+E203</f>
        <v>1666</v>
      </c>
      <c r="H203" s="2533">
        <f t="shared" si="8"/>
        <v>1500</v>
      </c>
      <c r="J203" s="2918"/>
      <c r="K203" s="2537"/>
    </row>
    <row r="204" spans="1:11" ht="12.75" customHeight="1">
      <c r="A204" s="2534" t="s">
        <v>11598</v>
      </c>
      <c r="B204" s="2541" t="s">
        <v>11599</v>
      </c>
      <c r="C204" s="2536">
        <v>1925</v>
      </c>
      <c r="D204" s="2536">
        <v>2150</v>
      </c>
      <c r="E204" s="2536">
        <v>325</v>
      </c>
      <c r="F204" s="2536">
        <v>390</v>
      </c>
      <c r="G204" s="2533">
        <f t="shared" si="8"/>
        <v>2250</v>
      </c>
      <c r="H204" s="2533">
        <f t="shared" si="8"/>
        <v>2540</v>
      </c>
      <c r="J204" s="2918"/>
      <c r="K204" s="2537"/>
    </row>
    <row r="205" spans="1:11" ht="12.75" customHeight="1">
      <c r="A205" s="2534" t="s">
        <v>11600</v>
      </c>
      <c r="B205" s="2540" t="s">
        <v>11601</v>
      </c>
      <c r="C205" s="2536">
        <v>1073</v>
      </c>
      <c r="D205" s="2536">
        <v>1071</v>
      </c>
      <c r="E205" s="2536">
        <v>495</v>
      </c>
      <c r="F205" s="2536">
        <v>665</v>
      </c>
      <c r="G205" s="2533">
        <f t="shared" si="8"/>
        <v>1568</v>
      </c>
      <c r="H205" s="2533">
        <f t="shared" si="8"/>
        <v>1736</v>
      </c>
      <c r="J205" s="2918"/>
      <c r="K205" s="2537"/>
    </row>
    <row r="206" spans="1:11" ht="12.75" customHeight="1">
      <c r="A206" s="2534" t="s">
        <v>11602</v>
      </c>
      <c r="B206" s="2545" t="s">
        <v>11603</v>
      </c>
      <c r="C206" s="2536">
        <v>16</v>
      </c>
      <c r="D206" s="2536">
        <v>11</v>
      </c>
      <c r="E206" s="2536">
        <v>137</v>
      </c>
      <c r="F206" s="2536">
        <v>171</v>
      </c>
      <c r="G206" s="2533">
        <f t="shared" si="8"/>
        <v>153</v>
      </c>
      <c r="H206" s="2533">
        <f t="shared" si="8"/>
        <v>182</v>
      </c>
      <c r="J206" s="2918"/>
      <c r="K206" s="2537"/>
    </row>
    <row r="207" spans="1:11" ht="12.75" customHeight="1">
      <c r="A207" s="2534" t="s">
        <v>11604</v>
      </c>
      <c r="B207" s="2546" t="s">
        <v>11605</v>
      </c>
      <c r="C207" s="2536">
        <v>94</v>
      </c>
      <c r="D207" s="2536">
        <v>100</v>
      </c>
      <c r="E207" s="2536">
        <v>782</v>
      </c>
      <c r="F207" s="2536">
        <v>900</v>
      </c>
      <c r="G207" s="2533">
        <f t="shared" si="8"/>
        <v>876</v>
      </c>
      <c r="H207" s="2533">
        <f t="shared" si="8"/>
        <v>1000</v>
      </c>
      <c r="J207" s="2918"/>
      <c r="K207" s="2537"/>
    </row>
    <row r="208" spans="1:11" ht="12.75" customHeight="1">
      <c r="A208" s="2534" t="s">
        <v>11606</v>
      </c>
      <c r="B208" s="2538" t="s">
        <v>11607</v>
      </c>
      <c r="C208" s="2536">
        <v>16</v>
      </c>
      <c r="D208" s="2536">
        <v>10</v>
      </c>
      <c r="E208" s="2536">
        <v>11</v>
      </c>
      <c r="F208" s="2536">
        <v>20</v>
      </c>
      <c r="G208" s="2533">
        <f t="shared" si="8"/>
        <v>27</v>
      </c>
      <c r="H208" s="2533">
        <f t="shared" si="8"/>
        <v>30</v>
      </c>
      <c r="J208" s="2918"/>
      <c r="K208" s="2537"/>
    </row>
    <row r="209" spans="1:11" ht="12.75" customHeight="1">
      <c r="A209" s="2534" t="s">
        <v>11608</v>
      </c>
      <c r="B209" s="2538" t="s">
        <v>11609</v>
      </c>
      <c r="C209" s="2536">
        <v>20</v>
      </c>
      <c r="D209" s="2536">
        <v>20</v>
      </c>
      <c r="E209" s="2536">
        <v>8</v>
      </c>
      <c r="F209" s="2536">
        <v>10</v>
      </c>
      <c r="G209" s="2533">
        <f t="shared" si="8"/>
        <v>28</v>
      </c>
      <c r="H209" s="2533">
        <f t="shared" si="8"/>
        <v>30</v>
      </c>
      <c r="J209" s="2918"/>
      <c r="K209" s="2537"/>
    </row>
    <row r="210" spans="1:11" ht="12.75" customHeight="1">
      <c r="A210" s="2534" t="s">
        <v>11610</v>
      </c>
      <c r="B210" s="2538" t="s">
        <v>11611</v>
      </c>
      <c r="C210" s="2536">
        <v>0</v>
      </c>
      <c r="D210" s="2539">
        <v>80</v>
      </c>
      <c r="E210" s="2536">
        <v>0</v>
      </c>
      <c r="F210" s="2539">
        <v>50</v>
      </c>
      <c r="G210" s="2533">
        <f t="shared" si="8"/>
        <v>0</v>
      </c>
      <c r="H210" s="2533">
        <f t="shared" si="8"/>
        <v>130</v>
      </c>
      <c r="J210" s="2918"/>
      <c r="K210" s="2537"/>
    </row>
    <row r="211" spans="1:11" ht="12.75" customHeight="1">
      <c r="A211" s="2534" t="s">
        <v>11612</v>
      </c>
      <c r="B211" s="2547" t="s">
        <v>11613</v>
      </c>
      <c r="C211" s="2536">
        <v>0</v>
      </c>
      <c r="D211" s="2539">
        <v>100</v>
      </c>
      <c r="E211" s="2536">
        <v>0</v>
      </c>
      <c r="F211" s="2539">
        <v>100</v>
      </c>
      <c r="G211" s="2533">
        <f t="shared" si="8"/>
        <v>0</v>
      </c>
      <c r="H211" s="2533">
        <f t="shared" si="8"/>
        <v>200</v>
      </c>
      <c r="J211" s="2918"/>
      <c r="K211" s="2537"/>
    </row>
    <row r="212" spans="1:11" ht="15" customHeight="1">
      <c r="A212" s="2526" t="s">
        <v>13323</v>
      </c>
      <c r="B212" s="2527"/>
      <c r="C212" s="2536"/>
      <c r="D212" s="2539"/>
      <c r="E212" s="2536"/>
      <c r="F212" s="2539"/>
      <c r="G212" s="2533"/>
      <c r="H212" s="2533"/>
      <c r="J212" s="2918"/>
      <c r="K212" s="2537"/>
    </row>
    <row r="213" spans="1:11" ht="15" customHeight="1">
      <c r="A213" s="2526" t="s">
        <v>13324</v>
      </c>
      <c r="B213" s="2527"/>
      <c r="C213" s="2536"/>
      <c r="D213" s="2539"/>
      <c r="E213" s="2536"/>
      <c r="F213" s="2539"/>
      <c r="G213" s="2533"/>
      <c r="H213" s="2533"/>
      <c r="J213" s="2918"/>
      <c r="K213" s="2537"/>
    </row>
    <row r="214" spans="1:11" s="2548" customFormat="1" ht="15" customHeight="1">
      <c r="A214" s="2919" t="s">
        <v>13334</v>
      </c>
      <c r="B214" s="2920"/>
      <c r="C214" s="2533">
        <f t="shared" ref="C214:H214" si="9">SUM(C215:C320)</f>
        <v>24835</v>
      </c>
      <c r="D214" s="2533">
        <f t="shared" si="9"/>
        <v>23705</v>
      </c>
      <c r="E214" s="2533">
        <f t="shared" si="9"/>
        <v>175165</v>
      </c>
      <c r="F214" s="2533">
        <f t="shared" si="9"/>
        <v>283242</v>
      </c>
      <c r="G214" s="2533">
        <f t="shared" si="9"/>
        <v>200000</v>
      </c>
      <c r="H214" s="2533">
        <f t="shared" si="9"/>
        <v>306947</v>
      </c>
      <c r="J214" s="2918"/>
      <c r="K214" s="2549"/>
    </row>
    <row r="215" spans="1:11" ht="13.5" customHeight="1">
      <c r="A215" s="2534" t="s">
        <v>11614</v>
      </c>
      <c r="B215" s="2535" t="s">
        <v>11615</v>
      </c>
      <c r="C215" s="2536">
        <v>53</v>
      </c>
      <c r="D215" s="2536">
        <v>65</v>
      </c>
      <c r="E215" s="2536">
        <v>15</v>
      </c>
      <c r="F215" s="2536">
        <v>120</v>
      </c>
      <c r="G215" s="2533">
        <f t="shared" ref="G215:H246" si="10">C215+E215</f>
        <v>68</v>
      </c>
      <c r="H215" s="2533">
        <f t="shared" si="10"/>
        <v>185</v>
      </c>
      <c r="J215" s="2918"/>
      <c r="K215" s="2537"/>
    </row>
    <row r="216" spans="1:11" ht="13.5" customHeight="1">
      <c r="A216" s="2534" t="s">
        <v>11616</v>
      </c>
      <c r="B216" s="2538" t="s">
        <v>11617</v>
      </c>
      <c r="C216" s="2536">
        <v>149</v>
      </c>
      <c r="D216" s="2536">
        <v>0</v>
      </c>
      <c r="E216" s="2536">
        <v>1325</v>
      </c>
      <c r="F216" s="2536">
        <v>2700</v>
      </c>
      <c r="G216" s="2533">
        <f t="shared" si="10"/>
        <v>1474</v>
      </c>
      <c r="H216" s="2533">
        <f t="shared" si="10"/>
        <v>2700</v>
      </c>
      <c r="J216" s="2918"/>
      <c r="K216" s="2537"/>
    </row>
    <row r="217" spans="1:11" ht="13.5" customHeight="1">
      <c r="A217" s="2534" t="s">
        <v>11618</v>
      </c>
      <c r="B217" s="2538" t="s">
        <v>11619</v>
      </c>
      <c r="C217" s="2536">
        <v>1</v>
      </c>
      <c r="D217" s="2536">
        <v>0</v>
      </c>
      <c r="E217" s="2536">
        <v>35</v>
      </c>
      <c r="F217" s="2536">
        <v>200</v>
      </c>
      <c r="G217" s="2533">
        <f t="shared" si="10"/>
        <v>36</v>
      </c>
      <c r="H217" s="2533">
        <f t="shared" si="10"/>
        <v>200</v>
      </c>
      <c r="J217" s="2918"/>
      <c r="K217" s="2537"/>
    </row>
    <row r="218" spans="1:11" ht="13.5" customHeight="1">
      <c r="A218" s="2534" t="s">
        <v>11620</v>
      </c>
      <c r="B218" s="2538" t="s">
        <v>11621</v>
      </c>
      <c r="C218" s="2536">
        <v>163</v>
      </c>
      <c r="D218" s="2536">
        <v>0</v>
      </c>
      <c r="E218" s="2536">
        <v>1393</v>
      </c>
      <c r="F218" s="2536">
        <v>2500</v>
      </c>
      <c r="G218" s="2533">
        <f t="shared" si="10"/>
        <v>1556</v>
      </c>
      <c r="H218" s="2533">
        <f t="shared" si="10"/>
        <v>2500</v>
      </c>
      <c r="J218" s="2918"/>
      <c r="K218" s="2537"/>
    </row>
    <row r="219" spans="1:11" ht="13.5" customHeight="1">
      <c r="A219" s="2534" t="s">
        <v>11622</v>
      </c>
      <c r="B219" s="2543" t="s">
        <v>11623</v>
      </c>
      <c r="C219" s="2536">
        <v>32</v>
      </c>
      <c r="D219" s="2536">
        <v>0</v>
      </c>
      <c r="E219" s="2536">
        <v>741</v>
      </c>
      <c r="F219" s="2536">
        <v>1600</v>
      </c>
      <c r="G219" s="2533">
        <f t="shared" si="10"/>
        <v>773</v>
      </c>
      <c r="H219" s="2533">
        <f t="shared" si="10"/>
        <v>1600</v>
      </c>
      <c r="J219" s="2918"/>
      <c r="K219" s="2537"/>
    </row>
    <row r="220" spans="1:11" ht="13.5" customHeight="1">
      <c r="A220" s="2534" t="s">
        <v>11624</v>
      </c>
      <c r="B220" s="2538" t="s">
        <v>11625</v>
      </c>
      <c r="C220" s="2536">
        <v>148</v>
      </c>
      <c r="D220" s="2536">
        <v>0</v>
      </c>
      <c r="E220" s="2536">
        <v>1128</v>
      </c>
      <c r="F220" s="2536">
        <v>2500</v>
      </c>
      <c r="G220" s="2533">
        <f t="shared" si="10"/>
        <v>1276</v>
      </c>
      <c r="H220" s="2533">
        <f t="shared" si="10"/>
        <v>2500</v>
      </c>
      <c r="J220" s="2918"/>
      <c r="K220" s="2537"/>
    </row>
    <row r="221" spans="1:11" ht="13.5" customHeight="1">
      <c r="A221" s="2534" t="s">
        <v>11626</v>
      </c>
      <c r="B221" s="2538" t="s">
        <v>11627</v>
      </c>
      <c r="C221" s="2536">
        <v>1</v>
      </c>
      <c r="D221" s="2536">
        <v>0</v>
      </c>
      <c r="E221" s="2536">
        <v>33</v>
      </c>
      <c r="F221" s="2536">
        <v>200</v>
      </c>
      <c r="G221" s="2533">
        <f t="shared" si="10"/>
        <v>34</v>
      </c>
      <c r="H221" s="2533">
        <f t="shared" si="10"/>
        <v>200</v>
      </c>
      <c r="J221" s="2918"/>
      <c r="K221" s="2537"/>
    </row>
    <row r="222" spans="1:11" ht="13.5" customHeight="1">
      <c r="A222" s="2534" t="s">
        <v>11628</v>
      </c>
      <c r="B222" s="2538" t="s">
        <v>11629</v>
      </c>
      <c r="C222" s="2536">
        <v>11</v>
      </c>
      <c r="D222" s="2536">
        <v>0</v>
      </c>
      <c r="E222" s="2536">
        <v>1094</v>
      </c>
      <c r="F222" s="2536">
        <v>2000</v>
      </c>
      <c r="G222" s="2533">
        <f t="shared" si="10"/>
        <v>1105</v>
      </c>
      <c r="H222" s="2533">
        <f t="shared" si="10"/>
        <v>2000</v>
      </c>
      <c r="J222" s="2918"/>
      <c r="K222" s="2537"/>
    </row>
    <row r="223" spans="1:11" ht="13.5" customHeight="1">
      <c r="A223" s="2534" t="s">
        <v>11630</v>
      </c>
      <c r="B223" s="2538" t="s">
        <v>11631</v>
      </c>
      <c r="C223" s="2536">
        <v>0</v>
      </c>
      <c r="D223" s="2536">
        <v>0</v>
      </c>
      <c r="E223" s="2536">
        <v>0</v>
      </c>
      <c r="F223" s="2550">
        <v>20</v>
      </c>
      <c r="G223" s="2533">
        <f t="shared" si="10"/>
        <v>0</v>
      </c>
      <c r="H223" s="2533">
        <f t="shared" si="10"/>
        <v>20</v>
      </c>
      <c r="J223" s="2918"/>
      <c r="K223" s="2537"/>
    </row>
    <row r="224" spans="1:11" ht="13.5" customHeight="1">
      <c r="A224" s="2534" t="s">
        <v>11632</v>
      </c>
      <c r="B224" s="2538" t="s">
        <v>11633</v>
      </c>
      <c r="C224" s="2536">
        <v>12</v>
      </c>
      <c r="D224" s="2536">
        <v>0</v>
      </c>
      <c r="E224" s="2536">
        <v>167</v>
      </c>
      <c r="F224" s="2536">
        <v>350</v>
      </c>
      <c r="G224" s="2533">
        <f t="shared" si="10"/>
        <v>179</v>
      </c>
      <c r="H224" s="2533">
        <f t="shared" si="10"/>
        <v>350</v>
      </c>
      <c r="J224" s="2918"/>
      <c r="K224" s="2537"/>
    </row>
    <row r="225" spans="1:11" ht="13.5" customHeight="1">
      <c r="A225" s="2534" t="s">
        <v>11634</v>
      </c>
      <c r="B225" s="2538" t="s">
        <v>11635</v>
      </c>
      <c r="C225" s="2536">
        <v>12</v>
      </c>
      <c r="D225" s="2536">
        <v>0</v>
      </c>
      <c r="E225" s="2536">
        <v>164</v>
      </c>
      <c r="F225" s="2536">
        <v>350</v>
      </c>
      <c r="G225" s="2533">
        <f t="shared" si="10"/>
        <v>176</v>
      </c>
      <c r="H225" s="2533">
        <f t="shared" si="10"/>
        <v>350</v>
      </c>
      <c r="J225" s="2918"/>
      <c r="K225" s="2537"/>
    </row>
    <row r="226" spans="1:11" ht="13.5" customHeight="1">
      <c r="A226" s="2534" t="s">
        <v>11636</v>
      </c>
      <c r="B226" s="2538" t="s">
        <v>11637</v>
      </c>
      <c r="C226" s="2536">
        <v>0</v>
      </c>
      <c r="D226" s="2536">
        <v>0</v>
      </c>
      <c r="E226" s="2536">
        <v>854</v>
      </c>
      <c r="F226" s="2536">
        <v>2000</v>
      </c>
      <c r="G226" s="2533">
        <f t="shared" si="10"/>
        <v>854</v>
      </c>
      <c r="H226" s="2533">
        <f t="shared" si="10"/>
        <v>2000</v>
      </c>
      <c r="J226" s="2918"/>
      <c r="K226" s="2537"/>
    </row>
    <row r="227" spans="1:11" ht="13.5" customHeight="1">
      <c r="A227" s="2534" t="s">
        <v>11638</v>
      </c>
      <c r="B227" s="2538" t="s">
        <v>11639</v>
      </c>
      <c r="C227" s="2536">
        <v>0</v>
      </c>
      <c r="D227" s="2536">
        <v>0</v>
      </c>
      <c r="E227" s="2536">
        <v>59</v>
      </c>
      <c r="F227" s="2536">
        <v>200</v>
      </c>
      <c r="G227" s="2533">
        <f t="shared" si="10"/>
        <v>59</v>
      </c>
      <c r="H227" s="2533">
        <f t="shared" si="10"/>
        <v>200</v>
      </c>
      <c r="J227" s="2918"/>
      <c r="K227" s="2537"/>
    </row>
    <row r="228" spans="1:11" ht="13.5" customHeight="1">
      <c r="A228" s="2534" t="s">
        <v>11640</v>
      </c>
      <c r="B228" s="2538" t="s">
        <v>11641</v>
      </c>
      <c r="C228" s="2536">
        <v>4</v>
      </c>
      <c r="D228" s="2536">
        <v>0</v>
      </c>
      <c r="E228" s="2536">
        <v>26</v>
      </c>
      <c r="F228" s="2536">
        <v>100</v>
      </c>
      <c r="G228" s="2533">
        <f t="shared" si="10"/>
        <v>30</v>
      </c>
      <c r="H228" s="2533">
        <f t="shared" si="10"/>
        <v>100</v>
      </c>
      <c r="J228" s="2918"/>
      <c r="K228" s="2537"/>
    </row>
    <row r="229" spans="1:11" ht="13.5" customHeight="1">
      <c r="A229" s="2534" t="s">
        <v>11642</v>
      </c>
      <c r="B229" s="2538" t="s">
        <v>11643</v>
      </c>
      <c r="C229" s="2536">
        <v>2</v>
      </c>
      <c r="D229" s="2536">
        <v>0</v>
      </c>
      <c r="E229" s="2536">
        <v>24</v>
      </c>
      <c r="F229" s="2536">
        <v>100</v>
      </c>
      <c r="G229" s="2533">
        <f t="shared" si="10"/>
        <v>26</v>
      </c>
      <c r="H229" s="2533">
        <f t="shared" si="10"/>
        <v>100</v>
      </c>
      <c r="J229" s="2918"/>
      <c r="K229" s="2537"/>
    </row>
    <row r="230" spans="1:11" ht="13.5" customHeight="1">
      <c r="A230" s="2534" t="s">
        <v>11644</v>
      </c>
      <c r="B230" s="2538" t="s">
        <v>11645</v>
      </c>
      <c r="C230" s="2536">
        <v>35</v>
      </c>
      <c r="D230" s="2536">
        <v>0</v>
      </c>
      <c r="E230" s="2536">
        <v>974</v>
      </c>
      <c r="F230" s="2536">
        <v>2200</v>
      </c>
      <c r="G230" s="2533">
        <f t="shared" si="10"/>
        <v>1009</v>
      </c>
      <c r="H230" s="2533">
        <f t="shared" si="10"/>
        <v>2200</v>
      </c>
      <c r="J230" s="2918"/>
      <c r="K230" s="2537"/>
    </row>
    <row r="231" spans="1:11" ht="13.5" customHeight="1">
      <c r="A231" s="2534" t="s">
        <v>11646</v>
      </c>
      <c r="B231" s="2538" t="s">
        <v>11647</v>
      </c>
      <c r="C231" s="2536">
        <v>2</v>
      </c>
      <c r="D231" s="2536">
        <v>0</v>
      </c>
      <c r="E231" s="2536">
        <v>57</v>
      </c>
      <c r="F231" s="2536">
        <v>100</v>
      </c>
      <c r="G231" s="2533">
        <f t="shared" si="10"/>
        <v>59</v>
      </c>
      <c r="H231" s="2533">
        <f t="shared" si="10"/>
        <v>100</v>
      </c>
      <c r="J231" s="2918"/>
      <c r="K231" s="2537"/>
    </row>
    <row r="232" spans="1:11" ht="13.5" customHeight="1">
      <c r="A232" s="2534" t="s">
        <v>11648</v>
      </c>
      <c r="B232" s="2538" t="s">
        <v>11649</v>
      </c>
      <c r="C232" s="2536">
        <v>12</v>
      </c>
      <c r="D232" s="2536">
        <v>0</v>
      </c>
      <c r="E232" s="2536">
        <v>268</v>
      </c>
      <c r="F232" s="2536">
        <v>600</v>
      </c>
      <c r="G232" s="2533">
        <f t="shared" si="10"/>
        <v>280</v>
      </c>
      <c r="H232" s="2533">
        <f t="shared" si="10"/>
        <v>600</v>
      </c>
      <c r="J232" s="2918"/>
      <c r="K232" s="2537"/>
    </row>
    <row r="233" spans="1:11" ht="13.5" customHeight="1">
      <c r="A233" s="2534" t="s">
        <v>11650</v>
      </c>
      <c r="B233" s="2538" t="s">
        <v>11651</v>
      </c>
      <c r="C233" s="2536">
        <v>123</v>
      </c>
      <c r="D233" s="2536">
        <v>0</v>
      </c>
      <c r="E233" s="2536">
        <v>307</v>
      </c>
      <c r="F233" s="2536">
        <v>1000</v>
      </c>
      <c r="G233" s="2533">
        <f t="shared" si="10"/>
        <v>430</v>
      </c>
      <c r="H233" s="2533">
        <f t="shared" si="10"/>
        <v>1000</v>
      </c>
      <c r="J233" s="2918"/>
      <c r="K233" s="2537"/>
    </row>
    <row r="234" spans="1:11" ht="13.5" customHeight="1">
      <c r="A234" s="2534" t="s">
        <v>11652</v>
      </c>
      <c r="B234" s="2538" t="s">
        <v>11653</v>
      </c>
      <c r="C234" s="2536">
        <v>0</v>
      </c>
      <c r="D234" s="2536">
        <v>0</v>
      </c>
      <c r="E234" s="2536">
        <v>2</v>
      </c>
      <c r="F234" s="2536">
        <v>10</v>
      </c>
      <c r="G234" s="2533">
        <f t="shared" si="10"/>
        <v>2</v>
      </c>
      <c r="H234" s="2533">
        <f t="shared" si="10"/>
        <v>10</v>
      </c>
      <c r="J234" s="2918"/>
      <c r="K234" s="2537"/>
    </row>
    <row r="235" spans="1:11">
      <c r="A235" s="2534" t="s">
        <v>11654</v>
      </c>
      <c r="B235" s="2538" t="s">
        <v>11655</v>
      </c>
      <c r="C235" s="2536">
        <v>0</v>
      </c>
      <c r="D235" s="2536">
        <v>0</v>
      </c>
      <c r="E235" s="2536">
        <v>4</v>
      </c>
      <c r="F235" s="2536">
        <v>20</v>
      </c>
      <c r="G235" s="2533">
        <f t="shared" si="10"/>
        <v>4</v>
      </c>
      <c r="H235" s="2533">
        <f t="shared" si="10"/>
        <v>20</v>
      </c>
      <c r="J235" s="2918"/>
      <c r="K235" s="2537"/>
    </row>
    <row r="236" spans="1:11">
      <c r="A236" s="2534" t="s">
        <v>11656</v>
      </c>
      <c r="B236" s="2538" t="s">
        <v>11657</v>
      </c>
      <c r="C236" s="2536">
        <v>0</v>
      </c>
      <c r="D236" s="2536">
        <v>0</v>
      </c>
      <c r="E236" s="2536">
        <v>0</v>
      </c>
      <c r="F236" s="2536">
        <v>100</v>
      </c>
      <c r="G236" s="2533">
        <f t="shared" si="10"/>
        <v>0</v>
      </c>
      <c r="H236" s="2533">
        <f t="shared" si="10"/>
        <v>100</v>
      </c>
      <c r="J236" s="2918"/>
      <c r="K236" s="2537"/>
    </row>
    <row r="237" spans="1:11">
      <c r="A237" s="2534" t="s">
        <v>11658</v>
      </c>
      <c r="B237" s="2538" t="s">
        <v>11659</v>
      </c>
      <c r="C237" s="2536">
        <v>447</v>
      </c>
      <c r="D237" s="2536">
        <v>445</v>
      </c>
      <c r="E237" s="2536">
        <v>77</v>
      </c>
      <c r="F237" s="2536">
        <v>90</v>
      </c>
      <c r="G237" s="2533">
        <f t="shared" si="10"/>
        <v>524</v>
      </c>
      <c r="H237" s="2533">
        <f t="shared" si="10"/>
        <v>535</v>
      </c>
      <c r="J237" s="2918"/>
      <c r="K237" s="2537"/>
    </row>
    <row r="238" spans="1:11" ht="22.5">
      <c r="A238" s="2534" t="s">
        <v>11660</v>
      </c>
      <c r="B238" s="2538" t="s">
        <v>11661</v>
      </c>
      <c r="C238" s="2536">
        <v>0</v>
      </c>
      <c r="D238" s="2536">
        <v>0</v>
      </c>
      <c r="E238" s="2536">
        <v>0</v>
      </c>
      <c r="F238" s="2536">
        <v>500</v>
      </c>
      <c r="G238" s="2533">
        <f t="shared" si="10"/>
        <v>0</v>
      </c>
      <c r="H238" s="2533">
        <f t="shared" si="10"/>
        <v>500</v>
      </c>
      <c r="J238" s="2918"/>
      <c r="K238" s="2537"/>
    </row>
    <row r="239" spans="1:11">
      <c r="A239" s="2534" t="s">
        <v>11662</v>
      </c>
      <c r="B239" s="2551" t="s">
        <v>13335</v>
      </c>
      <c r="C239" s="2536">
        <v>0</v>
      </c>
      <c r="D239" s="2536">
        <v>0</v>
      </c>
      <c r="E239" s="2536">
        <v>3</v>
      </c>
      <c r="F239" s="2536">
        <v>20</v>
      </c>
      <c r="G239" s="2533">
        <f t="shared" si="10"/>
        <v>3</v>
      </c>
      <c r="H239" s="2533">
        <f t="shared" si="10"/>
        <v>20</v>
      </c>
      <c r="J239" s="2918"/>
      <c r="K239" s="2537"/>
    </row>
    <row r="240" spans="1:11" ht="30" customHeight="1">
      <c r="A240" s="2534" t="s">
        <v>11664</v>
      </c>
      <c r="B240" s="2538" t="s">
        <v>11665</v>
      </c>
      <c r="C240" s="2536">
        <v>13</v>
      </c>
      <c r="D240" s="2536">
        <v>0</v>
      </c>
      <c r="E240" s="2536">
        <v>716</v>
      </c>
      <c r="F240" s="2536">
        <v>1500</v>
      </c>
      <c r="G240" s="2533">
        <f t="shared" si="10"/>
        <v>729</v>
      </c>
      <c r="H240" s="2533">
        <f t="shared" si="10"/>
        <v>1500</v>
      </c>
      <c r="J240" s="2918"/>
      <c r="K240" s="2537"/>
    </row>
    <row r="241" spans="1:11">
      <c r="A241" s="2534" t="s">
        <v>11666</v>
      </c>
      <c r="B241" s="2538" t="s">
        <v>11667</v>
      </c>
      <c r="C241" s="2536">
        <v>7</v>
      </c>
      <c r="D241" s="2536">
        <v>0</v>
      </c>
      <c r="E241" s="2536">
        <v>244</v>
      </c>
      <c r="F241" s="2536">
        <v>500</v>
      </c>
      <c r="G241" s="2533">
        <f t="shared" si="10"/>
        <v>251</v>
      </c>
      <c r="H241" s="2533">
        <f t="shared" si="10"/>
        <v>500</v>
      </c>
      <c r="J241" s="2918"/>
      <c r="K241" s="2537"/>
    </row>
    <row r="242" spans="1:11">
      <c r="A242" s="2534" t="s">
        <v>13336</v>
      </c>
      <c r="B242" s="2538" t="s">
        <v>13337</v>
      </c>
      <c r="C242" s="2536">
        <v>0</v>
      </c>
      <c r="D242" s="2536">
        <v>0</v>
      </c>
      <c r="E242" s="2536">
        <v>1</v>
      </c>
      <c r="F242" s="2536">
        <v>0</v>
      </c>
      <c r="G242" s="2533">
        <f t="shared" si="10"/>
        <v>1</v>
      </c>
      <c r="H242" s="2533">
        <f t="shared" si="10"/>
        <v>0</v>
      </c>
      <c r="J242" s="2918"/>
      <c r="K242" s="2537"/>
    </row>
    <row r="243" spans="1:11">
      <c r="A243" s="2534" t="s">
        <v>11668</v>
      </c>
      <c r="B243" s="2538" t="s">
        <v>11669</v>
      </c>
      <c r="C243" s="2536">
        <v>25</v>
      </c>
      <c r="D243" s="2536">
        <v>0</v>
      </c>
      <c r="E243" s="2536">
        <v>1311</v>
      </c>
      <c r="F243" s="2536">
        <v>2500</v>
      </c>
      <c r="G243" s="2533">
        <f t="shared" si="10"/>
        <v>1336</v>
      </c>
      <c r="H243" s="2533">
        <f t="shared" si="10"/>
        <v>2500</v>
      </c>
      <c r="J243" s="2918"/>
      <c r="K243" s="2537"/>
    </row>
    <row r="244" spans="1:11">
      <c r="A244" s="2534" t="s">
        <v>11670</v>
      </c>
      <c r="B244" s="2538" t="s">
        <v>11671</v>
      </c>
      <c r="C244" s="2536">
        <v>14</v>
      </c>
      <c r="D244" s="2536">
        <v>0</v>
      </c>
      <c r="E244" s="2536">
        <v>182</v>
      </c>
      <c r="F244" s="2536">
        <v>900</v>
      </c>
      <c r="G244" s="2533">
        <f t="shared" si="10"/>
        <v>196</v>
      </c>
      <c r="H244" s="2533">
        <f t="shared" si="10"/>
        <v>900</v>
      </c>
      <c r="J244" s="2918"/>
      <c r="K244" s="2537"/>
    </row>
    <row r="245" spans="1:11">
      <c r="A245" s="2534" t="s">
        <v>11672</v>
      </c>
      <c r="B245" s="2538" t="s">
        <v>11673</v>
      </c>
      <c r="C245" s="2536">
        <v>11</v>
      </c>
      <c r="D245" s="2536">
        <v>0</v>
      </c>
      <c r="E245" s="2536">
        <v>683</v>
      </c>
      <c r="F245" s="2536">
        <v>1500</v>
      </c>
      <c r="G245" s="2533">
        <f t="shared" si="10"/>
        <v>694</v>
      </c>
      <c r="H245" s="2533">
        <f t="shared" si="10"/>
        <v>1500</v>
      </c>
      <c r="J245" s="2918"/>
      <c r="K245" s="2537"/>
    </row>
    <row r="246" spans="1:11">
      <c r="A246" s="2534" t="s">
        <v>11674</v>
      </c>
      <c r="B246" s="2538" t="s">
        <v>11675</v>
      </c>
      <c r="C246" s="2536">
        <v>11</v>
      </c>
      <c r="D246" s="2536">
        <v>0</v>
      </c>
      <c r="E246" s="2536">
        <v>680</v>
      </c>
      <c r="F246" s="2536">
        <v>1500</v>
      </c>
      <c r="G246" s="2533">
        <f t="shared" si="10"/>
        <v>691</v>
      </c>
      <c r="H246" s="2533">
        <f t="shared" si="10"/>
        <v>1500</v>
      </c>
      <c r="J246" s="2918"/>
      <c r="K246" s="2537"/>
    </row>
    <row r="247" spans="1:11">
      <c r="A247" s="2534" t="s">
        <v>11676</v>
      </c>
      <c r="B247" s="2538" t="s">
        <v>11677</v>
      </c>
      <c r="C247" s="2536">
        <v>14</v>
      </c>
      <c r="D247" s="2536">
        <v>0</v>
      </c>
      <c r="E247" s="2536">
        <v>4154</v>
      </c>
      <c r="F247" s="2536">
        <v>8500</v>
      </c>
      <c r="G247" s="2533">
        <f t="shared" ref="G247:H277" si="11">C247+E247</f>
        <v>4168</v>
      </c>
      <c r="H247" s="2533">
        <f t="shared" si="11"/>
        <v>8500</v>
      </c>
      <c r="J247" s="2918"/>
      <c r="K247" s="2537"/>
    </row>
    <row r="248" spans="1:11">
      <c r="A248" s="2534" t="s">
        <v>11678</v>
      </c>
      <c r="B248" s="2538" t="s">
        <v>11679</v>
      </c>
      <c r="C248" s="2536">
        <v>13</v>
      </c>
      <c r="D248" s="2536">
        <v>0</v>
      </c>
      <c r="E248" s="2536">
        <v>3661</v>
      </c>
      <c r="F248" s="2536">
        <v>8000</v>
      </c>
      <c r="G248" s="2533">
        <f t="shared" si="11"/>
        <v>3674</v>
      </c>
      <c r="H248" s="2533">
        <f t="shared" si="11"/>
        <v>8000</v>
      </c>
      <c r="J248" s="2918"/>
      <c r="K248" s="2537"/>
    </row>
    <row r="249" spans="1:11">
      <c r="A249" s="2534" t="s">
        <v>11680</v>
      </c>
      <c r="B249" s="2538" t="s">
        <v>11681</v>
      </c>
      <c r="C249" s="2536">
        <v>0</v>
      </c>
      <c r="D249" s="2536">
        <v>0</v>
      </c>
      <c r="E249" s="2536">
        <v>0</v>
      </c>
      <c r="F249" s="2536">
        <v>20</v>
      </c>
      <c r="G249" s="2533">
        <f t="shared" si="11"/>
        <v>0</v>
      </c>
      <c r="H249" s="2533">
        <f t="shared" si="11"/>
        <v>20</v>
      </c>
      <c r="J249" s="2918"/>
      <c r="K249" s="2537"/>
    </row>
    <row r="250" spans="1:11">
      <c r="A250" s="2534" t="s">
        <v>11682</v>
      </c>
      <c r="B250" s="2538" t="s">
        <v>11683</v>
      </c>
      <c r="C250" s="2536">
        <v>224</v>
      </c>
      <c r="D250" s="2536">
        <v>0</v>
      </c>
      <c r="E250" s="2536">
        <v>4994</v>
      </c>
      <c r="F250" s="2536">
        <v>10000</v>
      </c>
      <c r="G250" s="2533">
        <f t="shared" si="11"/>
        <v>5218</v>
      </c>
      <c r="H250" s="2533">
        <f t="shared" si="11"/>
        <v>10000</v>
      </c>
      <c r="J250" s="2918"/>
      <c r="K250" s="2537"/>
    </row>
    <row r="251" spans="1:11">
      <c r="A251" s="2534" t="s">
        <v>11684</v>
      </c>
      <c r="B251" s="2538" t="s">
        <v>11685</v>
      </c>
      <c r="C251" s="2536">
        <v>1</v>
      </c>
      <c r="D251" s="2536">
        <v>0</v>
      </c>
      <c r="E251" s="2536">
        <v>10</v>
      </c>
      <c r="F251" s="2536">
        <v>20</v>
      </c>
      <c r="G251" s="2533">
        <f t="shared" si="11"/>
        <v>11</v>
      </c>
      <c r="H251" s="2533">
        <f t="shared" si="11"/>
        <v>20</v>
      </c>
      <c r="J251" s="2918"/>
      <c r="K251" s="2537"/>
    </row>
    <row r="252" spans="1:11">
      <c r="A252" s="2534" t="s">
        <v>11686</v>
      </c>
      <c r="B252" s="2538" t="s">
        <v>11687</v>
      </c>
      <c r="C252" s="2536">
        <v>11</v>
      </c>
      <c r="D252" s="2536">
        <v>0</v>
      </c>
      <c r="E252" s="2536">
        <v>233</v>
      </c>
      <c r="F252" s="2536">
        <v>50</v>
      </c>
      <c r="G252" s="2533">
        <f t="shared" si="11"/>
        <v>244</v>
      </c>
      <c r="H252" s="2533">
        <f t="shared" si="11"/>
        <v>50</v>
      </c>
      <c r="J252" s="2918"/>
      <c r="K252" s="2537"/>
    </row>
    <row r="253" spans="1:11">
      <c r="A253" s="2534" t="s">
        <v>11688</v>
      </c>
      <c r="B253" s="2538" t="s">
        <v>11689</v>
      </c>
      <c r="C253" s="2536">
        <v>0</v>
      </c>
      <c r="D253" s="2536">
        <v>0</v>
      </c>
      <c r="E253" s="2536">
        <v>0</v>
      </c>
      <c r="F253" s="2536">
        <v>50</v>
      </c>
      <c r="G253" s="2533">
        <f t="shared" si="11"/>
        <v>0</v>
      </c>
      <c r="H253" s="2533">
        <f t="shared" si="11"/>
        <v>50</v>
      </c>
      <c r="J253" s="2918"/>
      <c r="K253" s="2537"/>
    </row>
    <row r="254" spans="1:11">
      <c r="A254" s="2534" t="s">
        <v>11690</v>
      </c>
      <c r="B254" s="2538" t="s">
        <v>11691</v>
      </c>
      <c r="C254" s="2536">
        <v>3</v>
      </c>
      <c r="D254" s="2536">
        <v>0</v>
      </c>
      <c r="E254" s="2536">
        <v>321</v>
      </c>
      <c r="F254" s="2536">
        <v>1500</v>
      </c>
      <c r="G254" s="2533">
        <f t="shared" si="11"/>
        <v>324</v>
      </c>
      <c r="H254" s="2533">
        <f t="shared" si="11"/>
        <v>1500</v>
      </c>
      <c r="J254" s="2918"/>
      <c r="K254" s="2537"/>
    </row>
    <row r="255" spans="1:11">
      <c r="A255" s="2534" t="s">
        <v>11692</v>
      </c>
      <c r="B255" s="2538" t="s">
        <v>11693</v>
      </c>
      <c r="C255" s="2536">
        <v>213</v>
      </c>
      <c r="D255" s="2536">
        <v>0</v>
      </c>
      <c r="E255" s="2536">
        <v>4774</v>
      </c>
      <c r="F255" s="2536">
        <v>8000</v>
      </c>
      <c r="G255" s="2533">
        <f t="shared" si="11"/>
        <v>4987</v>
      </c>
      <c r="H255" s="2533">
        <f t="shared" si="11"/>
        <v>8000</v>
      </c>
      <c r="J255" s="2918"/>
      <c r="K255" s="2537"/>
    </row>
    <row r="256" spans="1:11">
      <c r="A256" s="2534" t="s">
        <v>11694</v>
      </c>
      <c r="B256" s="2538" t="s">
        <v>11695</v>
      </c>
      <c r="C256" s="2536">
        <v>214</v>
      </c>
      <c r="D256" s="2536">
        <v>0</v>
      </c>
      <c r="E256" s="2536">
        <v>4874</v>
      </c>
      <c r="F256" s="2536">
        <v>8000</v>
      </c>
      <c r="G256" s="2533">
        <f t="shared" si="11"/>
        <v>5088</v>
      </c>
      <c r="H256" s="2533">
        <f t="shared" si="11"/>
        <v>8000</v>
      </c>
      <c r="J256" s="2918"/>
      <c r="K256" s="2537"/>
    </row>
    <row r="257" spans="1:11">
      <c r="A257" s="2534" t="s">
        <v>11696</v>
      </c>
      <c r="B257" s="2538" t="s">
        <v>11697</v>
      </c>
      <c r="C257" s="2536">
        <v>0</v>
      </c>
      <c r="D257" s="2539">
        <v>0</v>
      </c>
      <c r="E257" s="2536">
        <v>0</v>
      </c>
      <c r="F257" s="2539">
        <v>1000</v>
      </c>
      <c r="G257" s="2533">
        <f t="shared" si="11"/>
        <v>0</v>
      </c>
      <c r="H257" s="2552">
        <f t="shared" si="11"/>
        <v>1000</v>
      </c>
      <c r="J257" s="2918"/>
      <c r="K257" s="2537"/>
    </row>
    <row r="258" spans="1:11">
      <c r="A258" s="2534" t="s">
        <v>11698</v>
      </c>
      <c r="B258" s="2538" t="s">
        <v>11699</v>
      </c>
      <c r="C258" s="2536">
        <v>3</v>
      </c>
      <c r="D258" s="2536">
        <v>0</v>
      </c>
      <c r="E258" s="2536">
        <v>46</v>
      </c>
      <c r="F258" s="2536">
        <v>50</v>
      </c>
      <c r="G258" s="2533">
        <f t="shared" si="11"/>
        <v>49</v>
      </c>
      <c r="H258" s="2533">
        <f t="shared" si="11"/>
        <v>50</v>
      </c>
      <c r="J258" s="2918"/>
      <c r="K258" s="2537"/>
    </row>
    <row r="259" spans="1:11">
      <c r="A259" s="2534" t="s">
        <v>11700</v>
      </c>
      <c r="B259" s="2538" t="s">
        <v>11701</v>
      </c>
      <c r="C259" s="2536">
        <v>1</v>
      </c>
      <c r="D259" s="2536">
        <v>0</v>
      </c>
      <c r="E259" s="2536">
        <v>25</v>
      </c>
      <c r="F259" s="2536">
        <v>50</v>
      </c>
      <c r="G259" s="2533">
        <f t="shared" si="11"/>
        <v>26</v>
      </c>
      <c r="H259" s="2533">
        <f t="shared" si="11"/>
        <v>50</v>
      </c>
      <c r="J259" s="2918"/>
      <c r="K259" s="2537"/>
    </row>
    <row r="260" spans="1:11">
      <c r="A260" s="2534" t="s">
        <v>11702</v>
      </c>
      <c r="B260" s="2538" t="s">
        <v>11703</v>
      </c>
      <c r="C260" s="2536">
        <v>260</v>
      </c>
      <c r="D260" s="2536">
        <v>0</v>
      </c>
      <c r="E260" s="2536">
        <v>7336</v>
      </c>
      <c r="F260" s="2536">
        <v>13000</v>
      </c>
      <c r="G260" s="2533">
        <f t="shared" si="11"/>
        <v>7596</v>
      </c>
      <c r="H260" s="2533">
        <f t="shared" si="11"/>
        <v>13000</v>
      </c>
      <c r="J260" s="2918"/>
      <c r="K260" s="2537"/>
    </row>
    <row r="261" spans="1:11">
      <c r="A261" s="2534" t="s">
        <v>11704</v>
      </c>
      <c r="B261" s="2538" t="s">
        <v>11705</v>
      </c>
      <c r="C261" s="2536">
        <v>0</v>
      </c>
      <c r="D261" s="2536">
        <v>0</v>
      </c>
      <c r="E261" s="2536">
        <v>14</v>
      </c>
      <c r="F261" s="2536">
        <v>50</v>
      </c>
      <c r="G261" s="2533">
        <f t="shared" si="11"/>
        <v>14</v>
      </c>
      <c r="H261" s="2533">
        <f t="shared" si="11"/>
        <v>50</v>
      </c>
      <c r="J261" s="2918"/>
      <c r="K261" s="2537"/>
    </row>
    <row r="262" spans="1:11">
      <c r="A262" s="2534" t="s">
        <v>11706</v>
      </c>
      <c r="B262" s="2538" t="s">
        <v>11707</v>
      </c>
      <c r="C262" s="2536">
        <v>1244</v>
      </c>
      <c r="D262" s="2536">
        <v>0</v>
      </c>
      <c r="E262" s="2536">
        <v>22943</v>
      </c>
      <c r="F262" s="2536">
        <v>35000</v>
      </c>
      <c r="G262" s="2533">
        <f t="shared" si="11"/>
        <v>24187</v>
      </c>
      <c r="H262" s="2533">
        <f t="shared" si="11"/>
        <v>35000</v>
      </c>
      <c r="J262" s="2918"/>
      <c r="K262" s="2537"/>
    </row>
    <row r="263" spans="1:11" ht="22.5">
      <c r="A263" s="2534" t="s">
        <v>11708</v>
      </c>
      <c r="B263" s="2538" t="s">
        <v>11709</v>
      </c>
      <c r="C263" s="2536">
        <v>220</v>
      </c>
      <c r="D263" s="2536">
        <v>0</v>
      </c>
      <c r="E263" s="2536">
        <v>7150</v>
      </c>
      <c r="F263" s="2536">
        <v>12000</v>
      </c>
      <c r="G263" s="2533">
        <f t="shared" si="11"/>
        <v>7370</v>
      </c>
      <c r="H263" s="2533">
        <f t="shared" si="11"/>
        <v>12000</v>
      </c>
      <c r="J263" s="2918"/>
      <c r="K263" s="2537"/>
    </row>
    <row r="264" spans="1:11">
      <c r="A264" s="2534" t="s">
        <v>11710</v>
      </c>
      <c r="B264" s="2538" t="s">
        <v>11711</v>
      </c>
      <c r="C264" s="2536">
        <v>0</v>
      </c>
      <c r="D264" s="2536">
        <v>0</v>
      </c>
      <c r="E264" s="2536">
        <v>0</v>
      </c>
      <c r="F264" s="2536">
        <v>30</v>
      </c>
      <c r="G264" s="2533">
        <f t="shared" si="11"/>
        <v>0</v>
      </c>
      <c r="H264" s="2533">
        <f t="shared" si="11"/>
        <v>30</v>
      </c>
      <c r="J264" s="2918"/>
      <c r="K264" s="2537"/>
    </row>
    <row r="265" spans="1:11">
      <c r="A265" s="2534" t="s">
        <v>11712</v>
      </c>
      <c r="B265" s="2538" t="s">
        <v>11713</v>
      </c>
      <c r="C265" s="2536">
        <v>0</v>
      </c>
      <c r="D265" s="2536">
        <v>0</v>
      </c>
      <c r="E265" s="2536">
        <v>0</v>
      </c>
      <c r="F265" s="2536">
        <v>30</v>
      </c>
      <c r="G265" s="2533">
        <f t="shared" si="11"/>
        <v>0</v>
      </c>
      <c r="H265" s="2533">
        <f t="shared" si="11"/>
        <v>30</v>
      </c>
      <c r="J265" s="2918"/>
      <c r="K265" s="2537"/>
    </row>
    <row r="266" spans="1:11">
      <c r="A266" s="2534" t="s">
        <v>11714</v>
      </c>
      <c r="B266" s="2538" t="s">
        <v>11715</v>
      </c>
      <c r="C266" s="2536">
        <v>0</v>
      </c>
      <c r="D266" s="2536">
        <v>0</v>
      </c>
      <c r="E266" s="2536">
        <v>0</v>
      </c>
      <c r="F266" s="2536">
        <v>50</v>
      </c>
      <c r="G266" s="2533">
        <f t="shared" si="11"/>
        <v>0</v>
      </c>
      <c r="H266" s="2533">
        <f t="shared" si="11"/>
        <v>50</v>
      </c>
      <c r="J266" s="2918"/>
      <c r="K266" s="2537"/>
    </row>
    <row r="267" spans="1:11">
      <c r="A267" s="2534" t="s">
        <v>11716</v>
      </c>
      <c r="B267" s="2538" t="s">
        <v>11717</v>
      </c>
      <c r="C267" s="2536">
        <v>0</v>
      </c>
      <c r="D267" s="2536">
        <v>0</v>
      </c>
      <c r="E267" s="2536">
        <v>0</v>
      </c>
      <c r="F267" s="2536">
        <v>50</v>
      </c>
      <c r="G267" s="2533">
        <f t="shared" si="11"/>
        <v>0</v>
      </c>
      <c r="H267" s="2533">
        <f t="shared" si="11"/>
        <v>50</v>
      </c>
      <c r="J267" s="2918"/>
      <c r="K267" s="2537"/>
    </row>
    <row r="268" spans="1:11">
      <c r="A268" s="2534" t="s">
        <v>11718</v>
      </c>
      <c r="B268" s="2538" t="s">
        <v>11719</v>
      </c>
      <c r="C268" s="2536">
        <v>0</v>
      </c>
      <c r="D268" s="2536">
        <v>0</v>
      </c>
      <c r="E268" s="2536">
        <v>0</v>
      </c>
      <c r="F268" s="2536">
        <v>5</v>
      </c>
      <c r="G268" s="2533">
        <f t="shared" si="11"/>
        <v>0</v>
      </c>
      <c r="H268" s="2533">
        <f t="shared" si="11"/>
        <v>5</v>
      </c>
      <c r="J268" s="2918"/>
      <c r="K268" s="2537"/>
    </row>
    <row r="269" spans="1:11">
      <c r="A269" s="2534" t="s">
        <v>11720</v>
      </c>
      <c r="B269" s="2538" t="s">
        <v>11721</v>
      </c>
      <c r="C269" s="2536">
        <v>0</v>
      </c>
      <c r="D269" s="2536">
        <v>0</v>
      </c>
      <c r="E269" s="2536">
        <v>3</v>
      </c>
      <c r="F269" s="2536">
        <v>20</v>
      </c>
      <c r="G269" s="2533">
        <f t="shared" si="11"/>
        <v>3</v>
      </c>
      <c r="H269" s="2533">
        <f t="shared" si="11"/>
        <v>20</v>
      </c>
      <c r="J269" s="2918"/>
      <c r="K269" s="2537"/>
    </row>
    <row r="270" spans="1:11">
      <c r="A270" s="2534" t="s">
        <v>11722</v>
      </c>
      <c r="B270" s="2538" t="s">
        <v>11723</v>
      </c>
      <c r="C270" s="2536">
        <v>450</v>
      </c>
      <c r="D270" s="2536">
        <v>0</v>
      </c>
      <c r="E270" s="2536">
        <v>4499</v>
      </c>
      <c r="F270" s="2536">
        <v>9000</v>
      </c>
      <c r="G270" s="2533">
        <f t="shared" si="11"/>
        <v>4949</v>
      </c>
      <c r="H270" s="2533">
        <f t="shared" si="11"/>
        <v>9000</v>
      </c>
      <c r="J270" s="2918"/>
      <c r="K270" s="2537"/>
    </row>
    <row r="271" spans="1:11">
      <c r="A271" s="2534" t="s">
        <v>11724</v>
      </c>
      <c r="B271" s="2538" t="s">
        <v>11725</v>
      </c>
      <c r="C271" s="2536">
        <v>0</v>
      </c>
      <c r="D271" s="2536">
        <v>0</v>
      </c>
      <c r="E271" s="2536">
        <v>0</v>
      </c>
      <c r="F271" s="2536">
        <v>40</v>
      </c>
      <c r="G271" s="2533">
        <f t="shared" si="11"/>
        <v>0</v>
      </c>
      <c r="H271" s="2533">
        <f t="shared" si="11"/>
        <v>40</v>
      </c>
      <c r="J271" s="2918"/>
      <c r="K271" s="2537"/>
    </row>
    <row r="272" spans="1:11">
      <c r="A272" s="2534" t="s">
        <v>11726</v>
      </c>
      <c r="B272" s="2538" t="s">
        <v>11727</v>
      </c>
      <c r="C272" s="2536">
        <v>1070</v>
      </c>
      <c r="D272" s="2536">
        <v>916</v>
      </c>
      <c r="E272" s="2536">
        <v>2132</v>
      </c>
      <c r="F272" s="2536">
        <v>2454</v>
      </c>
      <c r="G272" s="2533">
        <f t="shared" si="11"/>
        <v>3202</v>
      </c>
      <c r="H272" s="2533">
        <f t="shared" si="11"/>
        <v>3370</v>
      </c>
      <c r="J272" s="2918"/>
      <c r="K272" s="2537"/>
    </row>
    <row r="273" spans="1:11">
      <c r="A273" s="2534" t="s">
        <v>11728</v>
      </c>
      <c r="B273" s="2538" t="s">
        <v>11729</v>
      </c>
      <c r="C273" s="2536">
        <v>854</v>
      </c>
      <c r="D273" s="2536">
        <v>728</v>
      </c>
      <c r="E273" s="2536">
        <v>1634</v>
      </c>
      <c r="F273" s="2536">
        <v>1946</v>
      </c>
      <c r="G273" s="2533">
        <f t="shared" si="11"/>
        <v>2488</v>
      </c>
      <c r="H273" s="2533">
        <f t="shared" si="11"/>
        <v>2674</v>
      </c>
      <c r="J273" s="2918"/>
      <c r="K273" s="2537"/>
    </row>
    <row r="274" spans="1:11">
      <c r="A274" s="2534" t="s">
        <v>11730</v>
      </c>
      <c r="B274" s="2538" t="s">
        <v>11731</v>
      </c>
      <c r="C274" s="2536">
        <v>1037</v>
      </c>
      <c r="D274" s="2536">
        <v>906</v>
      </c>
      <c r="E274" s="2536">
        <v>2084</v>
      </c>
      <c r="F274" s="2536">
        <v>2358</v>
      </c>
      <c r="G274" s="2533">
        <f t="shared" si="11"/>
        <v>3121</v>
      </c>
      <c r="H274" s="2533">
        <f t="shared" si="11"/>
        <v>3264</v>
      </c>
      <c r="J274" s="2918"/>
      <c r="K274" s="2537"/>
    </row>
    <row r="275" spans="1:11" ht="33.75">
      <c r="A275" s="2534" t="s">
        <v>11732</v>
      </c>
      <c r="B275" s="2538" t="s">
        <v>11733</v>
      </c>
      <c r="C275" s="2536">
        <v>0</v>
      </c>
      <c r="D275" s="2553">
        <v>15</v>
      </c>
      <c r="E275" s="2536">
        <v>0</v>
      </c>
      <c r="F275" s="2553">
        <v>85</v>
      </c>
      <c r="G275" s="2533">
        <f t="shared" si="11"/>
        <v>0</v>
      </c>
      <c r="H275" s="2552">
        <f t="shared" si="11"/>
        <v>100</v>
      </c>
      <c r="J275" s="2918"/>
      <c r="K275" s="2537"/>
    </row>
    <row r="276" spans="1:11" ht="33.75">
      <c r="A276" s="2534" t="s">
        <v>11734</v>
      </c>
      <c r="B276" s="2538" t="s">
        <v>11735</v>
      </c>
      <c r="C276" s="2536">
        <v>825</v>
      </c>
      <c r="D276" s="2536">
        <v>780</v>
      </c>
      <c r="E276" s="2536">
        <v>2331</v>
      </c>
      <c r="F276" s="2536">
        <v>2774</v>
      </c>
      <c r="G276" s="2533">
        <f t="shared" si="11"/>
        <v>3156</v>
      </c>
      <c r="H276" s="2533">
        <f t="shared" si="11"/>
        <v>3554</v>
      </c>
      <c r="J276" s="2918"/>
      <c r="K276" s="2537"/>
    </row>
    <row r="277" spans="1:11" ht="33.75">
      <c r="A277" s="2534" t="s">
        <v>11736</v>
      </c>
      <c r="B277" s="2538" t="s">
        <v>11737</v>
      </c>
      <c r="C277" s="2536">
        <v>793</v>
      </c>
      <c r="D277" s="2536">
        <v>773</v>
      </c>
      <c r="E277" s="2536">
        <v>2175</v>
      </c>
      <c r="F277" s="2536">
        <v>2463</v>
      </c>
      <c r="G277" s="2533">
        <f t="shared" si="11"/>
        <v>2968</v>
      </c>
      <c r="H277" s="2533">
        <f t="shared" si="11"/>
        <v>3236</v>
      </c>
      <c r="J277" s="2918"/>
      <c r="K277" s="2537"/>
    </row>
    <row r="278" spans="1:11">
      <c r="A278" s="2534" t="s">
        <v>11738</v>
      </c>
      <c r="B278" s="2538" t="s">
        <v>11739</v>
      </c>
      <c r="C278" s="2536">
        <v>538</v>
      </c>
      <c r="D278" s="2536">
        <v>500</v>
      </c>
      <c r="E278" s="2536">
        <v>1122</v>
      </c>
      <c r="F278" s="2536">
        <v>2461</v>
      </c>
      <c r="G278" s="2533">
        <f t="shared" ref="G278:H310" si="12">C278+E278</f>
        <v>1660</v>
      </c>
      <c r="H278" s="2533">
        <f t="shared" si="12"/>
        <v>2961</v>
      </c>
      <c r="J278" s="2918"/>
      <c r="K278" s="2537"/>
    </row>
    <row r="279" spans="1:11">
      <c r="A279" s="2534" t="s">
        <v>11740</v>
      </c>
      <c r="B279" s="2538" t="s">
        <v>11741</v>
      </c>
      <c r="C279" s="2536">
        <v>303</v>
      </c>
      <c r="D279" s="2536">
        <v>321</v>
      </c>
      <c r="E279" s="2536">
        <v>1214</v>
      </c>
      <c r="F279" s="2536">
        <v>2867</v>
      </c>
      <c r="G279" s="2533">
        <f t="shared" si="12"/>
        <v>1517</v>
      </c>
      <c r="H279" s="2533">
        <f t="shared" si="12"/>
        <v>3188</v>
      </c>
      <c r="J279" s="2918"/>
      <c r="K279" s="2537"/>
    </row>
    <row r="280" spans="1:11">
      <c r="A280" s="2534" t="s">
        <v>11742</v>
      </c>
      <c r="B280" s="2535" t="s">
        <v>11743</v>
      </c>
      <c r="C280" s="2536">
        <v>1176</v>
      </c>
      <c r="D280" s="2536">
        <v>2614</v>
      </c>
      <c r="E280" s="2536">
        <v>12959</v>
      </c>
      <c r="F280" s="2536">
        <v>18658</v>
      </c>
      <c r="G280" s="2533">
        <f t="shared" si="12"/>
        <v>14135</v>
      </c>
      <c r="H280" s="2533">
        <f t="shared" si="12"/>
        <v>21272</v>
      </c>
      <c r="J280" s="2918"/>
      <c r="K280" s="2537"/>
    </row>
    <row r="281" spans="1:11">
      <c r="A281" s="2534" t="s">
        <v>11744</v>
      </c>
      <c r="B281" s="2535" t="s">
        <v>11745</v>
      </c>
      <c r="C281" s="2536">
        <v>1176</v>
      </c>
      <c r="D281" s="2536">
        <v>2614</v>
      </c>
      <c r="E281" s="2536">
        <v>12973</v>
      </c>
      <c r="F281" s="2536">
        <v>19496</v>
      </c>
      <c r="G281" s="2533">
        <f t="shared" si="12"/>
        <v>14149</v>
      </c>
      <c r="H281" s="2533">
        <f t="shared" si="12"/>
        <v>22110</v>
      </c>
      <c r="J281" s="2918"/>
      <c r="K281" s="2537"/>
    </row>
    <row r="282" spans="1:11" ht="22.5">
      <c r="A282" s="2534" t="s">
        <v>11746</v>
      </c>
      <c r="B282" s="2535" t="s">
        <v>11747</v>
      </c>
      <c r="C282" s="2536">
        <v>75</v>
      </c>
      <c r="D282" s="2536">
        <v>100</v>
      </c>
      <c r="E282" s="2536">
        <v>67</v>
      </c>
      <c r="F282" s="2536">
        <v>100</v>
      </c>
      <c r="G282" s="2533">
        <f t="shared" si="12"/>
        <v>142</v>
      </c>
      <c r="H282" s="2533">
        <f t="shared" si="12"/>
        <v>200</v>
      </c>
      <c r="J282" s="2918"/>
      <c r="K282" s="2537"/>
    </row>
    <row r="283" spans="1:11" ht="22.5">
      <c r="A283" s="2534" t="s">
        <v>11748</v>
      </c>
      <c r="B283" s="2538" t="s">
        <v>11749</v>
      </c>
      <c r="C283" s="2536">
        <v>0</v>
      </c>
      <c r="D283" s="2553">
        <v>15</v>
      </c>
      <c r="E283" s="2536">
        <v>0</v>
      </c>
      <c r="F283" s="2553">
        <v>85</v>
      </c>
      <c r="G283" s="2533">
        <f t="shared" si="12"/>
        <v>0</v>
      </c>
      <c r="H283" s="2552">
        <f t="shared" si="12"/>
        <v>100</v>
      </c>
      <c r="J283" s="2918"/>
      <c r="K283" s="2537"/>
    </row>
    <row r="284" spans="1:11">
      <c r="A284" s="2534" t="s">
        <v>11750</v>
      </c>
      <c r="B284" s="2538" t="s">
        <v>11751</v>
      </c>
      <c r="C284" s="2536">
        <v>1</v>
      </c>
      <c r="D284" s="2553">
        <v>15</v>
      </c>
      <c r="E284" s="2536">
        <v>0</v>
      </c>
      <c r="F284" s="2553">
        <v>85</v>
      </c>
      <c r="G284" s="2533">
        <f t="shared" si="12"/>
        <v>1</v>
      </c>
      <c r="H284" s="2552">
        <f t="shared" si="12"/>
        <v>100</v>
      </c>
      <c r="J284" s="2918"/>
      <c r="K284" s="2537"/>
    </row>
    <row r="285" spans="1:11">
      <c r="A285" s="2534" t="s">
        <v>11752</v>
      </c>
      <c r="B285" s="2538" t="s">
        <v>11753</v>
      </c>
      <c r="C285" s="2536">
        <v>209</v>
      </c>
      <c r="D285" s="2536">
        <v>139</v>
      </c>
      <c r="E285" s="2536">
        <v>456</v>
      </c>
      <c r="F285" s="2536">
        <v>380</v>
      </c>
      <c r="G285" s="2533">
        <f t="shared" si="12"/>
        <v>665</v>
      </c>
      <c r="H285" s="2533">
        <f t="shared" si="12"/>
        <v>519</v>
      </c>
      <c r="J285" s="2918"/>
      <c r="K285" s="2537"/>
    </row>
    <row r="286" spans="1:11">
      <c r="A286" s="2534" t="s">
        <v>11754</v>
      </c>
      <c r="B286" s="2538" t="s">
        <v>11755</v>
      </c>
      <c r="C286" s="2536">
        <v>0</v>
      </c>
      <c r="D286" s="2536">
        <v>0</v>
      </c>
      <c r="E286" s="2536">
        <v>0</v>
      </c>
      <c r="F286" s="2536">
        <v>25</v>
      </c>
      <c r="G286" s="2533">
        <f t="shared" si="12"/>
        <v>0</v>
      </c>
      <c r="H286" s="2533">
        <f t="shared" si="12"/>
        <v>25</v>
      </c>
      <c r="J286" s="2918"/>
      <c r="K286" s="2537"/>
    </row>
    <row r="287" spans="1:11">
      <c r="A287" s="2534" t="s">
        <v>11756</v>
      </c>
      <c r="B287" s="2538" t="s">
        <v>11757</v>
      </c>
      <c r="C287" s="2536">
        <v>0</v>
      </c>
      <c r="D287" s="2536">
        <v>0</v>
      </c>
      <c r="E287" s="2536">
        <v>0</v>
      </c>
      <c r="F287" s="2536">
        <v>500</v>
      </c>
      <c r="G287" s="2533">
        <f t="shared" si="12"/>
        <v>0</v>
      </c>
      <c r="H287" s="2533">
        <f t="shared" si="12"/>
        <v>500</v>
      </c>
      <c r="J287" s="2918"/>
      <c r="K287" s="2537"/>
    </row>
    <row r="288" spans="1:11">
      <c r="A288" s="2534" t="s">
        <v>11758</v>
      </c>
      <c r="B288" s="2538" t="s">
        <v>11759</v>
      </c>
      <c r="C288" s="2536">
        <v>0</v>
      </c>
      <c r="D288" s="2536">
        <v>0</v>
      </c>
      <c r="E288" s="2536">
        <v>0</v>
      </c>
      <c r="F288" s="2536">
        <v>500</v>
      </c>
      <c r="G288" s="2533">
        <f t="shared" si="12"/>
        <v>0</v>
      </c>
      <c r="H288" s="2533">
        <f t="shared" si="12"/>
        <v>500</v>
      </c>
      <c r="J288" s="2918"/>
      <c r="K288" s="2537"/>
    </row>
    <row r="289" spans="1:11">
      <c r="A289" s="2534" t="s">
        <v>11760</v>
      </c>
      <c r="B289" s="2538" t="s">
        <v>11761</v>
      </c>
      <c r="C289" s="2536">
        <v>0</v>
      </c>
      <c r="D289" s="2536">
        <v>0</v>
      </c>
      <c r="E289" s="2536">
        <v>0</v>
      </c>
      <c r="F289" s="2536">
        <v>50</v>
      </c>
      <c r="G289" s="2533">
        <f t="shared" si="12"/>
        <v>0</v>
      </c>
      <c r="H289" s="2533">
        <f t="shared" si="12"/>
        <v>50</v>
      </c>
      <c r="J289" s="2918"/>
      <c r="K289" s="2537"/>
    </row>
    <row r="290" spans="1:11">
      <c r="A290" s="2534" t="s">
        <v>11762</v>
      </c>
      <c r="B290" s="2538" t="s">
        <v>11763</v>
      </c>
      <c r="C290" s="2536">
        <v>19</v>
      </c>
      <c r="D290" s="2536">
        <v>0</v>
      </c>
      <c r="E290" s="2536">
        <v>576</v>
      </c>
      <c r="F290" s="2536">
        <v>1000</v>
      </c>
      <c r="G290" s="2533">
        <f t="shared" si="12"/>
        <v>595</v>
      </c>
      <c r="H290" s="2533">
        <f t="shared" si="12"/>
        <v>1000</v>
      </c>
      <c r="J290" s="2918"/>
      <c r="K290" s="2537"/>
    </row>
    <row r="291" spans="1:11">
      <c r="A291" s="2534" t="s">
        <v>11764</v>
      </c>
      <c r="B291" s="2538" t="s">
        <v>11765</v>
      </c>
      <c r="C291" s="2536">
        <v>0</v>
      </c>
      <c r="D291" s="2536">
        <v>0</v>
      </c>
      <c r="E291" s="2536">
        <v>0</v>
      </c>
      <c r="F291" s="2536">
        <v>500</v>
      </c>
      <c r="G291" s="2533">
        <f t="shared" si="12"/>
        <v>0</v>
      </c>
      <c r="H291" s="2533">
        <f t="shared" si="12"/>
        <v>500</v>
      </c>
      <c r="J291" s="2918"/>
      <c r="K291" s="2537"/>
    </row>
    <row r="292" spans="1:11">
      <c r="A292" s="2534" t="s">
        <v>11766</v>
      </c>
      <c r="B292" s="2538" t="s">
        <v>11767</v>
      </c>
      <c r="C292" s="2536">
        <v>0</v>
      </c>
      <c r="D292" s="2536">
        <v>0</v>
      </c>
      <c r="E292" s="2536">
        <v>0</v>
      </c>
      <c r="F292" s="2536">
        <v>500</v>
      </c>
      <c r="G292" s="2533">
        <f t="shared" si="12"/>
        <v>0</v>
      </c>
      <c r="H292" s="2533">
        <f t="shared" si="12"/>
        <v>500</v>
      </c>
      <c r="J292" s="2918"/>
      <c r="K292" s="2537"/>
    </row>
    <row r="293" spans="1:11">
      <c r="A293" s="2534" t="s">
        <v>11768</v>
      </c>
      <c r="B293" s="2538" t="s">
        <v>11769</v>
      </c>
      <c r="C293" s="2536">
        <v>183</v>
      </c>
      <c r="D293" s="2536">
        <v>0</v>
      </c>
      <c r="E293" s="2536">
        <v>2696</v>
      </c>
      <c r="F293" s="2536">
        <v>5000</v>
      </c>
      <c r="G293" s="2533">
        <f t="shared" si="12"/>
        <v>2879</v>
      </c>
      <c r="H293" s="2533">
        <f t="shared" si="12"/>
        <v>5000</v>
      </c>
      <c r="J293" s="2918"/>
      <c r="K293" s="2537"/>
    </row>
    <row r="294" spans="1:11">
      <c r="A294" s="2534" t="s">
        <v>11770</v>
      </c>
      <c r="B294" s="2538" t="s">
        <v>11771</v>
      </c>
      <c r="C294" s="2536">
        <v>384</v>
      </c>
      <c r="D294" s="2536">
        <v>0</v>
      </c>
      <c r="E294" s="2536">
        <v>3781</v>
      </c>
      <c r="F294" s="2536">
        <v>8000</v>
      </c>
      <c r="G294" s="2533">
        <f t="shared" si="12"/>
        <v>4165</v>
      </c>
      <c r="H294" s="2533">
        <f t="shared" si="12"/>
        <v>8000</v>
      </c>
      <c r="J294" s="2918"/>
      <c r="K294" s="2537"/>
    </row>
    <row r="295" spans="1:11">
      <c r="A295" s="2534" t="s">
        <v>12488</v>
      </c>
      <c r="B295" s="2538" t="s">
        <v>13338</v>
      </c>
      <c r="C295" s="2536">
        <v>190</v>
      </c>
      <c r="D295" s="2536">
        <v>0</v>
      </c>
      <c r="E295" s="2536">
        <v>0</v>
      </c>
      <c r="F295" s="2536">
        <v>0</v>
      </c>
      <c r="G295" s="2533">
        <f t="shared" si="12"/>
        <v>190</v>
      </c>
      <c r="H295" s="2533">
        <f t="shared" si="12"/>
        <v>0</v>
      </c>
      <c r="J295" s="2918"/>
      <c r="K295" s="2537"/>
    </row>
    <row r="296" spans="1:11">
      <c r="A296" s="2534" t="s">
        <v>11774</v>
      </c>
      <c r="B296" s="2538" t="s">
        <v>11775</v>
      </c>
      <c r="C296" s="2536">
        <v>0</v>
      </c>
      <c r="D296" s="2539">
        <v>175</v>
      </c>
      <c r="E296" s="2536">
        <v>0</v>
      </c>
      <c r="F296" s="2539">
        <v>2825</v>
      </c>
      <c r="G296" s="2533">
        <f t="shared" si="12"/>
        <v>0</v>
      </c>
      <c r="H296" s="2552">
        <f t="shared" si="12"/>
        <v>3000</v>
      </c>
      <c r="J296" s="2918"/>
      <c r="K296" s="2537"/>
    </row>
    <row r="297" spans="1:11">
      <c r="A297" s="2534" t="s">
        <v>11776</v>
      </c>
      <c r="B297" s="2538" t="s">
        <v>11777</v>
      </c>
      <c r="C297" s="2536">
        <v>0</v>
      </c>
      <c r="D297" s="2539">
        <v>0</v>
      </c>
      <c r="E297" s="2536">
        <v>0</v>
      </c>
      <c r="F297" s="2539">
        <v>1500</v>
      </c>
      <c r="G297" s="2533">
        <f t="shared" si="12"/>
        <v>0</v>
      </c>
      <c r="H297" s="2552">
        <f t="shared" si="12"/>
        <v>1500</v>
      </c>
      <c r="J297" s="2918"/>
      <c r="K297" s="2537"/>
    </row>
    <row r="298" spans="1:11">
      <c r="A298" s="2534" t="s">
        <v>11778</v>
      </c>
      <c r="B298" s="2538" t="s">
        <v>11779</v>
      </c>
      <c r="C298" s="2536">
        <v>0</v>
      </c>
      <c r="D298" s="2539">
        <v>0</v>
      </c>
      <c r="E298" s="2536">
        <v>0</v>
      </c>
      <c r="F298" s="2539">
        <v>20</v>
      </c>
      <c r="G298" s="2533">
        <f t="shared" si="12"/>
        <v>0</v>
      </c>
      <c r="H298" s="2552">
        <f t="shared" si="12"/>
        <v>20</v>
      </c>
      <c r="J298" s="2918"/>
      <c r="K298" s="2537"/>
    </row>
    <row r="299" spans="1:11">
      <c r="A299" s="2534" t="s">
        <v>11780</v>
      </c>
      <c r="B299" s="2538" t="s">
        <v>11781</v>
      </c>
      <c r="C299" s="2536">
        <v>0</v>
      </c>
      <c r="D299" s="2539">
        <v>0</v>
      </c>
      <c r="E299" s="2536">
        <v>0</v>
      </c>
      <c r="F299" s="2539">
        <v>600</v>
      </c>
      <c r="G299" s="2533">
        <f t="shared" si="12"/>
        <v>0</v>
      </c>
      <c r="H299" s="2552">
        <f t="shared" si="12"/>
        <v>600</v>
      </c>
      <c r="J299" s="2918"/>
      <c r="K299" s="2537"/>
    </row>
    <row r="300" spans="1:11">
      <c r="A300" s="2534" t="s">
        <v>11782</v>
      </c>
      <c r="B300" s="2538" t="s">
        <v>11783</v>
      </c>
      <c r="C300" s="2536">
        <v>0</v>
      </c>
      <c r="D300" s="2539">
        <v>0</v>
      </c>
      <c r="E300" s="2536">
        <v>0</v>
      </c>
      <c r="F300" s="2539">
        <v>300</v>
      </c>
      <c r="G300" s="2533">
        <f t="shared" si="12"/>
        <v>0</v>
      </c>
      <c r="H300" s="2552">
        <f t="shared" si="12"/>
        <v>300</v>
      </c>
      <c r="J300" s="2918"/>
      <c r="K300" s="2537"/>
    </row>
    <row r="301" spans="1:11">
      <c r="A301" s="2534" t="s">
        <v>11784</v>
      </c>
      <c r="B301" s="2538" t="s">
        <v>11785</v>
      </c>
      <c r="C301" s="2536">
        <v>0</v>
      </c>
      <c r="D301" s="2539">
        <v>0</v>
      </c>
      <c r="E301" s="2536">
        <v>0</v>
      </c>
      <c r="F301" s="2539">
        <v>5</v>
      </c>
      <c r="G301" s="2533">
        <f t="shared" si="12"/>
        <v>0</v>
      </c>
      <c r="H301" s="2552">
        <f t="shared" si="12"/>
        <v>5</v>
      </c>
      <c r="J301" s="2918"/>
      <c r="K301" s="2537"/>
    </row>
    <row r="302" spans="1:11" ht="22.5">
      <c r="A302" s="2534" t="s">
        <v>11786</v>
      </c>
      <c r="B302" s="2538" t="s">
        <v>11787</v>
      </c>
      <c r="C302" s="2536">
        <v>0</v>
      </c>
      <c r="D302" s="2539">
        <v>0</v>
      </c>
      <c r="E302" s="2536">
        <v>0</v>
      </c>
      <c r="F302" s="2539">
        <v>7000</v>
      </c>
      <c r="G302" s="2533">
        <f t="shared" si="12"/>
        <v>0</v>
      </c>
      <c r="H302" s="2552">
        <f t="shared" si="12"/>
        <v>7000</v>
      </c>
      <c r="J302" s="2918"/>
      <c r="K302" s="2537"/>
    </row>
    <row r="303" spans="1:11" ht="22.5">
      <c r="A303" s="2534" t="s">
        <v>11788</v>
      </c>
      <c r="B303" s="2538" t="s">
        <v>11789</v>
      </c>
      <c r="C303" s="2536">
        <v>0</v>
      </c>
      <c r="D303" s="2539">
        <v>0</v>
      </c>
      <c r="E303" s="2536">
        <v>0</v>
      </c>
      <c r="F303" s="2539">
        <v>1200</v>
      </c>
      <c r="G303" s="2533">
        <f t="shared" si="12"/>
        <v>0</v>
      </c>
      <c r="H303" s="2552">
        <f t="shared" si="12"/>
        <v>1200</v>
      </c>
      <c r="J303" s="2918"/>
      <c r="K303" s="2537"/>
    </row>
    <row r="304" spans="1:11" ht="22.5">
      <c r="A304" s="2534" t="s">
        <v>11790</v>
      </c>
      <c r="B304" s="2538" t="s">
        <v>11791</v>
      </c>
      <c r="C304" s="2536">
        <v>0</v>
      </c>
      <c r="D304" s="2539">
        <v>0</v>
      </c>
      <c r="E304" s="2536">
        <v>0</v>
      </c>
      <c r="F304" s="2539">
        <v>1200</v>
      </c>
      <c r="G304" s="2533">
        <f t="shared" si="12"/>
        <v>0</v>
      </c>
      <c r="H304" s="2552">
        <f t="shared" si="12"/>
        <v>1200</v>
      </c>
      <c r="J304" s="2918"/>
      <c r="K304" s="2537"/>
    </row>
    <row r="305" spans="1:11">
      <c r="A305" s="2534" t="s">
        <v>11792</v>
      </c>
      <c r="B305" s="2538" t="s">
        <v>11793</v>
      </c>
      <c r="C305" s="2536">
        <v>0</v>
      </c>
      <c r="D305" s="2539">
        <v>0</v>
      </c>
      <c r="E305" s="2536">
        <v>0</v>
      </c>
      <c r="F305" s="2539">
        <v>100</v>
      </c>
      <c r="G305" s="2533">
        <f t="shared" si="12"/>
        <v>0</v>
      </c>
      <c r="H305" s="2552">
        <f t="shared" si="12"/>
        <v>100</v>
      </c>
      <c r="J305" s="2918"/>
      <c r="K305" s="2537"/>
    </row>
    <row r="306" spans="1:11">
      <c r="A306" s="2534" t="s">
        <v>11794</v>
      </c>
      <c r="B306" s="2538" t="s">
        <v>11795</v>
      </c>
      <c r="C306" s="2536">
        <v>0</v>
      </c>
      <c r="D306" s="2539">
        <v>0</v>
      </c>
      <c r="E306" s="2536">
        <v>0</v>
      </c>
      <c r="F306" s="2539">
        <v>100</v>
      </c>
      <c r="G306" s="2533">
        <f t="shared" si="12"/>
        <v>0</v>
      </c>
      <c r="H306" s="2552">
        <f t="shared" si="12"/>
        <v>100</v>
      </c>
      <c r="J306" s="2918"/>
      <c r="K306" s="2537"/>
    </row>
    <row r="307" spans="1:11" ht="22.5">
      <c r="A307" s="2534" t="s">
        <v>11796</v>
      </c>
      <c r="B307" s="2535" t="s">
        <v>11797</v>
      </c>
      <c r="C307" s="2536">
        <v>1190</v>
      </c>
      <c r="D307" s="2536">
        <v>1273</v>
      </c>
      <c r="E307" s="2536">
        <v>10092</v>
      </c>
      <c r="F307" s="2536">
        <v>10378</v>
      </c>
      <c r="G307" s="2533">
        <f t="shared" si="12"/>
        <v>11282</v>
      </c>
      <c r="H307" s="2533">
        <f t="shared" si="12"/>
        <v>11651</v>
      </c>
      <c r="J307" s="2918"/>
      <c r="K307" s="2537"/>
    </row>
    <row r="308" spans="1:11" ht="18" customHeight="1">
      <c r="A308" s="2534" t="s">
        <v>11798</v>
      </c>
      <c r="B308" s="2541" t="s">
        <v>11799</v>
      </c>
      <c r="C308" s="2536">
        <v>38</v>
      </c>
      <c r="D308" s="2536">
        <v>19</v>
      </c>
      <c r="E308" s="2536">
        <v>32</v>
      </c>
      <c r="F308" s="2536">
        <v>57</v>
      </c>
      <c r="G308" s="2533">
        <f t="shared" si="12"/>
        <v>70</v>
      </c>
      <c r="H308" s="2533">
        <f t="shared" si="12"/>
        <v>76</v>
      </c>
      <c r="J308" s="2918"/>
      <c r="K308" s="2537"/>
    </row>
    <row r="309" spans="1:11">
      <c r="A309" s="2534" t="s">
        <v>11800</v>
      </c>
      <c r="B309" s="2554" t="s">
        <v>11801</v>
      </c>
      <c r="C309" s="2536">
        <v>3010</v>
      </c>
      <c r="D309" s="2536">
        <v>3708</v>
      </c>
      <c r="E309" s="2536">
        <v>19789</v>
      </c>
      <c r="F309" s="2536">
        <v>20864</v>
      </c>
      <c r="G309" s="2533">
        <f t="shared" si="12"/>
        <v>22799</v>
      </c>
      <c r="H309" s="2533">
        <f t="shared" si="12"/>
        <v>24572</v>
      </c>
      <c r="J309" s="2918"/>
      <c r="K309" s="2537"/>
    </row>
    <row r="310" spans="1:11">
      <c r="A310" s="2534" t="s">
        <v>11802</v>
      </c>
      <c r="B310" s="2555" t="s">
        <v>11803</v>
      </c>
      <c r="C310" s="2536">
        <v>2962</v>
      </c>
      <c r="D310" s="2536">
        <v>3096</v>
      </c>
      <c r="E310" s="2536">
        <v>19633</v>
      </c>
      <c r="F310" s="2536">
        <v>20449</v>
      </c>
      <c r="G310" s="2533">
        <f t="shared" si="12"/>
        <v>22595</v>
      </c>
      <c r="H310" s="2533">
        <f t="shared" si="12"/>
        <v>23545</v>
      </c>
      <c r="J310" s="2918"/>
      <c r="K310" s="2537"/>
    </row>
    <row r="311" spans="1:11">
      <c r="A311" s="2534" t="s">
        <v>11804</v>
      </c>
      <c r="B311" s="2543" t="s">
        <v>11805</v>
      </c>
      <c r="C311" s="2536">
        <v>67</v>
      </c>
      <c r="D311" s="2536">
        <v>50</v>
      </c>
      <c r="E311" s="2536">
        <v>219</v>
      </c>
      <c r="F311" s="2536">
        <v>200</v>
      </c>
      <c r="G311" s="2533">
        <f>C311+E311</f>
        <v>286</v>
      </c>
      <c r="H311" s="2533">
        <f t="shared" ref="H311:H320" si="13">D311+F311</f>
        <v>250</v>
      </c>
      <c r="J311" s="2918"/>
      <c r="K311" s="2537"/>
    </row>
    <row r="312" spans="1:11">
      <c r="A312" s="2534" t="s">
        <v>11806</v>
      </c>
      <c r="B312" s="2535" t="s">
        <v>11807</v>
      </c>
      <c r="C312" s="2536">
        <v>620</v>
      </c>
      <c r="D312" s="2552">
        <v>637</v>
      </c>
      <c r="E312" s="2536">
        <v>3</v>
      </c>
      <c r="F312" s="2552">
        <v>2</v>
      </c>
      <c r="G312" s="2533">
        <f t="shared" ref="G312:G320" si="14">C312+E312</f>
        <v>623</v>
      </c>
      <c r="H312" s="2533">
        <f t="shared" si="13"/>
        <v>639</v>
      </c>
      <c r="J312" s="2918"/>
      <c r="K312" s="2537"/>
    </row>
    <row r="313" spans="1:11">
      <c r="A313" s="2534" t="s">
        <v>11808</v>
      </c>
      <c r="B313" s="2556" t="s">
        <v>11809</v>
      </c>
      <c r="C313" s="2536">
        <v>0</v>
      </c>
      <c r="D313" s="2552">
        <v>1</v>
      </c>
      <c r="E313" s="2536">
        <v>0</v>
      </c>
      <c r="F313" s="2552">
        <v>1</v>
      </c>
      <c r="G313" s="2533">
        <f t="shared" si="14"/>
        <v>0</v>
      </c>
      <c r="H313" s="2533">
        <f t="shared" si="13"/>
        <v>2</v>
      </c>
      <c r="J313" s="2918"/>
      <c r="K313" s="2537"/>
    </row>
    <row r="314" spans="1:11">
      <c r="A314" s="2534" t="s">
        <v>11810</v>
      </c>
      <c r="B314" s="2538" t="s">
        <v>11811</v>
      </c>
      <c r="C314" s="2536">
        <v>0</v>
      </c>
      <c r="D314" s="2552">
        <v>0</v>
      </c>
      <c r="E314" s="2536">
        <v>1</v>
      </c>
      <c r="F314" s="2552">
        <v>1</v>
      </c>
      <c r="G314" s="2533">
        <f t="shared" si="14"/>
        <v>1</v>
      </c>
      <c r="H314" s="2533">
        <f t="shared" si="13"/>
        <v>1</v>
      </c>
      <c r="J314" s="2918"/>
      <c r="K314" s="2537"/>
    </row>
    <row r="315" spans="1:11">
      <c r="A315" s="2534" t="s">
        <v>11812</v>
      </c>
      <c r="B315" s="2538" t="s">
        <v>11813</v>
      </c>
      <c r="C315" s="2536">
        <v>261</v>
      </c>
      <c r="D315" s="2552">
        <v>245</v>
      </c>
      <c r="E315" s="2536">
        <v>15</v>
      </c>
      <c r="F315" s="2552">
        <v>14</v>
      </c>
      <c r="G315" s="2533">
        <f t="shared" si="14"/>
        <v>276</v>
      </c>
      <c r="H315" s="2533">
        <f t="shared" si="13"/>
        <v>259</v>
      </c>
      <c r="J315" s="2918"/>
      <c r="K315" s="2537"/>
    </row>
    <row r="316" spans="1:11">
      <c r="A316" s="2534" t="s">
        <v>11814</v>
      </c>
      <c r="B316" s="2556" t="s">
        <v>11815</v>
      </c>
      <c r="C316" s="2536">
        <v>1248</v>
      </c>
      <c r="D316" s="2552">
        <v>1200</v>
      </c>
      <c r="E316" s="2536">
        <v>39</v>
      </c>
      <c r="F316" s="2552">
        <v>40</v>
      </c>
      <c r="G316" s="2533">
        <f t="shared" si="14"/>
        <v>1287</v>
      </c>
      <c r="H316" s="2533">
        <f t="shared" si="13"/>
        <v>1240</v>
      </c>
      <c r="J316" s="2918"/>
      <c r="K316" s="2537"/>
    </row>
    <row r="317" spans="1:11">
      <c r="A317" s="2534" t="s">
        <v>11816</v>
      </c>
      <c r="B317" s="2538" t="s">
        <v>11817</v>
      </c>
      <c r="C317" s="2536">
        <v>1197</v>
      </c>
      <c r="D317" s="2552">
        <v>1150</v>
      </c>
      <c r="E317" s="2536">
        <v>36</v>
      </c>
      <c r="F317" s="2552">
        <v>37</v>
      </c>
      <c r="G317" s="2533">
        <f t="shared" si="14"/>
        <v>1233</v>
      </c>
      <c r="H317" s="2533">
        <f t="shared" si="13"/>
        <v>1187</v>
      </c>
      <c r="J317" s="2918"/>
      <c r="K317" s="2537"/>
    </row>
    <row r="318" spans="1:11">
      <c r="A318" s="2534" t="s">
        <v>11818</v>
      </c>
      <c r="B318" s="2538" t="s">
        <v>11819</v>
      </c>
      <c r="C318" s="2536">
        <v>1205</v>
      </c>
      <c r="D318" s="2552">
        <v>1150</v>
      </c>
      <c r="E318" s="2536">
        <v>37</v>
      </c>
      <c r="F318" s="2552">
        <v>37</v>
      </c>
      <c r="G318" s="2533">
        <f t="shared" si="14"/>
        <v>1242</v>
      </c>
      <c r="H318" s="2533">
        <f t="shared" si="13"/>
        <v>1187</v>
      </c>
      <c r="J318" s="2918"/>
      <c r="K318" s="2537"/>
    </row>
    <row r="319" spans="1:11">
      <c r="A319" s="2534" t="s">
        <v>11820</v>
      </c>
      <c r="B319" s="2557" t="s">
        <v>11821</v>
      </c>
      <c r="C319" s="2536">
        <v>40</v>
      </c>
      <c r="D319" s="2553">
        <v>50</v>
      </c>
      <c r="E319" s="2536">
        <v>1239</v>
      </c>
      <c r="F319" s="2558">
        <v>1300</v>
      </c>
      <c r="G319" s="2533">
        <f t="shared" si="14"/>
        <v>1279</v>
      </c>
      <c r="H319" s="2552">
        <f t="shared" si="13"/>
        <v>1350</v>
      </c>
      <c r="J319" s="2918"/>
      <c r="K319" s="2537"/>
    </row>
    <row r="320" spans="1:11">
      <c r="A320" s="2534" t="s">
        <v>11822</v>
      </c>
      <c r="B320" s="2538" t="s">
        <v>11823</v>
      </c>
      <c r="C320" s="2536">
        <v>5</v>
      </c>
      <c r="D320" s="2553">
        <v>5</v>
      </c>
      <c r="E320" s="2536">
        <v>226</v>
      </c>
      <c r="F320" s="2559">
        <v>230</v>
      </c>
      <c r="G320" s="2533">
        <f t="shared" si="14"/>
        <v>231</v>
      </c>
      <c r="H320" s="2552">
        <f t="shared" si="13"/>
        <v>235</v>
      </c>
      <c r="J320" s="2918"/>
      <c r="K320" s="2537"/>
    </row>
    <row r="321" spans="1:11">
      <c r="A321" s="2560" t="s">
        <v>13323</v>
      </c>
      <c r="B321" s="2561"/>
      <c r="C321" s="2536"/>
      <c r="D321" s="2553"/>
      <c r="E321" s="2536"/>
      <c r="F321" s="2559"/>
      <c r="G321" s="2533"/>
      <c r="H321" s="2552"/>
      <c r="J321" s="2918"/>
      <c r="K321" s="2537"/>
    </row>
    <row r="322" spans="1:11">
      <c r="A322" s="2560" t="s">
        <v>13324</v>
      </c>
      <c r="B322" s="2561"/>
      <c r="C322" s="2536"/>
      <c r="D322" s="2553"/>
      <c r="E322" s="2536"/>
      <c r="F322" s="2559"/>
      <c r="G322" s="2533"/>
      <c r="H322" s="2552"/>
      <c r="J322" s="2918"/>
      <c r="K322" s="2537"/>
    </row>
    <row r="323" spans="1:11" s="2562" customFormat="1" ht="12.75">
      <c r="A323" s="2919" t="s">
        <v>13339</v>
      </c>
      <c r="B323" s="2564"/>
      <c r="C323" s="2533">
        <f t="shared" ref="C323:H323" si="15">SUM(C324:C488)</f>
        <v>83185</v>
      </c>
      <c r="D323" s="2533">
        <f t="shared" si="15"/>
        <v>74138.2</v>
      </c>
      <c r="E323" s="2533">
        <f t="shared" si="15"/>
        <v>220690</v>
      </c>
      <c r="F323" s="2533">
        <f t="shared" si="15"/>
        <v>183155</v>
      </c>
      <c r="G323" s="2533">
        <f t="shared" si="15"/>
        <v>303875</v>
      </c>
      <c r="H323" s="2533">
        <f t="shared" si="15"/>
        <v>257293.2</v>
      </c>
      <c r="J323" s="2918"/>
      <c r="K323" s="2563"/>
    </row>
    <row r="324" spans="1:11">
      <c r="A324" s="2534" t="s">
        <v>5194</v>
      </c>
      <c r="B324" s="2564" t="s">
        <v>5195</v>
      </c>
      <c r="C324" s="2536">
        <v>58</v>
      </c>
      <c r="D324" s="2565">
        <v>42</v>
      </c>
      <c r="E324" s="2536">
        <v>38</v>
      </c>
      <c r="F324" s="2565">
        <v>36</v>
      </c>
      <c r="G324" s="2533">
        <f t="shared" ref="G324:H355" si="16">C324+E324</f>
        <v>96</v>
      </c>
      <c r="H324" s="2566">
        <f t="shared" si="16"/>
        <v>78</v>
      </c>
      <c r="J324" s="2918"/>
      <c r="K324" s="2537"/>
    </row>
    <row r="325" spans="1:11">
      <c r="A325" s="2534" t="s">
        <v>11824</v>
      </c>
      <c r="B325" s="2564" t="s">
        <v>11825</v>
      </c>
      <c r="C325" s="2536">
        <v>275</v>
      </c>
      <c r="D325" s="2565">
        <v>246</v>
      </c>
      <c r="E325" s="2536">
        <v>6</v>
      </c>
      <c r="F325" s="2565">
        <v>6</v>
      </c>
      <c r="G325" s="2533">
        <f t="shared" si="16"/>
        <v>281</v>
      </c>
      <c r="H325" s="2566">
        <f t="shared" si="16"/>
        <v>252</v>
      </c>
      <c r="J325" s="2918"/>
      <c r="K325" s="2537"/>
    </row>
    <row r="326" spans="1:11">
      <c r="A326" s="2534" t="s">
        <v>11826</v>
      </c>
      <c r="B326" s="2564" t="s">
        <v>11827</v>
      </c>
      <c r="C326" s="2536">
        <v>0</v>
      </c>
      <c r="D326" s="2565">
        <v>5</v>
      </c>
      <c r="E326" s="2536">
        <v>0</v>
      </c>
      <c r="F326" s="2565">
        <v>5</v>
      </c>
      <c r="G326" s="2533">
        <f t="shared" si="16"/>
        <v>0</v>
      </c>
      <c r="H326" s="2566">
        <f t="shared" si="16"/>
        <v>10</v>
      </c>
      <c r="J326" s="2918"/>
      <c r="K326" s="2537"/>
    </row>
    <row r="327" spans="1:11">
      <c r="A327" s="2534" t="s">
        <v>11828</v>
      </c>
      <c r="B327" s="2564" t="s">
        <v>11829</v>
      </c>
      <c r="C327" s="2536">
        <v>15108</v>
      </c>
      <c r="D327" s="2565">
        <v>13210</v>
      </c>
      <c r="E327" s="2536">
        <v>57397</v>
      </c>
      <c r="F327" s="2565">
        <v>45980</v>
      </c>
      <c r="G327" s="2533">
        <f t="shared" si="16"/>
        <v>72505</v>
      </c>
      <c r="H327" s="2566">
        <f t="shared" si="16"/>
        <v>59190</v>
      </c>
      <c r="J327" s="2918"/>
      <c r="K327" s="2537"/>
    </row>
    <row r="328" spans="1:11">
      <c r="A328" s="2534" t="s">
        <v>11830</v>
      </c>
      <c r="B328" s="2564" t="s">
        <v>11831</v>
      </c>
      <c r="C328" s="2536">
        <v>0</v>
      </c>
      <c r="D328" s="2565">
        <v>3</v>
      </c>
      <c r="E328" s="2536">
        <v>0</v>
      </c>
      <c r="F328" s="2565">
        <v>3</v>
      </c>
      <c r="G328" s="2533">
        <f t="shared" si="16"/>
        <v>0</v>
      </c>
      <c r="H328" s="2566">
        <f t="shared" si="16"/>
        <v>6</v>
      </c>
      <c r="J328" s="2918"/>
      <c r="K328" s="2537"/>
    </row>
    <row r="329" spans="1:11">
      <c r="A329" s="2534" t="s">
        <v>11832</v>
      </c>
      <c r="B329" s="2564" t="s">
        <v>11833</v>
      </c>
      <c r="C329" s="2536">
        <v>15443</v>
      </c>
      <c r="D329" s="2565">
        <v>13210</v>
      </c>
      <c r="E329" s="2536">
        <v>59039</v>
      </c>
      <c r="F329" s="2565">
        <v>47240</v>
      </c>
      <c r="G329" s="2533">
        <f t="shared" si="16"/>
        <v>74482</v>
      </c>
      <c r="H329" s="2566">
        <f t="shared" si="16"/>
        <v>60450</v>
      </c>
      <c r="J329" s="2918"/>
      <c r="K329" s="2537"/>
    </row>
    <row r="330" spans="1:11">
      <c r="A330" s="2534" t="s">
        <v>11834</v>
      </c>
      <c r="B330" s="2564" t="s">
        <v>11835</v>
      </c>
      <c r="C330" s="2536">
        <v>7</v>
      </c>
      <c r="D330" s="2565">
        <v>7</v>
      </c>
      <c r="E330" s="2536">
        <v>743</v>
      </c>
      <c r="F330" s="2565">
        <v>654</v>
      </c>
      <c r="G330" s="2533">
        <f t="shared" si="16"/>
        <v>750</v>
      </c>
      <c r="H330" s="2566">
        <f t="shared" si="16"/>
        <v>661</v>
      </c>
      <c r="J330" s="2918"/>
      <c r="K330" s="2537"/>
    </row>
    <row r="331" spans="1:11">
      <c r="A331" s="2534" t="s">
        <v>11836</v>
      </c>
      <c r="B331" s="2564" t="s">
        <v>11837</v>
      </c>
      <c r="C331" s="2536">
        <v>19210</v>
      </c>
      <c r="D331" s="2565">
        <v>18918</v>
      </c>
      <c r="E331" s="2536">
        <v>59573</v>
      </c>
      <c r="F331" s="2565">
        <v>52047</v>
      </c>
      <c r="G331" s="2533">
        <f t="shared" si="16"/>
        <v>78783</v>
      </c>
      <c r="H331" s="2566">
        <f t="shared" si="16"/>
        <v>70965</v>
      </c>
      <c r="J331" s="2918"/>
      <c r="K331" s="2537"/>
    </row>
    <row r="332" spans="1:11">
      <c r="A332" s="2534" t="s">
        <v>11838</v>
      </c>
      <c r="B332" s="2564" t="s">
        <v>11839</v>
      </c>
      <c r="C332" s="2536">
        <v>3</v>
      </c>
      <c r="D332" s="2565">
        <v>4</v>
      </c>
      <c r="E332" s="2536">
        <v>0</v>
      </c>
      <c r="F332" s="2565">
        <v>1</v>
      </c>
      <c r="G332" s="2533">
        <f t="shared" si="16"/>
        <v>3</v>
      </c>
      <c r="H332" s="2566">
        <f t="shared" si="16"/>
        <v>5</v>
      </c>
      <c r="J332" s="2918"/>
      <c r="K332" s="2537"/>
    </row>
    <row r="333" spans="1:11">
      <c r="A333" s="2534" t="s">
        <v>11840</v>
      </c>
      <c r="B333" s="2564" t="s">
        <v>11841</v>
      </c>
      <c r="C333" s="2536">
        <v>2</v>
      </c>
      <c r="D333" s="2565">
        <v>3</v>
      </c>
      <c r="E333" s="2536">
        <v>20</v>
      </c>
      <c r="F333" s="2565">
        <v>17</v>
      </c>
      <c r="G333" s="2533">
        <f t="shared" si="16"/>
        <v>22</v>
      </c>
      <c r="H333" s="2566">
        <f t="shared" si="16"/>
        <v>20</v>
      </c>
      <c r="J333" s="2918"/>
      <c r="K333" s="2537"/>
    </row>
    <row r="334" spans="1:11">
      <c r="A334" s="2534" t="s">
        <v>11842</v>
      </c>
      <c r="B334" s="2567" t="s">
        <v>11843</v>
      </c>
      <c r="C334" s="2536">
        <v>5</v>
      </c>
      <c r="D334" s="2565">
        <v>4</v>
      </c>
      <c r="E334" s="2536">
        <v>3</v>
      </c>
      <c r="F334" s="2565">
        <v>2</v>
      </c>
      <c r="G334" s="2533">
        <f t="shared" si="16"/>
        <v>8</v>
      </c>
      <c r="H334" s="2566">
        <f t="shared" si="16"/>
        <v>6</v>
      </c>
      <c r="J334" s="2918"/>
      <c r="K334" s="2537"/>
    </row>
    <row r="335" spans="1:11">
      <c r="A335" s="2534" t="s">
        <v>11844</v>
      </c>
      <c r="B335" s="2564" t="s">
        <v>11845</v>
      </c>
      <c r="C335" s="2536">
        <v>48</v>
      </c>
      <c r="D335" s="2565">
        <v>52</v>
      </c>
      <c r="E335" s="2536">
        <v>103</v>
      </c>
      <c r="F335" s="2565">
        <v>80</v>
      </c>
      <c r="G335" s="2533">
        <f t="shared" si="16"/>
        <v>151</v>
      </c>
      <c r="H335" s="2566">
        <f t="shared" si="16"/>
        <v>132</v>
      </c>
      <c r="J335" s="2918"/>
      <c r="K335" s="2537"/>
    </row>
    <row r="336" spans="1:11">
      <c r="A336" s="2534" t="s">
        <v>11846</v>
      </c>
      <c r="B336" s="2564" t="s">
        <v>11847</v>
      </c>
      <c r="C336" s="2536">
        <v>0</v>
      </c>
      <c r="D336" s="2565">
        <v>1</v>
      </c>
      <c r="E336" s="2536">
        <v>0</v>
      </c>
      <c r="F336" s="2565">
        <v>1</v>
      </c>
      <c r="G336" s="2533">
        <f t="shared" si="16"/>
        <v>0</v>
      </c>
      <c r="H336" s="2566">
        <f t="shared" si="16"/>
        <v>2</v>
      </c>
      <c r="J336" s="2918"/>
      <c r="K336" s="2537"/>
    </row>
    <row r="337" spans="1:11">
      <c r="A337" s="2534" t="s">
        <v>11848</v>
      </c>
      <c r="B337" s="2564" t="s">
        <v>11849</v>
      </c>
      <c r="C337" s="2536">
        <v>84</v>
      </c>
      <c r="D337" s="2565">
        <v>74</v>
      </c>
      <c r="E337" s="2536">
        <v>87</v>
      </c>
      <c r="F337" s="2565">
        <v>74</v>
      </c>
      <c r="G337" s="2533">
        <f t="shared" si="16"/>
        <v>171</v>
      </c>
      <c r="H337" s="2566">
        <f t="shared" si="16"/>
        <v>148</v>
      </c>
      <c r="J337" s="2918"/>
      <c r="K337" s="2537"/>
    </row>
    <row r="338" spans="1:11">
      <c r="A338" s="2534" t="s">
        <v>11850</v>
      </c>
      <c r="B338" s="2564" t="s">
        <v>11851</v>
      </c>
      <c r="C338" s="2536">
        <v>3</v>
      </c>
      <c r="D338" s="2565">
        <v>3</v>
      </c>
      <c r="E338" s="2536">
        <v>5</v>
      </c>
      <c r="F338" s="2565">
        <v>4</v>
      </c>
      <c r="G338" s="2533">
        <f t="shared" si="16"/>
        <v>8</v>
      </c>
      <c r="H338" s="2566">
        <f t="shared" si="16"/>
        <v>7</v>
      </c>
      <c r="J338" s="2918"/>
      <c r="K338" s="2537"/>
    </row>
    <row r="339" spans="1:11">
      <c r="A339" s="2534" t="s">
        <v>11852</v>
      </c>
      <c r="B339" s="2564" t="s">
        <v>11853</v>
      </c>
      <c r="C339" s="2536">
        <v>35</v>
      </c>
      <c r="D339" s="2565">
        <v>31</v>
      </c>
      <c r="E339" s="2536">
        <v>55</v>
      </c>
      <c r="F339" s="2565">
        <v>54</v>
      </c>
      <c r="G339" s="2533">
        <f t="shared" si="16"/>
        <v>90</v>
      </c>
      <c r="H339" s="2566">
        <f t="shared" si="16"/>
        <v>85</v>
      </c>
      <c r="J339" s="2918"/>
      <c r="K339" s="2537"/>
    </row>
    <row r="340" spans="1:11">
      <c r="A340" s="2534" t="s">
        <v>11854</v>
      </c>
      <c r="B340" s="2564" t="s">
        <v>11855</v>
      </c>
      <c r="C340" s="2536">
        <v>8</v>
      </c>
      <c r="D340" s="2565">
        <v>5</v>
      </c>
      <c r="E340" s="2536">
        <v>2</v>
      </c>
      <c r="F340" s="2565">
        <v>1</v>
      </c>
      <c r="G340" s="2533">
        <f t="shared" si="16"/>
        <v>10</v>
      </c>
      <c r="H340" s="2566">
        <f t="shared" si="16"/>
        <v>6</v>
      </c>
      <c r="J340" s="2918"/>
      <c r="K340" s="2537"/>
    </row>
    <row r="341" spans="1:11">
      <c r="A341" s="2534" t="s">
        <v>11856</v>
      </c>
      <c r="B341" s="2564" t="s">
        <v>11857</v>
      </c>
      <c r="C341" s="2536">
        <v>8</v>
      </c>
      <c r="D341" s="2565">
        <v>5</v>
      </c>
      <c r="E341" s="2536">
        <v>214</v>
      </c>
      <c r="F341" s="2565">
        <v>196</v>
      </c>
      <c r="G341" s="2533">
        <f t="shared" si="16"/>
        <v>222</v>
      </c>
      <c r="H341" s="2566">
        <f t="shared" si="16"/>
        <v>201</v>
      </c>
      <c r="J341" s="2918"/>
      <c r="K341" s="2537"/>
    </row>
    <row r="342" spans="1:11">
      <c r="A342" s="2534" t="s">
        <v>11858</v>
      </c>
      <c r="B342" s="2564" t="s">
        <v>11859</v>
      </c>
      <c r="C342" s="2536">
        <v>0</v>
      </c>
      <c r="D342" s="2565">
        <v>1</v>
      </c>
      <c r="E342" s="2536">
        <v>28</v>
      </c>
      <c r="F342" s="2565">
        <v>26</v>
      </c>
      <c r="G342" s="2533">
        <f t="shared" si="16"/>
        <v>28</v>
      </c>
      <c r="H342" s="2566">
        <f t="shared" si="16"/>
        <v>27</v>
      </c>
      <c r="J342" s="2918"/>
      <c r="K342" s="2537"/>
    </row>
    <row r="343" spans="1:11">
      <c r="A343" s="2534" t="s">
        <v>11860</v>
      </c>
      <c r="B343" s="2564" t="s">
        <v>11861</v>
      </c>
      <c r="C343" s="2536">
        <v>22</v>
      </c>
      <c r="D343" s="2565">
        <v>19</v>
      </c>
      <c r="E343" s="2536">
        <v>443</v>
      </c>
      <c r="F343" s="2565">
        <v>430</v>
      </c>
      <c r="G343" s="2533">
        <f t="shared" si="16"/>
        <v>465</v>
      </c>
      <c r="H343" s="2566">
        <f t="shared" si="16"/>
        <v>449</v>
      </c>
      <c r="J343" s="2918"/>
      <c r="K343" s="2537"/>
    </row>
    <row r="344" spans="1:11">
      <c r="A344" s="2534" t="s">
        <v>11862</v>
      </c>
      <c r="B344" s="2564" t="s">
        <v>11863</v>
      </c>
      <c r="C344" s="2536">
        <v>24</v>
      </c>
      <c r="D344" s="2565">
        <v>21</v>
      </c>
      <c r="E344" s="2536">
        <v>170</v>
      </c>
      <c r="F344" s="2565">
        <v>154</v>
      </c>
      <c r="G344" s="2533">
        <f t="shared" si="16"/>
        <v>194</v>
      </c>
      <c r="H344" s="2566">
        <f t="shared" si="16"/>
        <v>175</v>
      </c>
      <c r="J344" s="2918"/>
      <c r="K344" s="2537"/>
    </row>
    <row r="345" spans="1:11">
      <c r="A345" s="2534" t="s">
        <v>11864</v>
      </c>
      <c r="B345" s="2564" t="s">
        <v>11865</v>
      </c>
      <c r="C345" s="2536">
        <v>20</v>
      </c>
      <c r="D345" s="2565">
        <v>18</v>
      </c>
      <c r="E345" s="2536">
        <v>37</v>
      </c>
      <c r="F345" s="2565">
        <v>35</v>
      </c>
      <c r="G345" s="2533">
        <f t="shared" si="16"/>
        <v>57</v>
      </c>
      <c r="H345" s="2566">
        <f t="shared" si="16"/>
        <v>53</v>
      </c>
      <c r="J345" s="2918"/>
      <c r="K345" s="2537"/>
    </row>
    <row r="346" spans="1:11">
      <c r="A346" s="2534" t="s">
        <v>11866</v>
      </c>
      <c r="B346" s="2564" t="s">
        <v>11867</v>
      </c>
      <c r="C346" s="2536">
        <v>1</v>
      </c>
      <c r="D346" s="2565">
        <v>1</v>
      </c>
      <c r="E346" s="2536">
        <v>41</v>
      </c>
      <c r="F346" s="2565">
        <v>35</v>
      </c>
      <c r="G346" s="2533">
        <f t="shared" si="16"/>
        <v>42</v>
      </c>
      <c r="H346" s="2566">
        <f t="shared" si="16"/>
        <v>36</v>
      </c>
      <c r="J346" s="2918"/>
      <c r="K346" s="2537"/>
    </row>
    <row r="347" spans="1:11">
      <c r="A347" s="2534" t="s">
        <v>11868</v>
      </c>
      <c r="B347" s="2564" t="s">
        <v>11869</v>
      </c>
      <c r="C347" s="2536">
        <v>14</v>
      </c>
      <c r="D347" s="2565">
        <v>15</v>
      </c>
      <c r="E347" s="2536">
        <v>49</v>
      </c>
      <c r="F347" s="2565">
        <v>39</v>
      </c>
      <c r="G347" s="2533">
        <f t="shared" si="16"/>
        <v>63</v>
      </c>
      <c r="H347" s="2566">
        <f t="shared" si="16"/>
        <v>54</v>
      </c>
      <c r="J347" s="2918"/>
      <c r="K347" s="2537"/>
    </row>
    <row r="348" spans="1:11">
      <c r="A348" s="2534" t="s">
        <v>11870</v>
      </c>
      <c r="B348" s="2564" t="s">
        <v>11871</v>
      </c>
      <c r="C348" s="2536">
        <v>14</v>
      </c>
      <c r="D348" s="2565">
        <v>18.2</v>
      </c>
      <c r="E348" s="2536">
        <v>268</v>
      </c>
      <c r="F348" s="2565">
        <v>239</v>
      </c>
      <c r="G348" s="2533">
        <f t="shared" si="16"/>
        <v>282</v>
      </c>
      <c r="H348" s="2566">
        <f t="shared" si="16"/>
        <v>257.2</v>
      </c>
      <c r="J348" s="2918"/>
      <c r="K348" s="2537"/>
    </row>
    <row r="349" spans="1:11">
      <c r="A349" s="2534" t="s">
        <v>11872</v>
      </c>
      <c r="B349" s="2564" t="s">
        <v>11873</v>
      </c>
      <c r="C349" s="2536">
        <v>0</v>
      </c>
      <c r="D349" s="2565">
        <v>1</v>
      </c>
      <c r="E349" s="2536">
        <v>76</v>
      </c>
      <c r="F349" s="2565">
        <v>68</v>
      </c>
      <c r="G349" s="2533">
        <f t="shared" si="16"/>
        <v>76</v>
      </c>
      <c r="H349" s="2566">
        <f t="shared" si="16"/>
        <v>69</v>
      </c>
      <c r="J349" s="2918"/>
      <c r="K349" s="2537"/>
    </row>
    <row r="350" spans="1:11">
      <c r="A350" s="2534" t="s">
        <v>11874</v>
      </c>
      <c r="B350" s="2564" t="s">
        <v>11875</v>
      </c>
      <c r="C350" s="2536">
        <v>0</v>
      </c>
      <c r="D350" s="2565">
        <v>1</v>
      </c>
      <c r="E350" s="2536">
        <v>14</v>
      </c>
      <c r="F350" s="2565">
        <v>12</v>
      </c>
      <c r="G350" s="2533">
        <f t="shared" si="16"/>
        <v>14</v>
      </c>
      <c r="H350" s="2566">
        <f t="shared" si="16"/>
        <v>13</v>
      </c>
      <c r="J350" s="2918"/>
      <c r="K350" s="2537"/>
    </row>
    <row r="351" spans="1:11">
      <c r="A351" s="2534" t="s">
        <v>11876</v>
      </c>
      <c r="B351" s="2564" t="s">
        <v>11877</v>
      </c>
      <c r="C351" s="2536">
        <v>0</v>
      </c>
      <c r="D351" s="2565">
        <v>1</v>
      </c>
      <c r="E351" s="2536">
        <v>36</v>
      </c>
      <c r="F351" s="2565">
        <v>31</v>
      </c>
      <c r="G351" s="2533">
        <f t="shared" si="16"/>
        <v>36</v>
      </c>
      <c r="H351" s="2566">
        <f t="shared" si="16"/>
        <v>32</v>
      </c>
      <c r="J351" s="2918"/>
      <c r="K351" s="2537"/>
    </row>
    <row r="352" spans="1:11">
      <c r="A352" s="2534" t="s">
        <v>11878</v>
      </c>
      <c r="B352" s="2564" t="s">
        <v>11879</v>
      </c>
      <c r="C352" s="2536">
        <v>4</v>
      </c>
      <c r="D352" s="2565">
        <v>5</v>
      </c>
      <c r="E352" s="2536">
        <v>25</v>
      </c>
      <c r="F352" s="2565">
        <v>17</v>
      </c>
      <c r="G352" s="2533">
        <f t="shared" si="16"/>
        <v>29</v>
      </c>
      <c r="H352" s="2566">
        <f t="shared" si="16"/>
        <v>22</v>
      </c>
      <c r="J352" s="2918"/>
      <c r="K352" s="2537"/>
    </row>
    <row r="353" spans="1:11">
      <c r="A353" s="2534" t="s">
        <v>11880</v>
      </c>
      <c r="B353" s="2567" t="s">
        <v>11881</v>
      </c>
      <c r="C353" s="2536">
        <v>1</v>
      </c>
      <c r="D353" s="2565">
        <v>1</v>
      </c>
      <c r="E353" s="2536">
        <v>116</v>
      </c>
      <c r="F353" s="2565">
        <v>90</v>
      </c>
      <c r="G353" s="2533">
        <f t="shared" si="16"/>
        <v>117</v>
      </c>
      <c r="H353" s="2566">
        <f t="shared" si="16"/>
        <v>91</v>
      </c>
      <c r="J353" s="2918"/>
      <c r="K353" s="2537"/>
    </row>
    <row r="354" spans="1:11">
      <c r="A354" s="2534" t="s">
        <v>11882</v>
      </c>
      <c r="B354" s="2567" t="s">
        <v>11883</v>
      </c>
      <c r="C354" s="2536">
        <v>0</v>
      </c>
      <c r="D354" s="2565">
        <v>1</v>
      </c>
      <c r="E354" s="2536">
        <v>2</v>
      </c>
      <c r="F354" s="2565">
        <v>3</v>
      </c>
      <c r="G354" s="2533">
        <f t="shared" si="16"/>
        <v>2</v>
      </c>
      <c r="H354" s="2566">
        <f t="shared" si="16"/>
        <v>4</v>
      </c>
      <c r="J354" s="2918"/>
      <c r="K354" s="2537"/>
    </row>
    <row r="355" spans="1:11">
      <c r="A355" s="2534" t="s">
        <v>11884</v>
      </c>
      <c r="B355" s="2564" t="s">
        <v>11885</v>
      </c>
      <c r="C355" s="2536">
        <v>5</v>
      </c>
      <c r="D355" s="2565">
        <v>6</v>
      </c>
      <c r="E355" s="2536">
        <v>90</v>
      </c>
      <c r="F355" s="2565">
        <v>77</v>
      </c>
      <c r="G355" s="2533">
        <f t="shared" si="16"/>
        <v>95</v>
      </c>
      <c r="H355" s="2566">
        <f t="shared" si="16"/>
        <v>83</v>
      </c>
      <c r="J355" s="2918"/>
      <c r="K355" s="2537"/>
    </row>
    <row r="356" spans="1:11">
      <c r="A356" s="2534" t="s">
        <v>11886</v>
      </c>
      <c r="B356" s="2564" t="s">
        <v>11887</v>
      </c>
      <c r="C356" s="2536">
        <v>2</v>
      </c>
      <c r="D356" s="2565">
        <v>2</v>
      </c>
      <c r="E356" s="2536">
        <v>0</v>
      </c>
      <c r="F356" s="2565">
        <v>1</v>
      </c>
      <c r="G356" s="2533">
        <f t="shared" ref="G356:H387" si="17">C356+E356</f>
        <v>2</v>
      </c>
      <c r="H356" s="2566">
        <f t="shared" si="17"/>
        <v>3</v>
      </c>
      <c r="J356" s="2918"/>
      <c r="K356" s="2537"/>
    </row>
    <row r="357" spans="1:11">
      <c r="A357" s="2534" t="s">
        <v>11888</v>
      </c>
      <c r="B357" s="2564" t="s">
        <v>11889</v>
      </c>
      <c r="C357" s="2536">
        <v>0</v>
      </c>
      <c r="D357" s="2565">
        <v>1</v>
      </c>
      <c r="E357" s="2536">
        <v>2</v>
      </c>
      <c r="F357" s="2565">
        <v>3</v>
      </c>
      <c r="G357" s="2533">
        <f t="shared" si="17"/>
        <v>2</v>
      </c>
      <c r="H357" s="2566">
        <f t="shared" si="17"/>
        <v>4</v>
      </c>
      <c r="J357" s="2918"/>
      <c r="K357" s="2537"/>
    </row>
    <row r="358" spans="1:11">
      <c r="A358" s="2534" t="s">
        <v>11890</v>
      </c>
      <c r="B358" s="2564" t="s">
        <v>11891</v>
      </c>
      <c r="C358" s="2536">
        <v>43</v>
      </c>
      <c r="D358" s="2565">
        <v>40</v>
      </c>
      <c r="E358" s="2536">
        <v>492</v>
      </c>
      <c r="F358" s="2565">
        <v>486</v>
      </c>
      <c r="G358" s="2533">
        <f t="shared" si="17"/>
        <v>535</v>
      </c>
      <c r="H358" s="2566">
        <f t="shared" si="17"/>
        <v>526</v>
      </c>
      <c r="J358" s="2918"/>
      <c r="K358" s="2537"/>
    </row>
    <row r="359" spans="1:11">
      <c r="A359" s="2534" t="s">
        <v>11892</v>
      </c>
      <c r="B359" s="2564" t="s">
        <v>11893</v>
      </c>
      <c r="C359" s="2536">
        <v>3</v>
      </c>
      <c r="D359" s="2565">
        <v>4</v>
      </c>
      <c r="E359" s="2536">
        <v>569</v>
      </c>
      <c r="F359" s="2565">
        <v>491</v>
      </c>
      <c r="G359" s="2533">
        <f t="shared" si="17"/>
        <v>572</v>
      </c>
      <c r="H359" s="2566">
        <f t="shared" si="17"/>
        <v>495</v>
      </c>
      <c r="J359" s="2918"/>
      <c r="K359" s="2537"/>
    </row>
    <row r="360" spans="1:11">
      <c r="A360" s="2534" t="s">
        <v>11894</v>
      </c>
      <c r="B360" s="2564" t="s">
        <v>11895</v>
      </c>
      <c r="C360" s="2536">
        <v>0</v>
      </c>
      <c r="D360" s="2565">
        <v>1</v>
      </c>
      <c r="E360" s="2536">
        <v>2</v>
      </c>
      <c r="F360" s="2565">
        <v>3</v>
      </c>
      <c r="G360" s="2533">
        <f t="shared" si="17"/>
        <v>2</v>
      </c>
      <c r="H360" s="2566">
        <f t="shared" si="17"/>
        <v>4</v>
      </c>
      <c r="J360" s="2918"/>
      <c r="K360" s="2537"/>
    </row>
    <row r="361" spans="1:11">
      <c r="A361" s="2534" t="s">
        <v>11896</v>
      </c>
      <c r="B361" s="2564" t="s">
        <v>11897</v>
      </c>
      <c r="C361" s="2536">
        <v>4</v>
      </c>
      <c r="D361" s="2565">
        <v>5</v>
      </c>
      <c r="E361" s="2536">
        <v>329</v>
      </c>
      <c r="F361" s="2565">
        <v>231</v>
      </c>
      <c r="G361" s="2533">
        <f t="shared" si="17"/>
        <v>333</v>
      </c>
      <c r="H361" s="2566">
        <f t="shared" si="17"/>
        <v>236</v>
      </c>
      <c r="J361" s="2918"/>
      <c r="K361" s="2537"/>
    </row>
    <row r="362" spans="1:11">
      <c r="A362" s="2534" t="s">
        <v>11898</v>
      </c>
      <c r="B362" s="2564" t="s">
        <v>11899</v>
      </c>
      <c r="C362" s="2536">
        <v>1</v>
      </c>
      <c r="D362" s="2565">
        <v>2</v>
      </c>
      <c r="E362" s="2536">
        <v>27</v>
      </c>
      <c r="F362" s="2565">
        <v>13</v>
      </c>
      <c r="G362" s="2533">
        <f t="shared" si="17"/>
        <v>28</v>
      </c>
      <c r="H362" s="2566">
        <f t="shared" si="17"/>
        <v>15</v>
      </c>
      <c r="J362" s="2918"/>
      <c r="K362" s="2537"/>
    </row>
    <row r="363" spans="1:11">
      <c r="A363" s="2534" t="s">
        <v>11900</v>
      </c>
      <c r="B363" s="2564" t="s">
        <v>11901</v>
      </c>
      <c r="C363" s="2536">
        <v>8</v>
      </c>
      <c r="D363" s="2565">
        <v>8</v>
      </c>
      <c r="E363" s="2536">
        <v>20</v>
      </c>
      <c r="F363" s="2565">
        <v>16</v>
      </c>
      <c r="G363" s="2533">
        <f t="shared" si="17"/>
        <v>28</v>
      </c>
      <c r="H363" s="2566">
        <f t="shared" si="17"/>
        <v>24</v>
      </c>
      <c r="J363" s="2918"/>
      <c r="K363" s="2537"/>
    </row>
    <row r="364" spans="1:11">
      <c r="A364" s="2534" t="s">
        <v>11902</v>
      </c>
      <c r="B364" s="2564" t="s">
        <v>11903</v>
      </c>
      <c r="C364" s="2536">
        <v>0</v>
      </c>
      <c r="D364" s="2565">
        <v>1</v>
      </c>
      <c r="E364" s="2536">
        <v>25</v>
      </c>
      <c r="F364" s="2565">
        <v>17</v>
      </c>
      <c r="G364" s="2533">
        <f t="shared" si="17"/>
        <v>25</v>
      </c>
      <c r="H364" s="2566">
        <f t="shared" si="17"/>
        <v>18</v>
      </c>
      <c r="J364" s="2918"/>
      <c r="K364" s="2537"/>
    </row>
    <row r="365" spans="1:11">
      <c r="A365" s="2534" t="s">
        <v>11904</v>
      </c>
      <c r="B365" s="2564" t="s">
        <v>11905</v>
      </c>
      <c r="C365" s="2536">
        <v>0</v>
      </c>
      <c r="D365" s="2565">
        <v>1</v>
      </c>
      <c r="E365" s="2536">
        <v>24</v>
      </c>
      <c r="F365" s="2565">
        <v>18</v>
      </c>
      <c r="G365" s="2533">
        <f t="shared" si="17"/>
        <v>24</v>
      </c>
      <c r="H365" s="2566">
        <f t="shared" si="17"/>
        <v>19</v>
      </c>
      <c r="J365" s="2918"/>
      <c r="K365" s="2537"/>
    </row>
    <row r="366" spans="1:11">
      <c r="A366" s="2534" t="s">
        <v>11906</v>
      </c>
      <c r="B366" s="2564" t="s">
        <v>11907</v>
      </c>
      <c r="C366" s="2536">
        <v>13</v>
      </c>
      <c r="D366" s="2565">
        <v>13</v>
      </c>
      <c r="E366" s="2536">
        <v>16</v>
      </c>
      <c r="F366" s="2565">
        <v>15</v>
      </c>
      <c r="G366" s="2533">
        <f t="shared" si="17"/>
        <v>29</v>
      </c>
      <c r="H366" s="2566">
        <f t="shared" si="17"/>
        <v>28</v>
      </c>
      <c r="J366" s="2918"/>
      <c r="K366" s="2537"/>
    </row>
    <row r="367" spans="1:11">
      <c r="A367" s="2534" t="s">
        <v>11908</v>
      </c>
      <c r="B367" s="2564" t="s">
        <v>11909</v>
      </c>
      <c r="C367" s="2536">
        <v>3</v>
      </c>
      <c r="D367" s="2565">
        <v>4</v>
      </c>
      <c r="E367" s="2536">
        <v>1</v>
      </c>
      <c r="F367" s="2565">
        <v>2</v>
      </c>
      <c r="G367" s="2533">
        <f t="shared" si="17"/>
        <v>4</v>
      </c>
      <c r="H367" s="2566">
        <f t="shared" si="17"/>
        <v>6</v>
      </c>
      <c r="J367" s="2918"/>
      <c r="K367" s="2537"/>
    </row>
    <row r="368" spans="1:11" ht="22.5">
      <c r="A368" s="2534" t="s">
        <v>11910</v>
      </c>
      <c r="B368" s="2538" t="s">
        <v>11911</v>
      </c>
      <c r="C368" s="2536">
        <v>5323</v>
      </c>
      <c r="D368" s="2565">
        <v>4557</v>
      </c>
      <c r="E368" s="2536">
        <v>2313</v>
      </c>
      <c r="F368" s="2565">
        <v>1900</v>
      </c>
      <c r="G368" s="2533">
        <f t="shared" si="17"/>
        <v>7636</v>
      </c>
      <c r="H368" s="2566">
        <f t="shared" si="17"/>
        <v>6457</v>
      </c>
      <c r="J368" s="2918"/>
      <c r="K368" s="2537"/>
    </row>
    <row r="369" spans="1:11">
      <c r="A369" s="2534" t="s">
        <v>11912</v>
      </c>
      <c r="B369" s="2564" t="s">
        <v>11913</v>
      </c>
      <c r="C369" s="2536">
        <v>483</v>
      </c>
      <c r="D369" s="2565">
        <v>439</v>
      </c>
      <c r="E369" s="2536">
        <v>236</v>
      </c>
      <c r="F369" s="2565">
        <v>190</v>
      </c>
      <c r="G369" s="2533">
        <f t="shared" si="17"/>
        <v>719</v>
      </c>
      <c r="H369" s="2566">
        <f t="shared" si="17"/>
        <v>629</v>
      </c>
      <c r="J369" s="2918"/>
      <c r="K369" s="2537"/>
    </row>
    <row r="370" spans="1:11">
      <c r="A370" s="2534" t="s">
        <v>11914</v>
      </c>
      <c r="B370" s="2564" t="s">
        <v>11915</v>
      </c>
      <c r="C370" s="2536">
        <v>9</v>
      </c>
      <c r="D370" s="2565">
        <v>9</v>
      </c>
      <c r="E370" s="2536">
        <v>8</v>
      </c>
      <c r="F370" s="2565">
        <v>9</v>
      </c>
      <c r="G370" s="2533">
        <f t="shared" si="17"/>
        <v>17</v>
      </c>
      <c r="H370" s="2566">
        <f t="shared" si="17"/>
        <v>18</v>
      </c>
      <c r="J370" s="2918"/>
      <c r="K370" s="2537"/>
    </row>
    <row r="371" spans="1:11">
      <c r="A371" s="2534" t="s">
        <v>11916</v>
      </c>
      <c r="B371" s="2564" t="s">
        <v>11917</v>
      </c>
      <c r="C371" s="2536">
        <v>1</v>
      </c>
      <c r="D371" s="2565">
        <v>2</v>
      </c>
      <c r="E371" s="2536">
        <v>21</v>
      </c>
      <c r="F371" s="2565">
        <v>13</v>
      </c>
      <c r="G371" s="2533">
        <f t="shared" si="17"/>
        <v>22</v>
      </c>
      <c r="H371" s="2566">
        <f t="shared" si="17"/>
        <v>15</v>
      </c>
      <c r="J371" s="2918"/>
      <c r="K371" s="2537"/>
    </row>
    <row r="372" spans="1:11">
      <c r="A372" s="2534" t="s">
        <v>11918</v>
      </c>
      <c r="B372" s="2564" t="s">
        <v>11919</v>
      </c>
      <c r="C372" s="2536">
        <v>1</v>
      </c>
      <c r="D372" s="2565">
        <v>1</v>
      </c>
      <c r="E372" s="2536">
        <v>9</v>
      </c>
      <c r="F372" s="2565">
        <v>7</v>
      </c>
      <c r="G372" s="2533">
        <f t="shared" si="17"/>
        <v>10</v>
      </c>
      <c r="H372" s="2566">
        <f t="shared" si="17"/>
        <v>8</v>
      </c>
      <c r="J372" s="2918"/>
      <c r="K372" s="2537"/>
    </row>
    <row r="373" spans="1:11">
      <c r="A373" s="2534" t="s">
        <v>11920</v>
      </c>
      <c r="B373" s="2564" t="s">
        <v>11921</v>
      </c>
      <c r="C373" s="2536">
        <v>0</v>
      </c>
      <c r="D373" s="2565">
        <v>1</v>
      </c>
      <c r="E373" s="2536">
        <v>4</v>
      </c>
      <c r="F373" s="2565">
        <v>4</v>
      </c>
      <c r="G373" s="2533">
        <f t="shared" si="17"/>
        <v>4</v>
      </c>
      <c r="H373" s="2566">
        <f t="shared" si="17"/>
        <v>5</v>
      </c>
      <c r="J373" s="2918"/>
      <c r="K373" s="2537"/>
    </row>
    <row r="374" spans="1:11">
      <c r="A374" s="2534" t="s">
        <v>11922</v>
      </c>
      <c r="B374" s="2564" t="s">
        <v>11923</v>
      </c>
      <c r="C374" s="2536">
        <v>0</v>
      </c>
      <c r="D374" s="2565">
        <v>1</v>
      </c>
      <c r="E374" s="2536">
        <v>1</v>
      </c>
      <c r="F374" s="2565">
        <v>2</v>
      </c>
      <c r="G374" s="2533">
        <f t="shared" si="17"/>
        <v>1</v>
      </c>
      <c r="H374" s="2566">
        <f t="shared" si="17"/>
        <v>3</v>
      </c>
      <c r="J374" s="2918"/>
      <c r="K374" s="2537"/>
    </row>
    <row r="375" spans="1:11">
      <c r="A375" s="2534" t="s">
        <v>11924</v>
      </c>
      <c r="B375" s="2564" t="s">
        <v>11925</v>
      </c>
      <c r="C375" s="2536">
        <v>28</v>
      </c>
      <c r="D375" s="2565">
        <v>26</v>
      </c>
      <c r="E375" s="2536">
        <v>128</v>
      </c>
      <c r="F375" s="2565">
        <v>110</v>
      </c>
      <c r="G375" s="2533">
        <f t="shared" si="17"/>
        <v>156</v>
      </c>
      <c r="H375" s="2566">
        <f t="shared" si="17"/>
        <v>136</v>
      </c>
      <c r="J375" s="2918"/>
      <c r="K375" s="2537"/>
    </row>
    <row r="376" spans="1:11">
      <c r="A376" s="2534" t="s">
        <v>11926</v>
      </c>
      <c r="B376" s="2564" t="s">
        <v>11927</v>
      </c>
      <c r="C376" s="2536">
        <v>32</v>
      </c>
      <c r="D376" s="2565">
        <v>27</v>
      </c>
      <c r="E376" s="2536">
        <v>320</v>
      </c>
      <c r="F376" s="2565">
        <v>262</v>
      </c>
      <c r="G376" s="2533">
        <f t="shared" si="17"/>
        <v>352</v>
      </c>
      <c r="H376" s="2566">
        <f t="shared" si="17"/>
        <v>289</v>
      </c>
      <c r="J376" s="2918"/>
      <c r="K376" s="2537"/>
    </row>
    <row r="377" spans="1:11">
      <c r="A377" s="2534" t="s">
        <v>11928</v>
      </c>
      <c r="B377" s="2564" t="s">
        <v>11929</v>
      </c>
      <c r="C377" s="2536">
        <v>24</v>
      </c>
      <c r="D377" s="2565">
        <v>23</v>
      </c>
      <c r="E377" s="2536">
        <v>16</v>
      </c>
      <c r="F377" s="2565">
        <v>14</v>
      </c>
      <c r="G377" s="2533">
        <f t="shared" si="17"/>
        <v>40</v>
      </c>
      <c r="H377" s="2566">
        <f t="shared" si="17"/>
        <v>37</v>
      </c>
      <c r="J377" s="2918"/>
      <c r="K377" s="2537"/>
    </row>
    <row r="378" spans="1:11">
      <c r="A378" s="2534" t="s">
        <v>11930</v>
      </c>
      <c r="B378" s="2564" t="s">
        <v>11931</v>
      </c>
      <c r="C378" s="2536">
        <v>8</v>
      </c>
      <c r="D378" s="2565">
        <v>8</v>
      </c>
      <c r="E378" s="2536">
        <v>26</v>
      </c>
      <c r="F378" s="2565">
        <v>18</v>
      </c>
      <c r="G378" s="2533">
        <f t="shared" si="17"/>
        <v>34</v>
      </c>
      <c r="H378" s="2566">
        <f t="shared" si="17"/>
        <v>26</v>
      </c>
      <c r="J378" s="2918"/>
      <c r="K378" s="2537"/>
    </row>
    <row r="379" spans="1:11">
      <c r="A379" s="2534" t="s">
        <v>11932</v>
      </c>
      <c r="B379" s="2564" t="s">
        <v>11933</v>
      </c>
      <c r="C379" s="2536">
        <v>2</v>
      </c>
      <c r="D379" s="2565">
        <v>1</v>
      </c>
      <c r="E379" s="2536">
        <v>69</v>
      </c>
      <c r="F379" s="2565">
        <v>62</v>
      </c>
      <c r="G379" s="2533">
        <f t="shared" si="17"/>
        <v>71</v>
      </c>
      <c r="H379" s="2566">
        <f t="shared" si="17"/>
        <v>63</v>
      </c>
      <c r="J379" s="2918"/>
      <c r="K379" s="2537"/>
    </row>
    <row r="380" spans="1:11">
      <c r="A380" s="2534" t="s">
        <v>11934</v>
      </c>
      <c r="B380" s="2564" t="s">
        <v>11935</v>
      </c>
      <c r="C380" s="2536">
        <v>4</v>
      </c>
      <c r="D380" s="2565">
        <v>4</v>
      </c>
      <c r="E380" s="2536">
        <v>96</v>
      </c>
      <c r="F380" s="2565">
        <v>61</v>
      </c>
      <c r="G380" s="2533">
        <f t="shared" si="17"/>
        <v>100</v>
      </c>
      <c r="H380" s="2566">
        <f t="shared" si="17"/>
        <v>65</v>
      </c>
      <c r="J380" s="2918"/>
      <c r="K380" s="2537"/>
    </row>
    <row r="381" spans="1:11">
      <c r="A381" s="2534" t="s">
        <v>11936</v>
      </c>
      <c r="B381" s="2564" t="s">
        <v>11937</v>
      </c>
      <c r="C381" s="2536">
        <v>0</v>
      </c>
      <c r="D381" s="2565">
        <v>1</v>
      </c>
      <c r="E381" s="2536">
        <v>0</v>
      </c>
      <c r="F381" s="2565">
        <v>1</v>
      </c>
      <c r="G381" s="2533">
        <f t="shared" si="17"/>
        <v>0</v>
      </c>
      <c r="H381" s="2566">
        <f t="shared" si="17"/>
        <v>2</v>
      </c>
      <c r="J381" s="2918"/>
      <c r="K381" s="2537"/>
    </row>
    <row r="382" spans="1:11">
      <c r="A382" s="2534" t="s">
        <v>11938</v>
      </c>
      <c r="B382" s="2564" t="s">
        <v>11939</v>
      </c>
      <c r="C382" s="2536">
        <v>128</v>
      </c>
      <c r="D382" s="2565">
        <v>162</v>
      </c>
      <c r="E382" s="2536">
        <v>1087</v>
      </c>
      <c r="F382" s="2565">
        <v>979</v>
      </c>
      <c r="G382" s="2533">
        <f t="shared" si="17"/>
        <v>1215</v>
      </c>
      <c r="H382" s="2566">
        <f t="shared" si="17"/>
        <v>1141</v>
      </c>
      <c r="J382" s="2918"/>
      <c r="K382" s="2537"/>
    </row>
    <row r="383" spans="1:11">
      <c r="A383" s="2534" t="s">
        <v>11940</v>
      </c>
      <c r="B383" s="2564" t="s">
        <v>11941</v>
      </c>
      <c r="C383" s="2536">
        <v>0</v>
      </c>
      <c r="D383" s="2565">
        <v>2</v>
      </c>
      <c r="E383" s="2536">
        <v>65</v>
      </c>
      <c r="F383" s="2565">
        <v>58</v>
      </c>
      <c r="G383" s="2533">
        <f t="shared" si="17"/>
        <v>65</v>
      </c>
      <c r="H383" s="2566">
        <f t="shared" si="17"/>
        <v>60</v>
      </c>
      <c r="J383" s="2918"/>
      <c r="K383" s="2537"/>
    </row>
    <row r="384" spans="1:11">
      <c r="A384" s="2534" t="s">
        <v>11942</v>
      </c>
      <c r="B384" s="2564" t="s">
        <v>11943</v>
      </c>
      <c r="C384" s="2536">
        <v>268</v>
      </c>
      <c r="D384" s="2565">
        <v>236</v>
      </c>
      <c r="E384" s="2536">
        <v>504</v>
      </c>
      <c r="F384" s="2565">
        <v>422</v>
      </c>
      <c r="G384" s="2533">
        <f t="shared" si="17"/>
        <v>772</v>
      </c>
      <c r="H384" s="2566">
        <f t="shared" si="17"/>
        <v>658</v>
      </c>
      <c r="J384" s="2918"/>
      <c r="K384" s="2537"/>
    </row>
    <row r="385" spans="1:11">
      <c r="A385" s="2534" t="s">
        <v>11944</v>
      </c>
      <c r="B385" s="2564" t="s">
        <v>11945</v>
      </c>
      <c r="C385" s="2536">
        <v>2</v>
      </c>
      <c r="D385" s="2565">
        <v>3</v>
      </c>
      <c r="E385" s="2536">
        <v>27</v>
      </c>
      <c r="F385" s="2565">
        <v>23</v>
      </c>
      <c r="G385" s="2533">
        <f t="shared" si="17"/>
        <v>29</v>
      </c>
      <c r="H385" s="2566">
        <f t="shared" si="17"/>
        <v>26</v>
      </c>
      <c r="J385" s="2918"/>
      <c r="K385" s="2537"/>
    </row>
    <row r="386" spans="1:11">
      <c r="A386" s="2534" t="s">
        <v>11946</v>
      </c>
      <c r="B386" s="2564" t="s">
        <v>11947</v>
      </c>
      <c r="C386" s="2536">
        <v>0</v>
      </c>
      <c r="D386" s="2565">
        <v>3</v>
      </c>
      <c r="E386" s="2536">
        <v>45</v>
      </c>
      <c r="F386" s="2565">
        <v>40</v>
      </c>
      <c r="G386" s="2533">
        <f t="shared" si="17"/>
        <v>45</v>
      </c>
      <c r="H386" s="2566">
        <f t="shared" si="17"/>
        <v>43</v>
      </c>
      <c r="J386" s="2918"/>
      <c r="K386" s="2537"/>
    </row>
    <row r="387" spans="1:11">
      <c r="A387" s="2534" t="s">
        <v>11948</v>
      </c>
      <c r="B387" s="2564" t="s">
        <v>11949</v>
      </c>
      <c r="C387" s="2536">
        <v>2</v>
      </c>
      <c r="D387" s="2565">
        <v>2</v>
      </c>
      <c r="E387" s="2536">
        <v>61</v>
      </c>
      <c r="F387" s="2565">
        <v>46</v>
      </c>
      <c r="G387" s="2533">
        <f t="shared" si="17"/>
        <v>63</v>
      </c>
      <c r="H387" s="2566">
        <f t="shared" si="17"/>
        <v>48</v>
      </c>
      <c r="J387" s="2918"/>
      <c r="K387" s="2537"/>
    </row>
    <row r="388" spans="1:11">
      <c r="A388" s="2534" t="s">
        <v>11950</v>
      </c>
      <c r="B388" s="2564" t="s">
        <v>11951</v>
      </c>
      <c r="C388" s="2536">
        <v>1</v>
      </c>
      <c r="D388" s="2565">
        <v>2</v>
      </c>
      <c r="E388" s="2536">
        <v>49</v>
      </c>
      <c r="F388" s="2565">
        <v>40</v>
      </c>
      <c r="G388" s="2533">
        <f t="shared" ref="G388:H419" si="18">C388+E388</f>
        <v>50</v>
      </c>
      <c r="H388" s="2566">
        <f t="shared" si="18"/>
        <v>42</v>
      </c>
      <c r="J388" s="2918"/>
      <c r="K388" s="2537"/>
    </row>
    <row r="389" spans="1:11">
      <c r="A389" s="2534" t="s">
        <v>11952</v>
      </c>
      <c r="B389" s="2564" t="s">
        <v>11953</v>
      </c>
      <c r="C389" s="2536">
        <v>1</v>
      </c>
      <c r="D389" s="2565">
        <v>2</v>
      </c>
      <c r="E389" s="2536">
        <v>2</v>
      </c>
      <c r="F389" s="2565">
        <v>3</v>
      </c>
      <c r="G389" s="2533">
        <f t="shared" si="18"/>
        <v>3</v>
      </c>
      <c r="H389" s="2566">
        <f t="shared" si="18"/>
        <v>5</v>
      </c>
      <c r="J389" s="2918"/>
      <c r="K389" s="2537"/>
    </row>
    <row r="390" spans="1:11">
      <c r="A390" s="2534" t="s">
        <v>11954</v>
      </c>
      <c r="B390" s="2564" t="s">
        <v>11955</v>
      </c>
      <c r="C390" s="2536">
        <v>1022</v>
      </c>
      <c r="D390" s="2565">
        <v>1010</v>
      </c>
      <c r="E390" s="2536">
        <v>1490</v>
      </c>
      <c r="F390" s="2565">
        <v>1168</v>
      </c>
      <c r="G390" s="2533">
        <f t="shared" si="18"/>
        <v>2512</v>
      </c>
      <c r="H390" s="2566">
        <f t="shared" si="18"/>
        <v>2178</v>
      </c>
      <c r="J390" s="2918"/>
      <c r="K390" s="2537"/>
    </row>
    <row r="391" spans="1:11">
      <c r="A391" s="2534" t="s">
        <v>11956</v>
      </c>
      <c r="B391" s="2564" t="s">
        <v>11957</v>
      </c>
      <c r="C391" s="2536">
        <v>396</v>
      </c>
      <c r="D391" s="2565">
        <v>384</v>
      </c>
      <c r="E391" s="2536">
        <v>1888</v>
      </c>
      <c r="F391" s="2565">
        <v>1562</v>
      </c>
      <c r="G391" s="2533">
        <f t="shared" si="18"/>
        <v>2284</v>
      </c>
      <c r="H391" s="2566">
        <f t="shared" si="18"/>
        <v>1946</v>
      </c>
      <c r="J391" s="2918"/>
      <c r="K391" s="2537"/>
    </row>
    <row r="392" spans="1:11">
      <c r="A392" s="2534" t="s">
        <v>11958</v>
      </c>
      <c r="B392" s="2564" t="s">
        <v>11959</v>
      </c>
      <c r="C392" s="2536">
        <v>12</v>
      </c>
      <c r="D392" s="2565">
        <v>13</v>
      </c>
      <c r="E392" s="2536">
        <v>223</v>
      </c>
      <c r="F392" s="2565">
        <v>172</v>
      </c>
      <c r="G392" s="2533">
        <f t="shared" si="18"/>
        <v>235</v>
      </c>
      <c r="H392" s="2566">
        <f t="shared" si="18"/>
        <v>185</v>
      </c>
      <c r="J392" s="2918"/>
      <c r="K392" s="2537"/>
    </row>
    <row r="393" spans="1:11">
      <c r="A393" s="2534" t="s">
        <v>11960</v>
      </c>
      <c r="B393" s="2564" t="s">
        <v>11961</v>
      </c>
      <c r="C393" s="2536">
        <v>2</v>
      </c>
      <c r="D393" s="2565">
        <v>2</v>
      </c>
      <c r="E393" s="2536">
        <v>2</v>
      </c>
      <c r="F393" s="2565">
        <v>3</v>
      </c>
      <c r="G393" s="2533">
        <f t="shared" si="18"/>
        <v>4</v>
      </c>
      <c r="H393" s="2566">
        <f t="shared" si="18"/>
        <v>5</v>
      </c>
      <c r="J393" s="2918"/>
      <c r="K393" s="2537"/>
    </row>
    <row r="394" spans="1:11">
      <c r="A394" s="2534" t="s">
        <v>11962</v>
      </c>
      <c r="B394" s="2564" t="s">
        <v>11963</v>
      </c>
      <c r="C394" s="2536">
        <v>204</v>
      </c>
      <c r="D394" s="2565">
        <v>227</v>
      </c>
      <c r="E394" s="2536">
        <v>741</v>
      </c>
      <c r="F394" s="2565">
        <v>634</v>
      </c>
      <c r="G394" s="2533">
        <f t="shared" si="18"/>
        <v>945</v>
      </c>
      <c r="H394" s="2566">
        <f t="shared" si="18"/>
        <v>861</v>
      </c>
      <c r="J394" s="2918"/>
      <c r="K394" s="2537"/>
    </row>
    <row r="395" spans="1:11">
      <c r="A395" s="2534" t="s">
        <v>11964</v>
      </c>
      <c r="B395" s="2564" t="s">
        <v>11965</v>
      </c>
      <c r="C395" s="2536">
        <v>14</v>
      </c>
      <c r="D395" s="2565">
        <v>12</v>
      </c>
      <c r="E395" s="2536">
        <v>102</v>
      </c>
      <c r="F395" s="2565">
        <v>79</v>
      </c>
      <c r="G395" s="2533">
        <f t="shared" si="18"/>
        <v>116</v>
      </c>
      <c r="H395" s="2566">
        <f t="shared" si="18"/>
        <v>91</v>
      </c>
      <c r="J395" s="2918"/>
      <c r="K395" s="2537"/>
    </row>
    <row r="396" spans="1:11">
      <c r="A396" s="2534" t="s">
        <v>11966</v>
      </c>
      <c r="B396" s="2564" t="s">
        <v>11967</v>
      </c>
      <c r="C396" s="2536">
        <v>0</v>
      </c>
      <c r="D396" s="2565">
        <v>1</v>
      </c>
      <c r="E396" s="2536">
        <v>0</v>
      </c>
      <c r="F396" s="2565">
        <v>1</v>
      </c>
      <c r="G396" s="2533">
        <f t="shared" si="18"/>
        <v>0</v>
      </c>
      <c r="H396" s="2566">
        <f t="shared" si="18"/>
        <v>2</v>
      </c>
      <c r="J396" s="2918"/>
      <c r="K396" s="2537"/>
    </row>
    <row r="397" spans="1:11">
      <c r="A397" s="2534" t="s">
        <v>11968</v>
      </c>
      <c r="B397" s="2564" t="s">
        <v>11969</v>
      </c>
      <c r="C397" s="2536">
        <v>0</v>
      </c>
      <c r="D397" s="2565">
        <v>0</v>
      </c>
      <c r="E397" s="2536">
        <v>3</v>
      </c>
      <c r="F397" s="2565">
        <v>4</v>
      </c>
      <c r="G397" s="2533">
        <f t="shared" si="18"/>
        <v>3</v>
      </c>
      <c r="H397" s="2566">
        <f t="shared" si="18"/>
        <v>4</v>
      </c>
      <c r="J397" s="2918"/>
      <c r="K397" s="2537"/>
    </row>
    <row r="398" spans="1:11">
      <c r="A398" s="2534" t="s">
        <v>11970</v>
      </c>
      <c r="B398" s="2567" t="s">
        <v>11971</v>
      </c>
      <c r="C398" s="2536">
        <v>1</v>
      </c>
      <c r="D398" s="2565">
        <v>1</v>
      </c>
      <c r="E398" s="2536">
        <v>1</v>
      </c>
      <c r="F398" s="2565">
        <v>1</v>
      </c>
      <c r="G398" s="2533">
        <f t="shared" si="18"/>
        <v>2</v>
      </c>
      <c r="H398" s="2566">
        <f t="shared" si="18"/>
        <v>2</v>
      </c>
      <c r="J398" s="2918"/>
      <c r="K398" s="2537"/>
    </row>
    <row r="399" spans="1:11">
      <c r="A399" s="2534" t="s">
        <v>11972</v>
      </c>
      <c r="B399" s="2564" t="s">
        <v>11973</v>
      </c>
      <c r="C399" s="2536">
        <v>631</v>
      </c>
      <c r="D399" s="2565">
        <v>530</v>
      </c>
      <c r="E399" s="2536">
        <v>248</v>
      </c>
      <c r="F399" s="2565">
        <v>221</v>
      </c>
      <c r="G399" s="2533">
        <f t="shared" si="18"/>
        <v>879</v>
      </c>
      <c r="H399" s="2566">
        <f t="shared" si="18"/>
        <v>751</v>
      </c>
      <c r="J399" s="2918"/>
      <c r="K399" s="2537"/>
    </row>
    <row r="400" spans="1:11">
      <c r="A400" s="2534" t="s">
        <v>11974</v>
      </c>
      <c r="B400" s="2564" t="s">
        <v>11975</v>
      </c>
      <c r="C400" s="2536">
        <v>0</v>
      </c>
      <c r="D400" s="2565">
        <v>1</v>
      </c>
      <c r="E400" s="2536">
        <v>3</v>
      </c>
      <c r="F400" s="2565">
        <v>4</v>
      </c>
      <c r="G400" s="2533">
        <f t="shared" si="18"/>
        <v>3</v>
      </c>
      <c r="H400" s="2566">
        <f t="shared" si="18"/>
        <v>5</v>
      </c>
      <c r="J400" s="2918"/>
      <c r="K400" s="2537"/>
    </row>
    <row r="401" spans="1:11">
      <c r="A401" s="2534" t="s">
        <v>11976</v>
      </c>
      <c r="B401" s="2538" t="s">
        <v>11977</v>
      </c>
      <c r="C401" s="2536">
        <v>0</v>
      </c>
      <c r="D401" s="2565">
        <v>1</v>
      </c>
      <c r="E401" s="2536">
        <v>0</v>
      </c>
      <c r="F401" s="2565">
        <v>1</v>
      </c>
      <c r="G401" s="2533">
        <f t="shared" si="18"/>
        <v>0</v>
      </c>
      <c r="H401" s="2566">
        <f t="shared" si="18"/>
        <v>2</v>
      </c>
      <c r="J401" s="2918"/>
      <c r="K401" s="2537"/>
    </row>
    <row r="402" spans="1:11">
      <c r="A402" s="2534" t="s">
        <v>11978</v>
      </c>
      <c r="B402" s="2538" t="s">
        <v>11979</v>
      </c>
      <c r="C402" s="2536">
        <v>0</v>
      </c>
      <c r="D402" s="2565">
        <v>1</v>
      </c>
      <c r="E402" s="2536">
        <v>0</v>
      </c>
      <c r="F402" s="2565">
        <v>1</v>
      </c>
      <c r="G402" s="2533">
        <f t="shared" si="18"/>
        <v>0</v>
      </c>
      <c r="H402" s="2566">
        <f t="shared" si="18"/>
        <v>2</v>
      </c>
      <c r="J402" s="2918"/>
      <c r="K402" s="2537"/>
    </row>
    <row r="403" spans="1:11">
      <c r="A403" s="2534" t="s">
        <v>11980</v>
      </c>
      <c r="B403" s="2564" t="s">
        <v>11981</v>
      </c>
      <c r="C403" s="2536">
        <v>12</v>
      </c>
      <c r="D403" s="2565">
        <v>10</v>
      </c>
      <c r="E403" s="2536">
        <v>46</v>
      </c>
      <c r="F403" s="2565">
        <v>40</v>
      </c>
      <c r="G403" s="2533">
        <f t="shared" si="18"/>
        <v>58</v>
      </c>
      <c r="H403" s="2566">
        <f t="shared" si="18"/>
        <v>50</v>
      </c>
      <c r="J403" s="2918"/>
      <c r="K403" s="2537"/>
    </row>
    <row r="404" spans="1:11">
      <c r="A404" s="2534" t="s">
        <v>11982</v>
      </c>
      <c r="B404" s="2564" t="s">
        <v>11983</v>
      </c>
      <c r="C404" s="2536">
        <v>0</v>
      </c>
      <c r="D404" s="2565">
        <v>1</v>
      </c>
      <c r="E404" s="2536">
        <v>4</v>
      </c>
      <c r="F404" s="2565">
        <v>4</v>
      </c>
      <c r="G404" s="2533">
        <f t="shared" si="18"/>
        <v>4</v>
      </c>
      <c r="H404" s="2566">
        <f t="shared" si="18"/>
        <v>5</v>
      </c>
      <c r="J404" s="2918"/>
      <c r="K404" s="2537"/>
    </row>
    <row r="405" spans="1:11">
      <c r="A405" s="2534" t="s">
        <v>11984</v>
      </c>
      <c r="B405" s="2564" t="s">
        <v>11985</v>
      </c>
      <c r="C405" s="2536">
        <v>5</v>
      </c>
      <c r="D405" s="2565">
        <v>6</v>
      </c>
      <c r="E405" s="2536">
        <v>49</v>
      </c>
      <c r="F405" s="2565">
        <v>48</v>
      </c>
      <c r="G405" s="2533">
        <f t="shared" si="18"/>
        <v>54</v>
      </c>
      <c r="H405" s="2566">
        <f t="shared" si="18"/>
        <v>54</v>
      </c>
      <c r="J405" s="2918"/>
      <c r="K405" s="2537"/>
    </row>
    <row r="406" spans="1:11">
      <c r="A406" s="2534" t="s">
        <v>11986</v>
      </c>
      <c r="B406" s="2564" t="s">
        <v>11987</v>
      </c>
      <c r="C406" s="2536">
        <v>0</v>
      </c>
      <c r="D406" s="2565">
        <v>1</v>
      </c>
      <c r="E406" s="2536">
        <v>2</v>
      </c>
      <c r="F406" s="2565">
        <v>3</v>
      </c>
      <c r="G406" s="2533">
        <f t="shared" si="18"/>
        <v>2</v>
      </c>
      <c r="H406" s="2566">
        <f t="shared" si="18"/>
        <v>4</v>
      </c>
      <c r="J406" s="2918"/>
      <c r="K406" s="2537"/>
    </row>
    <row r="407" spans="1:11">
      <c r="A407" s="2534" t="s">
        <v>11988</v>
      </c>
      <c r="B407" s="2567" t="s">
        <v>11989</v>
      </c>
      <c r="C407" s="2536">
        <v>0</v>
      </c>
      <c r="D407" s="2565">
        <v>1</v>
      </c>
      <c r="E407" s="2536">
        <v>2</v>
      </c>
      <c r="F407" s="2565">
        <v>3</v>
      </c>
      <c r="G407" s="2533">
        <f t="shared" si="18"/>
        <v>2</v>
      </c>
      <c r="H407" s="2566">
        <f t="shared" si="18"/>
        <v>4</v>
      </c>
      <c r="J407" s="2918"/>
      <c r="K407" s="2537"/>
    </row>
    <row r="408" spans="1:11">
      <c r="A408" s="2534" t="s">
        <v>11990</v>
      </c>
      <c r="B408" s="2564" t="s">
        <v>11991</v>
      </c>
      <c r="C408" s="2536">
        <v>0</v>
      </c>
      <c r="D408" s="2565">
        <v>1</v>
      </c>
      <c r="E408" s="2536">
        <v>3</v>
      </c>
      <c r="F408" s="2565">
        <v>2</v>
      </c>
      <c r="G408" s="2533">
        <f t="shared" si="18"/>
        <v>3</v>
      </c>
      <c r="H408" s="2566">
        <f t="shared" si="18"/>
        <v>3</v>
      </c>
      <c r="J408" s="2918"/>
      <c r="K408" s="2537"/>
    </row>
    <row r="409" spans="1:11">
      <c r="A409" s="2534" t="s">
        <v>11992</v>
      </c>
      <c r="B409" s="2564" t="s">
        <v>11993</v>
      </c>
      <c r="C409" s="2536">
        <v>0</v>
      </c>
      <c r="D409" s="2565">
        <v>1</v>
      </c>
      <c r="E409" s="2536">
        <v>12</v>
      </c>
      <c r="F409" s="2565">
        <v>12</v>
      </c>
      <c r="G409" s="2533">
        <f t="shared" si="18"/>
        <v>12</v>
      </c>
      <c r="H409" s="2566">
        <f t="shared" si="18"/>
        <v>13</v>
      </c>
      <c r="J409" s="2918"/>
      <c r="K409" s="2537"/>
    </row>
    <row r="410" spans="1:11">
      <c r="A410" s="2534" t="s">
        <v>11994</v>
      </c>
      <c r="B410" s="2564" t="s">
        <v>11995</v>
      </c>
      <c r="C410" s="2536">
        <v>2</v>
      </c>
      <c r="D410" s="2565">
        <v>3</v>
      </c>
      <c r="E410" s="2536">
        <v>16</v>
      </c>
      <c r="F410" s="2565">
        <v>13</v>
      </c>
      <c r="G410" s="2533">
        <f t="shared" si="18"/>
        <v>18</v>
      </c>
      <c r="H410" s="2566">
        <f t="shared" si="18"/>
        <v>16</v>
      </c>
      <c r="J410" s="2918"/>
      <c r="K410" s="2537"/>
    </row>
    <row r="411" spans="1:11">
      <c r="A411" s="2534" t="s">
        <v>11996</v>
      </c>
      <c r="B411" s="2564" t="s">
        <v>11997</v>
      </c>
      <c r="C411" s="2536">
        <v>0</v>
      </c>
      <c r="D411" s="2565">
        <v>0</v>
      </c>
      <c r="E411" s="2536">
        <v>3</v>
      </c>
      <c r="F411" s="2565">
        <v>4</v>
      </c>
      <c r="G411" s="2533">
        <f t="shared" si="18"/>
        <v>3</v>
      </c>
      <c r="H411" s="2566">
        <f t="shared" si="18"/>
        <v>4</v>
      </c>
      <c r="J411" s="2918"/>
      <c r="K411" s="2537"/>
    </row>
    <row r="412" spans="1:11">
      <c r="A412" s="2534" t="s">
        <v>11998</v>
      </c>
      <c r="B412" s="2564" t="s">
        <v>11999</v>
      </c>
      <c r="C412" s="2536">
        <v>2</v>
      </c>
      <c r="D412" s="2565">
        <v>3</v>
      </c>
      <c r="E412" s="2536">
        <v>50</v>
      </c>
      <c r="F412" s="2565">
        <v>43</v>
      </c>
      <c r="G412" s="2533">
        <f t="shared" si="18"/>
        <v>52</v>
      </c>
      <c r="H412" s="2566">
        <f t="shared" si="18"/>
        <v>46</v>
      </c>
      <c r="J412" s="2918"/>
      <c r="K412" s="2537"/>
    </row>
    <row r="413" spans="1:11">
      <c r="A413" s="2534" t="s">
        <v>12000</v>
      </c>
      <c r="B413" s="2564" t="s">
        <v>12001</v>
      </c>
      <c r="C413" s="2536">
        <v>0</v>
      </c>
      <c r="D413" s="2565">
        <v>1</v>
      </c>
      <c r="E413" s="2536">
        <v>1</v>
      </c>
      <c r="F413" s="2565">
        <v>1</v>
      </c>
      <c r="G413" s="2533">
        <f t="shared" si="18"/>
        <v>1</v>
      </c>
      <c r="H413" s="2566">
        <f t="shared" si="18"/>
        <v>2</v>
      </c>
      <c r="J413" s="2918"/>
      <c r="K413" s="2537"/>
    </row>
    <row r="414" spans="1:11">
      <c r="A414" s="2534" t="s">
        <v>12002</v>
      </c>
      <c r="B414" s="2564" t="s">
        <v>12003</v>
      </c>
      <c r="C414" s="2536">
        <v>2</v>
      </c>
      <c r="D414" s="2565">
        <v>3</v>
      </c>
      <c r="E414" s="2536">
        <v>4</v>
      </c>
      <c r="F414" s="2565">
        <v>5</v>
      </c>
      <c r="G414" s="2533">
        <f t="shared" si="18"/>
        <v>6</v>
      </c>
      <c r="H414" s="2566">
        <f t="shared" si="18"/>
        <v>8</v>
      </c>
      <c r="J414" s="2918"/>
      <c r="K414" s="2537"/>
    </row>
    <row r="415" spans="1:11">
      <c r="A415" s="2534" t="s">
        <v>12004</v>
      </c>
      <c r="B415" s="2564" t="s">
        <v>12005</v>
      </c>
      <c r="C415" s="2536">
        <v>4</v>
      </c>
      <c r="D415" s="2565">
        <v>3</v>
      </c>
      <c r="E415" s="2536">
        <v>9</v>
      </c>
      <c r="F415" s="2565">
        <v>9</v>
      </c>
      <c r="G415" s="2533">
        <f t="shared" si="18"/>
        <v>13</v>
      </c>
      <c r="H415" s="2566">
        <f t="shared" si="18"/>
        <v>12</v>
      </c>
      <c r="J415" s="2918"/>
      <c r="K415" s="2537"/>
    </row>
    <row r="416" spans="1:11">
      <c r="A416" s="2534" t="s">
        <v>12006</v>
      </c>
      <c r="B416" s="2564" t="s">
        <v>12007</v>
      </c>
      <c r="C416" s="2536">
        <v>2</v>
      </c>
      <c r="D416" s="2565">
        <v>3</v>
      </c>
      <c r="E416" s="2536">
        <v>9</v>
      </c>
      <c r="F416" s="2565">
        <v>7</v>
      </c>
      <c r="G416" s="2533">
        <f t="shared" si="18"/>
        <v>11</v>
      </c>
      <c r="H416" s="2566">
        <f t="shared" si="18"/>
        <v>10</v>
      </c>
      <c r="J416" s="2918"/>
      <c r="K416" s="2537"/>
    </row>
    <row r="417" spans="1:11">
      <c r="A417" s="2534" t="s">
        <v>12008</v>
      </c>
      <c r="B417" s="2564" t="s">
        <v>12009</v>
      </c>
      <c r="C417" s="2536">
        <v>15</v>
      </c>
      <c r="D417" s="2565">
        <v>13</v>
      </c>
      <c r="E417" s="2536">
        <v>57</v>
      </c>
      <c r="F417" s="2565">
        <v>48</v>
      </c>
      <c r="G417" s="2533">
        <f t="shared" si="18"/>
        <v>72</v>
      </c>
      <c r="H417" s="2566">
        <f t="shared" si="18"/>
        <v>61</v>
      </c>
      <c r="J417" s="2918"/>
      <c r="K417" s="2537"/>
    </row>
    <row r="418" spans="1:11">
      <c r="A418" s="2534" t="s">
        <v>12010</v>
      </c>
      <c r="B418" s="2564" t="s">
        <v>12011</v>
      </c>
      <c r="C418" s="2536">
        <v>1</v>
      </c>
      <c r="D418" s="2565">
        <v>2</v>
      </c>
      <c r="E418" s="2536">
        <v>0</v>
      </c>
      <c r="F418" s="2565">
        <v>1</v>
      </c>
      <c r="G418" s="2533">
        <f t="shared" si="18"/>
        <v>1</v>
      </c>
      <c r="H418" s="2566">
        <f t="shared" si="18"/>
        <v>3</v>
      </c>
      <c r="J418" s="2918"/>
      <c r="K418" s="2537"/>
    </row>
    <row r="419" spans="1:11">
      <c r="A419" s="2534" t="s">
        <v>12012</v>
      </c>
      <c r="B419" s="2564" t="s">
        <v>12013</v>
      </c>
      <c r="C419" s="2536">
        <v>0</v>
      </c>
      <c r="D419" s="2565">
        <v>1</v>
      </c>
      <c r="E419" s="2536">
        <v>0</v>
      </c>
      <c r="F419" s="2565">
        <v>1</v>
      </c>
      <c r="G419" s="2533">
        <f t="shared" si="18"/>
        <v>0</v>
      </c>
      <c r="H419" s="2566">
        <f t="shared" si="18"/>
        <v>2</v>
      </c>
      <c r="J419" s="2918"/>
      <c r="K419" s="2537"/>
    </row>
    <row r="420" spans="1:11">
      <c r="A420" s="2534" t="s">
        <v>12014</v>
      </c>
      <c r="B420" s="2564" t="s">
        <v>12015</v>
      </c>
      <c r="C420" s="2536">
        <v>1585</v>
      </c>
      <c r="D420" s="2565">
        <v>1615</v>
      </c>
      <c r="E420" s="2536">
        <v>145</v>
      </c>
      <c r="F420" s="2565">
        <v>125</v>
      </c>
      <c r="G420" s="2533">
        <f t="shared" ref="G420:H451" si="19">C420+E420</f>
        <v>1730</v>
      </c>
      <c r="H420" s="2566">
        <f t="shared" si="19"/>
        <v>1740</v>
      </c>
      <c r="J420" s="2918"/>
      <c r="K420" s="2537"/>
    </row>
    <row r="421" spans="1:11">
      <c r="A421" s="2534" t="s">
        <v>12016</v>
      </c>
      <c r="B421" s="2564" t="s">
        <v>12017</v>
      </c>
      <c r="C421" s="2536">
        <v>57</v>
      </c>
      <c r="D421" s="2565">
        <v>57</v>
      </c>
      <c r="E421" s="2536">
        <v>37</v>
      </c>
      <c r="F421" s="2565">
        <v>33</v>
      </c>
      <c r="G421" s="2533">
        <f t="shared" si="19"/>
        <v>94</v>
      </c>
      <c r="H421" s="2566">
        <f t="shared" si="19"/>
        <v>90</v>
      </c>
      <c r="J421" s="2918"/>
      <c r="K421" s="2537"/>
    </row>
    <row r="422" spans="1:11">
      <c r="A422" s="2534" t="s">
        <v>12018</v>
      </c>
      <c r="B422" s="2564" t="s">
        <v>12019</v>
      </c>
      <c r="C422" s="2536">
        <v>20</v>
      </c>
      <c r="D422" s="2565">
        <v>20</v>
      </c>
      <c r="E422" s="2536">
        <v>34</v>
      </c>
      <c r="F422" s="2565">
        <v>29</v>
      </c>
      <c r="G422" s="2533">
        <f t="shared" si="19"/>
        <v>54</v>
      </c>
      <c r="H422" s="2566">
        <f t="shared" si="19"/>
        <v>49</v>
      </c>
      <c r="J422" s="2918"/>
      <c r="K422" s="2537"/>
    </row>
    <row r="423" spans="1:11">
      <c r="A423" s="2534" t="s">
        <v>12020</v>
      </c>
      <c r="B423" s="2564" t="s">
        <v>12021</v>
      </c>
      <c r="C423" s="2536">
        <v>0</v>
      </c>
      <c r="D423" s="2565">
        <v>1</v>
      </c>
      <c r="E423" s="2536">
        <v>12</v>
      </c>
      <c r="F423" s="2565">
        <v>12</v>
      </c>
      <c r="G423" s="2533">
        <f t="shared" si="19"/>
        <v>12</v>
      </c>
      <c r="H423" s="2566">
        <f t="shared" si="19"/>
        <v>13</v>
      </c>
      <c r="J423" s="2918"/>
      <c r="K423" s="2537"/>
    </row>
    <row r="424" spans="1:11">
      <c r="A424" s="2534" t="s">
        <v>12022</v>
      </c>
      <c r="B424" s="2564" t="s">
        <v>12023</v>
      </c>
      <c r="C424" s="2536">
        <v>1</v>
      </c>
      <c r="D424" s="2565">
        <v>2</v>
      </c>
      <c r="E424" s="2536">
        <v>68</v>
      </c>
      <c r="F424" s="2565">
        <v>52</v>
      </c>
      <c r="G424" s="2533">
        <f t="shared" si="19"/>
        <v>69</v>
      </c>
      <c r="H424" s="2566">
        <f t="shared" si="19"/>
        <v>54</v>
      </c>
      <c r="J424" s="2918"/>
      <c r="K424" s="2537"/>
    </row>
    <row r="425" spans="1:11">
      <c r="A425" s="2534" t="s">
        <v>12024</v>
      </c>
      <c r="B425" s="2564" t="s">
        <v>12025</v>
      </c>
      <c r="C425" s="2536">
        <v>26</v>
      </c>
      <c r="D425" s="2565">
        <v>27</v>
      </c>
      <c r="E425" s="2536">
        <v>556</v>
      </c>
      <c r="F425" s="2565">
        <v>463</v>
      </c>
      <c r="G425" s="2533">
        <f t="shared" si="19"/>
        <v>582</v>
      </c>
      <c r="H425" s="2566">
        <f t="shared" si="19"/>
        <v>490</v>
      </c>
      <c r="J425" s="2918"/>
      <c r="K425" s="2537"/>
    </row>
    <row r="426" spans="1:11">
      <c r="A426" s="2534" t="s">
        <v>12026</v>
      </c>
      <c r="B426" s="2564" t="s">
        <v>12027</v>
      </c>
      <c r="C426" s="2536">
        <v>0</v>
      </c>
      <c r="D426" s="2565">
        <v>1</v>
      </c>
      <c r="E426" s="2536">
        <v>36</v>
      </c>
      <c r="F426" s="2565">
        <v>34</v>
      </c>
      <c r="G426" s="2533">
        <f t="shared" si="19"/>
        <v>36</v>
      </c>
      <c r="H426" s="2566">
        <f t="shared" si="19"/>
        <v>35</v>
      </c>
      <c r="J426" s="2918"/>
      <c r="K426" s="2537"/>
    </row>
    <row r="427" spans="1:11">
      <c r="A427" s="2534" t="s">
        <v>12028</v>
      </c>
      <c r="B427" s="2564" t="s">
        <v>12029</v>
      </c>
      <c r="C427" s="2536">
        <v>0</v>
      </c>
      <c r="D427" s="2565">
        <v>1</v>
      </c>
      <c r="E427" s="2536">
        <v>24</v>
      </c>
      <c r="F427" s="2565">
        <v>21</v>
      </c>
      <c r="G427" s="2533">
        <f t="shared" si="19"/>
        <v>24</v>
      </c>
      <c r="H427" s="2566">
        <f t="shared" si="19"/>
        <v>22</v>
      </c>
      <c r="J427" s="2918"/>
      <c r="K427" s="2537"/>
    </row>
    <row r="428" spans="1:11">
      <c r="A428" s="2534" t="s">
        <v>12030</v>
      </c>
      <c r="B428" s="2564" t="s">
        <v>12031</v>
      </c>
      <c r="C428" s="2536">
        <v>0</v>
      </c>
      <c r="D428" s="2565">
        <v>1</v>
      </c>
      <c r="E428" s="2536">
        <v>36</v>
      </c>
      <c r="F428" s="2565">
        <v>26</v>
      </c>
      <c r="G428" s="2533">
        <f t="shared" si="19"/>
        <v>36</v>
      </c>
      <c r="H428" s="2566">
        <f t="shared" si="19"/>
        <v>27</v>
      </c>
      <c r="J428" s="2918"/>
      <c r="K428" s="2537"/>
    </row>
    <row r="429" spans="1:11">
      <c r="A429" s="2534" t="s">
        <v>12032</v>
      </c>
      <c r="B429" s="2564" t="s">
        <v>12033</v>
      </c>
      <c r="C429" s="2536">
        <v>2</v>
      </c>
      <c r="D429" s="2565">
        <v>3</v>
      </c>
      <c r="E429" s="2536">
        <v>282</v>
      </c>
      <c r="F429" s="2565">
        <v>236</v>
      </c>
      <c r="G429" s="2533">
        <f t="shared" si="19"/>
        <v>284</v>
      </c>
      <c r="H429" s="2566">
        <f t="shared" si="19"/>
        <v>239</v>
      </c>
      <c r="J429" s="2918"/>
      <c r="K429" s="2537"/>
    </row>
    <row r="430" spans="1:11">
      <c r="A430" s="2534" t="s">
        <v>12034</v>
      </c>
      <c r="B430" s="2564" t="s">
        <v>12035</v>
      </c>
      <c r="C430" s="2536">
        <v>0</v>
      </c>
      <c r="D430" s="2565">
        <v>1</v>
      </c>
      <c r="E430" s="2536">
        <v>22</v>
      </c>
      <c r="F430" s="2565">
        <v>21</v>
      </c>
      <c r="G430" s="2533">
        <f t="shared" si="19"/>
        <v>22</v>
      </c>
      <c r="H430" s="2566">
        <f t="shared" si="19"/>
        <v>22</v>
      </c>
      <c r="J430" s="2918"/>
      <c r="K430" s="2537"/>
    </row>
    <row r="431" spans="1:11">
      <c r="A431" s="2534" t="s">
        <v>12036</v>
      </c>
      <c r="B431" s="2564" t="s">
        <v>12037</v>
      </c>
      <c r="C431" s="2536">
        <v>0</v>
      </c>
      <c r="D431" s="2565">
        <v>1</v>
      </c>
      <c r="E431" s="2536">
        <v>1</v>
      </c>
      <c r="F431" s="2565">
        <v>2</v>
      </c>
      <c r="G431" s="2533">
        <f t="shared" si="19"/>
        <v>1</v>
      </c>
      <c r="H431" s="2566">
        <f t="shared" si="19"/>
        <v>3</v>
      </c>
      <c r="J431" s="2918"/>
      <c r="K431" s="2537"/>
    </row>
    <row r="432" spans="1:11">
      <c r="A432" s="2534" t="s">
        <v>12038</v>
      </c>
      <c r="B432" s="2564" t="s">
        <v>12039</v>
      </c>
      <c r="C432" s="2536">
        <v>1</v>
      </c>
      <c r="D432" s="2565">
        <v>2</v>
      </c>
      <c r="E432" s="2536">
        <v>72</v>
      </c>
      <c r="F432" s="2565">
        <v>56</v>
      </c>
      <c r="G432" s="2533">
        <f t="shared" si="19"/>
        <v>73</v>
      </c>
      <c r="H432" s="2566">
        <f t="shared" si="19"/>
        <v>58</v>
      </c>
      <c r="J432" s="2918"/>
      <c r="K432" s="2537"/>
    </row>
    <row r="433" spans="1:11">
      <c r="A433" s="2534" t="s">
        <v>12040</v>
      </c>
      <c r="B433" s="2564" t="s">
        <v>12041</v>
      </c>
      <c r="C433" s="2536">
        <v>2</v>
      </c>
      <c r="D433" s="2565">
        <v>3</v>
      </c>
      <c r="E433" s="2536">
        <v>71</v>
      </c>
      <c r="F433" s="2565">
        <v>64</v>
      </c>
      <c r="G433" s="2533">
        <f t="shared" si="19"/>
        <v>73</v>
      </c>
      <c r="H433" s="2566">
        <f t="shared" si="19"/>
        <v>67</v>
      </c>
      <c r="J433" s="2918"/>
      <c r="K433" s="2537"/>
    </row>
    <row r="434" spans="1:11">
      <c r="A434" s="2534" t="s">
        <v>12042</v>
      </c>
      <c r="B434" s="2564" t="s">
        <v>12043</v>
      </c>
      <c r="C434" s="2536">
        <v>2</v>
      </c>
      <c r="D434" s="2565">
        <v>3</v>
      </c>
      <c r="E434" s="2536">
        <v>74</v>
      </c>
      <c r="F434" s="2565">
        <v>55</v>
      </c>
      <c r="G434" s="2533">
        <f t="shared" si="19"/>
        <v>76</v>
      </c>
      <c r="H434" s="2566">
        <f t="shared" si="19"/>
        <v>58</v>
      </c>
      <c r="J434" s="2918"/>
      <c r="K434" s="2537"/>
    </row>
    <row r="435" spans="1:11">
      <c r="A435" s="2534" t="s">
        <v>12044</v>
      </c>
      <c r="B435" s="2564" t="s">
        <v>12045</v>
      </c>
      <c r="C435" s="2536">
        <v>3</v>
      </c>
      <c r="D435" s="2565">
        <v>3</v>
      </c>
      <c r="E435" s="2536">
        <v>121</v>
      </c>
      <c r="F435" s="2565">
        <v>100</v>
      </c>
      <c r="G435" s="2533">
        <f t="shared" si="19"/>
        <v>124</v>
      </c>
      <c r="H435" s="2566">
        <f t="shared" si="19"/>
        <v>103</v>
      </c>
      <c r="J435" s="2918"/>
      <c r="K435" s="2537"/>
    </row>
    <row r="436" spans="1:11">
      <c r="A436" s="2534" t="s">
        <v>12046</v>
      </c>
      <c r="B436" s="2564" t="s">
        <v>12047</v>
      </c>
      <c r="C436" s="2536">
        <v>0</v>
      </c>
      <c r="D436" s="2565">
        <v>1</v>
      </c>
      <c r="E436" s="2536">
        <v>1</v>
      </c>
      <c r="F436" s="2565">
        <v>2</v>
      </c>
      <c r="G436" s="2533">
        <f t="shared" si="19"/>
        <v>1</v>
      </c>
      <c r="H436" s="2566">
        <f t="shared" si="19"/>
        <v>3</v>
      </c>
      <c r="J436" s="2918"/>
      <c r="K436" s="2537"/>
    </row>
    <row r="437" spans="1:11">
      <c r="A437" s="2534" t="s">
        <v>12048</v>
      </c>
      <c r="B437" s="2567" t="s">
        <v>12049</v>
      </c>
      <c r="C437" s="2536">
        <v>0</v>
      </c>
      <c r="D437" s="2565">
        <v>0</v>
      </c>
      <c r="E437" s="2536">
        <v>4</v>
      </c>
      <c r="F437" s="2565">
        <v>5</v>
      </c>
      <c r="G437" s="2533">
        <f t="shared" si="19"/>
        <v>4</v>
      </c>
      <c r="H437" s="2566">
        <f t="shared" si="19"/>
        <v>5</v>
      </c>
      <c r="J437" s="2918"/>
      <c r="K437" s="2537"/>
    </row>
    <row r="438" spans="1:11">
      <c r="A438" s="2534" t="s">
        <v>12050</v>
      </c>
      <c r="B438" s="2564" t="s">
        <v>12051</v>
      </c>
      <c r="C438" s="2536">
        <v>23</v>
      </c>
      <c r="D438" s="2565">
        <v>24</v>
      </c>
      <c r="E438" s="2536">
        <v>70</v>
      </c>
      <c r="F438" s="2565">
        <v>56</v>
      </c>
      <c r="G438" s="2533">
        <f t="shared" si="19"/>
        <v>93</v>
      </c>
      <c r="H438" s="2566">
        <f t="shared" si="19"/>
        <v>80</v>
      </c>
      <c r="J438" s="2918"/>
      <c r="K438" s="2537"/>
    </row>
    <row r="439" spans="1:11">
      <c r="A439" s="2534" t="s">
        <v>12052</v>
      </c>
      <c r="B439" s="2564" t="s">
        <v>12053</v>
      </c>
      <c r="C439" s="2536">
        <v>5</v>
      </c>
      <c r="D439" s="2565">
        <v>5</v>
      </c>
      <c r="E439" s="2536">
        <v>45</v>
      </c>
      <c r="F439" s="2565">
        <v>31</v>
      </c>
      <c r="G439" s="2533">
        <f t="shared" si="19"/>
        <v>50</v>
      </c>
      <c r="H439" s="2566">
        <f t="shared" si="19"/>
        <v>36</v>
      </c>
      <c r="J439" s="2918"/>
      <c r="K439" s="2537"/>
    </row>
    <row r="440" spans="1:11">
      <c r="A440" s="2534" t="s">
        <v>12054</v>
      </c>
      <c r="B440" s="2564" t="s">
        <v>12055</v>
      </c>
      <c r="C440" s="2536">
        <v>325</v>
      </c>
      <c r="D440" s="2565">
        <v>300</v>
      </c>
      <c r="E440" s="2536">
        <v>182</v>
      </c>
      <c r="F440" s="2565">
        <v>149</v>
      </c>
      <c r="G440" s="2533">
        <f t="shared" si="19"/>
        <v>507</v>
      </c>
      <c r="H440" s="2566">
        <f t="shared" si="19"/>
        <v>449</v>
      </c>
      <c r="J440" s="2918"/>
      <c r="K440" s="2537"/>
    </row>
    <row r="441" spans="1:11">
      <c r="A441" s="2534" t="s">
        <v>12056</v>
      </c>
      <c r="B441" s="2564" t="s">
        <v>12057</v>
      </c>
      <c r="C441" s="2536">
        <v>8</v>
      </c>
      <c r="D441" s="2565">
        <v>7</v>
      </c>
      <c r="E441" s="2536">
        <v>43</v>
      </c>
      <c r="F441" s="2565">
        <v>33</v>
      </c>
      <c r="G441" s="2533">
        <f t="shared" si="19"/>
        <v>51</v>
      </c>
      <c r="H441" s="2566">
        <f t="shared" si="19"/>
        <v>40</v>
      </c>
      <c r="J441" s="2918"/>
      <c r="K441" s="2537"/>
    </row>
    <row r="442" spans="1:11">
      <c r="A442" s="2534" t="s">
        <v>12058</v>
      </c>
      <c r="B442" s="2564" t="s">
        <v>12059</v>
      </c>
      <c r="C442" s="2536">
        <v>2</v>
      </c>
      <c r="D442" s="2565">
        <v>3</v>
      </c>
      <c r="E442" s="2536">
        <v>47</v>
      </c>
      <c r="F442" s="2565">
        <v>42</v>
      </c>
      <c r="G442" s="2533">
        <f t="shared" si="19"/>
        <v>49</v>
      </c>
      <c r="H442" s="2566">
        <f t="shared" si="19"/>
        <v>45</v>
      </c>
      <c r="J442" s="2918"/>
      <c r="K442" s="2537"/>
    </row>
    <row r="443" spans="1:11">
      <c r="A443" s="2534" t="s">
        <v>12060</v>
      </c>
      <c r="B443" s="2564" t="s">
        <v>12061</v>
      </c>
      <c r="C443" s="2536">
        <v>2</v>
      </c>
      <c r="D443" s="2565">
        <v>3</v>
      </c>
      <c r="E443" s="2536">
        <v>7</v>
      </c>
      <c r="F443" s="2565">
        <v>7</v>
      </c>
      <c r="G443" s="2533">
        <f t="shared" si="19"/>
        <v>9</v>
      </c>
      <c r="H443" s="2566">
        <f t="shared" si="19"/>
        <v>10</v>
      </c>
      <c r="J443" s="2918"/>
      <c r="K443" s="2537"/>
    </row>
    <row r="444" spans="1:11">
      <c r="A444" s="2534" t="s">
        <v>12062</v>
      </c>
      <c r="B444" s="2564" t="s">
        <v>12063</v>
      </c>
      <c r="C444" s="2536">
        <v>940</v>
      </c>
      <c r="D444" s="2565">
        <v>845</v>
      </c>
      <c r="E444" s="2536">
        <v>2538</v>
      </c>
      <c r="F444" s="2565">
        <v>2000</v>
      </c>
      <c r="G444" s="2533">
        <f t="shared" si="19"/>
        <v>3478</v>
      </c>
      <c r="H444" s="2566">
        <f t="shared" si="19"/>
        <v>2845</v>
      </c>
      <c r="J444" s="2918"/>
      <c r="K444" s="2537"/>
    </row>
    <row r="445" spans="1:11">
      <c r="A445" s="2534" t="s">
        <v>12064</v>
      </c>
      <c r="B445" s="2564" t="s">
        <v>12065</v>
      </c>
      <c r="C445" s="2536">
        <v>11</v>
      </c>
      <c r="D445" s="2565">
        <v>10</v>
      </c>
      <c r="E445" s="2536">
        <v>337</v>
      </c>
      <c r="F445" s="2565">
        <v>276</v>
      </c>
      <c r="G445" s="2533">
        <f t="shared" si="19"/>
        <v>348</v>
      </c>
      <c r="H445" s="2566">
        <f t="shared" si="19"/>
        <v>286</v>
      </c>
      <c r="J445" s="2918"/>
      <c r="K445" s="2537"/>
    </row>
    <row r="446" spans="1:11">
      <c r="A446" s="2534" t="s">
        <v>12066</v>
      </c>
      <c r="B446" s="2564" t="s">
        <v>12067</v>
      </c>
      <c r="C446" s="2536">
        <v>10</v>
      </c>
      <c r="D446" s="2565">
        <v>10</v>
      </c>
      <c r="E446" s="2536">
        <v>142</v>
      </c>
      <c r="F446" s="2565">
        <v>101</v>
      </c>
      <c r="G446" s="2533">
        <f t="shared" si="19"/>
        <v>152</v>
      </c>
      <c r="H446" s="2566">
        <f t="shared" si="19"/>
        <v>111</v>
      </c>
      <c r="J446" s="2918"/>
      <c r="K446" s="2537"/>
    </row>
    <row r="447" spans="1:11">
      <c r="A447" s="2534" t="s">
        <v>12068</v>
      </c>
      <c r="B447" s="2567" t="s">
        <v>12069</v>
      </c>
      <c r="C447" s="2536">
        <v>2</v>
      </c>
      <c r="D447" s="2565">
        <v>3</v>
      </c>
      <c r="E447" s="2536">
        <v>93</v>
      </c>
      <c r="F447" s="2565">
        <v>64</v>
      </c>
      <c r="G447" s="2533">
        <f t="shared" si="19"/>
        <v>95</v>
      </c>
      <c r="H447" s="2566">
        <f t="shared" si="19"/>
        <v>67</v>
      </c>
      <c r="J447" s="2918"/>
      <c r="K447" s="2537"/>
    </row>
    <row r="448" spans="1:11">
      <c r="A448" s="2534" t="s">
        <v>12070</v>
      </c>
      <c r="B448" s="2564" t="s">
        <v>12071</v>
      </c>
      <c r="C448" s="2536">
        <v>0</v>
      </c>
      <c r="D448" s="2565">
        <v>1</v>
      </c>
      <c r="E448" s="2536">
        <v>44</v>
      </c>
      <c r="F448" s="2565">
        <v>42</v>
      </c>
      <c r="G448" s="2533">
        <f t="shared" si="19"/>
        <v>44</v>
      </c>
      <c r="H448" s="2566">
        <f t="shared" si="19"/>
        <v>43</v>
      </c>
      <c r="J448" s="2918"/>
      <c r="K448" s="2537"/>
    </row>
    <row r="449" spans="1:11">
      <c r="A449" s="2534" t="s">
        <v>12072</v>
      </c>
      <c r="B449" s="2564" t="s">
        <v>12073</v>
      </c>
      <c r="C449" s="2536">
        <v>8</v>
      </c>
      <c r="D449" s="2565">
        <v>8</v>
      </c>
      <c r="E449" s="2536">
        <v>153</v>
      </c>
      <c r="F449" s="2565">
        <v>124</v>
      </c>
      <c r="G449" s="2533">
        <f t="shared" si="19"/>
        <v>161</v>
      </c>
      <c r="H449" s="2566">
        <f t="shared" si="19"/>
        <v>132</v>
      </c>
      <c r="J449" s="2918"/>
      <c r="K449" s="2537"/>
    </row>
    <row r="450" spans="1:11">
      <c r="A450" s="2534" t="s">
        <v>12074</v>
      </c>
      <c r="B450" s="2564" t="s">
        <v>12075</v>
      </c>
      <c r="C450" s="2536">
        <v>0</v>
      </c>
      <c r="D450" s="2565">
        <v>1</v>
      </c>
      <c r="E450" s="2536">
        <v>10</v>
      </c>
      <c r="F450" s="2565">
        <v>7</v>
      </c>
      <c r="G450" s="2533">
        <f t="shared" si="19"/>
        <v>10</v>
      </c>
      <c r="H450" s="2566">
        <f t="shared" si="19"/>
        <v>8</v>
      </c>
      <c r="J450" s="2918"/>
      <c r="K450" s="2537"/>
    </row>
    <row r="451" spans="1:11">
      <c r="A451" s="2534" t="s">
        <v>12076</v>
      </c>
      <c r="B451" s="2564" t="s">
        <v>12077</v>
      </c>
      <c r="C451" s="2536">
        <v>17</v>
      </c>
      <c r="D451" s="2565">
        <v>15</v>
      </c>
      <c r="E451" s="2536">
        <v>186</v>
      </c>
      <c r="F451" s="2565">
        <v>172</v>
      </c>
      <c r="G451" s="2533">
        <f t="shared" si="19"/>
        <v>203</v>
      </c>
      <c r="H451" s="2566">
        <f t="shared" si="19"/>
        <v>187</v>
      </c>
      <c r="J451" s="2918"/>
      <c r="K451" s="2537"/>
    </row>
    <row r="452" spans="1:11">
      <c r="A452" s="2534" t="s">
        <v>12078</v>
      </c>
      <c r="B452" s="2564" t="s">
        <v>12079</v>
      </c>
      <c r="C452" s="2536">
        <v>35</v>
      </c>
      <c r="D452" s="2565">
        <v>33</v>
      </c>
      <c r="E452" s="2536">
        <v>670</v>
      </c>
      <c r="F452" s="2565">
        <v>533</v>
      </c>
      <c r="G452" s="2533">
        <f t="shared" ref="G452:H488" si="20">C452+E452</f>
        <v>705</v>
      </c>
      <c r="H452" s="2566">
        <f t="shared" si="20"/>
        <v>566</v>
      </c>
      <c r="J452" s="2918"/>
      <c r="K452" s="2537"/>
    </row>
    <row r="453" spans="1:11">
      <c r="A453" s="2534" t="s">
        <v>12080</v>
      </c>
      <c r="B453" s="2564" t="s">
        <v>12081</v>
      </c>
      <c r="C453" s="2536">
        <v>22</v>
      </c>
      <c r="D453" s="2565">
        <v>22</v>
      </c>
      <c r="E453" s="2536">
        <v>507</v>
      </c>
      <c r="F453" s="2565">
        <v>403</v>
      </c>
      <c r="G453" s="2533">
        <f t="shared" si="20"/>
        <v>529</v>
      </c>
      <c r="H453" s="2566">
        <f t="shared" si="20"/>
        <v>425</v>
      </c>
      <c r="J453" s="2918"/>
      <c r="K453" s="2537"/>
    </row>
    <row r="454" spans="1:11">
      <c r="A454" s="2534" t="s">
        <v>12082</v>
      </c>
      <c r="B454" s="2564" t="s">
        <v>12083</v>
      </c>
      <c r="C454" s="2536">
        <v>24</v>
      </c>
      <c r="D454" s="2565">
        <v>22</v>
      </c>
      <c r="E454" s="2536">
        <v>207</v>
      </c>
      <c r="F454" s="2565">
        <v>176</v>
      </c>
      <c r="G454" s="2533">
        <f t="shared" si="20"/>
        <v>231</v>
      </c>
      <c r="H454" s="2566">
        <f t="shared" si="20"/>
        <v>198</v>
      </c>
      <c r="J454" s="2918"/>
      <c r="K454" s="2537"/>
    </row>
    <row r="455" spans="1:11">
      <c r="A455" s="2534" t="s">
        <v>12084</v>
      </c>
      <c r="B455" s="2564" t="s">
        <v>12085</v>
      </c>
      <c r="C455" s="2536">
        <v>0</v>
      </c>
      <c r="D455" s="2565">
        <v>1</v>
      </c>
      <c r="E455" s="2536">
        <v>25</v>
      </c>
      <c r="F455" s="2565">
        <v>16</v>
      </c>
      <c r="G455" s="2533">
        <f t="shared" si="20"/>
        <v>25</v>
      </c>
      <c r="H455" s="2566">
        <f t="shared" si="20"/>
        <v>17</v>
      </c>
      <c r="J455" s="2918"/>
      <c r="K455" s="2537"/>
    </row>
    <row r="456" spans="1:11">
      <c r="A456" s="2534" t="s">
        <v>12086</v>
      </c>
      <c r="B456" s="2567" t="s">
        <v>12087</v>
      </c>
      <c r="C456" s="2536">
        <v>0</v>
      </c>
      <c r="D456" s="2565">
        <v>0</v>
      </c>
      <c r="E456" s="2536">
        <v>2</v>
      </c>
      <c r="F456" s="2565">
        <v>3</v>
      </c>
      <c r="G456" s="2533">
        <f t="shared" si="20"/>
        <v>2</v>
      </c>
      <c r="H456" s="2566">
        <f t="shared" si="20"/>
        <v>3</v>
      </c>
      <c r="J456" s="2918"/>
      <c r="K456" s="2537"/>
    </row>
    <row r="457" spans="1:11">
      <c r="A457" s="2534" t="s">
        <v>12088</v>
      </c>
      <c r="B457" s="2564" t="s">
        <v>12089</v>
      </c>
      <c r="C457" s="2536">
        <v>22</v>
      </c>
      <c r="D457" s="2565">
        <v>22</v>
      </c>
      <c r="E457" s="2536">
        <v>236</v>
      </c>
      <c r="F457" s="2565">
        <v>202</v>
      </c>
      <c r="G457" s="2533">
        <f t="shared" si="20"/>
        <v>258</v>
      </c>
      <c r="H457" s="2566">
        <f t="shared" si="20"/>
        <v>224</v>
      </c>
      <c r="J457" s="2918"/>
      <c r="K457" s="2537"/>
    </row>
    <row r="458" spans="1:11">
      <c r="A458" s="2534" t="s">
        <v>12090</v>
      </c>
      <c r="B458" s="2564" t="s">
        <v>12091</v>
      </c>
      <c r="C458" s="2536">
        <v>0</v>
      </c>
      <c r="D458" s="2565">
        <v>1</v>
      </c>
      <c r="E458" s="2536">
        <v>3</v>
      </c>
      <c r="F458" s="2565">
        <v>3</v>
      </c>
      <c r="G458" s="2533">
        <f t="shared" si="20"/>
        <v>3</v>
      </c>
      <c r="H458" s="2566">
        <f t="shared" si="20"/>
        <v>4</v>
      </c>
      <c r="J458" s="2918"/>
      <c r="K458" s="2537"/>
    </row>
    <row r="459" spans="1:11">
      <c r="A459" s="2534" t="s">
        <v>12092</v>
      </c>
      <c r="B459" s="2564" t="s">
        <v>12093</v>
      </c>
      <c r="C459" s="2536">
        <v>4</v>
      </c>
      <c r="D459" s="2565">
        <v>5</v>
      </c>
      <c r="E459" s="2536">
        <v>200</v>
      </c>
      <c r="F459" s="2565">
        <v>148</v>
      </c>
      <c r="G459" s="2533">
        <f t="shared" si="20"/>
        <v>204</v>
      </c>
      <c r="H459" s="2566">
        <f t="shared" si="20"/>
        <v>153</v>
      </c>
      <c r="J459" s="2918"/>
      <c r="K459" s="2537"/>
    </row>
    <row r="460" spans="1:11">
      <c r="A460" s="2534" t="s">
        <v>12094</v>
      </c>
      <c r="B460" s="2564" t="s">
        <v>12095</v>
      </c>
      <c r="C460" s="2536">
        <v>7</v>
      </c>
      <c r="D460" s="2565">
        <v>7</v>
      </c>
      <c r="E460" s="2536">
        <v>123</v>
      </c>
      <c r="F460" s="2565"/>
      <c r="G460" s="2533">
        <f t="shared" si="20"/>
        <v>130</v>
      </c>
      <c r="H460" s="2566">
        <f t="shared" si="20"/>
        <v>7</v>
      </c>
      <c r="J460" s="2918"/>
      <c r="K460" s="2537"/>
    </row>
    <row r="461" spans="1:11">
      <c r="A461" s="2534" t="s">
        <v>12096</v>
      </c>
      <c r="B461" s="2564" t="s">
        <v>12097</v>
      </c>
      <c r="C461" s="2536">
        <v>4</v>
      </c>
      <c r="D461" s="2565">
        <v>5</v>
      </c>
      <c r="E461" s="2536">
        <v>7</v>
      </c>
      <c r="F461" s="2565">
        <v>6</v>
      </c>
      <c r="G461" s="2533">
        <f t="shared" si="20"/>
        <v>11</v>
      </c>
      <c r="H461" s="2566">
        <f t="shared" si="20"/>
        <v>11</v>
      </c>
      <c r="J461" s="2918"/>
      <c r="K461" s="2537"/>
    </row>
    <row r="462" spans="1:11">
      <c r="A462" s="2534" t="s">
        <v>12098</v>
      </c>
      <c r="B462" s="2564" t="s">
        <v>12099</v>
      </c>
      <c r="C462" s="2536">
        <v>0</v>
      </c>
      <c r="D462" s="2565">
        <v>0</v>
      </c>
      <c r="E462" s="2536">
        <v>4</v>
      </c>
      <c r="F462" s="2565">
        <v>2</v>
      </c>
      <c r="G462" s="2533">
        <f t="shared" si="20"/>
        <v>4</v>
      </c>
      <c r="H462" s="2566">
        <f t="shared" si="20"/>
        <v>2</v>
      </c>
      <c r="J462" s="2918"/>
      <c r="K462" s="2537"/>
    </row>
    <row r="463" spans="1:11">
      <c r="A463" s="2534" t="s">
        <v>12100</v>
      </c>
      <c r="B463" s="2564" t="s">
        <v>12101</v>
      </c>
      <c r="C463" s="2536">
        <v>0</v>
      </c>
      <c r="D463" s="2565">
        <v>1</v>
      </c>
      <c r="E463" s="2536">
        <v>19</v>
      </c>
      <c r="F463" s="2565">
        <v>15</v>
      </c>
      <c r="G463" s="2533">
        <f t="shared" si="20"/>
        <v>19</v>
      </c>
      <c r="H463" s="2566">
        <f t="shared" si="20"/>
        <v>16</v>
      </c>
      <c r="J463" s="2918"/>
      <c r="K463" s="2537"/>
    </row>
    <row r="464" spans="1:11">
      <c r="A464" s="2534" t="s">
        <v>12102</v>
      </c>
      <c r="B464" s="2564" t="s">
        <v>12103</v>
      </c>
      <c r="C464" s="2536">
        <v>211</v>
      </c>
      <c r="D464" s="2565">
        <v>172</v>
      </c>
      <c r="E464" s="2536">
        <v>506</v>
      </c>
      <c r="F464" s="2565">
        <v>404</v>
      </c>
      <c r="G464" s="2533">
        <f t="shared" si="20"/>
        <v>717</v>
      </c>
      <c r="H464" s="2566">
        <f t="shared" si="20"/>
        <v>576</v>
      </c>
      <c r="J464" s="2918"/>
      <c r="K464" s="2537"/>
    </row>
    <row r="465" spans="1:11" ht="22.5">
      <c r="A465" s="2534" t="s">
        <v>12104</v>
      </c>
      <c r="B465" s="2564" t="s">
        <v>12105</v>
      </c>
      <c r="C465" s="2536">
        <v>285</v>
      </c>
      <c r="D465" s="2565">
        <v>243</v>
      </c>
      <c r="E465" s="2536">
        <v>5</v>
      </c>
      <c r="F465" s="2565">
        <v>5</v>
      </c>
      <c r="G465" s="2533">
        <f t="shared" si="20"/>
        <v>290</v>
      </c>
      <c r="H465" s="2566">
        <f t="shared" si="20"/>
        <v>248</v>
      </c>
      <c r="J465" s="2918"/>
      <c r="K465" s="2537"/>
    </row>
    <row r="466" spans="1:11">
      <c r="A466" s="2534" t="s">
        <v>12106</v>
      </c>
      <c r="B466" s="2564" t="s">
        <v>12107</v>
      </c>
      <c r="C466" s="2536">
        <v>45</v>
      </c>
      <c r="D466" s="2565">
        <v>32</v>
      </c>
      <c r="E466" s="2536">
        <v>187</v>
      </c>
      <c r="F466" s="2565">
        <v>160</v>
      </c>
      <c r="G466" s="2533">
        <f t="shared" si="20"/>
        <v>232</v>
      </c>
      <c r="H466" s="2566">
        <f t="shared" si="20"/>
        <v>192</v>
      </c>
      <c r="J466" s="2918"/>
      <c r="K466" s="2537"/>
    </row>
    <row r="467" spans="1:11">
      <c r="A467" s="2534" t="s">
        <v>12108</v>
      </c>
      <c r="B467" s="2568" t="s">
        <v>12109</v>
      </c>
      <c r="C467" s="2536">
        <v>0</v>
      </c>
      <c r="D467" s="2565">
        <v>1</v>
      </c>
      <c r="E467" s="2536">
        <v>0</v>
      </c>
      <c r="F467" s="2565">
        <v>1</v>
      </c>
      <c r="G467" s="2533">
        <f t="shared" si="20"/>
        <v>0</v>
      </c>
      <c r="H467" s="2566">
        <f t="shared" si="20"/>
        <v>2</v>
      </c>
      <c r="J467" s="2918"/>
      <c r="K467" s="2537"/>
    </row>
    <row r="468" spans="1:11" ht="13.5" customHeight="1">
      <c r="A468" s="2534" t="s">
        <v>12110</v>
      </c>
      <c r="B468" s="2568" t="s">
        <v>12111</v>
      </c>
      <c r="C468" s="2536">
        <v>0</v>
      </c>
      <c r="D468" s="2565">
        <v>1</v>
      </c>
      <c r="E468" s="2536">
        <v>0</v>
      </c>
      <c r="F468" s="2565">
        <v>1</v>
      </c>
      <c r="G468" s="2533">
        <f t="shared" si="20"/>
        <v>0</v>
      </c>
      <c r="H468" s="2566">
        <f t="shared" si="20"/>
        <v>2</v>
      </c>
      <c r="J468" s="2918"/>
      <c r="K468" s="2537"/>
    </row>
    <row r="469" spans="1:11" ht="13.5" customHeight="1">
      <c r="A469" s="2534" t="s">
        <v>12112</v>
      </c>
      <c r="B469" s="2568" t="s">
        <v>12113</v>
      </c>
      <c r="C469" s="2536">
        <v>6381</v>
      </c>
      <c r="D469" s="2565">
        <v>5198</v>
      </c>
      <c r="E469" s="2536">
        <v>8640</v>
      </c>
      <c r="F469" s="2565">
        <v>7628</v>
      </c>
      <c r="G469" s="2533">
        <f t="shared" si="20"/>
        <v>15021</v>
      </c>
      <c r="H469" s="2566">
        <f t="shared" si="20"/>
        <v>12826</v>
      </c>
      <c r="J469" s="2918"/>
      <c r="K469" s="2537"/>
    </row>
    <row r="470" spans="1:11" ht="13.5" customHeight="1">
      <c r="A470" s="2534" t="s">
        <v>12114</v>
      </c>
      <c r="B470" s="2568" t="s">
        <v>12115</v>
      </c>
      <c r="C470" s="2536">
        <v>6357</v>
      </c>
      <c r="D470" s="2565">
        <v>5174</v>
      </c>
      <c r="E470" s="2536">
        <v>8607</v>
      </c>
      <c r="F470" s="2565">
        <v>7591</v>
      </c>
      <c r="G470" s="2533">
        <f t="shared" si="20"/>
        <v>14964</v>
      </c>
      <c r="H470" s="2566">
        <f t="shared" si="20"/>
        <v>12765</v>
      </c>
      <c r="J470" s="2918"/>
      <c r="K470" s="2537"/>
    </row>
    <row r="471" spans="1:11">
      <c r="A471" s="2534" t="s">
        <v>12116</v>
      </c>
      <c r="B471" s="2568" t="s">
        <v>12117</v>
      </c>
      <c r="C471" s="2536">
        <v>3367</v>
      </c>
      <c r="D471" s="2565">
        <v>2772</v>
      </c>
      <c r="E471" s="2536">
        <v>1700</v>
      </c>
      <c r="F471" s="2565">
        <v>1375</v>
      </c>
      <c r="G471" s="2533">
        <f t="shared" si="20"/>
        <v>5067</v>
      </c>
      <c r="H471" s="2566">
        <f t="shared" si="20"/>
        <v>4147</v>
      </c>
      <c r="J471" s="2918"/>
      <c r="K471" s="2537"/>
    </row>
    <row r="472" spans="1:11">
      <c r="A472" s="2534" t="s">
        <v>12118</v>
      </c>
      <c r="B472" s="2568" t="s">
        <v>12119</v>
      </c>
      <c r="C472" s="2536">
        <v>2</v>
      </c>
      <c r="D472" s="2565">
        <v>2</v>
      </c>
      <c r="E472" s="2536">
        <v>62</v>
      </c>
      <c r="F472" s="2565">
        <v>49</v>
      </c>
      <c r="G472" s="2533">
        <f t="shared" si="20"/>
        <v>64</v>
      </c>
      <c r="H472" s="2566">
        <f t="shared" si="20"/>
        <v>51</v>
      </c>
      <c r="J472" s="2918"/>
      <c r="K472" s="2537"/>
    </row>
    <row r="473" spans="1:11">
      <c r="A473" s="2534" t="s">
        <v>12120</v>
      </c>
      <c r="B473" s="2568" t="s">
        <v>12121</v>
      </c>
      <c r="C473" s="2536">
        <v>5</v>
      </c>
      <c r="D473" s="2565">
        <v>4</v>
      </c>
      <c r="E473" s="2536">
        <v>72</v>
      </c>
      <c r="F473" s="2565">
        <v>49</v>
      </c>
      <c r="G473" s="2533">
        <f t="shared" si="20"/>
        <v>77</v>
      </c>
      <c r="H473" s="2566">
        <f t="shared" si="20"/>
        <v>53</v>
      </c>
      <c r="J473" s="2918"/>
      <c r="K473" s="2537"/>
    </row>
    <row r="474" spans="1:11">
      <c r="A474" s="2534" t="s">
        <v>12122</v>
      </c>
      <c r="B474" s="2569" t="s">
        <v>12123</v>
      </c>
      <c r="C474" s="2536">
        <v>749</v>
      </c>
      <c r="D474" s="2565">
        <v>646</v>
      </c>
      <c r="E474" s="2536">
        <v>572</v>
      </c>
      <c r="F474" s="2565">
        <v>463</v>
      </c>
      <c r="G474" s="2533">
        <f t="shared" si="20"/>
        <v>1321</v>
      </c>
      <c r="H474" s="2566">
        <f t="shared" si="20"/>
        <v>1109</v>
      </c>
      <c r="J474" s="2918"/>
      <c r="K474" s="2537"/>
    </row>
    <row r="475" spans="1:11">
      <c r="A475" s="2534" t="s">
        <v>12124</v>
      </c>
      <c r="B475" s="2564" t="s">
        <v>12125</v>
      </c>
      <c r="C475" s="2536">
        <v>5</v>
      </c>
      <c r="D475" s="2565">
        <v>6</v>
      </c>
      <c r="E475" s="2536">
        <v>42</v>
      </c>
      <c r="F475" s="2565">
        <v>35</v>
      </c>
      <c r="G475" s="2533">
        <f t="shared" si="20"/>
        <v>47</v>
      </c>
      <c r="H475" s="2566">
        <f t="shared" si="20"/>
        <v>41</v>
      </c>
      <c r="J475" s="2918"/>
      <c r="K475" s="2537"/>
    </row>
    <row r="476" spans="1:11">
      <c r="A476" s="2534" t="s">
        <v>12126</v>
      </c>
      <c r="B476" s="2564" t="s">
        <v>12127</v>
      </c>
      <c r="C476" s="2536">
        <v>0</v>
      </c>
      <c r="D476" s="2565">
        <v>1</v>
      </c>
      <c r="E476" s="2536">
        <v>0</v>
      </c>
      <c r="F476" s="2565">
        <v>1</v>
      </c>
      <c r="G476" s="2533">
        <f t="shared" si="20"/>
        <v>0</v>
      </c>
      <c r="H476" s="2566">
        <f t="shared" si="20"/>
        <v>2</v>
      </c>
      <c r="J476" s="2918"/>
      <c r="K476" s="2537"/>
    </row>
    <row r="477" spans="1:11">
      <c r="A477" s="2534" t="s">
        <v>12128</v>
      </c>
      <c r="B477" s="2564" t="s">
        <v>12129</v>
      </c>
      <c r="C477" s="2536">
        <v>40</v>
      </c>
      <c r="D477" s="2565">
        <v>28</v>
      </c>
      <c r="E477" s="2536">
        <v>307</v>
      </c>
      <c r="F477" s="2565">
        <v>240</v>
      </c>
      <c r="G477" s="2533">
        <f t="shared" si="20"/>
        <v>347</v>
      </c>
      <c r="H477" s="2566">
        <f t="shared" si="20"/>
        <v>268</v>
      </c>
      <c r="J477" s="2918"/>
      <c r="K477" s="2537"/>
    </row>
    <row r="478" spans="1:11">
      <c r="A478" s="2534" t="s">
        <v>12130</v>
      </c>
      <c r="B478" s="2564" t="s">
        <v>12131</v>
      </c>
      <c r="C478" s="2536">
        <v>2</v>
      </c>
      <c r="D478" s="2565">
        <v>2</v>
      </c>
      <c r="E478" s="2536">
        <v>59</v>
      </c>
      <c r="F478" s="2565">
        <v>46</v>
      </c>
      <c r="G478" s="2533">
        <f t="shared" si="20"/>
        <v>61</v>
      </c>
      <c r="H478" s="2566">
        <f t="shared" si="20"/>
        <v>48</v>
      </c>
      <c r="J478" s="2918"/>
      <c r="K478" s="2537"/>
    </row>
    <row r="479" spans="1:11">
      <c r="A479" s="2534" t="s">
        <v>12132</v>
      </c>
      <c r="B479" s="2564" t="s">
        <v>12133</v>
      </c>
      <c r="C479" s="2536">
        <v>1032</v>
      </c>
      <c r="D479" s="2565">
        <v>898</v>
      </c>
      <c r="E479" s="2536">
        <v>647</v>
      </c>
      <c r="F479" s="2565">
        <v>573</v>
      </c>
      <c r="G479" s="2533">
        <f t="shared" si="20"/>
        <v>1679</v>
      </c>
      <c r="H479" s="2566">
        <f t="shared" si="20"/>
        <v>1471</v>
      </c>
      <c r="J479" s="2918"/>
      <c r="K479" s="2537"/>
    </row>
    <row r="480" spans="1:11">
      <c r="A480" s="2534" t="s">
        <v>12134</v>
      </c>
      <c r="B480" s="2564" t="s">
        <v>12135</v>
      </c>
      <c r="C480" s="2536">
        <v>0</v>
      </c>
      <c r="D480" s="2565">
        <v>2</v>
      </c>
      <c r="E480" s="2536">
        <v>0</v>
      </c>
      <c r="F480" s="2565">
        <v>2</v>
      </c>
      <c r="G480" s="2533">
        <f t="shared" si="20"/>
        <v>0</v>
      </c>
      <c r="H480" s="2566">
        <f t="shared" si="20"/>
        <v>4</v>
      </c>
      <c r="J480" s="2918"/>
      <c r="K480" s="2537"/>
    </row>
    <row r="481" spans="1:11">
      <c r="A481" s="2534" t="s">
        <v>12136</v>
      </c>
      <c r="B481" s="2564" t="s">
        <v>12137</v>
      </c>
      <c r="C481" s="2536">
        <v>1075</v>
      </c>
      <c r="D481" s="2565">
        <v>937</v>
      </c>
      <c r="E481" s="2536">
        <v>738</v>
      </c>
      <c r="F481" s="2565">
        <v>634</v>
      </c>
      <c r="G481" s="2533">
        <f t="shared" si="20"/>
        <v>1813</v>
      </c>
      <c r="H481" s="2566">
        <f t="shared" si="20"/>
        <v>1571</v>
      </c>
      <c r="J481" s="2918"/>
      <c r="K481" s="2537"/>
    </row>
    <row r="482" spans="1:11">
      <c r="A482" s="2534" t="s">
        <v>12138</v>
      </c>
      <c r="B482" s="2564" t="s">
        <v>12139</v>
      </c>
      <c r="C482" s="2536">
        <v>794</v>
      </c>
      <c r="D482" s="2565">
        <v>660</v>
      </c>
      <c r="E482" s="2536">
        <v>450</v>
      </c>
      <c r="F482" s="2565">
        <v>356</v>
      </c>
      <c r="G482" s="2533">
        <f t="shared" si="20"/>
        <v>1244</v>
      </c>
      <c r="H482" s="2566">
        <f t="shared" si="20"/>
        <v>1016</v>
      </c>
      <c r="J482" s="2918"/>
      <c r="K482" s="2537"/>
    </row>
    <row r="483" spans="1:11">
      <c r="A483" s="2534" t="s">
        <v>12140</v>
      </c>
      <c r="B483" s="2564" t="s">
        <v>12141</v>
      </c>
      <c r="C483" s="2536">
        <v>23</v>
      </c>
      <c r="D483" s="2565">
        <v>20</v>
      </c>
      <c r="E483" s="2536">
        <v>203</v>
      </c>
      <c r="F483" s="2565">
        <v>170</v>
      </c>
      <c r="G483" s="2533">
        <f t="shared" si="20"/>
        <v>226</v>
      </c>
      <c r="H483" s="2566">
        <f t="shared" si="20"/>
        <v>190</v>
      </c>
      <c r="J483" s="2918"/>
      <c r="K483" s="2537"/>
    </row>
    <row r="484" spans="1:11">
      <c r="A484" s="2534" t="s">
        <v>12142</v>
      </c>
      <c r="B484" s="2564" t="s">
        <v>12143</v>
      </c>
      <c r="C484" s="2536">
        <v>21</v>
      </c>
      <c r="D484" s="2565">
        <v>14</v>
      </c>
      <c r="E484" s="2536">
        <v>142</v>
      </c>
      <c r="F484" s="2565">
        <v>99</v>
      </c>
      <c r="G484" s="2533">
        <f t="shared" si="20"/>
        <v>163</v>
      </c>
      <c r="H484" s="2566">
        <f t="shared" si="20"/>
        <v>113</v>
      </c>
      <c r="J484" s="2918"/>
      <c r="K484" s="2537"/>
    </row>
    <row r="485" spans="1:11">
      <c r="A485" s="2534" t="s">
        <v>12144</v>
      </c>
      <c r="B485" s="2564" t="s">
        <v>12145</v>
      </c>
      <c r="C485" s="2536">
        <v>19</v>
      </c>
      <c r="D485" s="2565">
        <v>13</v>
      </c>
      <c r="E485" s="2536">
        <v>5</v>
      </c>
      <c r="F485" s="2565">
        <v>6</v>
      </c>
      <c r="G485" s="2533">
        <f t="shared" si="20"/>
        <v>24</v>
      </c>
      <c r="H485" s="2566">
        <f t="shared" si="20"/>
        <v>19</v>
      </c>
      <c r="J485" s="2918"/>
      <c r="K485" s="2537"/>
    </row>
    <row r="486" spans="1:11" ht="22.5">
      <c r="A486" s="2534" t="s">
        <v>12146</v>
      </c>
      <c r="B486" s="2564" t="s">
        <v>12147</v>
      </c>
      <c r="C486" s="2536">
        <v>0</v>
      </c>
      <c r="D486" s="2565">
        <v>1</v>
      </c>
      <c r="E486" s="2536">
        <v>0</v>
      </c>
      <c r="F486" s="2565">
        <v>1</v>
      </c>
      <c r="G486" s="2533">
        <f t="shared" si="20"/>
        <v>0</v>
      </c>
      <c r="H486" s="2566">
        <f t="shared" si="20"/>
        <v>2</v>
      </c>
      <c r="J486" s="2918"/>
      <c r="K486" s="2537"/>
    </row>
    <row r="487" spans="1:11">
      <c r="A487" s="2534" t="s">
        <v>12148</v>
      </c>
      <c r="B487" s="2564" t="s">
        <v>12149</v>
      </c>
      <c r="C487" s="2536">
        <v>0</v>
      </c>
      <c r="D487" s="2565">
        <v>1</v>
      </c>
      <c r="E487" s="2536">
        <v>0</v>
      </c>
      <c r="F487" s="2565">
        <v>1</v>
      </c>
      <c r="G487" s="2533">
        <f t="shared" si="20"/>
        <v>0</v>
      </c>
      <c r="H487" s="2566">
        <f t="shared" si="20"/>
        <v>2</v>
      </c>
      <c r="J487" s="2918"/>
      <c r="K487" s="2537"/>
    </row>
    <row r="488" spans="1:11">
      <c r="A488" s="2534" t="s">
        <v>12150</v>
      </c>
      <c r="B488" s="2564" t="s">
        <v>12151</v>
      </c>
      <c r="C488" s="2536">
        <v>479</v>
      </c>
      <c r="D488" s="2565">
        <v>452</v>
      </c>
      <c r="E488" s="2536">
        <v>8</v>
      </c>
      <c r="F488" s="2565">
        <v>6</v>
      </c>
      <c r="G488" s="2533">
        <f t="shared" si="20"/>
        <v>487</v>
      </c>
      <c r="H488" s="2566">
        <f t="shared" si="20"/>
        <v>458</v>
      </c>
      <c r="J488" s="2918"/>
      <c r="K488" s="2537"/>
    </row>
    <row r="489" spans="1:11">
      <c r="A489" s="2534" t="s">
        <v>13340</v>
      </c>
      <c r="B489" s="2564"/>
      <c r="C489" s="2533">
        <v>0</v>
      </c>
      <c r="D489" s="2533">
        <f t="shared" ref="D489:H489" si="21">D490</f>
        <v>50</v>
      </c>
      <c r="E489" s="2533">
        <f t="shared" si="21"/>
        <v>8</v>
      </c>
      <c r="F489" s="2533">
        <f t="shared" si="21"/>
        <v>0</v>
      </c>
      <c r="G489" s="2533">
        <f t="shared" si="21"/>
        <v>8</v>
      </c>
      <c r="H489" s="2533">
        <f t="shared" si="21"/>
        <v>50</v>
      </c>
      <c r="J489" s="2918"/>
      <c r="K489" s="2537"/>
    </row>
    <row r="490" spans="1:11">
      <c r="A490" s="2534" t="s">
        <v>12150</v>
      </c>
      <c r="B490" s="2564" t="s">
        <v>12151</v>
      </c>
      <c r="C490" s="2536">
        <v>0</v>
      </c>
      <c r="D490" s="2566">
        <v>50</v>
      </c>
      <c r="E490" s="2536">
        <v>8</v>
      </c>
      <c r="F490" s="2566"/>
      <c r="G490" s="2533">
        <f>C490+E490</f>
        <v>8</v>
      </c>
      <c r="H490" s="2566">
        <f>D490+F490</f>
        <v>50</v>
      </c>
      <c r="J490" s="2918"/>
      <c r="K490" s="2537"/>
    </row>
    <row r="491" spans="1:11" ht="15" customHeight="1">
      <c r="A491" s="2560" t="s">
        <v>13323</v>
      </c>
      <c r="B491" s="2561"/>
      <c r="C491" s="2536"/>
      <c r="D491" s="2566"/>
      <c r="E491" s="2536"/>
      <c r="F491" s="2566"/>
      <c r="G491" s="2533"/>
      <c r="H491" s="2566"/>
      <c r="J491" s="2918"/>
      <c r="K491" s="2537"/>
    </row>
    <row r="492" spans="1:11" ht="15" customHeight="1">
      <c r="A492" s="2560" t="s">
        <v>13324</v>
      </c>
      <c r="B492" s="2561"/>
      <c r="C492" s="2536"/>
      <c r="D492" s="2566"/>
      <c r="E492" s="2536"/>
      <c r="F492" s="2566"/>
      <c r="G492" s="2533"/>
      <c r="H492" s="2566"/>
      <c r="J492" s="2918"/>
      <c r="K492" s="2537"/>
    </row>
    <row r="493" spans="1:11" ht="23.25" customHeight="1">
      <c r="A493" s="3335" t="s">
        <v>13341</v>
      </c>
      <c r="B493" s="3336"/>
      <c r="C493" s="2536">
        <v>0</v>
      </c>
      <c r="D493" s="2533">
        <f t="shared" ref="D493:H493" si="22">SUM(D494:D496)</f>
        <v>0</v>
      </c>
      <c r="E493" s="2536">
        <v>0</v>
      </c>
      <c r="F493" s="2533">
        <f t="shared" si="22"/>
        <v>0</v>
      </c>
      <c r="G493" s="2533">
        <f t="shared" si="22"/>
        <v>0</v>
      </c>
      <c r="H493" s="2533">
        <f t="shared" si="22"/>
        <v>0</v>
      </c>
      <c r="J493" s="2918"/>
      <c r="K493" s="2537"/>
    </row>
    <row r="494" spans="1:11" ht="22.5">
      <c r="A494" s="2534" t="s">
        <v>11772</v>
      </c>
      <c r="B494" s="2570" t="s">
        <v>11773</v>
      </c>
      <c r="C494" s="2536">
        <v>0</v>
      </c>
      <c r="D494" s="2536">
        <v>0</v>
      </c>
      <c r="E494" s="2536">
        <v>0</v>
      </c>
      <c r="F494" s="2536">
        <v>0</v>
      </c>
      <c r="G494" s="2533">
        <f t="shared" ref="G494:H496" si="23">C494+E494</f>
        <v>0</v>
      </c>
      <c r="H494" s="2533">
        <f t="shared" si="23"/>
        <v>0</v>
      </c>
      <c r="J494" s="2918"/>
      <c r="K494" s="2537"/>
    </row>
    <row r="495" spans="1:11">
      <c r="A495" s="2534" t="s">
        <v>12056</v>
      </c>
      <c r="B495" s="2570" t="s">
        <v>12057</v>
      </c>
      <c r="C495" s="2536">
        <v>0</v>
      </c>
      <c r="D495" s="2536">
        <v>0</v>
      </c>
      <c r="E495" s="2536">
        <v>0</v>
      </c>
      <c r="F495" s="2536">
        <v>0</v>
      </c>
      <c r="G495" s="2533">
        <f t="shared" si="23"/>
        <v>0</v>
      </c>
      <c r="H495" s="2533">
        <f t="shared" si="23"/>
        <v>0</v>
      </c>
      <c r="J495" s="2918"/>
      <c r="K495" s="2537"/>
    </row>
    <row r="496" spans="1:11">
      <c r="A496" s="2534" t="s">
        <v>12058</v>
      </c>
      <c r="B496" s="2570" t="s">
        <v>12059</v>
      </c>
      <c r="C496" s="2536">
        <v>0</v>
      </c>
      <c r="D496" s="2536">
        <v>0</v>
      </c>
      <c r="E496" s="2536">
        <v>0</v>
      </c>
      <c r="F496" s="2536">
        <v>0</v>
      </c>
      <c r="G496" s="2533">
        <f t="shared" si="23"/>
        <v>0</v>
      </c>
      <c r="H496" s="2533">
        <f t="shared" si="23"/>
        <v>0</v>
      </c>
      <c r="J496" s="2918"/>
      <c r="K496" s="2537"/>
    </row>
    <row r="497" spans="1:11" ht="15" customHeight="1">
      <c r="A497" s="2560" t="s">
        <v>13323</v>
      </c>
      <c r="B497" s="2561"/>
      <c r="C497" s="2536"/>
      <c r="D497" s="2536"/>
      <c r="E497" s="2536"/>
      <c r="F497" s="2536"/>
      <c r="G497" s="2533"/>
      <c r="H497" s="2533"/>
      <c r="J497" s="2918"/>
      <c r="K497" s="2537"/>
    </row>
    <row r="498" spans="1:11" ht="15" customHeight="1">
      <c r="A498" s="2560" t="s">
        <v>13324</v>
      </c>
      <c r="B498" s="2561"/>
      <c r="C498" s="2536"/>
      <c r="D498" s="2536"/>
      <c r="E498" s="2536"/>
      <c r="F498" s="2536"/>
      <c r="G498" s="2533"/>
      <c r="H498" s="2533"/>
      <c r="J498" s="2918"/>
      <c r="K498" s="2537"/>
    </row>
    <row r="499" spans="1:11" s="2562" customFormat="1" ht="15" customHeight="1">
      <c r="A499" s="2919" t="s">
        <v>13342</v>
      </c>
      <c r="B499" s="2570"/>
      <c r="C499" s="2533">
        <f t="shared" ref="C499:H499" si="24">C500+C533</f>
        <v>473653</v>
      </c>
      <c r="D499" s="2533">
        <f t="shared" si="24"/>
        <v>492374</v>
      </c>
      <c r="E499" s="2533">
        <f t="shared" si="24"/>
        <v>236189</v>
      </c>
      <c r="F499" s="2533">
        <f t="shared" si="24"/>
        <v>269202</v>
      </c>
      <c r="G499" s="2533">
        <f t="shared" si="24"/>
        <v>709842</v>
      </c>
      <c r="H499" s="2533">
        <f t="shared" si="24"/>
        <v>761576</v>
      </c>
      <c r="J499" s="2918"/>
      <c r="K499" s="2563"/>
    </row>
    <row r="500" spans="1:11" s="2924" customFormat="1" ht="15" customHeight="1">
      <c r="A500" s="2921" t="s">
        <v>13343</v>
      </c>
      <c r="B500" s="2922"/>
      <c r="C500" s="2923">
        <f t="shared" ref="C500:H500" si="25">SUM(C501:C532)</f>
        <v>239499</v>
      </c>
      <c r="D500" s="2923">
        <f t="shared" si="25"/>
        <v>235390</v>
      </c>
      <c r="E500" s="2923">
        <f t="shared" si="25"/>
        <v>113543</v>
      </c>
      <c r="F500" s="2923">
        <f t="shared" si="25"/>
        <v>116480</v>
      </c>
      <c r="G500" s="2923">
        <f t="shared" si="25"/>
        <v>353042</v>
      </c>
      <c r="H500" s="2923">
        <f t="shared" si="25"/>
        <v>351870</v>
      </c>
      <c r="J500" s="2918"/>
      <c r="K500" s="2925"/>
    </row>
    <row r="501" spans="1:11">
      <c r="A501" s="2534" t="s">
        <v>12152</v>
      </c>
      <c r="B501" s="2551" t="s">
        <v>12153</v>
      </c>
      <c r="C501" s="2536">
        <v>2661</v>
      </c>
      <c r="D501" s="2536">
        <v>2400</v>
      </c>
      <c r="E501" s="2536">
        <v>193</v>
      </c>
      <c r="F501" s="2536">
        <v>200</v>
      </c>
      <c r="G501" s="2533">
        <f t="shared" ref="G501:H532" si="26">C501+E501</f>
        <v>2854</v>
      </c>
      <c r="H501" s="2533">
        <f t="shared" si="26"/>
        <v>2600</v>
      </c>
      <c r="J501" s="2918"/>
      <c r="K501" s="2537"/>
    </row>
    <row r="502" spans="1:11" ht="20.25" customHeight="1">
      <c r="A502" s="2534" t="s">
        <v>12154</v>
      </c>
      <c r="B502" s="2571" t="s">
        <v>12155</v>
      </c>
      <c r="C502" s="2536">
        <v>9477</v>
      </c>
      <c r="D502" s="2536">
        <v>9000</v>
      </c>
      <c r="E502" s="2536">
        <v>1646</v>
      </c>
      <c r="F502" s="2536">
        <v>1500</v>
      </c>
      <c r="G502" s="2533">
        <f t="shared" si="26"/>
        <v>11123</v>
      </c>
      <c r="H502" s="2533">
        <f t="shared" si="26"/>
        <v>10500</v>
      </c>
      <c r="J502" s="2918"/>
      <c r="K502" s="2537"/>
    </row>
    <row r="503" spans="1:11" ht="14.25" customHeight="1">
      <c r="A503" s="2534" t="s">
        <v>12156</v>
      </c>
      <c r="B503" s="2571" t="s">
        <v>12157</v>
      </c>
      <c r="C503" s="2536">
        <v>761</v>
      </c>
      <c r="D503" s="2536">
        <v>750</v>
      </c>
      <c r="E503" s="2536">
        <v>778</v>
      </c>
      <c r="F503" s="2536">
        <v>1250</v>
      </c>
      <c r="G503" s="2533">
        <f t="shared" si="26"/>
        <v>1539</v>
      </c>
      <c r="H503" s="2533">
        <f t="shared" si="26"/>
        <v>2000</v>
      </c>
      <c r="J503" s="2918"/>
      <c r="K503" s="2537"/>
    </row>
    <row r="504" spans="1:11" ht="14.25" customHeight="1">
      <c r="A504" s="2534" t="s">
        <v>12158</v>
      </c>
      <c r="B504" s="2571" t="s">
        <v>12159</v>
      </c>
      <c r="C504" s="2536">
        <v>511</v>
      </c>
      <c r="D504" s="2536">
        <v>500</v>
      </c>
      <c r="E504" s="2536">
        <v>479</v>
      </c>
      <c r="F504" s="2536">
        <v>500</v>
      </c>
      <c r="G504" s="2533">
        <f t="shared" si="26"/>
        <v>990</v>
      </c>
      <c r="H504" s="2533">
        <f t="shared" si="26"/>
        <v>1000</v>
      </c>
      <c r="J504" s="2918"/>
      <c r="K504" s="2537"/>
    </row>
    <row r="505" spans="1:11" ht="14.25" customHeight="1">
      <c r="A505" s="2534" t="s">
        <v>12160</v>
      </c>
      <c r="B505" s="2571" t="s">
        <v>12161</v>
      </c>
      <c r="C505" s="2536">
        <v>38311</v>
      </c>
      <c r="D505" s="2536">
        <v>48200</v>
      </c>
      <c r="E505" s="2536">
        <v>79422</v>
      </c>
      <c r="F505" s="2536">
        <v>79800</v>
      </c>
      <c r="G505" s="2533">
        <f t="shared" si="26"/>
        <v>117733</v>
      </c>
      <c r="H505" s="2533">
        <f t="shared" si="26"/>
        <v>128000</v>
      </c>
      <c r="J505" s="2918"/>
      <c r="K505" s="2537"/>
    </row>
    <row r="506" spans="1:11" ht="14.25" customHeight="1">
      <c r="A506" s="2534" t="s">
        <v>12162</v>
      </c>
      <c r="B506" s="2571" t="s">
        <v>12163</v>
      </c>
      <c r="C506" s="2536">
        <v>4144</v>
      </c>
      <c r="D506" s="2536">
        <v>4000</v>
      </c>
      <c r="E506" s="2536">
        <v>508</v>
      </c>
      <c r="F506" s="2536">
        <v>500</v>
      </c>
      <c r="G506" s="2533">
        <f t="shared" si="26"/>
        <v>4652</v>
      </c>
      <c r="H506" s="2533">
        <f t="shared" si="26"/>
        <v>4500</v>
      </c>
      <c r="J506" s="2918"/>
      <c r="K506" s="2537"/>
    </row>
    <row r="507" spans="1:11" ht="14.25" customHeight="1">
      <c r="A507" s="2534" t="s">
        <v>12164</v>
      </c>
      <c r="B507" s="2571" t="s">
        <v>12165</v>
      </c>
      <c r="C507" s="2536">
        <v>4295</v>
      </c>
      <c r="D507" s="2536">
        <v>4000</v>
      </c>
      <c r="E507" s="2536">
        <v>693</v>
      </c>
      <c r="F507" s="2536">
        <v>550</v>
      </c>
      <c r="G507" s="2533">
        <f t="shared" si="26"/>
        <v>4988</v>
      </c>
      <c r="H507" s="2533">
        <f t="shared" si="26"/>
        <v>4550</v>
      </c>
      <c r="J507" s="2918"/>
      <c r="K507" s="2537"/>
    </row>
    <row r="508" spans="1:11" ht="14.25" customHeight="1">
      <c r="A508" s="2534" t="s">
        <v>12166</v>
      </c>
      <c r="B508" s="2571" t="s">
        <v>12167</v>
      </c>
      <c r="C508" s="2536">
        <v>260</v>
      </c>
      <c r="D508" s="2536">
        <v>280</v>
      </c>
      <c r="E508" s="2536">
        <v>455</v>
      </c>
      <c r="F508" s="2536">
        <v>500</v>
      </c>
      <c r="G508" s="2533">
        <f t="shared" si="26"/>
        <v>715</v>
      </c>
      <c r="H508" s="2533">
        <f t="shared" si="26"/>
        <v>780</v>
      </c>
      <c r="J508" s="2918"/>
      <c r="K508" s="2537"/>
    </row>
    <row r="509" spans="1:11" ht="22.5">
      <c r="A509" s="2534" t="s">
        <v>12168</v>
      </c>
      <c r="B509" s="2571" t="s">
        <v>12169</v>
      </c>
      <c r="C509" s="2536">
        <v>970</v>
      </c>
      <c r="D509" s="2536">
        <v>1000</v>
      </c>
      <c r="E509" s="2536">
        <v>436</v>
      </c>
      <c r="F509" s="2536">
        <v>450</v>
      </c>
      <c r="G509" s="2533">
        <f t="shared" si="26"/>
        <v>1406</v>
      </c>
      <c r="H509" s="2533">
        <f t="shared" si="26"/>
        <v>1450</v>
      </c>
      <c r="J509" s="2918"/>
      <c r="K509" s="2537"/>
    </row>
    <row r="510" spans="1:11" ht="12.75" customHeight="1">
      <c r="A510" s="2534" t="s">
        <v>12170</v>
      </c>
      <c r="B510" s="2571" t="s">
        <v>12171</v>
      </c>
      <c r="C510" s="2536">
        <v>3337</v>
      </c>
      <c r="D510" s="2536">
        <v>3000</v>
      </c>
      <c r="E510" s="2536">
        <v>1652</v>
      </c>
      <c r="F510" s="2536">
        <v>1400</v>
      </c>
      <c r="G510" s="2533">
        <f t="shared" si="26"/>
        <v>4989</v>
      </c>
      <c r="H510" s="2533">
        <f t="shared" si="26"/>
        <v>4400</v>
      </c>
      <c r="J510" s="2918"/>
      <c r="K510" s="2537"/>
    </row>
    <row r="511" spans="1:11" ht="12.75" customHeight="1">
      <c r="A511" s="2534" t="s">
        <v>12172</v>
      </c>
      <c r="B511" s="2571" t="s">
        <v>12173</v>
      </c>
      <c r="C511" s="2536">
        <v>2290</v>
      </c>
      <c r="D511" s="2536">
        <v>2000</v>
      </c>
      <c r="E511" s="2536">
        <v>810</v>
      </c>
      <c r="F511" s="2536">
        <v>1000</v>
      </c>
      <c r="G511" s="2533">
        <f t="shared" si="26"/>
        <v>3100</v>
      </c>
      <c r="H511" s="2533">
        <f t="shared" si="26"/>
        <v>3000</v>
      </c>
      <c r="J511" s="2918"/>
      <c r="K511" s="2537"/>
    </row>
    <row r="512" spans="1:11" ht="12.75" customHeight="1">
      <c r="A512" s="2534" t="s">
        <v>12174</v>
      </c>
      <c r="B512" s="2571" t="s">
        <v>12175</v>
      </c>
      <c r="C512" s="2536">
        <v>1105</v>
      </c>
      <c r="D512" s="2536">
        <v>1200</v>
      </c>
      <c r="E512" s="2536">
        <v>592</v>
      </c>
      <c r="F512" s="2536">
        <v>600</v>
      </c>
      <c r="G512" s="2533">
        <f t="shared" si="26"/>
        <v>1697</v>
      </c>
      <c r="H512" s="2533">
        <f t="shared" si="26"/>
        <v>1800</v>
      </c>
      <c r="J512" s="2918"/>
      <c r="K512" s="2537"/>
    </row>
    <row r="513" spans="1:11" ht="12.75" customHeight="1">
      <c r="A513" s="2534" t="s">
        <v>12176</v>
      </c>
      <c r="B513" s="2571" t="s">
        <v>12177</v>
      </c>
      <c r="C513" s="2536">
        <v>3167</v>
      </c>
      <c r="D513" s="2536">
        <v>2800</v>
      </c>
      <c r="E513" s="2536">
        <v>1523</v>
      </c>
      <c r="F513" s="2536">
        <v>1300</v>
      </c>
      <c r="G513" s="2533">
        <f t="shared" si="26"/>
        <v>4690</v>
      </c>
      <c r="H513" s="2533">
        <f t="shared" si="26"/>
        <v>4100</v>
      </c>
      <c r="J513" s="2918"/>
      <c r="K513" s="2537"/>
    </row>
    <row r="514" spans="1:11" ht="12.75" customHeight="1">
      <c r="A514" s="2534" t="s">
        <v>12178</v>
      </c>
      <c r="B514" s="2571" t="s">
        <v>12179</v>
      </c>
      <c r="C514" s="2536">
        <v>2295</v>
      </c>
      <c r="D514" s="2536">
        <v>2300</v>
      </c>
      <c r="E514" s="2536">
        <v>1688</v>
      </c>
      <c r="F514" s="2536">
        <v>1800</v>
      </c>
      <c r="G514" s="2533">
        <f t="shared" si="26"/>
        <v>3983</v>
      </c>
      <c r="H514" s="2533">
        <f t="shared" si="26"/>
        <v>4100</v>
      </c>
      <c r="J514" s="2918"/>
      <c r="K514" s="2537"/>
    </row>
    <row r="515" spans="1:11" ht="12.75" customHeight="1">
      <c r="A515" s="2534" t="s">
        <v>12180</v>
      </c>
      <c r="B515" s="2571" t="s">
        <v>12181</v>
      </c>
      <c r="C515" s="2536">
        <v>4151</v>
      </c>
      <c r="D515" s="2536">
        <v>4000</v>
      </c>
      <c r="E515" s="2536">
        <v>677</v>
      </c>
      <c r="F515" s="2536">
        <v>700</v>
      </c>
      <c r="G515" s="2533">
        <f t="shared" si="26"/>
        <v>4828</v>
      </c>
      <c r="H515" s="2533">
        <f t="shared" si="26"/>
        <v>4700</v>
      </c>
      <c r="J515" s="2918"/>
      <c r="K515" s="2537"/>
    </row>
    <row r="516" spans="1:11" ht="12.75" customHeight="1">
      <c r="A516" s="2534" t="s">
        <v>12182</v>
      </c>
      <c r="B516" s="2571" t="s">
        <v>12183</v>
      </c>
      <c r="C516" s="2536">
        <v>13891</v>
      </c>
      <c r="D516" s="2536">
        <v>12000</v>
      </c>
      <c r="E516" s="2536">
        <v>2568</v>
      </c>
      <c r="F516" s="2536">
        <v>4000</v>
      </c>
      <c r="G516" s="2533">
        <f t="shared" si="26"/>
        <v>16459</v>
      </c>
      <c r="H516" s="2533">
        <f t="shared" si="26"/>
        <v>16000</v>
      </c>
      <c r="J516" s="2918"/>
      <c r="K516" s="2537"/>
    </row>
    <row r="517" spans="1:11" ht="12.75" customHeight="1">
      <c r="A517" s="2534" t="s">
        <v>12184</v>
      </c>
      <c r="B517" s="2572" t="s">
        <v>12185</v>
      </c>
      <c r="C517" s="2536">
        <v>0</v>
      </c>
      <c r="D517" s="2539">
        <v>100</v>
      </c>
      <c r="E517" s="2536">
        <v>0</v>
      </c>
      <c r="F517" s="2539">
        <v>200</v>
      </c>
      <c r="G517" s="2533">
        <f t="shared" si="26"/>
        <v>0</v>
      </c>
      <c r="H517" s="2552">
        <f t="shared" si="26"/>
        <v>300</v>
      </c>
      <c r="J517" s="2918"/>
      <c r="K517" s="2537"/>
    </row>
    <row r="518" spans="1:11" ht="12.75" customHeight="1">
      <c r="A518" s="2534" t="s">
        <v>12186</v>
      </c>
      <c r="B518" s="2571" t="s">
        <v>12187</v>
      </c>
      <c r="C518" s="2536">
        <v>3195</v>
      </c>
      <c r="D518" s="2536">
        <v>3000</v>
      </c>
      <c r="E518" s="2536">
        <v>346</v>
      </c>
      <c r="F518" s="2536">
        <v>400</v>
      </c>
      <c r="G518" s="2533">
        <f t="shared" si="26"/>
        <v>3541</v>
      </c>
      <c r="H518" s="2533">
        <f t="shared" si="26"/>
        <v>3400</v>
      </c>
      <c r="J518" s="2918"/>
      <c r="K518" s="2537"/>
    </row>
    <row r="519" spans="1:11" ht="12.75" customHeight="1">
      <c r="A519" s="2534" t="s">
        <v>12188</v>
      </c>
      <c r="B519" s="2571" t="s">
        <v>12189</v>
      </c>
      <c r="C519" s="2536">
        <v>4151</v>
      </c>
      <c r="D519" s="2536">
        <v>4000</v>
      </c>
      <c r="E519" s="2536">
        <v>542</v>
      </c>
      <c r="F519" s="2536">
        <v>600</v>
      </c>
      <c r="G519" s="2533">
        <f t="shared" si="26"/>
        <v>4693</v>
      </c>
      <c r="H519" s="2533">
        <f t="shared" si="26"/>
        <v>4600</v>
      </c>
      <c r="J519" s="2918"/>
      <c r="K519" s="2537"/>
    </row>
    <row r="520" spans="1:11" ht="12.75" customHeight="1">
      <c r="A520" s="2534" t="s">
        <v>12190</v>
      </c>
      <c r="B520" s="2571" t="s">
        <v>12191</v>
      </c>
      <c r="C520" s="2536">
        <v>2499</v>
      </c>
      <c r="D520" s="2536">
        <v>2500</v>
      </c>
      <c r="E520" s="2536">
        <v>254</v>
      </c>
      <c r="F520" s="2536">
        <v>300</v>
      </c>
      <c r="G520" s="2533">
        <f t="shared" si="26"/>
        <v>2753</v>
      </c>
      <c r="H520" s="2533">
        <f t="shared" si="26"/>
        <v>2800</v>
      </c>
      <c r="J520" s="2918"/>
      <c r="K520" s="2537"/>
    </row>
    <row r="521" spans="1:11" ht="12.75" customHeight="1">
      <c r="A521" s="2534" t="s">
        <v>12192</v>
      </c>
      <c r="B521" s="2571" t="s">
        <v>12193</v>
      </c>
      <c r="C521" s="2536">
        <v>9580</v>
      </c>
      <c r="D521" s="2536">
        <v>9000</v>
      </c>
      <c r="E521" s="2536">
        <v>1010</v>
      </c>
      <c r="F521" s="2536">
        <v>1100</v>
      </c>
      <c r="G521" s="2533">
        <f t="shared" si="26"/>
        <v>10590</v>
      </c>
      <c r="H521" s="2533">
        <f t="shared" si="26"/>
        <v>10100</v>
      </c>
      <c r="J521" s="2918"/>
      <c r="K521" s="2537"/>
    </row>
    <row r="522" spans="1:11" ht="12.75" customHeight="1">
      <c r="A522" s="2534" t="s">
        <v>12194</v>
      </c>
      <c r="B522" s="2535" t="s">
        <v>12195</v>
      </c>
      <c r="C522" s="2536">
        <v>45</v>
      </c>
      <c r="D522" s="2536">
        <v>40</v>
      </c>
      <c r="E522" s="2536">
        <v>68</v>
      </c>
      <c r="F522" s="2536">
        <v>60</v>
      </c>
      <c r="G522" s="2533">
        <f t="shared" si="26"/>
        <v>113</v>
      </c>
      <c r="H522" s="2533">
        <f t="shared" si="26"/>
        <v>100</v>
      </c>
      <c r="J522" s="2918"/>
      <c r="K522" s="2537"/>
    </row>
    <row r="523" spans="1:11" ht="12.75" customHeight="1">
      <c r="A523" s="2534" t="s">
        <v>12196</v>
      </c>
      <c r="B523" s="2538" t="s">
        <v>12197</v>
      </c>
      <c r="C523" s="2536">
        <v>0</v>
      </c>
      <c r="D523" s="2539">
        <v>0</v>
      </c>
      <c r="E523" s="2536">
        <v>0</v>
      </c>
      <c r="F523" s="2539">
        <v>200</v>
      </c>
      <c r="G523" s="2533">
        <f t="shared" si="26"/>
        <v>0</v>
      </c>
      <c r="H523" s="2552">
        <f t="shared" si="26"/>
        <v>200</v>
      </c>
      <c r="J523" s="2918"/>
      <c r="K523" s="2537"/>
    </row>
    <row r="524" spans="1:11" ht="12.75" customHeight="1">
      <c r="A524" s="2534" t="s">
        <v>12198</v>
      </c>
      <c r="B524" s="2573" t="s">
        <v>12199</v>
      </c>
      <c r="C524" s="2536">
        <v>4001</v>
      </c>
      <c r="D524" s="2536">
        <v>4000</v>
      </c>
      <c r="E524" s="2536">
        <v>575</v>
      </c>
      <c r="F524" s="2536">
        <v>600</v>
      </c>
      <c r="G524" s="2533">
        <f t="shared" si="26"/>
        <v>4576</v>
      </c>
      <c r="H524" s="2533">
        <f t="shared" si="26"/>
        <v>4600</v>
      </c>
      <c r="J524" s="2918"/>
      <c r="K524" s="2537"/>
    </row>
    <row r="525" spans="1:11" ht="12.75" customHeight="1">
      <c r="A525" s="2534" t="s">
        <v>12200</v>
      </c>
      <c r="B525" s="2571" t="s">
        <v>12201</v>
      </c>
      <c r="C525" s="2536">
        <v>41705</v>
      </c>
      <c r="D525" s="2536">
        <v>40000</v>
      </c>
      <c r="E525" s="2536">
        <v>5686</v>
      </c>
      <c r="F525" s="2536">
        <v>5300</v>
      </c>
      <c r="G525" s="2533">
        <f t="shared" si="26"/>
        <v>47391</v>
      </c>
      <c r="H525" s="2533">
        <f t="shared" si="26"/>
        <v>45300</v>
      </c>
      <c r="J525" s="2918"/>
      <c r="K525" s="2537"/>
    </row>
    <row r="526" spans="1:11" ht="12.75" customHeight="1">
      <c r="A526" s="2534" t="s">
        <v>12202</v>
      </c>
      <c r="B526" s="2571" t="s">
        <v>12203</v>
      </c>
      <c r="C526" s="2536">
        <v>868</v>
      </c>
      <c r="D526" s="2536">
        <v>800</v>
      </c>
      <c r="E526" s="2536">
        <v>92</v>
      </c>
      <c r="F526" s="2536">
        <v>150</v>
      </c>
      <c r="G526" s="2533">
        <f t="shared" si="26"/>
        <v>960</v>
      </c>
      <c r="H526" s="2533">
        <f t="shared" si="26"/>
        <v>950</v>
      </c>
      <c r="J526" s="2918"/>
      <c r="K526" s="2537"/>
    </row>
    <row r="527" spans="1:11" ht="12.75" customHeight="1">
      <c r="A527" s="2534" t="s">
        <v>12204</v>
      </c>
      <c r="B527" s="2571" t="s">
        <v>12205</v>
      </c>
      <c r="C527" s="2536">
        <v>33008</v>
      </c>
      <c r="D527" s="2536">
        <v>28000</v>
      </c>
      <c r="E527" s="2536">
        <v>5319</v>
      </c>
      <c r="F527" s="2536">
        <v>5300</v>
      </c>
      <c r="G527" s="2533">
        <f t="shared" si="26"/>
        <v>38327</v>
      </c>
      <c r="H527" s="2533">
        <f t="shared" si="26"/>
        <v>33300</v>
      </c>
      <c r="J527" s="2918"/>
      <c r="K527" s="2537"/>
    </row>
    <row r="528" spans="1:11" ht="12.75" customHeight="1">
      <c r="A528" s="2534" t="s">
        <v>12206</v>
      </c>
      <c r="B528" s="2571" t="s">
        <v>12207</v>
      </c>
      <c r="C528" s="2536">
        <v>5839</v>
      </c>
      <c r="D528" s="2536">
        <v>5000</v>
      </c>
      <c r="E528" s="2536">
        <v>204</v>
      </c>
      <c r="F528" s="2536">
        <v>200</v>
      </c>
      <c r="G528" s="2533">
        <f t="shared" si="26"/>
        <v>6043</v>
      </c>
      <c r="H528" s="2533">
        <f t="shared" si="26"/>
        <v>5200</v>
      </c>
      <c r="J528" s="2918"/>
      <c r="K528" s="2537"/>
    </row>
    <row r="529" spans="1:11" ht="12.75" customHeight="1">
      <c r="A529" s="2534" t="s">
        <v>12208</v>
      </c>
      <c r="B529" s="2571" t="s">
        <v>12209</v>
      </c>
      <c r="C529" s="2536">
        <v>22778</v>
      </c>
      <c r="D529" s="2536">
        <v>23000</v>
      </c>
      <c r="E529" s="2536">
        <v>3778</v>
      </c>
      <c r="F529" s="2536">
        <v>4300</v>
      </c>
      <c r="G529" s="2533">
        <f t="shared" si="26"/>
        <v>26556</v>
      </c>
      <c r="H529" s="2533">
        <f t="shared" si="26"/>
        <v>27300</v>
      </c>
      <c r="J529" s="2918"/>
      <c r="K529" s="2537"/>
    </row>
    <row r="530" spans="1:11" ht="12.75" customHeight="1">
      <c r="A530" s="2534" t="s">
        <v>12210</v>
      </c>
      <c r="B530" s="2574" t="s">
        <v>12211</v>
      </c>
      <c r="C530" s="2536">
        <v>5619</v>
      </c>
      <c r="D530" s="2536">
        <v>5000</v>
      </c>
      <c r="E530" s="2536">
        <v>183</v>
      </c>
      <c r="F530" s="2536">
        <v>200</v>
      </c>
      <c r="G530" s="2533">
        <f t="shared" si="26"/>
        <v>5802</v>
      </c>
      <c r="H530" s="2533">
        <f t="shared" si="26"/>
        <v>5200</v>
      </c>
      <c r="J530" s="2918"/>
      <c r="K530" s="2537"/>
    </row>
    <row r="531" spans="1:11" ht="12.75" customHeight="1">
      <c r="A531" s="2534" t="s">
        <v>12212</v>
      </c>
      <c r="B531" s="2572" t="s">
        <v>12213</v>
      </c>
      <c r="C531" s="2536">
        <v>0</v>
      </c>
      <c r="D531" s="2552">
        <v>20</v>
      </c>
      <c r="E531" s="2536">
        <v>0</v>
      </c>
      <c r="F531" s="2552">
        <v>20</v>
      </c>
      <c r="G531" s="2533">
        <f t="shared" si="26"/>
        <v>0</v>
      </c>
      <c r="H531" s="2552">
        <f t="shared" si="26"/>
        <v>40</v>
      </c>
      <c r="J531" s="2918"/>
      <c r="K531" s="2537"/>
    </row>
    <row r="532" spans="1:11" ht="22.5">
      <c r="A532" s="2534" t="s">
        <v>12214</v>
      </c>
      <c r="B532" s="2572" t="s">
        <v>12215</v>
      </c>
      <c r="C532" s="2536">
        <v>14585</v>
      </c>
      <c r="D532" s="2536">
        <v>13500</v>
      </c>
      <c r="E532" s="2536">
        <v>1366</v>
      </c>
      <c r="F532" s="2536">
        <v>1500</v>
      </c>
      <c r="G532" s="2533">
        <f t="shared" si="26"/>
        <v>15951</v>
      </c>
      <c r="H532" s="2533">
        <f t="shared" si="26"/>
        <v>15000</v>
      </c>
      <c r="J532" s="2918"/>
      <c r="K532" s="2537"/>
    </row>
    <row r="533" spans="1:11" s="2562" customFormat="1" ht="15" customHeight="1">
      <c r="A533" s="2921" t="s">
        <v>13344</v>
      </c>
      <c r="B533" s="2922"/>
      <c r="C533" s="2923">
        <f t="shared" ref="C533:H533" si="27">SUM(C534:C660)</f>
        <v>234154</v>
      </c>
      <c r="D533" s="2923">
        <f t="shared" si="27"/>
        <v>256984</v>
      </c>
      <c r="E533" s="2923">
        <f t="shared" si="27"/>
        <v>122646</v>
      </c>
      <c r="F533" s="2923">
        <f t="shared" si="27"/>
        <v>152722</v>
      </c>
      <c r="G533" s="2923">
        <f t="shared" si="27"/>
        <v>356800</v>
      </c>
      <c r="H533" s="2923">
        <f t="shared" si="27"/>
        <v>409706</v>
      </c>
      <c r="J533" s="2918"/>
      <c r="K533" s="2563"/>
    </row>
    <row r="534" spans="1:11" ht="13.5" customHeight="1">
      <c r="A534" s="2534" t="s">
        <v>13345</v>
      </c>
      <c r="B534" s="2572" t="s">
        <v>13346</v>
      </c>
      <c r="C534" s="2536">
        <v>252</v>
      </c>
      <c r="D534" s="2536">
        <v>0</v>
      </c>
      <c r="E534" s="2536">
        <v>138</v>
      </c>
      <c r="F534" s="2536">
        <v>0</v>
      </c>
      <c r="G534" s="2533">
        <f t="shared" ref="G534:H566" si="28">C534+E534</f>
        <v>390</v>
      </c>
      <c r="H534" s="2533">
        <f t="shared" si="28"/>
        <v>0</v>
      </c>
      <c r="J534" s="2918"/>
      <c r="K534" s="2537"/>
    </row>
    <row r="535" spans="1:11" ht="13.5" customHeight="1">
      <c r="A535" s="2534" t="s">
        <v>12216</v>
      </c>
      <c r="B535" s="2572" t="s">
        <v>12217</v>
      </c>
      <c r="C535" s="2536">
        <v>0</v>
      </c>
      <c r="D535" s="2536">
        <v>50</v>
      </c>
      <c r="E535" s="2536">
        <v>0</v>
      </c>
      <c r="F535" s="2536">
        <v>50</v>
      </c>
      <c r="G535" s="2533">
        <f t="shared" si="28"/>
        <v>0</v>
      </c>
      <c r="H535" s="2533">
        <f t="shared" si="28"/>
        <v>100</v>
      </c>
      <c r="J535" s="2918"/>
      <c r="K535" s="2537"/>
    </row>
    <row r="536" spans="1:11" ht="13.5" customHeight="1">
      <c r="A536" s="2534" t="s">
        <v>12218</v>
      </c>
      <c r="B536" s="2575" t="s">
        <v>12219</v>
      </c>
      <c r="C536" s="2536">
        <v>771</v>
      </c>
      <c r="D536" s="2536">
        <v>750</v>
      </c>
      <c r="E536" s="2536">
        <v>170</v>
      </c>
      <c r="F536" s="2536">
        <v>150</v>
      </c>
      <c r="G536" s="2533">
        <f t="shared" si="28"/>
        <v>941</v>
      </c>
      <c r="H536" s="2533">
        <f t="shared" si="28"/>
        <v>900</v>
      </c>
      <c r="J536" s="2918"/>
      <c r="K536" s="2537"/>
    </row>
    <row r="537" spans="1:11" ht="13.5" customHeight="1">
      <c r="A537" s="2534" t="s">
        <v>12220</v>
      </c>
      <c r="B537" s="2576" t="s">
        <v>12221</v>
      </c>
      <c r="C537" s="2536">
        <v>7419</v>
      </c>
      <c r="D537" s="2536">
        <v>6800</v>
      </c>
      <c r="E537" s="2536">
        <v>2871</v>
      </c>
      <c r="F537" s="2536">
        <v>3150</v>
      </c>
      <c r="G537" s="2533">
        <f t="shared" si="28"/>
        <v>10290</v>
      </c>
      <c r="H537" s="2533">
        <f t="shared" si="28"/>
        <v>9950</v>
      </c>
      <c r="J537" s="2918"/>
      <c r="K537" s="2537"/>
    </row>
    <row r="538" spans="1:11" ht="13.5" customHeight="1">
      <c r="A538" s="2534" t="s">
        <v>12222</v>
      </c>
      <c r="B538" s="2575" t="s">
        <v>12223</v>
      </c>
      <c r="C538" s="2536">
        <v>11</v>
      </c>
      <c r="D538" s="2536">
        <v>125</v>
      </c>
      <c r="E538" s="2536">
        <v>1</v>
      </c>
      <c r="F538" s="2536">
        <v>125</v>
      </c>
      <c r="G538" s="2533">
        <f t="shared" si="28"/>
        <v>12</v>
      </c>
      <c r="H538" s="2533">
        <f t="shared" si="28"/>
        <v>250</v>
      </c>
      <c r="J538" s="2918"/>
      <c r="K538" s="2537"/>
    </row>
    <row r="539" spans="1:11" ht="13.5" customHeight="1">
      <c r="A539" s="2534" t="s">
        <v>12224</v>
      </c>
      <c r="B539" s="2575" t="s">
        <v>12225</v>
      </c>
      <c r="C539" s="2536">
        <v>287</v>
      </c>
      <c r="D539" s="2536">
        <v>250</v>
      </c>
      <c r="E539" s="2536">
        <v>367</v>
      </c>
      <c r="F539" s="2536">
        <v>400</v>
      </c>
      <c r="G539" s="2533">
        <f t="shared" si="28"/>
        <v>654</v>
      </c>
      <c r="H539" s="2533">
        <f t="shared" si="28"/>
        <v>650</v>
      </c>
      <c r="J539" s="2918"/>
      <c r="K539" s="2537"/>
    </row>
    <row r="540" spans="1:11" ht="13.5" customHeight="1">
      <c r="A540" s="2534" t="s">
        <v>12226</v>
      </c>
      <c r="B540" s="2575" t="s">
        <v>12227</v>
      </c>
      <c r="C540" s="2536">
        <v>315</v>
      </c>
      <c r="D540" s="2536">
        <v>250</v>
      </c>
      <c r="E540" s="2536">
        <v>395</v>
      </c>
      <c r="F540" s="2536">
        <v>400</v>
      </c>
      <c r="G540" s="2533">
        <f t="shared" si="28"/>
        <v>710</v>
      </c>
      <c r="H540" s="2533">
        <f t="shared" si="28"/>
        <v>650</v>
      </c>
      <c r="J540" s="2918"/>
      <c r="K540" s="2537"/>
    </row>
    <row r="541" spans="1:11" ht="13.5" customHeight="1">
      <c r="A541" s="2534" t="s">
        <v>12228</v>
      </c>
      <c r="B541" s="2572" t="s">
        <v>12229</v>
      </c>
      <c r="C541" s="2536">
        <v>0</v>
      </c>
      <c r="D541" s="2536">
        <v>100</v>
      </c>
      <c r="E541" s="2536">
        <v>0</v>
      </c>
      <c r="F541" s="2536">
        <v>100</v>
      </c>
      <c r="G541" s="2533">
        <f t="shared" si="28"/>
        <v>0</v>
      </c>
      <c r="H541" s="2552">
        <f t="shared" si="28"/>
        <v>200</v>
      </c>
      <c r="J541" s="2918"/>
      <c r="K541" s="2537"/>
    </row>
    <row r="542" spans="1:11" ht="13.5" customHeight="1">
      <c r="A542" s="2534" t="s">
        <v>12230</v>
      </c>
      <c r="B542" s="2575" t="s">
        <v>12231</v>
      </c>
      <c r="C542" s="2536">
        <v>320</v>
      </c>
      <c r="D542" s="2536">
        <v>250</v>
      </c>
      <c r="E542" s="2536">
        <v>404</v>
      </c>
      <c r="F542" s="2536">
        <v>400</v>
      </c>
      <c r="G542" s="2533">
        <f t="shared" si="28"/>
        <v>724</v>
      </c>
      <c r="H542" s="2533">
        <f t="shared" si="28"/>
        <v>650</v>
      </c>
      <c r="J542" s="2918"/>
      <c r="K542" s="2537"/>
    </row>
    <row r="543" spans="1:11" ht="13.5" customHeight="1">
      <c r="A543" s="2534" t="s">
        <v>12232</v>
      </c>
      <c r="B543" s="2572" t="s">
        <v>12233</v>
      </c>
      <c r="C543" s="2536">
        <v>0</v>
      </c>
      <c r="D543" s="2536">
        <v>100</v>
      </c>
      <c r="E543" s="2536">
        <v>0</v>
      </c>
      <c r="F543" s="2536">
        <v>100</v>
      </c>
      <c r="G543" s="2533">
        <f t="shared" si="28"/>
        <v>0</v>
      </c>
      <c r="H543" s="2552">
        <f t="shared" si="28"/>
        <v>200</v>
      </c>
      <c r="J543" s="2918"/>
      <c r="K543" s="2537"/>
    </row>
    <row r="544" spans="1:11" ht="13.5" customHeight="1">
      <c r="A544" s="2534" t="s">
        <v>12234</v>
      </c>
      <c r="B544" s="2572" t="s">
        <v>12235</v>
      </c>
      <c r="C544" s="2536">
        <v>0</v>
      </c>
      <c r="D544" s="2536">
        <v>120</v>
      </c>
      <c r="E544" s="2536">
        <v>0</v>
      </c>
      <c r="F544" s="2536">
        <v>120</v>
      </c>
      <c r="G544" s="2533">
        <f t="shared" si="28"/>
        <v>0</v>
      </c>
      <c r="H544" s="2552">
        <f t="shared" si="28"/>
        <v>240</v>
      </c>
      <c r="J544" s="2918"/>
      <c r="K544" s="2537"/>
    </row>
    <row r="545" spans="1:11" ht="13.5" customHeight="1">
      <c r="A545" s="2534" t="s">
        <v>12236</v>
      </c>
      <c r="B545" s="2572" t="s">
        <v>12237</v>
      </c>
      <c r="C545" s="2536">
        <v>250</v>
      </c>
      <c r="D545" s="2536">
        <v>250</v>
      </c>
      <c r="E545" s="2536">
        <v>240</v>
      </c>
      <c r="F545" s="2536">
        <v>250</v>
      </c>
      <c r="G545" s="2533">
        <f t="shared" si="28"/>
        <v>490</v>
      </c>
      <c r="H545" s="2533">
        <f t="shared" si="28"/>
        <v>500</v>
      </c>
      <c r="J545" s="2918"/>
      <c r="K545" s="2537"/>
    </row>
    <row r="546" spans="1:11" ht="13.5" customHeight="1">
      <c r="A546" s="2534" t="s">
        <v>12238</v>
      </c>
      <c r="B546" s="2577" t="s">
        <v>12239</v>
      </c>
      <c r="C546" s="2536">
        <v>84</v>
      </c>
      <c r="D546" s="2536">
        <v>80</v>
      </c>
      <c r="E546" s="2536">
        <v>345</v>
      </c>
      <c r="F546" s="2536">
        <v>300</v>
      </c>
      <c r="G546" s="2533">
        <f t="shared" si="28"/>
        <v>429</v>
      </c>
      <c r="H546" s="2533">
        <f t="shared" si="28"/>
        <v>380</v>
      </c>
      <c r="J546" s="2918"/>
      <c r="K546" s="2537"/>
    </row>
    <row r="547" spans="1:11" ht="22.5">
      <c r="A547" s="2534" t="s">
        <v>12240</v>
      </c>
      <c r="B547" s="2572" t="s">
        <v>12241</v>
      </c>
      <c r="C547" s="2536">
        <v>139</v>
      </c>
      <c r="D547" s="2536">
        <v>100</v>
      </c>
      <c r="E547" s="2536">
        <v>74</v>
      </c>
      <c r="F547" s="2536">
        <v>60</v>
      </c>
      <c r="G547" s="2533">
        <f t="shared" si="28"/>
        <v>213</v>
      </c>
      <c r="H547" s="2533">
        <f t="shared" si="28"/>
        <v>160</v>
      </c>
      <c r="J547" s="2918"/>
      <c r="K547" s="2537"/>
    </row>
    <row r="548" spans="1:11" ht="14.25" customHeight="1">
      <c r="A548" s="2534" t="s">
        <v>12242</v>
      </c>
      <c r="B548" s="2578" t="s">
        <v>12243</v>
      </c>
      <c r="C548" s="2536">
        <v>130</v>
      </c>
      <c r="D548" s="2536">
        <v>58</v>
      </c>
      <c r="E548" s="2536">
        <v>5</v>
      </c>
      <c r="F548" s="2536">
        <v>94</v>
      </c>
      <c r="G548" s="2533">
        <f t="shared" si="28"/>
        <v>135</v>
      </c>
      <c r="H548" s="2533">
        <f t="shared" si="28"/>
        <v>152</v>
      </c>
      <c r="J548" s="2918"/>
      <c r="K548" s="2537"/>
    </row>
    <row r="549" spans="1:11" ht="14.25" customHeight="1">
      <c r="A549" s="2534" t="s">
        <v>12244</v>
      </c>
      <c r="B549" s="2575" t="s">
        <v>12245</v>
      </c>
      <c r="C549" s="2536">
        <v>6395</v>
      </c>
      <c r="D549" s="2536">
        <v>6000</v>
      </c>
      <c r="E549" s="2536">
        <v>2756</v>
      </c>
      <c r="F549" s="2536">
        <v>3150</v>
      </c>
      <c r="G549" s="2533">
        <f t="shared" si="28"/>
        <v>9151</v>
      </c>
      <c r="H549" s="2533">
        <f t="shared" si="28"/>
        <v>9150</v>
      </c>
      <c r="J549" s="2918"/>
      <c r="K549" s="2537"/>
    </row>
    <row r="550" spans="1:11" ht="14.25" customHeight="1">
      <c r="A550" s="2534" t="s">
        <v>12246</v>
      </c>
      <c r="B550" s="2575" t="s">
        <v>12247</v>
      </c>
      <c r="C550" s="2536">
        <v>8686</v>
      </c>
      <c r="D550" s="2536">
        <v>8000</v>
      </c>
      <c r="E550" s="2536">
        <v>6875</v>
      </c>
      <c r="F550" s="2536">
        <v>8500</v>
      </c>
      <c r="G550" s="2533">
        <f t="shared" si="28"/>
        <v>15561</v>
      </c>
      <c r="H550" s="2533">
        <f t="shared" si="28"/>
        <v>16500</v>
      </c>
      <c r="J550" s="2918"/>
      <c r="K550" s="2537"/>
    </row>
    <row r="551" spans="1:11" ht="14.25" customHeight="1">
      <c r="A551" s="2534" t="s">
        <v>12248</v>
      </c>
      <c r="B551" s="2535" t="s">
        <v>12249</v>
      </c>
      <c r="C551" s="2536">
        <v>8461</v>
      </c>
      <c r="D551" s="2536">
        <v>8000</v>
      </c>
      <c r="E551" s="2536">
        <v>6234</v>
      </c>
      <c r="F551" s="2536">
        <v>8000</v>
      </c>
      <c r="G551" s="2533">
        <f t="shared" si="28"/>
        <v>14695</v>
      </c>
      <c r="H551" s="2533">
        <f t="shared" si="28"/>
        <v>16000</v>
      </c>
      <c r="J551" s="2918"/>
      <c r="K551" s="2537"/>
    </row>
    <row r="552" spans="1:11" ht="14.25" customHeight="1">
      <c r="A552" s="2534" t="s">
        <v>12250</v>
      </c>
      <c r="B552" s="2579" t="s">
        <v>12251</v>
      </c>
      <c r="C552" s="2536">
        <v>8493</v>
      </c>
      <c r="D552" s="2536">
        <v>8000</v>
      </c>
      <c r="E552" s="2536">
        <v>6251</v>
      </c>
      <c r="F552" s="2536">
        <v>8500</v>
      </c>
      <c r="G552" s="2533">
        <f t="shared" si="28"/>
        <v>14744</v>
      </c>
      <c r="H552" s="2533">
        <f t="shared" si="28"/>
        <v>16500</v>
      </c>
      <c r="J552" s="2918"/>
      <c r="K552" s="2537"/>
    </row>
    <row r="553" spans="1:11" ht="14.25" customHeight="1">
      <c r="A553" s="2534" t="s">
        <v>12252</v>
      </c>
      <c r="B553" s="2575" t="s">
        <v>12253</v>
      </c>
      <c r="C553" s="2536">
        <v>8483</v>
      </c>
      <c r="D553" s="2536">
        <v>8000</v>
      </c>
      <c r="E553" s="2536">
        <v>6234</v>
      </c>
      <c r="F553" s="2536">
        <v>8000</v>
      </c>
      <c r="G553" s="2533">
        <f t="shared" si="28"/>
        <v>14717</v>
      </c>
      <c r="H553" s="2533">
        <f t="shared" si="28"/>
        <v>16000</v>
      </c>
      <c r="J553" s="2918"/>
      <c r="K553" s="2537"/>
    </row>
    <row r="554" spans="1:11" ht="14.25" customHeight="1">
      <c r="A554" s="2534" t="s">
        <v>12254</v>
      </c>
      <c r="B554" s="2575" t="s">
        <v>12255</v>
      </c>
      <c r="C554" s="2536">
        <v>224</v>
      </c>
      <c r="D554" s="2536">
        <v>200</v>
      </c>
      <c r="E554" s="2536">
        <v>178</v>
      </c>
      <c r="F554" s="2536">
        <v>180</v>
      </c>
      <c r="G554" s="2533">
        <f t="shared" si="28"/>
        <v>402</v>
      </c>
      <c r="H554" s="2533">
        <f t="shared" si="28"/>
        <v>380</v>
      </c>
      <c r="J554" s="2918"/>
      <c r="K554" s="2537"/>
    </row>
    <row r="555" spans="1:11" ht="14.25" customHeight="1">
      <c r="A555" s="2534" t="s">
        <v>12256</v>
      </c>
      <c r="B555" s="2580" t="s">
        <v>12257</v>
      </c>
      <c r="C555" s="2536">
        <v>1175</v>
      </c>
      <c r="D555" s="2536">
        <v>1100</v>
      </c>
      <c r="E555" s="2536">
        <v>175</v>
      </c>
      <c r="F555" s="2536">
        <v>150</v>
      </c>
      <c r="G555" s="2533">
        <f t="shared" si="28"/>
        <v>1350</v>
      </c>
      <c r="H555" s="2533">
        <f t="shared" si="28"/>
        <v>1250</v>
      </c>
      <c r="J555" s="2918"/>
      <c r="K555" s="2537"/>
    </row>
    <row r="556" spans="1:11" ht="14.25" customHeight="1">
      <c r="A556" s="2534" t="s">
        <v>12258</v>
      </c>
      <c r="B556" s="2572" t="s">
        <v>12259</v>
      </c>
      <c r="C556" s="2536">
        <v>0</v>
      </c>
      <c r="D556" s="2536">
        <v>75</v>
      </c>
      <c r="E556" s="2536">
        <v>0</v>
      </c>
      <c r="F556" s="2536">
        <v>75</v>
      </c>
      <c r="G556" s="2533">
        <f t="shared" si="28"/>
        <v>0</v>
      </c>
      <c r="H556" s="2533">
        <f t="shared" si="28"/>
        <v>150</v>
      </c>
      <c r="J556" s="2918"/>
      <c r="K556" s="2537"/>
    </row>
    <row r="557" spans="1:11" ht="14.25" customHeight="1">
      <c r="A557" s="2534" t="s">
        <v>12260</v>
      </c>
      <c r="B557" s="2577" t="s">
        <v>12261</v>
      </c>
      <c r="C557" s="2536">
        <v>3</v>
      </c>
      <c r="D557" s="2536">
        <v>5</v>
      </c>
      <c r="E557" s="2536">
        <v>98</v>
      </c>
      <c r="F557" s="2536">
        <v>109</v>
      </c>
      <c r="G557" s="2533">
        <f t="shared" si="28"/>
        <v>101</v>
      </c>
      <c r="H557" s="2533">
        <f t="shared" si="28"/>
        <v>114</v>
      </c>
      <c r="J557" s="2918"/>
      <c r="K557" s="2537"/>
    </row>
    <row r="558" spans="1:11" ht="14.25" customHeight="1">
      <c r="A558" s="2534" t="s">
        <v>12262</v>
      </c>
      <c r="B558" s="2577" t="s">
        <v>12263</v>
      </c>
      <c r="C558" s="2536">
        <v>4</v>
      </c>
      <c r="D558" s="2536">
        <v>66</v>
      </c>
      <c r="E558" s="2536">
        <v>103</v>
      </c>
      <c r="F558" s="2536">
        <v>137</v>
      </c>
      <c r="G558" s="2533">
        <f t="shared" si="28"/>
        <v>107</v>
      </c>
      <c r="H558" s="2533">
        <f t="shared" si="28"/>
        <v>203</v>
      </c>
      <c r="J558" s="2918"/>
      <c r="K558" s="2537"/>
    </row>
    <row r="559" spans="1:11" ht="14.25" customHeight="1">
      <c r="A559" s="2534" t="s">
        <v>12264</v>
      </c>
      <c r="B559" s="2577" t="s">
        <v>12265</v>
      </c>
      <c r="C559" s="2536">
        <v>3</v>
      </c>
      <c r="D559" s="2536">
        <v>5</v>
      </c>
      <c r="E559" s="2536">
        <v>98</v>
      </c>
      <c r="F559" s="2536">
        <v>109</v>
      </c>
      <c r="G559" s="2533">
        <f t="shared" si="28"/>
        <v>101</v>
      </c>
      <c r="H559" s="2533">
        <f t="shared" si="28"/>
        <v>114</v>
      </c>
      <c r="J559" s="2918"/>
      <c r="K559" s="2537"/>
    </row>
    <row r="560" spans="1:11" ht="14.25" customHeight="1">
      <c r="A560" s="2534" t="s">
        <v>12266</v>
      </c>
      <c r="B560" s="2572" t="s">
        <v>12267</v>
      </c>
      <c r="C560" s="2536">
        <v>64</v>
      </c>
      <c r="D560" s="2536">
        <v>240</v>
      </c>
      <c r="E560" s="2536">
        <v>553</v>
      </c>
      <c r="F560" s="2536">
        <v>650</v>
      </c>
      <c r="G560" s="2533">
        <f t="shared" si="28"/>
        <v>617</v>
      </c>
      <c r="H560" s="2533">
        <f t="shared" si="28"/>
        <v>890</v>
      </c>
      <c r="J560" s="2918"/>
      <c r="K560" s="2537"/>
    </row>
    <row r="561" spans="1:11" ht="14.25" customHeight="1">
      <c r="A561" s="2534" t="s">
        <v>12268</v>
      </c>
      <c r="B561" s="2572" t="s">
        <v>12269</v>
      </c>
      <c r="C561" s="2536">
        <v>2</v>
      </c>
      <c r="D561" s="2536">
        <v>0</v>
      </c>
      <c r="E561" s="2536">
        <v>28</v>
      </c>
      <c r="F561" s="2536">
        <v>30</v>
      </c>
      <c r="G561" s="2533">
        <f t="shared" si="28"/>
        <v>30</v>
      </c>
      <c r="H561" s="2533">
        <f t="shared" si="28"/>
        <v>30</v>
      </c>
      <c r="J561" s="2918"/>
      <c r="K561" s="2537"/>
    </row>
    <row r="562" spans="1:11" ht="14.25" customHeight="1">
      <c r="A562" s="2534" t="s">
        <v>12270</v>
      </c>
      <c r="B562" s="2572" t="s">
        <v>12271</v>
      </c>
      <c r="C562" s="2536">
        <v>0</v>
      </c>
      <c r="D562" s="2536">
        <v>0</v>
      </c>
      <c r="E562" s="2536">
        <v>1</v>
      </c>
      <c r="F562" s="2536">
        <v>10</v>
      </c>
      <c r="G562" s="2533">
        <f t="shared" si="28"/>
        <v>1</v>
      </c>
      <c r="H562" s="2533">
        <f t="shared" si="28"/>
        <v>10</v>
      </c>
      <c r="J562" s="2918"/>
      <c r="K562" s="2537"/>
    </row>
    <row r="563" spans="1:11" ht="14.25" customHeight="1">
      <c r="A563" s="2534" t="s">
        <v>12272</v>
      </c>
      <c r="B563" s="2572" t="s">
        <v>12273</v>
      </c>
      <c r="C563" s="2536">
        <v>0</v>
      </c>
      <c r="D563" s="2536">
        <v>0</v>
      </c>
      <c r="E563" s="2536">
        <v>3</v>
      </c>
      <c r="F563" s="2536">
        <v>5</v>
      </c>
      <c r="G563" s="2533">
        <f t="shared" si="28"/>
        <v>3</v>
      </c>
      <c r="H563" s="2533">
        <f t="shared" si="28"/>
        <v>5</v>
      </c>
      <c r="J563" s="2918"/>
      <c r="K563" s="2537"/>
    </row>
    <row r="564" spans="1:11" ht="14.25" customHeight="1">
      <c r="A564" s="2534" t="s">
        <v>12274</v>
      </c>
      <c r="B564" s="2572" t="s">
        <v>12275</v>
      </c>
      <c r="C564" s="2536">
        <v>0</v>
      </c>
      <c r="D564" s="2536">
        <v>0</v>
      </c>
      <c r="E564" s="2536">
        <v>3</v>
      </c>
      <c r="F564" s="2536">
        <v>5</v>
      </c>
      <c r="G564" s="2533">
        <f t="shared" si="28"/>
        <v>3</v>
      </c>
      <c r="H564" s="2533">
        <f t="shared" si="28"/>
        <v>5</v>
      </c>
      <c r="J564" s="2918"/>
      <c r="K564" s="2537"/>
    </row>
    <row r="565" spans="1:11" ht="14.25" customHeight="1">
      <c r="A565" s="2534" t="s">
        <v>12276</v>
      </c>
      <c r="B565" s="2577" t="s">
        <v>12277</v>
      </c>
      <c r="C565" s="2536">
        <v>13</v>
      </c>
      <c r="D565" s="2536">
        <v>10</v>
      </c>
      <c r="E565" s="2536">
        <v>137</v>
      </c>
      <c r="F565" s="2536">
        <v>150</v>
      </c>
      <c r="G565" s="2533">
        <f t="shared" si="28"/>
        <v>150</v>
      </c>
      <c r="H565" s="2533">
        <f t="shared" si="28"/>
        <v>160</v>
      </c>
      <c r="J565" s="2918"/>
      <c r="K565" s="2537"/>
    </row>
    <row r="566" spans="1:11" ht="14.25" customHeight="1">
      <c r="A566" s="2534" t="s">
        <v>12278</v>
      </c>
      <c r="B566" s="2572" t="s">
        <v>12279</v>
      </c>
      <c r="C566" s="2536">
        <v>71</v>
      </c>
      <c r="D566" s="2536">
        <v>80</v>
      </c>
      <c r="E566" s="2536">
        <v>65</v>
      </c>
      <c r="F566" s="2536">
        <v>50</v>
      </c>
      <c r="G566" s="2533">
        <f t="shared" si="28"/>
        <v>136</v>
      </c>
      <c r="H566" s="2533">
        <f t="shared" si="28"/>
        <v>130</v>
      </c>
      <c r="J566" s="2918"/>
      <c r="K566" s="2537"/>
    </row>
    <row r="567" spans="1:11">
      <c r="A567" s="2534" t="s">
        <v>12280</v>
      </c>
      <c r="B567" s="2551" t="s">
        <v>12281</v>
      </c>
      <c r="C567" s="2536">
        <v>0</v>
      </c>
      <c r="D567" s="2536">
        <v>0</v>
      </c>
      <c r="E567" s="2536">
        <v>0</v>
      </c>
      <c r="F567" s="2536">
        <v>1</v>
      </c>
      <c r="G567" s="2533">
        <f t="shared" ref="G567:H598" si="29">C567+E567</f>
        <v>0</v>
      </c>
      <c r="H567" s="2533">
        <f t="shared" si="29"/>
        <v>1</v>
      </c>
      <c r="J567" s="2918"/>
      <c r="K567" s="2537"/>
    </row>
    <row r="568" spans="1:11">
      <c r="A568" s="2534" t="s">
        <v>13347</v>
      </c>
      <c r="B568" s="2575" t="s">
        <v>13348</v>
      </c>
      <c r="C568" s="2536">
        <v>24</v>
      </c>
      <c r="D568" s="2536">
        <v>0</v>
      </c>
      <c r="E568" s="2536">
        <v>5</v>
      </c>
      <c r="F568" s="2536">
        <v>0</v>
      </c>
      <c r="G568" s="2533">
        <f t="shared" si="29"/>
        <v>29</v>
      </c>
      <c r="H568" s="2533">
        <f t="shared" si="29"/>
        <v>0</v>
      </c>
      <c r="J568" s="2918"/>
      <c r="K568" s="2537"/>
    </row>
    <row r="569" spans="1:11">
      <c r="A569" s="2534" t="s">
        <v>13349</v>
      </c>
      <c r="B569" s="2572" t="s">
        <v>13350</v>
      </c>
      <c r="C569" s="2536">
        <v>24</v>
      </c>
      <c r="D569" s="2536">
        <v>0</v>
      </c>
      <c r="E569" s="2536">
        <v>5</v>
      </c>
      <c r="F569" s="2536">
        <v>0</v>
      </c>
      <c r="G569" s="2533">
        <f t="shared" si="29"/>
        <v>29</v>
      </c>
      <c r="H569" s="2533">
        <f t="shared" si="29"/>
        <v>0</v>
      </c>
      <c r="J569" s="2918"/>
      <c r="K569" s="2537"/>
    </row>
    <row r="570" spans="1:11">
      <c r="A570" s="2534" t="s">
        <v>13351</v>
      </c>
      <c r="B570" s="2580" t="s">
        <v>13352</v>
      </c>
      <c r="C570" s="2536">
        <v>15</v>
      </c>
      <c r="D570" s="2536">
        <v>0</v>
      </c>
      <c r="E570" s="2536">
        <v>2</v>
      </c>
      <c r="F570" s="2536">
        <v>0</v>
      </c>
      <c r="G570" s="2533">
        <f t="shared" si="29"/>
        <v>17</v>
      </c>
      <c r="H570" s="2533">
        <f t="shared" si="29"/>
        <v>0</v>
      </c>
      <c r="J570" s="2918"/>
      <c r="K570" s="2537"/>
    </row>
    <row r="571" spans="1:11">
      <c r="A571" s="2534" t="s">
        <v>12282</v>
      </c>
      <c r="B571" s="2577" t="s">
        <v>12283</v>
      </c>
      <c r="C571" s="2536">
        <v>92</v>
      </c>
      <c r="D571" s="2536">
        <v>90</v>
      </c>
      <c r="E571" s="2536">
        <v>344</v>
      </c>
      <c r="F571" s="2536">
        <v>300</v>
      </c>
      <c r="G571" s="2533">
        <f t="shared" si="29"/>
        <v>436</v>
      </c>
      <c r="H571" s="2533">
        <f t="shared" si="29"/>
        <v>390</v>
      </c>
      <c r="J571" s="2918"/>
      <c r="K571" s="2537"/>
    </row>
    <row r="572" spans="1:11">
      <c r="A572" s="2534" t="s">
        <v>12284</v>
      </c>
      <c r="B572" s="2575" t="s">
        <v>12285</v>
      </c>
      <c r="C572" s="2536">
        <v>8712</v>
      </c>
      <c r="D572" s="2536">
        <v>8000</v>
      </c>
      <c r="E572" s="2536">
        <v>7008</v>
      </c>
      <c r="F572" s="2536">
        <v>9000</v>
      </c>
      <c r="G572" s="2533">
        <f t="shared" si="29"/>
        <v>15720</v>
      </c>
      <c r="H572" s="2533">
        <f t="shared" si="29"/>
        <v>17000</v>
      </c>
      <c r="J572" s="2918"/>
      <c r="K572" s="2537"/>
    </row>
    <row r="573" spans="1:11">
      <c r="A573" s="2534" t="s">
        <v>12286</v>
      </c>
      <c r="B573" s="2535" t="s">
        <v>12287</v>
      </c>
      <c r="C573" s="2536">
        <v>69</v>
      </c>
      <c r="D573" s="2536">
        <v>60</v>
      </c>
      <c r="E573" s="2536">
        <v>113</v>
      </c>
      <c r="F573" s="2536">
        <v>100</v>
      </c>
      <c r="G573" s="2533">
        <f t="shared" si="29"/>
        <v>182</v>
      </c>
      <c r="H573" s="2533">
        <f t="shared" si="29"/>
        <v>160</v>
      </c>
      <c r="J573" s="2918"/>
      <c r="K573" s="2537"/>
    </row>
    <row r="574" spans="1:11">
      <c r="A574" s="2534" t="s">
        <v>12288</v>
      </c>
      <c r="B574" s="2535" t="s">
        <v>12289</v>
      </c>
      <c r="C574" s="2536">
        <v>1</v>
      </c>
      <c r="D574" s="2536">
        <v>3</v>
      </c>
      <c r="E574" s="2536">
        <v>174</v>
      </c>
      <c r="F574" s="2536">
        <v>200</v>
      </c>
      <c r="G574" s="2533">
        <f t="shared" si="29"/>
        <v>175</v>
      </c>
      <c r="H574" s="2533">
        <f t="shared" si="29"/>
        <v>203</v>
      </c>
      <c r="J574" s="2918"/>
      <c r="K574" s="2537"/>
    </row>
    <row r="575" spans="1:11">
      <c r="A575" s="2534" t="s">
        <v>12290</v>
      </c>
      <c r="B575" s="2541" t="s">
        <v>12291</v>
      </c>
      <c r="C575" s="2536">
        <v>233</v>
      </c>
      <c r="D575" s="2536">
        <v>200</v>
      </c>
      <c r="E575" s="2536">
        <v>412</v>
      </c>
      <c r="F575" s="2536">
        <v>400</v>
      </c>
      <c r="G575" s="2533">
        <f t="shared" si="29"/>
        <v>645</v>
      </c>
      <c r="H575" s="2533">
        <f t="shared" si="29"/>
        <v>600</v>
      </c>
      <c r="J575" s="2918"/>
      <c r="K575" s="2537"/>
    </row>
    <row r="576" spans="1:11">
      <c r="A576" s="2534" t="s">
        <v>12292</v>
      </c>
      <c r="B576" s="2572" t="s">
        <v>12293</v>
      </c>
      <c r="C576" s="2536">
        <v>303</v>
      </c>
      <c r="D576" s="2536">
        <v>400</v>
      </c>
      <c r="E576" s="2536">
        <v>108</v>
      </c>
      <c r="F576" s="2536">
        <v>150</v>
      </c>
      <c r="G576" s="2533">
        <f t="shared" si="29"/>
        <v>411</v>
      </c>
      <c r="H576" s="2533">
        <f t="shared" si="29"/>
        <v>550</v>
      </c>
      <c r="J576" s="2918"/>
      <c r="K576" s="2537"/>
    </row>
    <row r="577" spans="1:11">
      <c r="A577" s="2534" t="s">
        <v>12294</v>
      </c>
      <c r="B577" s="2538" t="s">
        <v>12295</v>
      </c>
      <c r="C577" s="2536">
        <v>291</v>
      </c>
      <c r="D577" s="2536">
        <v>260</v>
      </c>
      <c r="E577" s="2536">
        <v>263</v>
      </c>
      <c r="F577" s="2536">
        <v>250</v>
      </c>
      <c r="G577" s="2533">
        <f t="shared" si="29"/>
        <v>554</v>
      </c>
      <c r="H577" s="2533">
        <f t="shared" si="29"/>
        <v>510</v>
      </c>
      <c r="J577" s="2918"/>
      <c r="K577" s="2537"/>
    </row>
    <row r="578" spans="1:11">
      <c r="A578" s="2534" t="s">
        <v>12296</v>
      </c>
      <c r="B578" s="2538" t="s">
        <v>12297</v>
      </c>
      <c r="C578" s="2536">
        <v>287</v>
      </c>
      <c r="D578" s="2536">
        <v>260</v>
      </c>
      <c r="E578" s="2536">
        <v>722</v>
      </c>
      <c r="F578" s="2536">
        <v>650</v>
      </c>
      <c r="G578" s="2533">
        <f t="shared" si="29"/>
        <v>1009</v>
      </c>
      <c r="H578" s="2533">
        <f t="shared" si="29"/>
        <v>910</v>
      </c>
      <c r="J578" s="2918"/>
      <c r="K578" s="2537"/>
    </row>
    <row r="579" spans="1:11">
      <c r="A579" s="2534" t="s">
        <v>12298</v>
      </c>
      <c r="B579" s="2538" t="s">
        <v>12299</v>
      </c>
      <c r="C579" s="2536">
        <v>0</v>
      </c>
      <c r="D579" s="2536">
        <v>0</v>
      </c>
      <c r="E579" s="2536">
        <v>3</v>
      </c>
      <c r="F579" s="2536">
        <v>2</v>
      </c>
      <c r="G579" s="2533">
        <f t="shared" si="29"/>
        <v>3</v>
      </c>
      <c r="H579" s="2533">
        <f t="shared" si="29"/>
        <v>2</v>
      </c>
      <c r="J579" s="2918"/>
      <c r="K579" s="2537"/>
    </row>
    <row r="580" spans="1:11">
      <c r="A580" s="2534" t="s">
        <v>12300</v>
      </c>
      <c r="B580" s="2572" t="s">
        <v>12301</v>
      </c>
      <c r="C580" s="2536">
        <v>0</v>
      </c>
      <c r="D580" s="2536">
        <v>0</v>
      </c>
      <c r="E580" s="2536">
        <v>44</v>
      </c>
      <c r="F580" s="2536">
        <v>40</v>
      </c>
      <c r="G580" s="2533">
        <f t="shared" si="29"/>
        <v>44</v>
      </c>
      <c r="H580" s="2533">
        <f t="shared" si="29"/>
        <v>40</v>
      </c>
      <c r="J580" s="2918"/>
      <c r="K580" s="2537"/>
    </row>
    <row r="581" spans="1:11">
      <c r="A581" s="2534" t="s">
        <v>12302</v>
      </c>
      <c r="B581" s="2577" t="s">
        <v>12303</v>
      </c>
      <c r="C581" s="2536">
        <v>77</v>
      </c>
      <c r="D581" s="2536">
        <v>120</v>
      </c>
      <c r="E581" s="2536">
        <v>791</v>
      </c>
      <c r="F581" s="2536">
        <v>1080</v>
      </c>
      <c r="G581" s="2533">
        <f t="shared" si="29"/>
        <v>868</v>
      </c>
      <c r="H581" s="2533">
        <f t="shared" si="29"/>
        <v>1200</v>
      </c>
      <c r="J581" s="2918"/>
      <c r="K581" s="2537"/>
    </row>
    <row r="582" spans="1:11">
      <c r="A582" s="2534" t="s">
        <v>12304</v>
      </c>
      <c r="B582" s="2572" t="s">
        <v>12305</v>
      </c>
      <c r="C582" s="2536">
        <v>1</v>
      </c>
      <c r="D582" s="2536">
        <v>5</v>
      </c>
      <c r="E582" s="2536">
        <v>2</v>
      </c>
      <c r="F582" s="2536">
        <v>5</v>
      </c>
      <c r="G582" s="2533">
        <f t="shared" si="29"/>
        <v>3</v>
      </c>
      <c r="H582" s="2533">
        <f t="shared" si="29"/>
        <v>10</v>
      </c>
      <c r="J582" s="2918"/>
      <c r="K582" s="2537"/>
    </row>
    <row r="583" spans="1:11">
      <c r="A583" s="2534" t="s">
        <v>12306</v>
      </c>
      <c r="B583" s="2581" t="s">
        <v>12307</v>
      </c>
      <c r="C583" s="2536">
        <v>57</v>
      </c>
      <c r="D583" s="2536">
        <v>55</v>
      </c>
      <c r="E583" s="2536">
        <v>71</v>
      </c>
      <c r="F583" s="2536">
        <v>50</v>
      </c>
      <c r="G583" s="2533">
        <f t="shared" si="29"/>
        <v>128</v>
      </c>
      <c r="H583" s="2533">
        <f t="shared" si="29"/>
        <v>105</v>
      </c>
      <c r="J583" s="2918"/>
      <c r="K583" s="2537"/>
    </row>
    <row r="584" spans="1:11">
      <c r="A584" s="2534" t="s">
        <v>12308</v>
      </c>
      <c r="B584" s="2572" t="s">
        <v>12309</v>
      </c>
      <c r="C584" s="2536">
        <v>295</v>
      </c>
      <c r="D584" s="2536">
        <v>270</v>
      </c>
      <c r="E584" s="2536">
        <v>318</v>
      </c>
      <c r="F584" s="2536">
        <v>330</v>
      </c>
      <c r="G584" s="2533">
        <f t="shared" si="29"/>
        <v>613</v>
      </c>
      <c r="H584" s="2533">
        <f t="shared" si="29"/>
        <v>600</v>
      </c>
      <c r="J584" s="2918"/>
      <c r="K584" s="2537"/>
    </row>
    <row r="585" spans="1:11" ht="22.5">
      <c r="A585" s="2534" t="s">
        <v>12310</v>
      </c>
      <c r="B585" s="2572" t="s">
        <v>12311</v>
      </c>
      <c r="C585" s="2536">
        <v>27</v>
      </c>
      <c r="D585" s="2536">
        <v>30</v>
      </c>
      <c r="E585" s="2536">
        <v>931</v>
      </c>
      <c r="F585" s="2536">
        <v>900</v>
      </c>
      <c r="G585" s="2533">
        <f t="shared" si="29"/>
        <v>958</v>
      </c>
      <c r="H585" s="2533">
        <f t="shared" si="29"/>
        <v>930</v>
      </c>
      <c r="J585" s="2918"/>
      <c r="K585" s="2537"/>
    </row>
    <row r="586" spans="1:11" ht="16.5" customHeight="1">
      <c r="A586" s="2534" t="s">
        <v>12312</v>
      </c>
      <c r="B586" s="2572" t="s">
        <v>12313</v>
      </c>
      <c r="C586" s="2536">
        <v>8</v>
      </c>
      <c r="D586" s="2536">
        <v>10</v>
      </c>
      <c r="E586" s="2536">
        <v>128</v>
      </c>
      <c r="F586" s="2536">
        <v>130</v>
      </c>
      <c r="G586" s="2533">
        <f t="shared" si="29"/>
        <v>136</v>
      </c>
      <c r="H586" s="2533">
        <f t="shared" si="29"/>
        <v>140</v>
      </c>
      <c r="J586" s="2918"/>
      <c r="K586" s="2537"/>
    </row>
    <row r="587" spans="1:11" ht="16.5" customHeight="1">
      <c r="A587" s="2534" t="s">
        <v>12314</v>
      </c>
      <c r="B587" s="2538" t="s">
        <v>12315</v>
      </c>
      <c r="C587" s="2536">
        <v>0</v>
      </c>
      <c r="D587" s="2536">
        <v>300</v>
      </c>
      <c r="E587" s="2536">
        <v>0</v>
      </c>
      <c r="F587" s="2536">
        <v>500</v>
      </c>
      <c r="G587" s="2533">
        <f t="shared" si="29"/>
        <v>0</v>
      </c>
      <c r="H587" s="2552">
        <f t="shared" si="29"/>
        <v>800</v>
      </c>
      <c r="J587" s="2918"/>
      <c r="K587" s="2537"/>
    </row>
    <row r="588" spans="1:11">
      <c r="A588" s="2534" t="s">
        <v>12316</v>
      </c>
      <c r="B588" s="2572" t="s">
        <v>12317</v>
      </c>
      <c r="C588" s="2536">
        <v>24</v>
      </c>
      <c r="D588" s="2536">
        <v>20</v>
      </c>
      <c r="E588" s="2536">
        <v>0</v>
      </c>
      <c r="F588" s="2536">
        <v>10</v>
      </c>
      <c r="G588" s="2533">
        <f t="shared" si="29"/>
        <v>24</v>
      </c>
      <c r="H588" s="2533">
        <f t="shared" si="29"/>
        <v>30</v>
      </c>
      <c r="J588" s="2918"/>
      <c r="K588" s="2537"/>
    </row>
    <row r="589" spans="1:11" ht="13.5" customHeight="1">
      <c r="A589" s="2534" t="s">
        <v>12318</v>
      </c>
      <c r="B589" s="2580" t="s">
        <v>12319</v>
      </c>
      <c r="C589" s="2536">
        <v>1</v>
      </c>
      <c r="D589" s="2536">
        <v>10</v>
      </c>
      <c r="E589" s="2536">
        <v>0</v>
      </c>
      <c r="F589" s="2536">
        <v>40</v>
      </c>
      <c r="G589" s="2533">
        <f t="shared" si="29"/>
        <v>1</v>
      </c>
      <c r="H589" s="2533">
        <f t="shared" si="29"/>
        <v>50</v>
      </c>
      <c r="J589" s="2918"/>
      <c r="K589" s="2537"/>
    </row>
    <row r="590" spans="1:11" ht="13.5" customHeight="1">
      <c r="A590" s="2534" t="s">
        <v>12320</v>
      </c>
      <c r="B590" s="2547" t="s">
        <v>12321</v>
      </c>
      <c r="C590" s="2536">
        <v>26</v>
      </c>
      <c r="D590" s="2536">
        <v>200</v>
      </c>
      <c r="E590" s="2536">
        <v>212</v>
      </c>
      <c r="F590" s="2536">
        <v>850</v>
      </c>
      <c r="G590" s="2533">
        <f t="shared" si="29"/>
        <v>238</v>
      </c>
      <c r="H590" s="2533">
        <f t="shared" si="29"/>
        <v>1050</v>
      </c>
      <c r="J590" s="2918"/>
      <c r="K590" s="2537"/>
    </row>
    <row r="591" spans="1:11" ht="13.5" customHeight="1">
      <c r="A591" s="2534" t="s">
        <v>12322</v>
      </c>
      <c r="B591" s="2538" t="s">
        <v>12323</v>
      </c>
      <c r="C591" s="2536">
        <v>0</v>
      </c>
      <c r="D591" s="2536">
        <v>0</v>
      </c>
      <c r="E591" s="2536">
        <v>8</v>
      </c>
      <c r="F591" s="2536">
        <v>10</v>
      </c>
      <c r="G591" s="2533">
        <f t="shared" si="29"/>
        <v>8</v>
      </c>
      <c r="H591" s="2533">
        <f t="shared" si="29"/>
        <v>10</v>
      </c>
      <c r="J591" s="2918"/>
      <c r="K591" s="2537"/>
    </row>
    <row r="592" spans="1:11" ht="13.5" customHeight="1">
      <c r="A592" s="2534" t="s">
        <v>12324</v>
      </c>
      <c r="B592" s="2538" t="s">
        <v>12323</v>
      </c>
      <c r="C592" s="2536">
        <v>0</v>
      </c>
      <c r="D592" s="2536">
        <v>0</v>
      </c>
      <c r="E592" s="2536">
        <v>5</v>
      </c>
      <c r="F592" s="2536">
        <v>10</v>
      </c>
      <c r="G592" s="2533">
        <f t="shared" si="29"/>
        <v>5</v>
      </c>
      <c r="H592" s="2533">
        <f t="shared" si="29"/>
        <v>10</v>
      </c>
      <c r="J592" s="2918"/>
      <c r="K592" s="2537"/>
    </row>
    <row r="593" spans="1:11" ht="13.5" customHeight="1">
      <c r="A593" s="2534" t="s">
        <v>12325</v>
      </c>
      <c r="B593" s="2535" t="s">
        <v>12326</v>
      </c>
      <c r="C593" s="2536">
        <v>24</v>
      </c>
      <c r="D593" s="2536">
        <v>60</v>
      </c>
      <c r="E593" s="2536">
        <v>6</v>
      </c>
      <c r="F593" s="2536">
        <v>60</v>
      </c>
      <c r="G593" s="2533">
        <f t="shared" si="29"/>
        <v>30</v>
      </c>
      <c r="H593" s="2533">
        <f t="shared" si="29"/>
        <v>120</v>
      </c>
      <c r="J593" s="2918"/>
      <c r="K593" s="2537"/>
    </row>
    <row r="594" spans="1:11" ht="13.5" customHeight="1">
      <c r="A594" s="2534" t="s">
        <v>12327</v>
      </c>
      <c r="B594" s="2538" t="s">
        <v>12328</v>
      </c>
      <c r="C594" s="2536">
        <v>2</v>
      </c>
      <c r="D594" s="2536">
        <v>0</v>
      </c>
      <c r="E594" s="2536">
        <v>21</v>
      </c>
      <c r="F594" s="2536">
        <v>20</v>
      </c>
      <c r="G594" s="2533">
        <f t="shared" si="29"/>
        <v>23</v>
      </c>
      <c r="H594" s="2533">
        <f t="shared" si="29"/>
        <v>20</v>
      </c>
      <c r="J594" s="2918"/>
      <c r="K594" s="2537"/>
    </row>
    <row r="595" spans="1:11" ht="13.5" customHeight="1">
      <c r="A595" s="2534" t="s">
        <v>12329</v>
      </c>
      <c r="B595" s="2535" t="s">
        <v>12330</v>
      </c>
      <c r="C595" s="2536">
        <v>2</v>
      </c>
      <c r="D595" s="2536">
        <v>65</v>
      </c>
      <c r="E595" s="2536">
        <v>91</v>
      </c>
      <c r="F595" s="2536">
        <v>140</v>
      </c>
      <c r="G595" s="2533">
        <f t="shared" si="29"/>
        <v>93</v>
      </c>
      <c r="H595" s="2533">
        <f t="shared" si="29"/>
        <v>205</v>
      </c>
      <c r="J595" s="2918"/>
      <c r="K595" s="2537"/>
    </row>
    <row r="596" spans="1:11" ht="13.5" customHeight="1">
      <c r="A596" s="2534" t="s">
        <v>13353</v>
      </c>
      <c r="B596" s="2547" t="s">
        <v>13354</v>
      </c>
      <c r="C596" s="2536">
        <v>5</v>
      </c>
      <c r="D596" s="2536">
        <v>0</v>
      </c>
      <c r="E596" s="2536">
        <v>46</v>
      </c>
      <c r="F596" s="2536">
        <v>0</v>
      </c>
      <c r="G596" s="2533">
        <f t="shared" si="29"/>
        <v>51</v>
      </c>
      <c r="H596" s="2533">
        <f t="shared" si="29"/>
        <v>0</v>
      </c>
      <c r="J596" s="2918"/>
      <c r="K596" s="2537"/>
    </row>
    <row r="597" spans="1:11" ht="13.5" customHeight="1">
      <c r="A597" s="2534" t="s">
        <v>12331</v>
      </c>
      <c r="B597" s="2547" t="s">
        <v>12332</v>
      </c>
      <c r="C597" s="2536">
        <v>0</v>
      </c>
      <c r="D597" s="2536">
        <v>10</v>
      </c>
      <c r="E597" s="2536">
        <v>0</v>
      </c>
      <c r="F597" s="2536">
        <v>100</v>
      </c>
      <c r="G597" s="2533">
        <f t="shared" si="29"/>
        <v>0</v>
      </c>
      <c r="H597" s="2533">
        <f t="shared" si="29"/>
        <v>110</v>
      </c>
      <c r="J597" s="2918"/>
      <c r="K597" s="2537"/>
    </row>
    <row r="598" spans="1:11" ht="13.5" customHeight="1">
      <c r="A598" s="2534" t="s">
        <v>12333</v>
      </c>
      <c r="B598" s="2538" t="s">
        <v>12334</v>
      </c>
      <c r="C598" s="2536">
        <v>0</v>
      </c>
      <c r="D598" s="2536">
        <v>0</v>
      </c>
      <c r="E598" s="2536">
        <v>0</v>
      </c>
      <c r="F598" s="2536">
        <v>50</v>
      </c>
      <c r="G598" s="2533">
        <f t="shared" si="29"/>
        <v>0</v>
      </c>
      <c r="H598" s="2552">
        <f t="shared" si="29"/>
        <v>50</v>
      </c>
      <c r="J598" s="2918"/>
      <c r="K598" s="2537"/>
    </row>
    <row r="599" spans="1:11" ht="13.5" customHeight="1">
      <c r="A599" s="2534" t="s">
        <v>12335</v>
      </c>
      <c r="B599" s="2542" t="s">
        <v>12336</v>
      </c>
      <c r="C599" s="2536">
        <v>87</v>
      </c>
      <c r="D599" s="2536">
        <v>180</v>
      </c>
      <c r="E599" s="2536">
        <v>227</v>
      </c>
      <c r="F599" s="2536">
        <v>530</v>
      </c>
      <c r="G599" s="2533">
        <f t="shared" ref="G599:H629" si="30">C599+E599</f>
        <v>314</v>
      </c>
      <c r="H599" s="2533">
        <f t="shared" si="30"/>
        <v>710</v>
      </c>
      <c r="J599" s="2918"/>
      <c r="K599" s="2537"/>
    </row>
    <row r="600" spans="1:11" ht="13.5" customHeight="1">
      <c r="A600" s="2534" t="s">
        <v>12337</v>
      </c>
      <c r="B600" s="2535" t="s">
        <v>12338</v>
      </c>
      <c r="C600" s="2536">
        <v>4</v>
      </c>
      <c r="D600" s="2536">
        <v>63</v>
      </c>
      <c r="E600" s="2536">
        <v>92</v>
      </c>
      <c r="F600" s="2536">
        <v>132</v>
      </c>
      <c r="G600" s="2533">
        <f t="shared" si="30"/>
        <v>96</v>
      </c>
      <c r="H600" s="2533">
        <f t="shared" si="30"/>
        <v>195</v>
      </c>
      <c r="J600" s="2918"/>
      <c r="K600" s="2537"/>
    </row>
    <row r="601" spans="1:11" ht="13.5" customHeight="1">
      <c r="A601" s="2534" t="s">
        <v>12339</v>
      </c>
      <c r="B601" s="2535" t="s">
        <v>12340</v>
      </c>
      <c r="C601" s="2536">
        <v>14</v>
      </c>
      <c r="D601" s="2536">
        <v>97</v>
      </c>
      <c r="E601" s="2536">
        <v>134</v>
      </c>
      <c r="F601" s="2536">
        <v>187</v>
      </c>
      <c r="G601" s="2533">
        <f t="shared" si="30"/>
        <v>148</v>
      </c>
      <c r="H601" s="2533">
        <f t="shared" si="30"/>
        <v>284</v>
      </c>
      <c r="J601" s="2918"/>
      <c r="K601" s="2537"/>
    </row>
    <row r="602" spans="1:11" ht="13.5" customHeight="1">
      <c r="A602" s="2534" t="s">
        <v>12341</v>
      </c>
      <c r="B602" s="2535" t="s">
        <v>12342</v>
      </c>
      <c r="C602" s="2536">
        <v>3</v>
      </c>
      <c r="D602" s="2536">
        <v>5</v>
      </c>
      <c r="E602" s="2536">
        <v>98</v>
      </c>
      <c r="F602" s="2536">
        <v>109</v>
      </c>
      <c r="G602" s="2533">
        <f t="shared" si="30"/>
        <v>101</v>
      </c>
      <c r="H602" s="2533">
        <f t="shared" si="30"/>
        <v>114</v>
      </c>
      <c r="J602" s="2918"/>
      <c r="K602" s="2537"/>
    </row>
    <row r="603" spans="1:11" ht="13.5" customHeight="1">
      <c r="A603" s="2534" t="s">
        <v>13355</v>
      </c>
      <c r="B603" s="2547" t="s">
        <v>13356</v>
      </c>
      <c r="C603" s="2536">
        <v>5</v>
      </c>
      <c r="D603" s="2536">
        <v>0</v>
      </c>
      <c r="E603" s="2536">
        <v>46</v>
      </c>
      <c r="F603" s="2536">
        <v>0</v>
      </c>
      <c r="G603" s="2533">
        <f t="shared" si="30"/>
        <v>51</v>
      </c>
      <c r="H603" s="2533">
        <f t="shared" si="30"/>
        <v>0</v>
      </c>
      <c r="J603" s="2918"/>
      <c r="K603" s="2537"/>
    </row>
    <row r="604" spans="1:11" ht="13.5" customHeight="1">
      <c r="A604" s="2534" t="s">
        <v>12343</v>
      </c>
      <c r="B604" s="2547" t="s">
        <v>12344</v>
      </c>
      <c r="C604" s="2536">
        <v>0</v>
      </c>
      <c r="D604" s="2536">
        <v>10</v>
      </c>
      <c r="E604" s="2536">
        <v>0</v>
      </c>
      <c r="F604" s="2536">
        <v>100</v>
      </c>
      <c r="G604" s="2533">
        <f t="shared" si="30"/>
        <v>0</v>
      </c>
      <c r="H604" s="2533">
        <f t="shared" si="30"/>
        <v>110</v>
      </c>
      <c r="J604" s="2918"/>
      <c r="K604" s="2537"/>
    </row>
    <row r="605" spans="1:11" ht="13.5" customHeight="1">
      <c r="A605" s="2534" t="s">
        <v>13357</v>
      </c>
      <c r="B605" s="2547" t="s">
        <v>13358</v>
      </c>
      <c r="C605" s="2536">
        <v>5</v>
      </c>
      <c r="D605" s="2536">
        <v>0</v>
      </c>
      <c r="E605" s="2536">
        <v>45</v>
      </c>
      <c r="F605" s="2536">
        <v>0</v>
      </c>
      <c r="G605" s="2533">
        <f t="shared" si="30"/>
        <v>50</v>
      </c>
      <c r="H605" s="2533">
        <f t="shared" si="30"/>
        <v>0</v>
      </c>
      <c r="J605" s="2918"/>
      <c r="K605" s="2537"/>
    </row>
    <row r="606" spans="1:11" ht="13.5" customHeight="1">
      <c r="A606" s="2534" t="s">
        <v>12345</v>
      </c>
      <c r="B606" s="2547" t="s">
        <v>12346</v>
      </c>
      <c r="C606" s="2536">
        <v>0</v>
      </c>
      <c r="D606" s="2536">
        <v>10</v>
      </c>
      <c r="E606" s="2536">
        <v>0</v>
      </c>
      <c r="F606" s="2536">
        <v>100</v>
      </c>
      <c r="G606" s="2533">
        <f t="shared" si="30"/>
        <v>0</v>
      </c>
      <c r="H606" s="2533">
        <f t="shared" si="30"/>
        <v>110</v>
      </c>
      <c r="J606" s="2918"/>
      <c r="K606" s="2537"/>
    </row>
    <row r="607" spans="1:11" ht="13.5" customHeight="1">
      <c r="A607" s="2534" t="s">
        <v>12347</v>
      </c>
      <c r="B607" s="2535" t="s">
        <v>12348</v>
      </c>
      <c r="C607" s="2536">
        <v>15</v>
      </c>
      <c r="D607" s="2536">
        <v>125</v>
      </c>
      <c r="E607" s="2536">
        <v>1</v>
      </c>
      <c r="F607" s="2536">
        <v>125</v>
      </c>
      <c r="G607" s="2533">
        <f t="shared" si="30"/>
        <v>16</v>
      </c>
      <c r="H607" s="2533">
        <f t="shared" si="30"/>
        <v>250</v>
      </c>
      <c r="J607" s="2918"/>
      <c r="K607" s="2537"/>
    </row>
    <row r="608" spans="1:11" ht="13.5" customHeight="1">
      <c r="A608" s="2534" t="s">
        <v>12349</v>
      </c>
      <c r="B608" s="2535" t="s">
        <v>12350</v>
      </c>
      <c r="C608" s="2536">
        <v>262</v>
      </c>
      <c r="D608" s="2536">
        <v>255</v>
      </c>
      <c r="E608" s="2536">
        <v>308</v>
      </c>
      <c r="F608" s="2536">
        <v>400</v>
      </c>
      <c r="G608" s="2533">
        <f t="shared" si="30"/>
        <v>570</v>
      </c>
      <c r="H608" s="2533">
        <f t="shared" si="30"/>
        <v>655</v>
      </c>
      <c r="J608" s="2918"/>
      <c r="K608" s="2537"/>
    </row>
    <row r="609" spans="1:11" ht="13.5" customHeight="1">
      <c r="A609" s="2534" t="s">
        <v>12351</v>
      </c>
      <c r="B609" s="2535" t="s">
        <v>12352</v>
      </c>
      <c r="C609" s="2536">
        <v>19</v>
      </c>
      <c r="D609" s="2536">
        <v>350</v>
      </c>
      <c r="E609" s="2536">
        <v>3</v>
      </c>
      <c r="F609" s="2536">
        <v>250</v>
      </c>
      <c r="G609" s="2533">
        <f t="shared" si="30"/>
        <v>22</v>
      </c>
      <c r="H609" s="2533">
        <f t="shared" si="30"/>
        <v>600</v>
      </c>
      <c r="J609" s="2918"/>
      <c r="K609" s="2537"/>
    </row>
    <row r="610" spans="1:11" ht="13.5" customHeight="1">
      <c r="A610" s="2534" t="s">
        <v>12353</v>
      </c>
      <c r="B610" s="2535" t="s">
        <v>12354</v>
      </c>
      <c r="C610" s="2536">
        <v>2873</v>
      </c>
      <c r="D610" s="2536">
        <v>3000</v>
      </c>
      <c r="E610" s="2536">
        <v>2024</v>
      </c>
      <c r="F610" s="2536">
        <v>3000</v>
      </c>
      <c r="G610" s="2533">
        <f t="shared" si="30"/>
        <v>4897</v>
      </c>
      <c r="H610" s="2533">
        <f t="shared" si="30"/>
        <v>6000</v>
      </c>
      <c r="J610" s="2918"/>
      <c r="K610" s="2537"/>
    </row>
    <row r="611" spans="1:11" ht="12.75" customHeight="1">
      <c r="A611" s="2534" t="s">
        <v>12355</v>
      </c>
      <c r="B611" s="2538" t="s">
        <v>12356</v>
      </c>
      <c r="C611" s="2536">
        <v>0</v>
      </c>
      <c r="D611" s="2536">
        <v>0</v>
      </c>
      <c r="E611" s="2536">
        <v>9</v>
      </c>
      <c r="F611" s="2536">
        <v>10</v>
      </c>
      <c r="G611" s="2533">
        <f t="shared" si="30"/>
        <v>9</v>
      </c>
      <c r="H611" s="2533">
        <f t="shared" si="30"/>
        <v>10</v>
      </c>
      <c r="J611" s="2918"/>
      <c r="K611" s="2537"/>
    </row>
    <row r="612" spans="1:11" ht="12.75" customHeight="1">
      <c r="A612" s="2534" t="s">
        <v>12357</v>
      </c>
      <c r="B612" s="2542" t="s">
        <v>12358</v>
      </c>
      <c r="C612" s="2536">
        <v>45</v>
      </c>
      <c r="D612" s="2536">
        <v>65</v>
      </c>
      <c r="E612" s="2536">
        <v>11</v>
      </c>
      <c r="F612" s="2536">
        <v>120</v>
      </c>
      <c r="G612" s="2533">
        <f t="shared" si="30"/>
        <v>56</v>
      </c>
      <c r="H612" s="2533">
        <f t="shared" si="30"/>
        <v>185</v>
      </c>
      <c r="J612" s="2918"/>
      <c r="K612" s="2537"/>
    </row>
    <row r="613" spans="1:11" ht="12.75" customHeight="1">
      <c r="A613" s="2534" t="s">
        <v>12359</v>
      </c>
      <c r="B613" s="2535" t="s">
        <v>12360</v>
      </c>
      <c r="C613" s="2536">
        <v>53</v>
      </c>
      <c r="D613" s="2536">
        <v>65</v>
      </c>
      <c r="E613" s="2536">
        <v>15</v>
      </c>
      <c r="F613" s="2536">
        <v>120</v>
      </c>
      <c r="G613" s="2533">
        <f t="shared" si="30"/>
        <v>68</v>
      </c>
      <c r="H613" s="2533">
        <f t="shared" si="30"/>
        <v>185</v>
      </c>
      <c r="J613" s="2918"/>
      <c r="K613" s="2537"/>
    </row>
    <row r="614" spans="1:11" ht="12.75" customHeight="1">
      <c r="A614" s="2534" t="s">
        <v>12361</v>
      </c>
      <c r="B614" s="2535" t="s">
        <v>12362</v>
      </c>
      <c r="C614" s="2536">
        <v>128</v>
      </c>
      <c r="D614" s="2536">
        <v>65</v>
      </c>
      <c r="E614" s="2536">
        <v>31</v>
      </c>
      <c r="F614" s="2536">
        <v>120</v>
      </c>
      <c r="G614" s="2533">
        <f t="shared" si="30"/>
        <v>159</v>
      </c>
      <c r="H614" s="2533">
        <f t="shared" si="30"/>
        <v>185</v>
      </c>
      <c r="J614" s="2918"/>
      <c r="K614" s="2537"/>
    </row>
    <row r="615" spans="1:11" ht="12.75" customHeight="1">
      <c r="A615" s="2534" t="s">
        <v>12363</v>
      </c>
      <c r="B615" s="2535" t="s">
        <v>12364</v>
      </c>
      <c r="C615" s="2536">
        <v>972</v>
      </c>
      <c r="D615" s="2536">
        <v>950</v>
      </c>
      <c r="E615" s="2536">
        <v>54</v>
      </c>
      <c r="F615" s="2536">
        <v>125</v>
      </c>
      <c r="G615" s="2533">
        <f t="shared" si="30"/>
        <v>1026</v>
      </c>
      <c r="H615" s="2533">
        <f t="shared" si="30"/>
        <v>1075</v>
      </c>
      <c r="J615" s="2918"/>
      <c r="K615" s="2537"/>
    </row>
    <row r="616" spans="1:11" ht="12.75" customHeight="1">
      <c r="A616" s="2534" t="s">
        <v>12365</v>
      </c>
      <c r="B616" s="2538" t="s">
        <v>12366</v>
      </c>
      <c r="C616" s="2536">
        <v>0</v>
      </c>
      <c r="D616" s="2536">
        <v>0</v>
      </c>
      <c r="E616" s="2536">
        <v>1</v>
      </c>
      <c r="F616" s="2536">
        <v>5</v>
      </c>
      <c r="G616" s="2533">
        <f t="shared" si="30"/>
        <v>1</v>
      </c>
      <c r="H616" s="2533">
        <f t="shared" si="30"/>
        <v>5</v>
      </c>
      <c r="J616" s="2918"/>
      <c r="K616" s="2537"/>
    </row>
    <row r="617" spans="1:11" ht="12.75" customHeight="1">
      <c r="A617" s="2534" t="s">
        <v>12367</v>
      </c>
      <c r="B617" s="2538" t="s">
        <v>12368</v>
      </c>
      <c r="C617" s="2536">
        <v>98</v>
      </c>
      <c r="D617" s="2536">
        <v>600</v>
      </c>
      <c r="E617" s="2536">
        <v>247</v>
      </c>
      <c r="F617" s="2536">
        <v>800</v>
      </c>
      <c r="G617" s="2533">
        <f t="shared" si="30"/>
        <v>345</v>
      </c>
      <c r="H617" s="2533">
        <f t="shared" si="30"/>
        <v>1400</v>
      </c>
      <c r="J617" s="2918"/>
      <c r="K617" s="2537"/>
    </row>
    <row r="618" spans="1:11" ht="12.75" customHeight="1">
      <c r="A618" s="2534" t="s">
        <v>12369</v>
      </c>
      <c r="B618" s="2535" t="s">
        <v>12370</v>
      </c>
      <c r="C618" s="2536">
        <v>4</v>
      </c>
      <c r="D618" s="2536">
        <v>2</v>
      </c>
      <c r="E618" s="2536">
        <v>0</v>
      </c>
      <c r="F618" s="2536">
        <v>5</v>
      </c>
      <c r="G618" s="2533">
        <f t="shared" si="30"/>
        <v>4</v>
      </c>
      <c r="H618" s="2533">
        <f t="shared" si="30"/>
        <v>7</v>
      </c>
      <c r="J618" s="2918"/>
      <c r="K618" s="2537"/>
    </row>
    <row r="619" spans="1:11" ht="12.75" customHeight="1">
      <c r="A619" s="2534" t="s">
        <v>12371</v>
      </c>
      <c r="B619" s="2538" t="s">
        <v>12372</v>
      </c>
      <c r="C619" s="2536">
        <v>2</v>
      </c>
      <c r="D619" s="2536">
        <v>20</v>
      </c>
      <c r="E619" s="2536">
        <v>0</v>
      </c>
      <c r="F619" s="2536">
        <v>20</v>
      </c>
      <c r="G619" s="2533">
        <f t="shared" si="30"/>
        <v>2</v>
      </c>
      <c r="H619" s="2533">
        <f t="shared" si="30"/>
        <v>40</v>
      </c>
      <c r="J619" s="2918"/>
      <c r="K619" s="2537"/>
    </row>
    <row r="620" spans="1:11" ht="12.75" customHeight="1">
      <c r="A620" s="2534" t="s">
        <v>12373</v>
      </c>
      <c r="B620" s="2538" t="s">
        <v>12374</v>
      </c>
      <c r="C620" s="2536">
        <v>0</v>
      </c>
      <c r="D620" s="2536">
        <v>0</v>
      </c>
      <c r="E620" s="2536">
        <v>0</v>
      </c>
      <c r="F620" s="2536">
        <v>1440</v>
      </c>
      <c r="G620" s="2533">
        <f t="shared" si="30"/>
        <v>0</v>
      </c>
      <c r="H620" s="2533">
        <f t="shared" si="30"/>
        <v>1440</v>
      </c>
      <c r="J620" s="2918"/>
      <c r="K620" s="2537"/>
    </row>
    <row r="621" spans="1:11" ht="12.75" customHeight="1">
      <c r="A621" s="2534" t="s">
        <v>12375</v>
      </c>
      <c r="B621" s="2538" t="s">
        <v>12376</v>
      </c>
      <c r="C621" s="2536">
        <v>0</v>
      </c>
      <c r="D621" s="2536">
        <v>0</v>
      </c>
      <c r="E621" s="2536">
        <v>0</v>
      </c>
      <c r="F621" s="2536">
        <v>145</v>
      </c>
      <c r="G621" s="2533">
        <f t="shared" si="30"/>
        <v>0</v>
      </c>
      <c r="H621" s="2552">
        <f t="shared" si="30"/>
        <v>145</v>
      </c>
      <c r="J621" s="2918"/>
      <c r="K621" s="2537"/>
    </row>
    <row r="622" spans="1:11" ht="12.75" customHeight="1">
      <c r="A622" s="2534" t="s">
        <v>12377</v>
      </c>
      <c r="B622" s="2538" t="s">
        <v>12378</v>
      </c>
      <c r="C622" s="2536">
        <v>0</v>
      </c>
      <c r="D622" s="2536">
        <v>0</v>
      </c>
      <c r="E622" s="2536">
        <v>0</v>
      </c>
      <c r="F622" s="2536">
        <v>36</v>
      </c>
      <c r="G622" s="2533">
        <f t="shared" si="30"/>
        <v>0</v>
      </c>
      <c r="H622" s="2552">
        <f t="shared" si="30"/>
        <v>36</v>
      </c>
      <c r="J622" s="2918"/>
      <c r="K622" s="2537"/>
    </row>
    <row r="623" spans="1:11" ht="12.75" customHeight="1">
      <c r="A623" s="2534" t="s">
        <v>12379</v>
      </c>
      <c r="B623" s="2538" t="s">
        <v>12380</v>
      </c>
      <c r="C623" s="2536">
        <v>0</v>
      </c>
      <c r="D623" s="2536">
        <v>0</v>
      </c>
      <c r="E623" s="2536">
        <v>0</v>
      </c>
      <c r="F623" s="2536">
        <v>120</v>
      </c>
      <c r="G623" s="2533">
        <f t="shared" si="30"/>
        <v>0</v>
      </c>
      <c r="H623" s="2552">
        <f t="shared" si="30"/>
        <v>120</v>
      </c>
      <c r="J623" s="2918"/>
      <c r="K623" s="2537"/>
    </row>
    <row r="624" spans="1:11" ht="12.75" customHeight="1">
      <c r="A624" s="2534" t="s">
        <v>12381</v>
      </c>
      <c r="B624" s="2538" t="s">
        <v>12382</v>
      </c>
      <c r="C624" s="2536">
        <v>0</v>
      </c>
      <c r="D624" s="2536">
        <v>0</v>
      </c>
      <c r="E624" s="2536">
        <v>0</v>
      </c>
      <c r="F624" s="2536">
        <v>72</v>
      </c>
      <c r="G624" s="2533">
        <f t="shared" si="30"/>
        <v>0</v>
      </c>
      <c r="H624" s="2552">
        <f t="shared" si="30"/>
        <v>72</v>
      </c>
      <c r="J624" s="2918"/>
      <c r="K624" s="2537"/>
    </row>
    <row r="625" spans="1:11" ht="12.75" customHeight="1">
      <c r="A625" s="2534" t="s">
        <v>12383</v>
      </c>
      <c r="B625" s="2538" t="s">
        <v>12384</v>
      </c>
      <c r="C625" s="2536">
        <v>0</v>
      </c>
      <c r="D625" s="2536">
        <v>0</v>
      </c>
      <c r="E625" s="2536">
        <v>0</v>
      </c>
      <c r="F625" s="2536">
        <v>36</v>
      </c>
      <c r="G625" s="2533">
        <f t="shared" si="30"/>
        <v>0</v>
      </c>
      <c r="H625" s="2552">
        <f t="shared" si="30"/>
        <v>36</v>
      </c>
      <c r="J625" s="2918"/>
      <c r="K625" s="2537"/>
    </row>
    <row r="626" spans="1:11" ht="12.75" customHeight="1">
      <c r="A626" s="2534" t="s">
        <v>12385</v>
      </c>
      <c r="B626" s="2538" t="s">
        <v>12386</v>
      </c>
      <c r="C626" s="2536">
        <v>0</v>
      </c>
      <c r="D626" s="2536">
        <v>0</v>
      </c>
      <c r="E626" s="2536">
        <v>0</v>
      </c>
      <c r="F626" s="2536">
        <v>10</v>
      </c>
      <c r="G626" s="2533">
        <f t="shared" si="30"/>
        <v>0</v>
      </c>
      <c r="H626" s="2552">
        <f t="shared" si="30"/>
        <v>10</v>
      </c>
      <c r="J626" s="2918"/>
      <c r="K626" s="2537"/>
    </row>
    <row r="627" spans="1:11" ht="12.75" customHeight="1">
      <c r="A627" s="2534" t="s">
        <v>12387</v>
      </c>
      <c r="B627" s="2538" t="s">
        <v>12388</v>
      </c>
      <c r="C627" s="2536">
        <v>0</v>
      </c>
      <c r="D627" s="2536">
        <v>1000</v>
      </c>
      <c r="E627" s="2536">
        <v>0</v>
      </c>
      <c r="F627" s="2536">
        <v>1200</v>
      </c>
      <c r="G627" s="2533">
        <f t="shared" si="30"/>
        <v>0</v>
      </c>
      <c r="H627" s="2552">
        <f t="shared" si="30"/>
        <v>2200</v>
      </c>
      <c r="J627" s="2918"/>
      <c r="K627" s="2537"/>
    </row>
    <row r="628" spans="1:11" ht="15" customHeight="1">
      <c r="A628" s="2534" t="s">
        <v>12389</v>
      </c>
      <c r="B628" s="2538" t="s">
        <v>12390</v>
      </c>
      <c r="C628" s="2536">
        <v>0</v>
      </c>
      <c r="D628" s="2536">
        <v>0</v>
      </c>
      <c r="E628" s="2536">
        <v>0</v>
      </c>
      <c r="F628" s="2536">
        <v>240</v>
      </c>
      <c r="G628" s="2533">
        <f t="shared" si="30"/>
        <v>0</v>
      </c>
      <c r="H628" s="2552">
        <f t="shared" si="30"/>
        <v>240</v>
      </c>
      <c r="J628" s="2918"/>
      <c r="K628" s="2537"/>
    </row>
    <row r="629" spans="1:11" ht="21" customHeight="1">
      <c r="A629" s="2534" t="s">
        <v>12391</v>
      </c>
      <c r="B629" s="2541" t="s">
        <v>12392</v>
      </c>
      <c r="C629" s="2536">
        <v>4441</v>
      </c>
      <c r="D629" s="2536">
        <v>4500</v>
      </c>
      <c r="E629" s="2536">
        <v>5708</v>
      </c>
      <c r="F629" s="2536">
        <v>5800</v>
      </c>
      <c r="G629" s="2533">
        <f t="shared" si="30"/>
        <v>10149</v>
      </c>
      <c r="H629" s="2533">
        <f t="shared" si="30"/>
        <v>10300</v>
      </c>
      <c r="J629" s="2918"/>
      <c r="K629" s="2537"/>
    </row>
    <row r="630" spans="1:11" ht="12.75" customHeight="1">
      <c r="A630" s="2534" t="s">
        <v>12393</v>
      </c>
      <c r="B630" s="2535" t="s">
        <v>12394</v>
      </c>
      <c r="C630" s="2536">
        <v>1090</v>
      </c>
      <c r="D630" s="2536">
        <v>1000</v>
      </c>
      <c r="E630" s="2536">
        <v>1339</v>
      </c>
      <c r="F630" s="2536">
        <v>1200</v>
      </c>
      <c r="G630" s="2533">
        <f t="shared" ref="G630:H653" si="31">C630+E630</f>
        <v>2429</v>
      </c>
      <c r="H630" s="2533">
        <f t="shared" si="31"/>
        <v>2200</v>
      </c>
      <c r="J630" s="2918"/>
      <c r="K630" s="2537"/>
    </row>
    <row r="631" spans="1:11" ht="13.5" customHeight="1">
      <c r="A631" s="2534" t="s">
        <v>12395</v>
      </c>
      <c r="B631" s="2535" t="s">
        <v>12396</v>
      </c>
      <c r="C631" s="2536">
        <v>399</v>
      </c>
      <c r="D631" s="2536">
        <v>300</v>
      </c>
      <c r="E631" s="2536">
        <v>422</v>
      </c>
      <c r="F631" s="2536">
        <v>450</v>
      </c>
      <c r="G631" s="2533">
        <f t="shared" si="31"/>
        <v>821</v>
      </c>
      <c r="H631" s="2533">
        <f t="shared" si="31"/>
        <v>750</v>
      </c>
      <c r="J631" s="2918"/>
      <c r="K631" s="2537"/>
    </row>
    <row r="632" spans="1:11" ht="13.5" customHeight="1">
      <c r="A632" s="2534" t="s">
        <v>12397</v>
      </c>
      <c r="B632" s="2538" t="s">
        <v>12398</v>
      </c>
      <c r="C632" s="2536">
        <v>149</v>
      </c>
      <c r="D632" s="2536">
        <v>130</v>
      </c>
      <c r="E632" s="2536">
        <v>255</v>
      </c>
      <c r="F632" s="2536">
        <v>250</v>
      </c>
      <c r="G632" s="2533">
        <f t="shared" si="31"/>
        <v>404</v>
      </c>
      <c r="H632" s="2533">
        <f t="shared" si="31"/>
        <v>380</v>
      </c>
      <c r="J632" s="2918"/>
      <c r="K632" s="2537"/>
    </row>
    <row r="633" spans="1:11" ht="13.5" customHeight="1">
      <c r="A633" s="2534" t="s">
        <v>12399</v>
      </c>
      <c r="B633" s="2541" t="s">
        <v>12400</v>
      </c>
      <c r="C633" s="2536">
        <v>29</v>
      </c>
      <c r="D633" s="2536">
        <v>50</v>
      </c>
      <c r="E633" s="2536">
        <v>139</v>
      </c>
      <c r="F633" s="2536">
        <v>160</v>
      </c>
      <c r="G633" s="2533">
        <f t="shared" si="31"/>
        <v>168</v>
      </c>
      <c r="H633" s="2533">
        <f t="shared" si="31"/>
        <v>210</v>
      </c>
      <c r="J633" s="2918"/>
      <c r="K633" s="2537"/>
    </row>
    <row r="634" spans="1:11" ht="13.5" customHeight="1">
      <c r="A634" s="2534" t="s">
        <v>12401</v>
      </c>
      <c r="B634" s="2535" t="s">
        <v>12402</v>
      </c>
      <c r="C634" s="2536">
        <v>13</v>
      </c>
      <c r="D634" s="2536">
        <v>20</v>
      </c>
      <c r="E634" s="2536">
        <v>4</v>
      </c>
      <c r="F634" s="2536">
        <v>20</v>
      </c>
      <c r="G634" s="2533">
        <f t="shared" si="31"/>
        <v>17</v>
      </c>
      <c r="H634" s="2533">
        <f t="shared" si="31"/>
        <v>40</v>
      </c>
      <c r="J634" s="2918"/>
      <c r="K634" s="2537"/>
    </row>
    <row r="635" spans="1:11" ht="13.5" customHeight="1">
      <c r="A635" s="2534" t="s">
        <v>12403</v>
      </c>
      <c r="B635" s="2541" t="s">
        <v>12404</v>
      </c>
      <c r="C635" s="2536">
        <v>29</v>
      </c>
      <c r="D635" s="2536">
        <v>40</v>
      </c>
      <c r="E635" s="2536">
        <v>142</v>
      </c>
      <c r="F635" s="2536">
        <v>140</v>
      </c>
      <c r="G635" s="2533">
        <f t="shared" si="31"/>
        <v>171</v>
      </c>
      <c r="H635" s="2533">
        <f t="shared" si="31"/>
        <v>180</v>
      </c>
      <c r="J635" s="2918"/>
      <c r="K635" s="2537"/>
    </row>
    <row r="636" spans="1:11" ht="13.5" customHeight="1">
      <c r="A636" s="2534" t="s">
        <v>12405</v>
      </c>
      <c r="B636" s="2541" t="s">
        <v>12406</v>
      </c>
      <c r="C636" s="2536">
        <v>218</v>
      </c>
      <c r="D636" s="2536">
        <v>120</v>
      </c>
      <c r="E636" s="2536">
        <v>41</v>
      </c>
      <c r="F636" s="2536">
        <v>50</v>
      </c>
      <c r="G636" s="2533">
        <f t="shared" si="31"/>
        <v>259</v>
      </c>
      <c r="H636" s="2533">
        <f t="shared" si="31"/>
        <v>170</v>
      </c>
      <c r="J636" s="2918"/>
      <c r="K636" s="2537"/>
    </row>
    <row r="637" spans="1:11" ht="13.5" customHeight="1">
      <c r="A637" s="2534" t="s">
        <v>12407</v>
      </c>
      <c r="B637" s="2541" t="s">
        <v>12408</v>
      </c>
      <c r="C637" s="2536">
        <v>191</v>
      </c>
      <c r="D637" s="2536">
        <v>400</v>
      </c>
      <c r="E637" s="2536">
        <v>19</v>
      </c>
      <c r="F637" s="2536">
        <v>60</v>
      </c>
      <c r="G637" s="2533">
        <f t="shared" si="31"/>
        <v>210</v>
      </c>
      <c r="H637" s="2533">
        <f t="shared" si="31"/>
        <v>460</v>
      </c>
      <c r="J637" s="2918"/>
      <c r="K637" s="2537"/>
    </row>
    <row r="638" spans="1:11" ht="13.5" customHeight="1">
      <c r="A638" s="2534" t="s">
        <v>12409</v>
      </c>
      <c r="B638" s="2541" t="s">
        <v>12410</v>
      </c>
      <c r="C638" s="2536">
        <v>23</v>
      </c>
      <c r="D638" s="2536">
        <v>30</v>
      </c>
      <c r="E638" s="2536">
        <v>15</v>
      </c>
      <c r="F638" s="2536">
        <v>30</v>
      </c>
      <c r="G638" s="2533">
        <f t="shared" si="31"/>
        <v>38</v>
      </c>
      <c r="H638" s="2533">
        <f t="shared" si="31"/>
        <v>60</v>
      </c>
      <c r="J638" s="2918"/>
      <c r="K638" s="2537"/>
    </row>
    <row r="639" spans="1:11" ht="13.5" customHeight="1">
      <c r="A639" s="2534" t="s">
        <v>12411</v>
      </c>
      <c r="B639" s="2538" t="s">
        <v>12412</v>
      </c>
      <c r="C639" s="2536">
        <v>0</v>
      </c>
      <c r="D639" s="2536">
        <v>500</v>
      </c>
      <c r="E639" s="2536">
        <v>0</v>
      </c>
      <c r="F639" s="2536">
        <v>500</v>
      </c>
      <c r="G639" s="2533">
        <f t="shared" si="31"/>
        <v>0</v>
      </c>
      <c r="H639" s="2552">
        <f t="shared" si="31"/>
        <v>1000</v>
      </c>
      <c r="J639" s="2918"/>
      <c r="K639" s="2537"/>
    </row>
    <row r="640" spans="1:11" ht="13.5" customHeight="1">
      <c r="A640" s="2534" t="s">
        <v>12413</v>
      </c>
      <c r="B640" s="2538" t="s">
        <v>12414</v>
      </c>
      <c r="C640" s="2536">
        <v>0</v>
      </c>
      <c r="D640" s="2582">
        <v>150</v>
      </c>
      <c r="E640" s="2536">
        <v>0</v>
      </c>
      <c r="F640" s="2582">
        <v>100</v>
      </c>
      <c r="G640" s="2533">
        <f t="shared" si="31"/>
        <v>0</v>
      </c>
      <c r="H640" s="2552">
        <f t="shared" si="31"/>
        <v>250</v>
      </c>
      <c r="J640" s="2918"/>
      <c r="K640" s="2537"/>
    </row>
    <row r="641" spans="1:11" ht="13.5" customHeight="1">
      <c r="A641" s="2534" t="s">
        <v>12415</v>
      </c>
      <c r="B641" s="2541" t="s">
        <v>12416</v>
      </c>
      <c r="C641" s="2536">
        <v>37</v>
      </c>
      <c r="D641" s="2536">
        <v>48</v>
      </c>
      <c r="E641" s="2536">
        <v>111</v>
      </c>
      <c r="F641" s="2536">
        <v>110</v>
      </c>
      <c r="G641" s="2533">
        <f t="shared" si="31"/>
        <v>148</v>
      </c>
      <c r="H641" s="2533">
        <f t="shared" si="31"/>
        <v>158</v>
      </c>
      <c r="J641" s="2918"/>
      <c r="K641" s="2537"/>
    </row>
    <row r="642" spans="1:11" ht="13.5" customHeight="1">
      <c r="A642" s="2534" t="s">
        <v>12417</v>
      </c>
      <c r="B642" s="2538" t="s">
        <v>12418</v>
      </c>
      <c r="C642" s="2536">
        <v>16</v>
      </c>
      <c r="D642" s="2536">
        <v>20</v>
      </c>
      <c r="E642" s="2536">
        <v>8</v>
      </c>
      <c r="F642" s="2536">
        <v>20</v>
      </c>
      <c r="G642" s="2533">
        <f t="shared" si="31"/>
        <v>24</v>
      </c>
      <c r="H642" s="2533">
        <f t="shared" si="31"/>
        <v>40</v>
      </c>
      <c r="J642" s="2918"/>
      <c r="K642" s="2537"/>
    </row>
    <row r="643" spans="1:11" ht="13.5" customHeight="1">
      <c r="A643" s="2534" t="s">
        <v>12419</v>
      </c>
      <c r="B643" s="2577" t="s">
        <v>12420</v>
      </c>
      <c r="C643" s="2536">
        <v>65</v>
      </c>
      <c r="D643" s="2536">
        <v>60</v>
      </c>
      <c r="E643" s="2536">
        <v>47</v>
      </c>
      <c r="F643" s="2536">
        <v>60</v>
      </c>
      <c r="G643" s="2533">
        <f t="shared" si="31"/>
        <v>112</v>
      </c>
      <c r="H643" s="2533">
        <f t="shared" si="31"/>
        <v>120</v>
      </c>
      <c r="J643" s="2918"/>
      <c r="K643" s="2537"/>
    </row>
    <row r="644" spans="1:11" ht="13.5" customHeight="1">
      <c r="A644" s="2534" t="s">
        <v>12421</v>
      </c>
      <c r="B644" s="2572" t="s">
        <v>12422</v>
      </c>
      <c r="C644" s="2536">
        <v>0</v>
      </c>
      <c r="D644" s="2536">
        <v>700</v>
      </c>
      <c r="E644" s="2536">
        <v>0</v>
      </c>
      <c r="F644" s="2536">
        <v>300</v>
      </c>
      <c r="G644" s="2533">
        <f t="shared" si="31"/>
        <v>0</v>
      </c>
      <c r="H644" s="2552">
        <f t="shared" si="31"/>
        <v>1000</v>
      </c>
      <c r="J644" s="2918"/>
      <c r="K644" s="2537"/>
    </row>
    <row r="645" spans="1:11" ht="12" customHeight="1">
      <c r="A645" s="2534" t="s">
        <v>12423</v>
      </c>
      <c r="B645" s="2572" t="s">
        <v>12424</v>
      </c>
      <c r="C645" s="2536">
        <v>112</v>
      </c>
      <c r="D645" s="2536">
        <v>85</v>
      </c>
      <c r="E645" s="2536">
        <v>193</v>
      </c>
      <c r="F645" s="2536">
        <v>212</v>
      </c>
      <c r="G645" s="2533">
        <f t="shared" si="31"/>
        <v>305</v>
      </c>
      <c r="H645" s="2533">
        <f t="shared" si="31"/>
        <v>297</v>
      </c>
      <c r="J645" s="2918"/>
      <c r="K645" s="2537"/>
    </row>
    <row r="646" spans="1:11" ht="14.25" customHeight="1">
      <c r="A646" s="2534" t="s">
        <v>12425</v>
      </c>
      <c r="B646" s="2572" t="s">
        <v>12426</v>
      </c>
      <c r="C646" s="2536">
        <v>84</v>
      </c>
      <c r="D646" s="2536">
        <v>85</v>
      </c>
      <c r="E646" s="2536">
        <v>162</v>
      </c>
      <c r="F646" s="2536">
        <v>212</v>
      </c>
      <c r="G646" s="2533">
        <f t="shared" si="31"/>
        <v>246</v>
      </c>
      <c r="H646" s="2533">
        <f t="shared" si="31"/>
        <v>297</v>
      </c>
      <c r="J646" s="2918"/>
      <c r="K646" s="2537"/>
    </row>
    <row r="647" spans="1:11" ht="14.25" customHeight="1">
      <c r="A647" s="2534" t="s">
        <v>12427</v>
      </c>
      <c r="B647" s="2583" t="s">
        <v>12428</v>
      </c>
      <c r="C647" s="2536">
        <v>34</v>
      </c>
      <c r="D647" s="2536">
        <v>250</v>
      </c>
      <c r="E647" s="2536">
        <v>43</v>
      </c>
      <c r="F647" s="2536">
        <v>250</v>
      </c>
      <c r="G647" s="2533">
        <f t="shared" si="31"/>
        <v>77</v>
      </c>
      <c r="H647" s="2533">
        <f t="shared" si="31"/>
        <v>500</v>
      </c>
      <c r="J647" s="2918"/>
      <c r="K647" s="2537"/>
    </row>
    <row r="648" spans="1:11" ht="14.25" customHeight="1">
      <c r="A648" s="2534" t="s">
        <v>12429</v>
      </c>
      <c r="B648" s="2572" t="s">
        <v>12430</v>
      </c>
      <c r="C648" s="2536">
        <v>326</v>
      </c>
      <c r="D648" s="2536">
        <v>137</v>
      </c>
      <c r="E648" s="2536">
        <v>1278</v>
      </c>
      <c r="F648" s="2536">
        <v>1132</v>
      </c>
      <c r="G648" s="2533">
        <f t="shared" si="31"/>
        <v>1604</v>
      </c>
      <c r="H648" s="2533">
        <f t="shared" si="31"/>
        <v>1269</v>
      </c>
      <c r="J648" s="2918"/>
      <c r="K648" s="2537"/>
    </row>
    <row r="649" spans="1:11" ht="14.25" customHeight="1">
      <c r="A649" s="2534" t="s">
        <v>12431</v>
      </c>
      <c r="B649" s="2572" t="s">
        <v>12432</v>
      </c>
      <c r="C649" s="2536">
        <v>44</v>
      </c>
      <c r="D649" s="2536">
        <v>250</v>
      </c>
      <c r="E649" s="2536">
        <v>31</v>
      </c>
      <c r="F649" s="2536">
        <v>250</v>
      </c>
      <c r="G649" s="2533">
        <f t="shared" si="31"/>
        <v>75</v>
      </c>
      <c r="H649" s="2533">
        <f t="shared" si="31"/>
        <v>500</v>
      </c>
      <c r="J649" s="2918"/>
      <c r="K649" s="2537"/>
    </row>
    <row r="650" spans="1:11" ht="21.75" customHeight="1">
      <c r="A650" s="2534" t="s">
        <v>13359</v>
      </c>
      <c r="B650" s="2572" t="s">
        <v>13360</v>
      </c>
      <c r="C650" s="2536">
        <v>0</v>
      </c>
      <c r="D650" s="2536">
        <v>0</v>
      </c>
      <c r="E650" s="2536">
        <v>1</v>
      </c>
      <c r="F650" s="2536">
        <v>0</v>
      </c>
      <c r="G650" s="2533">
        <f t="shared" si="31"/>
        <v>1</v>
      </c>
      <c r="H650" s="2533">
        <f t="shared" si="31"/>
        <v>0</v>
      </c>
      <c r="J650" s="2918"/>
      <c r="K650" s="2537"/>
    </row>
    <row r="651" spans="1:11" ht="13.5" customHeight="1">
      <c r="A651" s="2534" t="s">
        <v>12433</v>
      </c>
      <c r="B651" s="2538" t="s">
        <v>12434</v>
      </c>
      <c r="C651" s="2536">
        <v>88</v>
      </c>
      <c r="D651" s="2536">
        <v>139</v>
      </c>
      <c r="E651" s="2536">
        <v>201</v>
      </c>
      <c r="F651" s="2536">
        <v>380</v>
      </c>
      <c r="G651" s="2533">
        <f t="shared" si="31"/>
        <v>289</v>
      </c>
      <c r="H651" s="2533">
        <f t="shared" si="31"/>
        <v>519</v>
      </c>
      <c r="J651" s="2918"/>
      <c r="K651" s="2537"/>
    </row>
    <row r="652" spans="1:11" ht="13.5" customHeight="1">
      <c r="A652" s="2534" t="s">
        <v>12435</v>
      </c>
      <c r="B652" s="2538" t="s">
        <v>12436</v>
      </c>
      <c r="C652" s="2536">
        <v>0</v>
      </c>
      <c r="D652" s="2536">
        <v>460</v>
      </c>
      <c r="E652" s="2536">
        <v>0</v>
      </c>
      <c r="F652" s="2536">
        <v>620</v>
      </c>
      <c r="G652" s="2533">
        <f t="shared" si="31"/>
        <v>0</v>
      </c>
      <c r="H652" s="2552">
        <f t="shared" si="31"/>
        <v>1080</v>
      </c>
      <c r="J652" s="2918"/>
      <c r="K652" s="2537"/>
    </row>
    <row r="653" spans="1:11" ht="13.5" customHeight="1">
      <c r="A653" s="2534" t="s">
        <v>12437</v>
      </c>
      <c r="B653" s="2535" t="s">
        <v>12438</v>
      </c>
      <c r="C653" s="2536">
        <v>2760</v>
      </c>
      <c r="D653" s="2536">
        <v>400</v>
      </c>
      <c r="E653" s="2536">
        <v>512</v>
      </c>
      <c r="F653" s="2536">
        <v>520</v>
      </c>
      <c r="G653" s="2533">
        <f t="shared" si="31"/>
        <v>3272</v>
      </c>
      <c r="H653" s="2533">
        <f t="shared" si="31"/>
        <v>920</v>
      </c>
      <c r="J653" s="2918"/>
      <c r="K653" s="2537"/>
    </row>
    <row r="654" spans="1:11" ht="13.5" customHeight="1">
      <c r="A654" s="2534" t="s">
        <v>13361</v>
      </c>
      <c r="B654" s="2535" t="s">
        <v>13362</v>
      </c>
      <c r="C654" s="2536">
        <v>133</v>
      </c>
      <c r="D654" s="2536">
        <v>0</v>
      </c>
      <c r="E654" s="2536">
        <v>37</v>
      </c>
      <c r="F654" s="2536">
        <v>0</v>
      </c>
      <c r="G654" s="2533">
        <f t="shared" ref="G654:G659" si="32">C654+E654</f>
        <v>170</v>
      </c>
      <c r="H654" s="2533">
        <v>0</v>
      </c>
      <c r="J654" s="2918"/>
      <c r="K654" s="2537"/>
    </row>
    <row r="655" spans="1:11" ht="13.5" customHeight="1">
      <c r="A655" s="2534" t="s">
        <v>12439</v>
      </c>
      <c r="B655" s="2538" t="s">
        <v>12440</v>
      </c>
      <c r="C655" s="2536">
        <v>38</v>
      </c>
      <c r="D655" s="2536">
        <v>50</v>
      </c>
      <c r="E655" s="2536">
        <v>42</v>
      </c>
      <c r="F655" s="2536">
        <v>60</v>
      </c>
      <c r="G655" s="2533">
        <f t="shared" si="32"/>
        <v>80</v>
      </c>
      <c r="H655" s="2533">
        <f>D655+F655</f>
        <v>110</v>
      </c>
      <c r="J655" s="2918"/>
      <c r="K655" s="2537"/>
    </row>
    <row r="656" spans="1:11" ht="13.5" customHeight="1">
      <c r="A656" s="2534" t="s">
        <v>12441</v>
      </c>
      <c r="B656" s="2538" t="s">
        <v>12442</v>
      </c>
      <c r="C656" s="2536">
        <v>101</v>
      </c>
      <c r="D656" s="2536">
        <v>265</v>
      </c>
      <c r="E656" s="2536">
        <v>55</v>
      </c>
      <c r="F656" s="2536">
        <v>220</v>
      </c>
      <c r="G656" s="2533">
        <f t="shared" si="32"/>
        <v>156</v>
      </c>
      <c r="H656" s="2533">
        <f>D656+F656</f>
        <v>485</v>
      </c>
      <c r="J656" s="2918"/>
      <c r="K656" s="2537"/>
    </row>
    <row r="657" spans="1:11" ht="13.5" customHeight="1">
      <c r="A657" s="2534" t="s">
        <v>12443</v>
      </c>
      <c r="B657" s="2538" t="s">
        <v>12444</v>
      </c>
      <c r="C657" s="2536">
        <v>287</v>
      </c>
      <c r="D657" s="2536">
        <v>288</v>
      </c>
      <c r="E657" s="2536">
        <v>947</v>
      </c>
      <c r="F657" s="2536">
        <v>1121</v>
      </c>
      <c r="G657" s="2533">
        <f t="shared" si="32"/>
        <v>1234</v>
      </c>
      <c r="H657" s="2533">
        <f>D657+F657</f>
        <v>1409</v>
      </c>
      <c r="J657" s="2918"/>
      <c r="K657" s="2537"/>
    </row>
    <row r="658" spans="1:11" ht="13.5" customHeight="1">
      <c r="A658" s="2534" t="s">
        <v>12445</v>
      </c>
      <c r="B658" s="2535" t="s">
        <v>12446</v>
      </c>
      <c r="C658" s="2536">
        <v>153</v>
      </c>
      <c r="D658" s="2536">
        <v>153</v>
      </c>
      <c r="E658" s="2536">
        <v>51</v>
      </c>
      <c r="F658" s="2536">
        <v>51</v>
      </c>
      <c r="G658" s="2533">
        <f t="shared" si="32"/>
        <v>204</v>
      </c>
      <c r="H658" s="2533">
        <f>D658+F658</f>
        <v>204</v>
      </c>
      <c r="J658" s="2918"/>
      <c r="K658" s="2537"/>
    </row>
    <row r="659" spans="1:11" ht="15.95" customHeight="1">
      <c r="A659" s="2560" t="s">
        <v>13323</v>
      </c>
      <c r="B659" s="2926"/>
      <c r="C659" s="2975">
        <v>156050</v>
      </c>
      <c r="D659" s="2975">
        <v>180000</v>
      </c>
      <c r="E659" s="2975">
        <v>60862</v>
      </c>
      <c r="F659" s="2975">
        <v>70000</v>
      </c>
      <c r="G659" s="2923">
        <f t="shared" si="32"/>
        <v>216912</v>
      </c>
      <c r="H659" s="2923">
        <f>D659+F659</f>
        <v>250000</v>
      </c>
      <c r="K659" s="2537"/>
    </row>
    <row r="660" spans="1:11" ht="15.95" customHeight="1">
      <c r="A660" s="2560" t="s">
        <v>13324</v>
      </c>
      <c r="B660" s="2926"/>
      <c r="C660" s="2536"/>
      <c r="D660" s="2536"/>
      <c r="E660" s="2536"/>
      <c r="F660" s="2536"/>
      <c r="G660" s="2533"/>
      <c r="H660" s="2533"/>
      <c r="K660" s="2537"/>
    </row>
    <row r="661" spans="1:11" ht="15.95" customHeight="1">
      <c r="A661" s="2916" t="s">
        <v>13363</v>
      </c>
      <c r="B661" s="2927"/>
      <c r="C661" s="2533">
        <f t="shared" ref="C661:H661" si="33">C9+C214+C323+C489+C493+C499</f>
        <v>1556626</v>
      </c>
      <c r="D661" s="2533">
        <f t="shared" si="33"/>
        <v>1826444.2</v>
      </c>
      <c r="E661" s="2533">
        <f t="shared" si="33"/>
        <v>2521131</v>
      </c>
      <c r="F661" s="2533">
        <f t="shared" si="33"/>
        <v>2824550</v>
      </c>
      <c r="G661" s="2533">
        <f t="shared" si="33"/>
        <v>4077757</v>
      </c>
      <c r="H661" s="2533">
        <f t="shared" si="33"/>
        <v>4650994.2</v>
      </c>
    </row>
    <row r="662" spans="1:11">
      <c r="A662" s="2584"/>
      <c r="B662" s="2585"/>
      <c r="C662" s="2586"/>
      <c r="D662" s="2586"/>
      <c r="E662" s="2586"/>
      <c r="F662" s="2586"/>
      <c r="G662" s="2586"/>
      <c r="H662" s="2586"/>
    </row>
    <row r="663" spans="1:11" s="2588" customFormat="1">
      <c r="A663" s="2587"/>
      <c r="C663" s="2589"/>
      <c r="D663" s="2590"/>
      <c r="E663" s="2589"/>
      <c r="F663" s="2590"/>
      <c r="G663" s="2589"/>
      <c r="H663" s="2590"/>
      <c r="I663" s="2589"/>
    </row>
  </sheetData>
  <mergeCells count="6">
    <mergeCell ref="G5:H5"/>
    <mergeCell ref="A493:B493"/>
    <mergeCell ref="A5:A6"/>
    <mergeCell ref="B5:B6"/>
    <mergeCell ref="C5:D5"/>
    <mergeCell ref="E5:F5"/>
  </mergeCells>
  <pageMargins left="0.511811023622047" right="0.31496062992126" top="0.64803149606299204" bottom="0.47244094488188998" header="0.31496062992126" footer="0.31496062992126"/>
  <pageSetup paperSize="9" scale="92" orientation="landscape" horizontalDpi="4294967294" verticalDpi="4294967294" r:id="rId1"/>
  <headerFooter>
    <oddFooter>&amp;R&amp;P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H37"/>
  <sheetViews>
    <sheetView zoomScale="112" zoomScaleNormal="112" workbookViewId="0">
      <selection activeCell="W16" sqref="W16"/>
    </sheetView>
  </sheetViews>
  <sheetFormatPr defaultRowHeight="14.25"/>
  <cols>
    <col min="1" max="1" width="8" style="1246" customWidth="1"/>
    <col min="2" max="2" width="34.85546875" style="1246" customWidth="1"/>
    <col min="3" max="3" width="5.85546875" style="1246" customWidth="1"/>
    <col min="4" max="4" width="5.7109375" style="1246" customWidth="1"/>
    <col min="5" max="5" width="4.5703125" style="1246" customWidth="1"/>
    <col min="6" max="6" width="5.28515625" style="1246" customWidth="1"/>
    <col min="7" max="7" width="5.5703125" style="1246" customWidth="1"/>
    <col min="8" max="8" width="4.7109375" style="1246" customWidth="1"/>
    <col min="9" max="9" width="4.5703125" style="1246" customWidth="1"/>
    <col min="10" max="10" width="4" style="1246" customWidth="1"/>
    <col min="11" max="11" width="6.5703125" style="1246" bestFit="1" customWidth="1"/>
    <col min="12" max="12" width="5.140625" style="1246" customWidth="1"/>
    <col min="13" max="14" width="5.7109375" style="1246" customWidth="1"/>
    <col min="15" max="15" width="6.5703125" style="1246" bestFit="1" customWidth="1"/>
    <col min="16" max="17" width="4.85546875" style="1246" customWidth="1"/>
    <col min="18" max="18" width="4.7109375" style="1246" customWidth="1"/>
    <col min="19" max="19" width="11.42578125" style="1246" customWidth="1"/>
    <col min="20" max="20" width="7.140625" style="1246" customWidth="1"/>
    <col min="21" max="21" width="7.140625" style="1247" customWidth="1"/>
    <col min="22" max="188" width="9.140625" style="1246"/>
    <col min="189" max="16384" width="9.140625" style="1248"/>
  </cols>
  <sheetData>
    <row r="1" spans="1:188">
      <c r="A1" s="1261"/>
      <c r="B1" s="1261"/>
      <c r="C1" s="1261"/>
      <c r="D1" s="1261"/>
      <c r="E1" s="1261"/>
      <c r="F1" s="1261"/>
      <c r="G1" s="1261"/>
      <c r="H1" s="1261"/>
      <c r="I1" s="1261"/>
      <c r="J1" s="1261"/>
      <c r="K1" s="1261"/>
      <c r="L1" s="1261"/>
      <c r="M1" s="1261"/>
      <c r="N1" s="1261"/>
      <c r="O1" s="1261"/>
      <c r="P1" s="1261"/>
      <c r="Q1" s="1261"/>
      <c r="R1" s="1261"/>
      <c r="S1" s="1261"/>
      <c r="T1" s="1261"/>
    </row>
    <row r="2" spans="1:188">
      <c r="A2" s="975"/>
      <c r="B2" s="976" t="s">
        <v>0</v>
      </c>
      <c r="C2" s="2462" t="s">
        <v>7575</v>
      </c>
      <c r="D2" s="2463"/>
      <c r="E2" s="1262"/>
      <c r="F2" s="1262"/>
      <c r="G2" s="1261"/>
      <c r="H2" s="1262"/>
      <c r="I2" s="1262"/>
      <c r="J2" s="1262"/>
      <c r="K2" s="1262"/>
      <c r="L2" s="1262"/>
      <c r="M2" s="1262"/>
      <c r="N2" s="1262"/>
      <c r="O2" s="1262"/>
      <c r="P2" s="1262"/>
      <c r="Q2" s="1262"/>
      <c r="R2" s="1262"/>
      <c r="S2" s="1262"/>
      <c r="T2" s="1261"/>
    </row>
    <row r="3" spans="1:188">
      <c r="A3" s="975"/>
      <c r="B3" s="976" t="s">
        <v>2</v>
      </c>
      <c r="C3" s="2464" t="s">
        <v>3</v>
      </c>
      <c r="D3" s="2463"/>
      <c r="E3" s="1262"/>
      <c r="F3" s="1262"/>
      <c r="G3" s="1261"/>
      <c r="H3" s="1262"/>
      <c r="I3" s="1262"/>
      <c r="J3" s="1262"/>
      <c r="K3" s="1262"/>
      <c r="L3" s="1262"/>
      <c r="M3" s="1262"/>
      <c r="N3" s="1262"/>
      <c r="O3" s="1262"/>
      <c r="P3" s="1262"/>
      <c r="Q3" s="1262"/>
      <c r="R3" s="1262"/>
      <c r="S3" s="1262"/>
      <c r="T3" s="1262"/>
      <c r="U3" s="1249"/>
    </row>
    <row r="4" spans="1:188">
      <c r="A4" s="975"/>
      <c r="B4" s="976" t="s">
        <v>7576</v>
      </c>
      <c r="C4" s="2462" t="s">
        <v>6008</v>
      </c>
      <c r="D4" s="1263"/>
      <c r="E4" s="1263"/>
      <c r="F4" s="1263"/>
      <c r="G4" s="1261"/>
      <c r="H4" s="1263"/>
      <c r="I4" s="1263"/>
      <c r="J4" s="1263"/>
      <c r="K4" s="1264"/>
      <c r="L4" s="1263"/>
      <c r="M4" s="1263"/>
      <c r="N4" s="1263"/>
      <c r="O4" s="1263"/>
      <c r="P4" s="1263"/>
      <c r="Q4" s="1263"/>
      <c r="R4" s="1263"/>
      <c r="S4" s="1261"/>
      <c r="T4" s="1261"/>
    </row>
    <row r="5" spans="1:188">
      <c r="A5" s="1262"/>
      <c r="B5" s="1262"/>
      <c r="C5" s="1262"/>
      <c r="D5" s="1262"/>
      <c r="E5" s="1262"/>
      <c r="F5" s="1262"/>
      <c r="G5" s="1262"/>
      <c r="H5" s="1262"/>
      <c r="I5" s="1262"/>
      <c r="J5" s="1262"/>
      <c r="K5" s="1262"/>
      <c r="L5" s="1265"/>
      <c r="M5" s="1262"/>
      <c r="N5" s="1262"/>
      <c r="O5" s="1262"/>
      <c r="P5" s="1262"/>
      <c r="Q5" s="1262"/>
      <c r="R5" s="1262"/>
      <c r="S5" s="968"/>
      <c r="T5" s="1261"/>
    </row>
    <row r="6" spans="1:188">
      <c r="A6" s="3347" t="s">
        <v>3798</v>
      </c>
      <c r="B6" s="3347" t="s">
        <v>7577</v>
      </c>
      <c r="C6" s="3347" t="s">
        <v>7578</v>
      </c>
      <c r="D6" s="3347"/>
      <c r="E6" s="3347"/>
      <c r="F6" s="3347"/>
      <c r="G6" s="3347"/>
      <c r="H6" s="3347"/>
      <c r="I6" s="3347"/>
      <c r="J6" s="3347"/>
      <c r="K6" s="3347" t="s">
        <v>7579</v>
      </c>
      <c r="L6" s="3347"/>
      <c r="M6" s="3347"/>
      <c r="N6" s="3347"/>
      <c r="O6" s="3347"/>
      <c r="P6" s="3347"/>
      <c r="Q6" s="3347"/>
      <c r="R6" s="3347"/>
      <c r="S6" s="3348" t="s">
        <v>7580</v>
      </c>
      <c r="T6" s="3348" t="s">
        <v>7581</v>
      </c>
      <c r="U6" s="1250"/>
    </row>
    <row r="7" spans="1:188" ht="14.25" customHeight="1">
      <c r="A7" s="3347"/>
      <c r="B7" s="3347"/>
      <c r="C7" s="3349" t="s">
        <v>7582</v>
      </c>
      <c r="D7" s="3349"/>
      <c r="E7" s="3349"/>
      <c r="F7" s="3349"/>
      <c r="G7" s="3349" t="s">
        <v>76</v>
      </c>
      <c r="H7" s="3349"/>
      <c r="I7" s="3349"/>
      <c r="J7" s="3349"/>
      <c r="K7" s="3349" t="s">
        <v>7582</v>
      </c>
      <c r="L7" s="3349"/>
      <c r="M7" s="3349"/>
      <c r="N7" s="3349"/>
      <c r="O7" s="3349" t="s">
        <v>76</v>
      </c>
      <c r="P7" s="3349"/>
      <c r="Q7" s="3349"/>
      <c r="R7" s="3349"/>
      <c r="S7" s="3348"/>
      <c r="T7" s="3348"/>
      <c r="U7" s="1250"/>
    </row>
    <row r="8" spans="1:188">
      <c r="A8" s="3347"/>
      <c r="B8" s="3347"/>
      <c r="C8" s="1266" t="s">
        <v>10</v>
      </c>
      <c r="D8" s="1266" t="s">
        <v>7583</v>
      </c>
      <c r="E8" s="1266" t="s">
        <v>7584</v>
      </c>
      <c r="F8" s="1266" t="s">
        <v>7585</v>
      </c>
      <c r="G8" s="1266" t="s">
        <v>10</v>
      </c>
      <c r="H8" s="1266" t="s">
        <v>7583</v>
      </c>
      <c r="I8" s="1266" t="s">
        <v>7584</v>
      </c>
      <c r="J8" s="1266" t="s">
        <v>7585</v>
      </c>
      <c r="K8" s="1266" t="s">
        <v>10</v>
      </c>
      <c r="L8" s="1266" t="s">
        <v>7583</v>
      </c>
      <c r="M8" s="1266" t="s">
        <v>7584</v>
      </c>
      <c r="N8" s="1266" t="s">
        <v>7585</v>
      </c>
      <c r="O8" s="1266" t="s">
        <v>10</v>
      </c>
      <c r="P8" s="1266" t="s">
        <v>7583</v>
      </c>
      <c r="Q8" s="1266" t="s">
        <v>7584</v>
      </c>
      <c r="R8" s="1266" t="s">
        <v>7585</v>
      </c>
      <c r="S8" s="3348"/>
      <c r="T8" s="3348"/>
      <c r="U8" s="1250"/>
    </row>
    <row r="9" spans="1:188" s="1253" customFormat="1">
      <c r="A9" s="3343" t="s">
        <v>7586</v>
      </c>
      <c r="B9" s="3343"/>
      <c r="C9" s="1267">
        <f>SUM(C10:C13)</f>
        <v>709</v>
      </c>
      <c r="D9" s="1267"/>
      <c r="E9" s="1267"/>
      <c r="F9" s="1267"/>
      <c r="G9" s="1267">
        <f>SUM(G10:G13)</f>
        <v>780</v>
      </c>
      <c r="H9" s="1267"/>
      <c r="I9" s="1267"/>
      <c r="J9" s="1267"/>
      <c r="K9" s="1267">
        <f>SUM(K10:K13)</f>
        <v>14961</v>
      </c>
      <c r="L9" s="1268"/>
      <c r="M9" s="1268"/>
      <c r="N9" s="1268"/>
      <c r="O9" s="1268">
        <f t="shared" ref="O9" si="0">O10+O11+O12+O13</f>
        <v>22500</v>
      </c>
      <c r="P9" s="1268"/>
      <c r="Q9" s="1268"/>
      <c r="R9" s="1268"/>
      <c r="S9" s="1268">
        <f>SUM(S10:S13)</f>
        <v>58950000</v>
      </c>
      <c r="T9" s="1270">
        <v>49</v>
      </c>
      <c r="U9" s="1251"/>
      <c r="V9" s="1252"/>
      <c r="W9" s="1252"/>
      <c r="X9" s="1252"/>
      <c r="Y9" s="1252"/>
      <c r="Z9" s="1252"/>
      <c r="AA9" s="1252"/>
      <c r="AB9" s="1252"/>
      <c r="AC9" s="1252"/>
      <c r="AD9" s="1252"/>
      <c r="AE9" s="1252"/>
      <c r="AF9" s="1252"/>
      <c r="AG9" s="1252"/>
      <c r="AH9" s="1252"/>
      <c r="AI9" s="1252"/>
      <c r="AJ9" s="1252"/>
      <c r="AK9" s="1252"/>
      <c r="AL9" s="1252"/>
      <c r="AM9" s="1252"/>
      <c r="AN9" s="1252"/>
      <c r="AO9" s="1252"/>
      <c r="AP9" s="1252"/>
      <c r="AQ9" s="1252"/>
      <c r="AR9" s="1252"/>
      <c r="AS9" s="1252"/>
      <c r="AT9" s="1252"/>
      <c r="AU9" s="1252"/>
      <c r="AV9" s="1252"/>
      <c r="AW9" s="1252"/>
      <c r="AX9" s="1252"/>
      <c r="AY9" s="1252"/>
      <c r="AZ9" s="1252"/>
      <c r="BA9" s="1252"/>
      <c r="BB9" s="1252"/>
      <c r="BC9" s="1252"/>
      <c r="BD9" s="1252"/>
      <c r="BE9" s="1252"/>
      <c r="BF9" s="1252"/>
      <c r="BG9" s="1252"/>
      <c r="BH9" s="1252"/>
      <c r="BI9" s="1252"/>
      <c r="BJ9" s="1252"/>
      <c r="BK9" s="1252"/>
      <c r="BL9" s="1252"/>
      <c r="BM9" s="1252"/>
      <c r="BN9" s="1252"/>
      <c r="BO9" s="1252"/>
      <c r="BP9" s="1252"/>
      <c r="BQ9" s="1252"/>
      <c r="BR9" s="1252"/>
      <c r="BS9" s="1252"/>
      <c r="BT9" s="1252"/>
      <c r="BU9" s="1252"/>
      <c r="BV9" s="1252"/>
      <c r="BW9" s="1252"/>
      <c r="BX9" s="1252"/>
      <c r="BY9" s="1252"/>
      <c r="BZ9" s="1252"/>
      <c r="CA9" s="1252"/>
      <c r="CB9" s="1252"/>
      <c r="CC9" s="1252"/>
      <c r="CD9" s="1252"/>
      <c r="CE9" s="1252"/>
      <c r="CF9" s="1252"/>
      <c r="CG9" s="1252"/>
      <c r="CH9" s="1252"/>
      <c r="CI9" s="1252"/>
      <c r="CJ9" s="1252"/>
      <c r="CK9" s="1252"/>
      <c r="CL9" s="1252"/>
      <c r="CM9" s="1252"/>
      <c r="CN9" s="1252"/>
      <c r="CO9" s="1252"/>
      <c r="CP9" s="1252"/>
      <c r="CQ9" s="1252"/>
      <c r="CR9" s="1252"/>
      <c r="CS9" s="1252"/>
      <c r="CT9" s="1252"/>
      <c r="CU9" s="1252"/>
      <c r="CV9" s="1252"/>
      <c r="CW9" s="1252"/>
      <c r="CX9" s="1252"/>
      <c r="CY9" s="1252"/>
      <c r="CZ9" s="1252"/>
      <c r="DA9" s="1252"/>
      <c r="DB9" s="1252"/>
      <c r="DC9" s="1252"/>
      <c r="DD9" s="1252"/>
      <c r="DE9" s="1252"/>
      <c r="DF9" s="1252"/>
      <c r="DG9" s="1252"/>
      <c r="DH9" s="1252"/>
      <c r="DI9" s="1252"/>
      <c r="DJ9" s="1252"/>
      <c r="DK9" s="1252"/>
      <c r="DL9" s="1252"/>
      <c r="DM9" s="1252"/>
      <c r="DN9" s="1252"/>
      <c r="DO9" s="1252"/>
      <c r="DP9" s="1252"/>
      <c r="DQ9" s="1252"/>
      <c r="DR9" s="1252"/>
      <c r="DS9" s="1252"/>
      <c r="DT9" s="1252"/>
      <c r="DU9" s="1252"/>
      <c r="DV9" s="1252"/>
      <c r="DW9" s="1252"/>
      <c r="DX9" s="1252"/>
      <c r="DY9" s="1252"/>
      <c r="DZ9" s="1252"/>
      <c r="EA9" s="1252"/>
      <c r="EB9" s="1252"/>
      <c r="EC9" s="1252"/>
      <c r="ED9" s="1252"/>
      <c r="EE9" s="1252"/>
      <c r="EF9" s="1252"/>
      <c r="EG9" s="1252"/>
      <c r="EH9" s="1252"/>
      <c r="EI9" s="1252"/>
      <c r="EJ9" s="1252"/>
      <c r="EK9" s="1252"/>
      <c r="EL9" s="1252"/>
      <c r="EM9" s="1252"/>
      <c r="EN9" s="1252"/>
      <c r="EO9" s="1252"/>
      <c r="EP9" s="1252"/>
      <c r="EQ9" s="1252"/>
      <c r="ER9" s="1252"/>
      <c r="ES9" s="1252"/>
      <c r="ET9" s="1252"/>
      <c r="EU9" s="1252"/>
      <c r="EV9" s="1252"/>
      <c r="EW9" s="1252"/>
      <c r="EX9" s="1252"/>
      <c r="EY9" s="1252"/>
      <c r="EZ9" s="1252"/>
      <c r="FA9" s="1252"/>
      <c r="FB9" s="1252"/>
      <c r="FC9" s="1252"/>
      <c r="FD9" s="1252"/>
      <c r="FE9" s="1252"/>
      <c r="FF9" s="1252"/>
      <c r="FG9" s="1252"/>
      <c r="FH9" s="1252"/>
      <c r="FI9" s="1252"/>
      <c r="FJ9" s="1252"/>
      <c r="FK9" s="1252"/>
      <c r="FL9" s="1252"/>
      <c r="FM9" s="1252"/>
      <c r="FN9" s="1252"/>
      <c r="FO9" s="1252"/>
      <c r="FP9" s="1252"/>
      <c r="FQ9" s="1252"/>
      <c r="FR9" s="1252"/>
      <c r="FS9" s="1252"/>
      <c r="FT9" s="1252"/>
      <c r="FU9" s="1252"/>
      <c r="FV9" s="1252"/>
      <c r="FW9" s="1252"/>
      <c r="FX9" s="1252"/>
      <c r="FY9" s="1252"/>
      <c r="FZ9" s="1252"/>
      <c r="GA9" s="1252"/>
      <c r="GB9" s="1252"/>
      <c r="GC9" s="1252"/>
      <c r="GD9" s="1252"/>
      <c r="GE9" s="1252"/>
      <c r="GF9" s="1252"/>
    </row>
    <row r="10" spans="1:188" ht="24">
      <c r="A10" s="1274" t="s">
        <v>7587</v>
      </c>
      <c r="B10" s="1269" t="s">
        <v>7588</v>
      </c>
      <c r="C10" s="1268">
        <v>325</v>
      </c>
      <c r="D10" s="1270"/>
      <c r="E10" s="1270"/>
      <c r="F10" s="1270"/>
      <c r="G10" s="1268">
        <v>360</v>
      </c>
      <c r="H10" s="1270"/>
      <c r="I10" s="1270"/>
      <c r="J10" s="1270"/>
      <c r="K10" s="1271">
        <v>11391</v>
      </c>
      <c r="L10" s="1267"/>
      <c r="M10" s="1268"/>
      <c r="N10" s="1268"/>
      <c r="O10" s="1271">
        <v>15000</v>
      </c>
      <c r="P10" s="1268"/>
      <c r="Q10" s="1268"/>
      <c r="R10" s="1268"/>
      <c r="S10" s="1268">
        <f>2620*O10</f>
        <v>39300000</v>
      </c>
      <c r="T10" s="1270"/>
      <c r="U10" s="1254"/>
    </row>
    <row r="11" spans="1:188" ht="24">
      <c r="A11" s="1274" t="s">
        <v>7587</v>
      </c>
      <c r="B11" s="1269" t="s">
        <v>7589</v>
      </c>
      <c r="C11" s="1268">
        <v>204</v>
      </c>
      <c r="D11" s="1270"/>
      <c r="E11" s="1270"/>
      <c r="F11" s="1270"/>
      <c r="G11" s="1268">
        <v>210</v>
      </c>
      <c r="H11" s="1270"/>
      <c r="I11" s="1270"/>
      <c r="J11" s="1270"/>
      <c r="K11" s="1271">
        <v>649</v>
      </c>
      <c r="L11" s="1267"/>
      <c r="M11" s="1268"/>
      <c r="N11" s="1268"/>
      <c r="O11" s="1271">
        <v>2000</v>
      </c>
      <c r="P11" s="1268"/>
      <c r="Q11" s="1268"/>
      <c r="R11" s="1268"/>
      <c r="S11" s="1268">
        <f>2620*O11</f>
        <v>5240000</v>
      </c>
      <c r="T11" s="1270"/>
      <c r="U11" s="1254"/>
    </row>
    <row r="12" spans="1:188" ht="24">
      <c r="A12" s="1274" t="s">
        <v>7590</v>
      </c>
      <c r="B12" s="1269" t="s">
        <v>7591</v>
      </c>
      <c r="C12" s="1268">
        <v>44</v>
      </c>
      <c r="D12" s="1270"/>
      <c r="E12" s="1270"/>
      <c r="F12" s="1270"/>
      <c r="G12" s="1268">
        <v>70</v>
      </c>
      <c r="H12" s="1270"/>
      <c r="I12" s="1270"/>
      <c r="J12" s="1270"/>
      <c r="K12" s="1271">
        <v>2602</v>
      </c>
      <c r="L12" s="1267"/>
      <c r="M12" s="1268"/>
      <c r="N12" s="1268"/>
      <c r="O12" s="1271">
        <v>5000</v>
      </c>
      <c r="P12" s="1268"/>
      <c r="Q12" s="1268"/>
      <c r="R12" s="1268"/>
      <c r="S12" s="1268">
        <f>2620*O12</f>
        <v>13100000</v>
      </c>
      <c r="T12" s="1270"/>
      <c r="U12" s="1254"/>
    </row>
    <row r="13" spans="1:188" ht="24">
      <c r="A13" s="1274" t="s">
        <v>7592</v>
      </c>
      <c r="B13" s="1269" t="s">
        <v>7593</v>
      </c>
      <c r="C13" s="1268">
        <v>136</v>
      </c>
      <c r="D13" s="1270"/>
      <c r="E13" s="1270"/>
      <c r="F13" s="1270"/>
      <c r="G13" s="1268">
        <v>140</v>
      </c>
      <c r="H13" s="1270"/>
      <c r="I13" s="1270"/>
      <c r="J13" s="1270"/>
      <c r="K13" s="1271">
        <v>319</v>
      </c>
      <c r="L13" s="1267"/>
      <c r="M13" s="1268"/>
      <c r="N13" s="1268"/>
      <c r="O13" s="1271">
        <v>500</v>
      </c>
      <c r="P13" s="1268"/>
      <c r="Q13" s="1268"/>
      <c r="R13" s="1268"/>
      <c r="S13" s="1268">
        <f>2620*O13</f>
        <v>1310000</v>
      </c>
      <c r="T13" s="1270"/>
      <c r="U13" s="1254"/>
    </row>
    <row r="14" spans="1:188" s="1253" customFormat="1">
      <c r="A14" s="3344" t="s">
        <v>7594</v>
      </c>
      <c r="B14" s="3344"/>
      <c r="C14" s="1268">
        <f>C15+C17</f>
        <v>38</v>
      </c>
      <c r="D14" s="1268"/>
      <c r="E14" s="1268"/>
      <c r="F14" s="1268"/>
      <c r="G14" s="1268">
        <f>G15+G17</f>
        <v>40</v>
      </c>
      <c r="H14" s="1268"/>
      <c r="I14" s="1268"/>
      <c r="J14" s="1268"/>
      <c r="K14" s="1268">
        <f>K15+K17</f>
        <v>2129</v>
      </c>
      <c r="L14" s="1268"/>
      <c r="M14" s="1268"/>
      <c r="N14" s="1268"/>
      <c r="O14" s="1268">
        <f>O15+O17</f>
        <v>1500</v>
      </c>
      <c r="P14" s="1268"/>
      <c r="Q14" s="1268"/>
      <c r="R14" s="1268"/>
      <c r="S14" s="1268">
        <f>SUM(S15:S17)</f>
        <v>3930000</v>
      </c>
      <c r="T14" s="1270"/>
      <c r="U14" s="1251"/>
      <c r="V14" s="1252"/>
      <c r="W14" s="1252"/>
      <c r="X14" s="1252"/>
      <c r="Y14" s="1252"/>
      <c r="Z14" s="1252"/>
      <c r="AA14" s="1252"/>
      <c r="AB14" s="1252"/>
      <c r="AC14" s="1252"/>
      <c r="AD14" s="1252"/>
      <c r="AE14" s="1252"/>
      <c r="AF14" s="1252"/>
      <c r="AG14" s="1252"/>
      <c r="AH14" s="1252"/>
      <c r="AI14" s="1252"/>
      <c r="AJ14" s="1252"/>
      <c r="AK14" s="1252"/>
      <c r="AL14" s="1252"/>
      <c r="AM14" s="1252"/>
      <c r="AN14" s="1252"/>
      <c r="AO14" s="1252"/>
      <c r="AP14" s="1252"/>
      <c r="AQ14" s="1252"/>
      <c r="AR14" s="1252"/>
      <c r="AS14" s="1252"/>
      <c r="AT14" s="1252"/>
      <c r="AU14" s="1252"/>
      <c r="AV14" s="1252"/>
      <c r="AW14" s="1252"/>
      <c r="AX14" s="1252"/>
      <c r="AY14" s="1252"/>
      <c r="AZ14" s="1252"/>
      <c r="BA14" s="1252"/>
      <c r="BB14" s="1252"/>
      <c r="BC14" s="1252"/>
      <c r="BD14" s="1252"/>
      <c r="BE14" s="1252"/>
      <c r="BF14" s="1252"/>
      <c r="BG14" s="1252"/>
      <c r="BH14" s="1252"/>
      <c r="BI14" s="1252"/>
      <c r="BJ14" s="1252"/>
      <c r="BK14" s="1252"/>
      <c r="BL14" s="1252"/>
      <c r="BM14" s="1252"/>
      <c r="BN14" s="1252"/>
      <c r="BO14" s="1252"/>
      <c r="BP14" s="1252"/>
      <c r="BQ14" s="1252"/>
      <c r="BR14" s="1252"/>
      <c r="BS14" s="1252"/>
      <c r="BT14" s="1252"/>
      <c r="BU14" s="1252"/>
      <c r="BV14" s="1252"/>
      <c r="BW14" s="1252"/>
      <c r="BX14" s="1252"/>
      <c r="BY14" s="1252"/>
      <c r="BZ14" s="1252"/>
      <c r="CA14" s="1252"/>
      <c r="CB14" s="1252"/>
      <c r="CC14" s="1252"/>
      <c r="CD14" s="1252"/>
      <c r="CE14" s="1252"/>
      <c r="CF14" s="1252"/>
      <c r="CG14" s="1252"/>
      <c r="CH14" s="1252"/>
      <c r="CI14" s="1252"/>
      <c r="CJ14" s="1252"/>
      <c r="CK14" s="1252"/>
      <c r="CL14" s="1252"/>
      <c r="CM14" s="1252"/>
      <c r="CN14" s="1252"/>
      <c r="CO14" s="1252"/>
      <c r="CP14" s="1252"/>
      <c r="CQ14" s="1252"/>
      <c r="CR14" s="1252"/>
      <c r="CS14" s="1252"/>
      <c r="CT14" s="1252"/>
      <c r="CU14" s="1252"/>
      <c r="CV14" s="1252"/>
      <c r="CW14" s="1252"/>
      <c r="CX14" s="1252"/>
      <c r="CY14" s="1252"/>
      <c r="CZ14" s="1252"/>
      <c r="DA14" s="1252"/>
      <c r="DB14" s="1252"/>
      <c r="DC14" s="1252"/>
      <c r="DD14" s="1252"/>
      <c r="DE14" s="1252"/>
      <c r="DF14" s="1252"/>
      <c r="DG14" s="1252"/>
      <c r="DH14" s="1252"/>
      <c r="DI14" s="1252"/>
      <c r="DJ14" s="1252"/>
      <c r="DK14" s="1252"/>
      <c r="DL14" s="1252"/>
      <c r="DM14" s="1252"/>
      <c r="DN14" s="1252"/>
      <c r="DO14" s="1252"/>
      <c r="DP14" s="1252"/>
      <c r="DQ14" s="1252"/>
      <c r="DR14" s="1252"/>
      <c r="DS14" s="1252"/>
      <c r="DT14" s="1252"/>
      <c r="DU14" s="1252"/>
      <c r="DV14" s="1252"/>
      <c r="DW14" s="1252"/>
      <c r="DX14" s="1252"/>
      <c r="DY14" s="1252"/>
      <c r="DZ14" s="1252"/>
      <c r="EA14" s="1252"/>
      <c r="EB14" s="1252"/>
      <c r="EC14" s="1252"/>
      <c r="ED14" s="1252"/>
      <c r="EE14" s="1252"/>
      <c r="EF14" s="1252"/>
      <c r="EG14" s="1252"/>
      <c r="EH14" s="1252"/>
      <c r="EI14" s="1252"/>
      <c r="EJ14" s="1252"/>
      <c r="EK14" s="1252"/>
      <c r="EL14" s="1252"/>
      <c r="EM14" s="1252"/>
      <c r="EN14" s="1252"/>
      <c r="EO14" s="1252"/>
      <c r="EP14" s="1252"/>
      <c r="EQ14" s="1252"/>
      <c r="ER14" s="1252"/>
      <c r="ES14" s="1252"/>
      <c r="ET14" s="1252"/>
      <c r="EU14" s="1252"/>
      <c r="EV14" s="1252"/>
      <c r="EW14" s="1252"/>
      <c r="EX14" s="1252"/>
      <c r="EY14" s="1252"/>
      <c r="EZ14" s="1252"/>
      <c r="FA14" s="1252"/>
      <c r="FB14" s="1252"/>
      <c r="FC14" s="1252"/>
      <c r="FD14" s="1252"/>
      <c r="FE14" s="1252"/>
      <c r="FF14" s="1252"/>
      <c r="FG14" s="1252"/>
      <c r="FH14" s="1252"/>
      <c r="FI14" s="1252"/>
      <c r="FJ14" s="1252"/>
      <c r="FK14" s="1252"/>
      <c r="FL14" s="1252"/>
      <c r="FM14" s="1252"/>
      <c r="FN14" s="1252"/>
      <c r="FO14" s="1252"/>
      <c r="FP14" s="1252"/>
      <c r="FQ14" s="1252"/>
      <c r="FR14" s="1252"/>
      <c r="FS14" s="1252"/>
      <c r="FT14" s="1252"/>
      <c r="FU14" s="1252"/>
      <c r="FV14" s="1252"/>
      <c r="FW14" s="1252"/>
      <c r="FX14" s="1252"/>
      <c r="FY14" s="1252"/>
      <c r="FZ14" s="1252"/>
      <c r="GA14" s="1252"/>
      <c r="GB14" s="1252"/>
      <c r="GC14" s="1252"/>
      <c r="GD14" s="1252"/>
      <c r="GE14" s="1252"/>
      <c r="GF14" s="1252"/>
    </row>
    <row r="15" spans="1:188" ht="24">
      <c r="A15" s="1274" t="s">
        <v>7595</v>
      </c>
      <c r="B15" s="1269" t="s">
        <v>7597</v>
      </c>
      <c r="C15" s="1268">
        <v>38</v>
      </c>
      <c r="D15" s="1268"/>
      <c r="E15" s="1268"/>
      <c r="F15" s="1268"/>
      <c r="G15" s="1268">
        <v>40</v>
      </c>
      <c r="H15" s="1268"/>
      <c r="I15" s="1268"/>
      <c r="J15" s="1268"/>
      <c r="K15" s="1271">
        <v>2129</v>
      </c>
      <c r="L15" s="1268"/>
      <c r="M15" s="1268"/>
      <c r="N15" s="1268"/>
      <c r="O15" s="1271">
        <v>1490</v>
      </c>
      <c r="P15" s="1268"/>
      <c r="Q15" s="1268"/>
      <c r="R15" s="1268"/>
      <c r="S15" s="1268">
        <f>2620*O15</f>
        <v>3903800</v>
      </c>
      <c r="T15" s="1270"/>
      <c r="U15" s="1254"/>
    </row>
    <row r="16" spans="1:188" ht="24">
      <c r="A16" s="1274" t="s">
        <v>7595</v>
      </c>
      <c r="B16" s="1269" t="s">
        <v>7598</v>
      </c>
      <c r="C16" s="1268"/>
      <c r="D16" s="1268"/>
      <c r="E16" s="1268"/>
      <c r="F16" s="1268"/>
      <c r="G16" s="1268"/>
      <c r="H16" s="1268"/>
      <c r="I16" s="1268"/>
      <c r="J16" s="1268"/>
      <c r="K16" s="1268"/>
      <c r="L16" s="1268"/>
      <c r="M16" s="1268"/>
      <c r="N16" s="1268"/>
      <c r="O16" s="1271"/>
      <c r="P16" s="1268"/>
      <c r="Q16" s="1268"/>
      <c r="R16" s="1268"/>
      <c r="S16" s="1268"/>
      <c r="T16" s="1270"/>
      <c r="U16" s="1254"/>
    </row>
    <row r="17" spans="1:188" ht="36">
      <c r="A17" s="1274" t="s">
        <v>5926</v>
      </c>
      <c r="B17" s="1269" t="s">
        <v>7599</v>
      </c>
      <c r="C17" s="1268"/>
      <c r="D17" s="1268"/>
      <c r="E17" s="1268"/>
      <c r="F17" s="1268"/>
      <c r="G17" s="1268"/>
      <c r="H17" s="1268"/>
      <c r="I17" s="1268"/>
      <c r="J17" s="1268"/>
      <c r="K17" s="1268"/>
      <c r="L17" s="1268"/>
      <c r="M17" s="1268"/>
      <c r="N17" s="1268"/>
      <c r="O17" s="1271">
        <v>10</v>
      </c>
      <c r="P17" s="1268"/>
      <c r="Q17" s="1268"/>
      <c r="R17" s="1268"/>
      <c r="S17" s="1268">
        <f>2620*O17</f>
        <v>26200</v>
      </c>
      <c r="T17" s="1270"/>
      <c r="U17" s="1254"/>
      <c r="V17" s="1248"/>
      <c r="W17" s="1248"/>
      <c r="X17" s="1248"/>
      <c r="Y17" s="1248"/>
      <c r="Z17" s="1248"/>
      <c r="AA17" s="1248"/>
      <c r="AB17" s="1248"/>
      <c r="AC17" s="1248"/>
      <c r="AD17" s="1248"/>
      <c r="AE17" s="1248"/>
      <c r="AF17" s="1248"/>
      <c r="AG17" s="1248"/>
      <c r="AH17" s="1248"/>
      <c r="AI17" s="1248"/>
      <c r="AJ17" s="1248"/>
      <c r="AK17" s="1248"/>
      <c r="AL17" s="1248"/>
      <c r="AM17" s="1248"/>
      <c r="AN17" s="1248"/>
      <c r="AO17" s="1248"/>
      <c r="AP17" s="1248"/>
      <c r="AQ17" s="1248"/>
      <c r="AR17" s="1248"/>
      <c r="AS17" s="1248"/>
      <c r="AT17" s="1248"/>
      <c r="AU17" s="1248"/>
      <c r="AV17" s="1248"/>
      <c r="AW17" s="1248"/>
      <c r="AX17" s="1248"/>
      <c r="AY17" s="1248"/>
      <c r="AZ17" s="1248"/>
      <c r="BA17" s="1248"/>
      <c r="BB17" s="1248"/>
      <c r="BC17" s="1248"/>
      <c r="BD17" s="1248"/>
      <c r="BE17" s="1248"/>
      <c r="BF17" s="1248"/>
      <c r="BG17" s="1248"/>
      <c r="BH17" s="1248"/>
      <c r="BI17" s="1248"/>
      <c r="BJ17" s="1248"/>
      <c r="BK17" s="1248"/>
      <c r="BL17" s="1248"/>
      <c r="BM17" s="1248"/>
      <c r="BN17" s="1248"/>
      <c r="BO17" s="1248"/>
      <c r="BP17" s="1248"/>
      <c r="BQ17" s="1248"/>
      <c r="BR17" s="1248"/>
      <c r="BS17" s="1248"/>
      <c r="BT17" s="1248"/>
      <c r="BU17" s="1248"/>
      <c r="BV17" s="1248"/>
      <c r="BW17" s="1248"/>
      <c r="BX17" s="1248"/>
      <c r="BY17" s="1248"/>
      <c r="BZ17" s="1248"/>
      <c r="CA17" s="1248"/>
      <c r="CB17" s="1248"/>
      <c r="CC17" s="1248"/>
      <c r="CD17" s="1248"/>
      <c r="CE17" s="1248"/>
      <c r="CF17" s="1248"/>
      <c r="CG17" s="1248"/>
      <c r="CH17" s="1248"/>
      <c r="CI17" s="1248"/>
      <c r="CJ17" s="1248"/>
      <c r="CK17" s="1248"/>
      <c r="CL17" s="1248"/>
      <c r="CM17" s="1248"/>
      <c r="CN17" s="1248"/>
      <c r="CO17" s="1248"/>
      <c r="CP17" s="1248"/>
      <c r="CQ17" s="1248"/>
      <c r="CR17" s="1248"/>
      <c r="CS17" s="1248"/>
      <c r="CT17" s="1248"/>
      <c r="CU17" s="1248"/>
      <c r="CV17" s="1248"/>
      <c r="CW17" s="1248"/>
      <c r="CX17" s="1248"/>
      <c r="CY17" s="1248"/>
      <c r="CZ17" s="1248"/>
      <c r="DA17" s="1248"/>
      <c r="DB17" s="1248"/>
      <c r="DC17" s="1248"/>
      <c r="DD17" s="1248"/>
      <c r="DE17" s="1248"/>
      <c r="DF17" s="1248"/>
      <c r="DG17" s="1248"/>
      <c r="DH17" s="1248"/>
      <c r="DI17" s="1248"/>
      <c r="DJ17" s="1248"/>
      <c r="DK17" s="1248"/>
      <c r="DL17" s="1248"/>
      <c r="DM17" s="1248"/>
      <c r="DN17" s="1248"/>
      <c r="DO17" s="1248"/>
      <c r="DP17" s="1248"/>
      <c r="DQ17" s="1248"/>
      <c r="DR17" s="1248"/>
      <c r="DS17" s="1248"/>
      <c r="DT17" s="1248"/>
      <c r="DU17" s="1248"/>
      <c r="DV17" s="1248"/>
      <c r="DW17" s="1248"/>
      <c r="DX17" s="1248"/>
      <c r="DY17" s="1248"/>
      <c r="DZ17" s="1248"/>
      <c r="EA17" s="1248"/>
      <c r="EB17" s="1248"/>
      <c r="EC17" s="1248"/>
      <c r="ED17" s="1248"/>
      <c r="EE17" s="1248"/>
      <c r="EF17" s="1248"/>
      <c r="EG17" s="1248"/>
      <c r="EH17" s="1248"/>
      <c r="EI17" s="1248"/>
      <c r="EJ17" s="1248"/>
      <c r="EK17" s="1248"/>
      <c r="EL17" s="1248"/>
      <c r="EM17" s="1248"/>
      <c r="EN17" s="1248"/>
      <c r="EO17" s="1248"/>
      <c r="EP17" s="1248"/>
      <c r="EQ17" s="1248"/>
      <c r="ER17" s="1248"/>
      <c r="ES17" s="1248"/>
      <c r="ET17" s="1248"/>
      <c r="EU17" s="1248"/>
      <c r="EV17" s="1248"/>
      <c r="EW17" s="1248"/>
      <c r="EX17" s="1248"/>
      <c r="EY17" s="1248"/>
      <c r="EZ17" s="1248"/>
      <c r="FA17" s="1248"/>
      <c r="FB17" s="1248"/>
      <c r="FC17" s="1248"/>
      <c r="FD17" s="1248"/>
      <c r="FE17" s="1248"/>
      <c r="FF17" s="1248"/>
      <c r="FG17" s="1248"/>
      <c r="FH17" s="1248"/>
      <c r="FI17" s="1248"/>
      <c r="FJ17" s="1248"/>
      <c r="FK17" s="1248"/>
      <c r="FL17" s="1248"/>
      <c r="FM17" s="1248"/>
      <c r="FN17" s="1248"/>
      <c r="FO17" s="1248"/>
      <c r="FP17" s="1248"/>
      <c r="FQ17" s="1248"/>
      <c r="FR17" s="1248"/>
      <c r="FS17" s="1248"/>
      <c r="FT17" s="1248"/>
      <c r="FU17" s="1248"/>
      <c r="FV17" s="1248"/>
      <c r="FW17" s="1248"/>
      <c r="FX17" s="1248"/>
      <c r="FY17" s="1248"/>
      <c r="FZ17" s="1248"/>
      <c r="GA17" s="1248"/>
      <c r="GB17" s="1248"/>
      <c r="GC17" s="1248"/>
      <c r="GD17" s="1248"/>
      <c r="GE17" s="1248"/>
      <c r="GF17" s="1248"/>
    </row>
    <row r="18" spans="1:188" s="1253" customFormat="1" ht="25.5" customHeight="1">
      <c r="A18" s="3345" t="s">
        <v>7600</v>
      </c>
      <c r="B18" s="3345"/>
      <c r="C18" s="1272">
        <f>C19</f>
        <v>62</v>
      </c>
      <c r="D18" s="1272"/>
      <c r="E18" s="1272"/>
      <c r="F18" s="1272"/>
      <c r="G18" s="1272">
        <f>G19</f>
        <v>70</v>
      </c>
      <c r="H18" s="1272"/>
      <c r="I18" s="1272"/>
      <c r="J18" s="1272"/>
      <c r="K18" s="1268">
        <f>K19+K21</f>
        <v>283</v>
      </c>
      <c r="L18" s="1272"/>
      <c r="M18" s="1272"/>
      <c r="N18" s="1272"/>
      <c r="O18" s="1272">
        <f>O19</f>
        <v>500</v>
      </c>
      <c r="P18" s="1272"/>
      <c r="Q18" s="1272"/>
      <c r="R18" s="1272"/>
      <c r="S18" s="1272">
        <f>S19</f>
        <v>1310000</v>
      </c>
      <c r="T18" s="1275">
        <f>T19</f>
        <v>2</v>
      </c>
      <c r="U18" s="1255"/>
    </row>
    <row r="19" spans="1:188" ht="24">
      <c r="A19" s="1274" t="s">
        <v>3970</v>
      </c>
      <c r="B19" s="1273" t="s">
        <v>7596</v>
      </c>
      <c r="C19" s="1267">
        <v>62</v>
      </c>
      <c r="D19" s="1267"/>
      <c r="E19" s="1267"/>
      <c r="F19" s="1267"/>
      <c r="G19" s="1267">
        <v>70</v>
      </c>
      <c r="H19" s="1267"/>
      <c r="I19" s="1267"/>
      <c r="J19" s="1267"/>
      <c r="K19" s="1271">
        <v>283</v>
      </c>
      <c r="L19" s="1267"/>
      <c r="M19" s="1267"/>
      <c r="N19" s="1267"/>
      <c r="O19" s="1271">
        <v>500</v>
      </c>
      <c r="P19" s="1267"/>
      <c r="Q19" s="1267"/>
      <c r="R19" s="1267"/>
      <c r="S19" s="1268">
        <f>2620*O19</f>
        <v>1310000</v>
      </c>
      <c r="T19" s="1268">
        <v>2</v>
      </c>
      <c r="U19" s="1256"/>
      <c r="V19" s="1248"/>
      <c r="W19" s="1248"/>
      <c r="X19" s="1248"/>
      <c r="Y19" s="1248"/>
      <c r="Z19" s="1248"/>
      <c r="AA19" s="1248"/>
      <c r="AB19" s="1248"/>
      <c r="AC19" s="1248"/>
      <c r="AD19" s="1248"/>
      <c r="AE19" s="1248"/>
      <c r="AF19" s="1248"/>
      <c r="AG19" s="1248"/>
      <c r="AH19" s="1248"/>
      <c r="AI19" s="1248"/>
      <c r="AJ19" s="1248"/>
      <c r="AK19" s="1248"/>
      <c r="AL19" s="1248"/>
      <c r="AM19" s="1248"/>
      <c r="AN19" s="1248"/>
      <c r="AO19" s="1248"/>
      <c r="AP19" s="1248"/>
      <c r="AQ19" s="1248"/>
      <c r="AR19" s="1248"/>
      <c r="AS19" s="1248"/>
      <c r="AT19" s="1248"/>
      <c r="AU19" s="1248"/>
      <c r="AV19" s="1248"/>
      <c r="AW19" s="1248"/>
      <c r="AX19" s="1248"/>
      <c r="AY19" s="1248"/>
      <c r="AZ19" s="1248"/>
      <c r="BA19" s="1248"/>
      <c r="BB19" s="1248"/>
      <c r="BC19" s="1248"/>
      <c r="BD19" s="1248"/>
      <c r="BE19" s="1248"/>
      <c r="BF19" s="1248"/>
      <c r="BG19" s="1248"/>
      <c r="BH19" s="1248"/>
      <c r="BI19" s="1248"/>
      <c r="BJ19" s="1248"/>
      <c r="BK19" s="1248"/>
      <c r="BL19" s="1248"/>
      <c r="BM19" s="1248"/>
      <c r="BN19" s="1248"/>
      <c r="BO19" s="1248"/>
      <c r="BP19" s="1248"/>
      <c r="BQ19" s="1248"/>
      <c r="BR19" s="1248"/>
      <c r="BS19" s="1248"/>
      <c r="BT19" s="1248"/>
      <c r="BU19" s="1248"/>
      <c r="BV19" s="1248"/>
      <c r="BW19" s="1248"/>
      <c r="BX19" s="1248"/>
      <c r="BY19" s="1248"/>
      <c r="BZ19" s="1248"/>
      <c r="CA19" s="1248"/>
      <c r="CB19" s="1248"/>
      <c r="CC19" s="1248"/>
      <c r="CD19" s="1248"/>
      <c r="CE19" s="1248"/>
      <c r="CF19" s="1248"/>
      <c r="CG19" s="1248"/>
      <c r="CH19" s="1248"/>
      <c r="CI19" s="1248"/>
      <c r="CJ19" s="1248"/>
      <c r="CK19" s="1248"/>
      <c r="CL19" s="1248"/>
      <c r="CM19" s="1248"/>
      <c r="CN19" s="1248"/>
      <c r="CO19" s="1248"/>
      <c r="CP19" s="1248"/>
      <c r="CQ19" s="1248"/>
      <c r="CR19" s="1248"/>
      <c r="CS19" s="1248"/>
      <c r="CT19" s="1248"/>
      <c r="CU19" s="1248"/>
      <c r="CV19" s="1248"/>
      <c r="CW19" s="1248"/>
      <c r="CX19" s="1248"/>
      <c r="CY19" s="1248"/>
      <c r="CZ19" s="1248"/>
      <c r="DA19" s="1248"/>
      <c r="DB19" s="1248"/>
      <c r="DC19" s="1248"/>
      <c r="DD19" s="1248"/>
      <c r="DE19" s="1248"/>
      <c r="DF19" s="1248"/>
      <c r="DG19" s="1248"/>
      <c r="DH19" s="1248"/>
      <c r="DI19" s="1248"/>
      <c r="DJ19" s="1248"/>
      <c r="DK19" s="1248"/>
      <c r="DL19" s="1248"/>
      <c r="DM19" s="1248"/>
      <c r="DN19" s="1248"/>
      <c r="DO19" s="1248"/>
      <c r="DP19" s="1248"/>
      <c r="DQ19" s="1248"/>
      <c r="DR19" s="1248"/>
      <c r="DS19" s="1248"/>
      <c r="DT19" s="1248"/>
      <c r="DU19" s="1248"/>
      <c r="DV19" s="1248"/>
      <c r="DW19" s="1248"/>
      <c r="DX19" s="1248"/>
      <c r="DY19" s="1248"/>
      <c r="DZ19" s="1248"/>
      <c r="EA19" s="1248"/>
      <c r="EB19" s="1248"/>
      <c r="EC19" s="1248"/>
      <c r="ED19" s="1248"/>
      <c r="EE19" s="1248"/>
      <c r="EF19" s="1248"/>
      <c r="EG19" s="1248"/>
      <c r="EH19" s="1248"/>
      <c r="EI19" s="1248"/>
      <c r="EJ19" s="1248"/>
      <c r="EK19" s="1248"/>
      <c r="EL19" s="1248"/>
      <c r="EM19" s="1248"/>
      <c r="EN19" s="1248"/>
      <c r="EO19" s="1248"/>
      <c r="EP19" s="1248"/>
      <c r="EQ19" s="1248"/>
      <c r="ER19" s="1248"/>
      <c r="ES19" s="1248"/>
      <c r="ET19" s="1248"/>
      <c r="EU19" s="1248"/>
      <c r="EV19" s="1248"/>
      <c r="EW19" s="1248"/>
      <c r="EX19" s="1248"/>
      <c r="EY19" s="1248"/>
      <c r="EZ19" s="1248"/>
      <c r="FA19" s="1248"/>
      <c r="FB19" s="1248"/>
      <c r="FC19" s="1248"/>
      <c r="FD19" s="1248"/>
      <c r="FE19" s="1248"/>
      <c r="FF19" s="1248"/>
      <c r="FG19" s="1248"/>
      <c r="FH19" s="1248"/>
      <c r="FI19" s="1248"/>
      <c r="FJ19" s="1248"/>
      <c r="FK19" s="1248"/>
      <c r="FL19" s="1248"/>
      <c r="FM19" s="1248"/>
      <c r="FN19" s="1248"/>
      <c r="FO19" s="1248"/>
      <c r="FP19" s="1248"/>
      <c r="FQ19" s="1248"/>
      <c r="FR19" s="1248"/>
      <c r="FS19" s="1248"/>
      <c r="FT19" s="1248"/>
      <c r="FU19" s="1248"/>
      <c r="FV19" s="1248"/>
      <c r="FW19" s="1248"/>
      <c r="FX19" s="1248"/>
      <c r="FY19" s="1248"/>
      <c r="FZ19" s="1248"/>
      <c r="GA19" s="1248"/>
      <c r="GB19" s="1248"/>
      <c r="GC19" s="1248"/>
      <c r="GD19" s="1248"/>
      <c r="GE19" s="1248"/>
      <c r="GF19" s="1248"/>
    </row>
    <row r="20" spans="1:188" s="1253" customFormat="1" ht="24.75" customHeight="1">
      <c r="A20" s="3346" t="s">
        <v>627</v>
      </c>
      <c r="B20" s="3346"/>
      <c r="C20" s="1276">
        <f>C9+C14+C18</f>
        <v>809</v>
      </c>
      <c r="D20" s="1276">
        <f t="shared" ref="D20:S20" si="1">D9+D14+D18</f>
        <v>0</v>
      </c>
      <c r="E20" s="1276">
        <f t="shared" si="1"/>
        <v>0</v>
      </c>
      <c r="F20" s="1276">
        <f t="shared" si="1"/>
        <v>0</v>
      </c>
      <c r="G20" s="1276">
        <f>G9+G14+G18</f>
        <v>890</v>
      </c>
      <c r="H20" s="1276">
        <f t="shared" ref="H20:J20" si="2">H9+H14+H18</f>
        <v>0</v>
      </c>
      <c r="I20" s="1276">
        <f t="shared" si="2"/>
        <v>0</v>
      </c>
      <c r="J20" s="1276">
        <f t="shared" si="2"/>
        <v>0</v>
      </c>
      <c r="K20" s="1276">
        <f t="shared" si="1"/>
        <v>17373</v>
      </c>
      <c r="L20" s="1276">
        <f t="shared" si="1"/>
        <v>0</v>
      </c>
      <c r="M20" s="1276">
        <f t="shared" si="1"/>
        <v>0</v>
      </c>
      <c r="N20" s="1276">
        <f t="shared" si="1"/>
        <v>0</v>
      </c>
      <c r="O20" s="1276">
        <f>O9+O14+O18</f>
        <v>24500</v>
      </c>
      <c r="P20" s="1276">
        <f>P9+P14+P18</f>
        <v>0</v>
      </c>
      <c r="Q20" s="1276">
        <f>Q9+Q14+Q18</f>
        <v>0</v>
      </c>
      <c r="R20" s="1276">
        <f>R9+R14+R18</f>
        <v>0</v>
      </c>
      <c r="S20" s="1276">
        <f t="shared" si="1"/>
        <v>64190000</v>
      </c>
      <c r="T20" s="1277">
        <f>T18+T9</f>
        <v>51</v>
      </c>
      <c r="U20" s="1257"/>
    </row>
    <row r="21" spans="1:188">
      <c r="V21" s="1248"/>
      <c r="W21" s="1248"/>
      <c r="X21" s="1248"/>
      <c r="Y21" s="1248"/>
      <c r="Z21" s="1248"/>
      <c r="AA21" s="1248"/>
      <c r="AB21" s="1248"/>
      <c r="AC21" s="1248"/>
      <c r="AD21" s="1248"/>
      <c r="AE21" s="1248"/>
      <c r="AF21" s="1248"/>
      <c r="AG21" s="1248"/>
      <c r="AH21" s="1248"/>
      <c r="AI21" s="1248"/>
      <c r="AJ21" s="1248"/>
      <c r="AK21" s="1248"/>
      <c r="AL21" s="1248"/>
      <c r="AM21" s="1248"/>
      <c r="AN21" s="1248"/>
      <c r="AO21" s="1248"/>
      <c r="AP21" s="1248"/>
      <c r="AQ21" s="1248"/>
      <c r="AR21" s="1248"/>
      <c r="AS21" s="1248"/>
      <c r="AT21" s="1248"/>
      <c r="AU21" s="1248"/>
      <c r="AV21" s="1248"/>
      <c r="AW21" s="1248"/>
      <c r="AX21" s="1248"/>
      <c r="AY21" s="1248"/>
      <c r="AZ21" s="1248"/>
      <c r="BA21" s="1248"/>
      <c r="BB21" s="1248"/>
      <c r="BC21" s="1248"/>
      <c r="BD21" s="1248"/>
      <c r="BE21" s="1248"/>
      <c r="BF21" s="1248"/>
      <c r="BG21" s="1248"/>
      <c r="BH21" s="1248"/>
      <c r="BI21" s="1248"/>
      <c r="BJ21" s="1248"/>
      <c r="BK21" s="1248"/>
      <c r="BL21" s="1248"/>
      <c r="BM21" s="1248"/>
      <c r="BN21" s="1248"/>
      <c r="BO21" s="1248"/>
      <c r="BP21" s="1248"/>
      <c r="BQ21" s="1248"/>
      <c r="BR21" s="1248"/>
      <c r="BS21" s="1248"/>
      <c r="BT21" s="1248"/>
      <c r="BU21" s="1248"/>
      <c r="BV21" s="1248"/>
      <c r="BW21" s="1248"/>
      <c r="BX21" s="1248"/>
      <c r="BY21" s="1248"/>
      <c r="BZ21" s="1248"/>
      <c r="CA21" s="1248"/>
      <c r="CB21" s="1248"/>
      <c r="CC21" s="1248"/>
      <c r="CD21" s="1248"/>
      <c r="CE21" s="1248"/>
      <c r="CF21" s="1248"/>
      <c r="CG21" s="1248"/>
      <c r="CH21" s="1248"/>
      <c r="CI21" s="1248"/>
      <c r="CJ21" s="1248"/>
      <c r="CK21" s="1248"/>
      <c r="CL21" s="1248"/>
      <c r="CM21" s="1248"/>
      <c r="CN21" s="1248"/>
      <c r="CO21" s="1248"/>
      <c r="CP21" s="1248"/>
      <c r="CQ21" s="1248"/>
      <c r="CR21" s="1248"/>
      <c r="CS21" s="1248"/>
      <c r="CT21" s="1248"/>
      <c r="CU21" s="1248"/>
      <c r="CV21" s="1248"/>
      <c r="CW21" s="1248"/>
      <c r="CX21" s="1248"/>
      <c r="CY21" s="1248"/>
      <c r="CZ21" s="1248"/>
      <c r="DA21" s="1248"/>
      <c r="DB21" s="1248"/>
      <c r="DC21" s="1248"/>
      <c r="DD21" s="1248"/>
      <c r="DE21" s="1248"/>
      <c r="DF21" s="1248"/>
      <c r="DG21" s="1248"/>
      <c r="DH21" s="1248"/>
      <c r="DI21" s="1248"/>
      <c r="DJ21" s="1248"/>
      <c r="DK21" s="1248"/>
      <c r="DL21" s="1248"/>
      <c r="DM21" s="1248"/>
      <c r="DN21" s="1248"/>
      <c r="DO21" s="1248"/>
      <c r="DP21" s="1248"/>
      <c r="DQ21" s="1248"/>
      <c r="DR21" s="1248"/>
      <c r="DS21" s="1248"/>
      <c r="DT21" s="1248"/>
      <c r="DU21" s="1248"/>
      <c r="DV21" s="1248"/>
      <c r="DW21" s="1248"/>
      <c r="DX21" s="1248"/>
      <c r="DY21" s="1248"/>
      <c r="DZ21" s="1248"/>
      <c r="EA21" s="1248"/>
      <c r="EB21" s="1248"/>
      <c r="EC21" s="1248"/>
      <c r="ED21" s="1248"/>
      <c r="EE21" s="1248"/>
      <c r="EF21" s="1248"/>
      <c r="EG21" s="1248"/>
      <c r="EH21" s="1248"/>
      <c r="EI21" s="1248"/>
      <c r="EJ21" s="1248"/>
      <c r="EK21" s="1248"/>
      <c r="EL21" s="1248"/>
      <c r="EM21" s="1248"/>
      <c r="EN21" s="1248"/>
      <c r="EO21" s="1248"/>
      <c r="EP21" s="1248"/>
      <c r="EQ21" s="1248"/>
      <c r="ER21" s="1248"/>
      <c r="ES21" s="1248"/>
      <c r="ET21" s="1248"/>
      <c r="EU21" s="1248"/>
      <c r="EV21" s="1248"/>
      <c r="EW21" s="1248"/>
      <c r="EX21" s="1248"/>
      <c r="EY21" s="1248"/>
      <c r="EZ21" s="1248"/>
      <c r="FA21" s="1248"/>
      <c r="FB21" s="1248"/>
      <c r="FC21" s="1248"/>
      <c r="FD21" s="1248"/>
      <c r="FE21" s="1248"/>
      <c r="FF21" s="1248"/>
      <c r="FG21" s="1248"/>
      <c r="FH21" s="1248"/>
      <c r="FI21" s="1248"/>
      <c r="FJ21" s="1248"/>
      <c r="FK21" s="1248"/>
      <c r="FL21" s="1248"/>
      <c r="FM21" s="1248"/>
      <c r="FN21" s="1248"/>
      <c r="FO21" s="1248"/>
      <c r="FP21" s="1248"/>
      <c r="FQ21" s="1248"/>
      <c r="FR21" s="1248"/>
      <c r="FS21" s="1248"/>
      <c r="FT21" s="1248"/>
      <c r="FU21" s="1248"/>
      <c r="FV21" s="1248"/>
      <c r="FW21" s="1248"/>
      <c r="FX21" s="1248"/>
      <c r="FY21" s="1248"/>
      <c r="FZ21" s="1248"/>
      <c r="GA21" s="1248"/>
      <c r="GB21" s="1248"/>
      <c r="GC21" s="1248"/>
      <c r="GD21" s="1248"/>
      <c r="GE21" s="1248"/>
      <c r="GF21" s="1248"/>
    </row>
    <row r="22" spans="1:188">
      <c r="C22" s="1258"/>
      <c r="D22" s="1258"/>
      <c r="E22" s="1258"/>
      <c r="F22" s="1258"/>
      <c r="H22" s="1258"/>
      <c r="I22" s="1258"/>
      <c r="J22" s="1258"/>
      <c r="V22" s="1248"/>
      <c r="W22" s="1248"/>
      <c r="X22" s="1248"/>
      <c r="Y22" s="1248"/>
      <c r="Z22" s="1248"/>
      <c r="AA22" s="1248"/>
      <c r="AB22" s="1248"/>
      <c r="AC22" s="1248"/>
      <c r="AD22" s="1248"/>
      <c r="AE22" s="1248"/>
      <c r="AF22" s="1248"/>
      <c r="AG22" s="1248"/>
      <c r="AH22" s="1248"/>
      <c r="AI22" s="1248"/>
      <c r="AJ22" s="1248"/>
      <c r="AK22" s="1248"/>
      <c r="AL22" s="1248"/>
      <c r="AM22" s="1248"/>
      <c r="AN22" s="1248"/>
      <c r="AO22" s="1248"/>
      <c r="AP22" s="1248"/>
      <c r="AQ22" s="1248"/>
      <c r="AR22" s="1248"/>
      <c r="AS22" s="1248"/>
      <c r="AT22" s="1248"/>
      <c r="AU22" s="1248"/>
      <c r="AV22" s="1248"/>
      <c r="AW22" s="1248"/>
      <c r="AX22" s="1248"/>
      <c r="AY22" s="1248"/>
      <c r="AZ22" s="1248"/>
      <c r="BA22" s="1248"/>
      <c r="BB22" s="1248"/>
      <c r="BC22" s="1248"/>
      <c r="BD22" s="1248"/>
      <c r="BE22" s="1248"/>
      <c r="BF22" s="1248"/>
      <c r="BG22" s="1248"/>
      <c r="BH22" s="1248"/>
      <c r="BI22" s="1248"/>
      <c r="BJ22" s="1248"/>
      <c r="BK22" s="1248"/>
      <c r="BL22" s="1248"/>
      <c r="BM22" s="1248"/>
      <c r="BN22" s="1248"/>
      <c r="BO22" s="1248"/>
      <c r="BP22" s="1248"/>
      <c r="BQ22" s="1248"/>
      <c r="BR22" s="1248"/>
      <c r="BS22" s="1248"/>
      <c r="BT22" s="1248"/>
      <c r="BU22" s="1248"/>
      <c r="BV22" s="1248"/>
      <c r="BW22" s="1248"/>
      <c r="BX22" s="1248"/>
      <c r="BY22" s="1248"/>
      <c r="BZ22" s="1248"/>
      <c r="CA22" s="1248"/>
      <c r="CB22" s="1248"/>
      <c r="CC22" s="1248"/>
      <c r="CD22" s="1248"/>
      <c r="CE22" s="1248"/>
      <c r="CF22" s="1248"/>
      <c r="CG22" s="1248"/>
      <c r="CH22" s="1248"/>
      <c r="CI22" s="1248"/>
      <c r="CJ22" s="1248"/>
      <c r="CK22" s="1248"/>
      <c r="CL22" s="1248"/>
      <c r="CM22" s="1248"/>
      <c r="CN22" s="1248"/>
      <c r="CO22" s="1248"/>
      <c r="CP22" s="1248"/>
      <c r="CQ22" s="1248"/>
      <c r="CR22" s="1248"/>
      <c r="CS22" s="1248"/>
      <c r="CT22" s="1248"/>
      <c r="CU22" s="1248"/>
      <c r="CV22" s="1248"/>
      <c r="CW22" s="1248"/>
      <c r="CX22" s="1248"/>
      <c r="CY22" s="1248"/>
      <c r="CZ22" s="1248"/>
      <c r="DA22" s="1248"/>
      <c r="DB22" s="1248"/>
      <c r="DC22" s="1248"/>
      <c r="DD22" s="1248"/>
      <c r="DE22" s="1248"/>
      <c r="DF22" s="1248"/>
      <c r="DG22" s="1248"/>
      <c r="DH22" s="1248"/>
      <c r="DI22" s="1248"/>
      <c r="DJ22" s="1248"/>
      <c r="DK22" s="1248"/>
      <c r="DL22" s="1248"/>
      <c r="DM22" s="1248"/>
      <c r="DN22" s="1248"/>
      <c r="DO22" s="1248"/>
      <c r="DP22" s="1248"/>
      <c r="DQ22" s="1248"/>
      <c r="DR22" s="1248"/>
      <c r="DS22" s="1248"/>
      <c r="DT22" s="1248"/>
      <c r="DU22" s="1248"/>
      <c r="DV22" s="1248"/>
      <c r="DW22" s="1248"/>
      <c r="DX22" s="1248"/>
      <c r="DY22" s="1248"/>
      <c r="DZ22" s="1248"/>
      <c r="EA22" s="1248"/>
      <c r="EB22" s="1248"/>
      <c r="EC22" s="1248"/>
      <c r="ED22" s="1248"/>
      <c r="EE22" s="1248"/>
      <c r="EF22" s="1248"/>
      <c r="EG22" s="1248"/>
      <c r="EH22" s="1248"/>
      <c r="EI22" s="1248"/>
      <c r="EJ22" s="1248"/>
      <c r="EK22" s="1248"/>
      <c r="EL22" s="1248"/>
      <c r="EM22" s="1248"/>
      <c r="EN22" s="1248"/>
      <c r="EO22" s="1248"/>
      <c r="EP22" s="1248"/>
      <c r="EQ22" s="1248"/>
      <c r="ER22" s="1248"/>
      <c r="ES22" s="1248"/>
      <c r="ET22" s="1248"/>
      <c r="EU22" s="1248"/>
      <c r="EV22" s="1248"/>
      <c r="EW22" s="1248"/>
      <c r="EX22" s="1248"/>
      <c r="EY22" s="1248"/>
      <c r="EZ22" s="1248"/>
      <c r="FA22" s="1248"/>
      <c r="FB22" s="1248"/>
      <c r="FC22" s="1248"/>
      <c r="FD22" s="1248"/>
      <c r="FE22" s="1248"/>
      <c r="FF22" s="1248"/>
      <c r="FG22" s="1248"/>
      <c r="FH22" s="1248"/>
      <c r="FI22" s="1248"/>
      <c r="FJ22" s="1248"/>
      <c r="FK22" s="1248"/>
      <c r="FL22" s="1248"/>
      <c r="FM22" s="1248"/>
      <c r="FN22" s="1248"/>
      <c r="FO22" s="1248"/>
      <c r="FP22" s="1248"/>
      <c r="FQ22" s="1248"/>
      <c r="FR22" s="1248"/>
      <c r="FS22" s="1248"/>
      <c r="FT22" s="1248"/>
      <c r="FU22" s="1248"/>
      <c r="FV22" s="1248"/>
      <c r="FW22" s="1248"/>
      <c r="FX22" s="1248"/>
      <c r="FY22" s="1248"/>
      <c r="FZ22" s="1248"/>
      <c r="GA22" s="1248"/>
      <c r="GB22" s="1248"/>
      <c r="GC22" s="1248"/>
      <c r="GD22" s="1248"/>
      <c r="GE22" s="1248"/>
      <c r="GF22" s="1248"/>
    </row>
    <row r="23" spans="1:188">
      <c r="C23" s="1258"/>
      <c r="D23" s="1258"/>
      <c r="E23" s="1258"/>
      <c r="F23" s="1258"/>
      <c r="H23" s="1258"/>
      <c r="I23" s="1258"/>
      <c r="J23" s="1258"/>
      <c r="V23" s="1248"/>
      <c r="W23" s="1248"/>
      <c r="X23" s="1248"/>
      <c r="Y23" s="1248"/>
      <c r="Z23" s="1248"/>
      <c r="AA23" s="1248"/>
      <c r="AB23" s="1248"/>
      <c r="AC23" s="1248"/>
      <c r="AD23" s="1248"/>
      <c r="AE23" s="1248"/>
      <c r="AF23" s="1248"/>
      <c r="AG23" s="1248"/>
      <c r="AH23" s="1248"/>
      <c r="AI23" s="1248"/>
      <c r="AJ23" s="1248"/>
      <c r="AK23" s="1248"/>
      <c r="AL23" s="1248"/>
      <c r="AM23" s="1248"/>
      <c r="AN23" s="1248"/>
      <c r="AO23" s="1248"/>
      <c r="AP23" s="1248"/>
      <c r="AQ23" s="1248"/>
      <c r="AR23" s="1248"/>
      <c r="AS23" s="1248"/>
      <c r="AT23" s="1248"/>
      <c r="AU23" s="1248"/>
      <c r="AV23" s="1248"/>
      <c r="AW23" s="1248"/>
      <c r="AX23" s="1248"/>
      <c r="AY23" s="1248"/>
      <c r="AZ23" s="1248"/>
      <c r="BA23" s="1248"/>
      <c r="BB23" s="1248"/>
      <c r="BC23" s="1248"/>
      <c r="BD23" s="1248"/>
      <c r="BE23" s="1248"/>
      <c r="BF23" s="1248"/>
      <c r="BG23" s="1248"/>
      <c r="BH23" s="1248"/>
      <c r="BI23" s="1248"/>
      <c r="BJ23" s="1248"/>
      <c r="BK23" s="1248"/>
      <c r="BL23" s="1248"/>
      <c r="BM23" s="1248"/>
      <c r="BN23" s="1248"/>
      <c r="BO23" s="1248"/>
      <c r="BP23" s="1248"/>
      <c r="BQ23" s="1248"/>
      <c r="BR23" s="1248"/>
      <c r="BS23" s="1248"/>
      <c r="BT23" s="1248"/>
      <c r="BU23" s="1248"/>
      <c r="BV23" s="1248"/>
      <c r="BW23" s="1248"/>
      <c r="BX23" s="1248"/>
      <c r="BY23" s="1248"/>
      <c r="BZ23" s="1248"/>
      <c r="CA23" s="1248"/>
      <c r="CB23" s="1248"/>
      <c r="CC23" s="1248"/>
      <c r="CD23" s="1248"/>
      <c r="CE23" s="1248"/>
      <c r="CF23" s="1248"/>
      <c r="CG23" s="1248"/>
      <c r="CH23" s="1248"/>
      <c r="CI23" s="1248"/>
      <c r="CJ23" s="1248"/>
      <c r="CK23" s="1248"/>
      <c r="CL23" s="1248"/>
      <c r="CM23" s="1248"/>
      <c r="CN23" s="1248"/>
      <c r="CO23" s="1248"/>
      <c r="CP23" s="1248"/>
      <c r="CQ23" s="1248"/>
      <c r="CR23" s="1248"/>
      <c r="CS23" s="1248"/>
      <c r="CT23" s="1248"/>
      <c r="CU23" s="1248"/>
      <c r="CV23" s="1248"/>
      <c r="CW23" s="1248"/>
      <c r="CX23" s="1248"/>
      <c r="CY23" s="1248"/>
      <c r="CZ23" s="1248"/>
      <c r="DA23" s="1248"/>
      <c r="DB23" s="1248"/>
      <c r="DC23" s="1248"/>
      <c r="DD23" s="1248"/>
      <c r="DE23" s="1248"/>
      <c r="DF23" s="1248"/>
      <c r="DG23" s="1248"/>
      <c r="DH23" s="1248"/>
      <c r="DI23" s="1248"/>
      <c r="DJ23" s="1248"/>
      <c r="DK23" s="1248"/>
      <c r="DL23" s="1248"/>
      <c r="DM23" s="1248"/>
      <c r="DN23" s="1248"/>
      <c r="DO23" s="1248"/>
      <c r="DP23" s="1248"/>
      <c r="DQ23" s="1248"/>
      <c r="DR23" s="1248"/>
      <c r="DS23" s="1248"/>
      <c r="DT23" s="1248"/>
      <c r="DU23" s="1248"/>
      <c r="DV23" s="1248"/>
      <c r="DW23" s="1248"/>
      <c r="DX23" s="1248"/>
      <c r="DY23" s="1248"/>
      <c r="DZ23" s="1248"/>
      <c r="EA23" s="1248"/>
      <c r="EB23" s="1248"/>
      <c r="EC23" s="1248"/>
      <c r="ED23" s="1248"/>
      <c r="EE23" s="1248"/>
      <c r="EF23" s="1248"/>
      <c r="EG23" s="1248"/>
      <c r="EH23" s="1248"/>
      <c r="EI23" s="1248"/>
      <c r="EJ23" s="1248"/>
      <c r="EK23" s="1248"/>
      <c r="EL23" s="1248"/>
      <c r="EM23" s="1248"/>
      <c r="EN23" s="1248"/>
      <c r="EO23" s="1248"/>
      <c r="EP23" s="1248"/>
      <c r="EQ23" s="1248"/>
      <c r="ER23" s="1248"/>
      <c r="ES23" s="1248"/>
      <c r="ET23" s="1248"/>
      <c r="EU23" s="1248"/>
      <c r="EV23" s="1248"/>
      <c r="EW23" s="1248"/>
      <c r="EX23" s="1248"/>
      <c r="EY23" s="1248"/>
      <c r="EZ23" s="1248"/>
      <c r="FA23" s="1248"/>
      <c r="FB23" s="1248"/>
      <c r="FC23" s="1248"/>
      <c r="FD23" s="1248"/>
      <c r="FE23" s="1248"/>
      <c r="FF23" s="1248"/>
      <c r="FG23" s="1248"/>
      <c r="FH23" s="1248"/>
      <c r="FI23" s="1248"/>
      <c r="FJ23" s="1248"/>
      <c r="FK23" s="1248"/>
      <c r="FL23" s="1248"/>
      <c r="FM23" s="1248"/>
      <c r="FN23" s="1248"/>
      <c r="FO23" s="1248"/>
      <c r="FP23" s="1248"/>
      <c r="FQ23" s="1248"/>
      <c r="FR23" s="1248"/>
      <c r="FS23" s="1248"/>
      <c r="FT23" s="1248"/>
      <c r="FU23" s="1248"/>
      <c r="FV23" s="1248"/>
      <c r="FW23" s="1248"/>
      <c r="FX23" s="1248"/>
      <c r="FY23" s="1248"/>
      <c r="FZ23" s="1248"/>
      <c r="GA23" s="1248"/>
      <c r="GB23" s="1248"/>
      <c r="GC23" s="1248"/>
      <c r="GD23" s="1248"/>
      <c r="GE23" s="1248"/>
      <c r="GF23" s="1248"/>
    </row>
    <row r="24" spans="1:188">
      <c r="C24" s="1258"/>
      <c r="D24" s="1258"/>
      <c r="E24" s="1258"/>
      <c r="F24" s="1258"/>
      <c r="H24" s="1258"/>
      <c r="I24" s="1258"/>
      <c r="J24" s="1258"/>
      <c r="V24" s="1248"/>
      <c r="W24" s="1248"/>
      <c r="X24" s="1248"/>
      <c r="Y24" s="1248"/>
      <c r="Z24" s="1248"/>
      <c r="AA24" s="1248"/>
      <c r="AB24" s="1248"/>
      <c r="AC24" s="1248"/>
      <c r="AD24" s="1248"/>
      <c r="AE24" s="1248"/>
      <c r="AF24" s="1248"/>
      <c r="AG24" s="1248"/>
      <c r="AH24" s="1248"/>
      <c r="AI24" s="1248"/>
      <c r="AJ24" s="1248"/>
      <c r="AK24" s="1248"/>
      <c r="AL24" s="1248"/>
      <c r="AM24" s="1248"/>
      <c r="AN24" s="1248"/>
      <c r="AO24" s="1248"/>
      <c r="AP24" s="1248"/>
      <c r="AQ24" s="1248"/>
      <c r="AR24" s="1248"/>
      <c r="AS24" s="1248"/>
      <c r="AT24" s="1248"/>
      <c r="AU24" s="1248"/>
      <c r="AV24" s="1248"/>
      <c r="AW24" s="1248"/>
      <c r="AX24" s="1248"/>
      <c r="AY24" s="1248"/>
      <c r="AZ24" s="1248"/>
      <c r="BA24" s="1248"/>
      <c r="BB24" s="1248"/>
      <c r="BC24" s="1248"/>
      <c r="BD24" s="1248"/>
      <c r="BE24" s="1248"/>
      <c r="BF24" s="1248"/>
      <c r="BG24" s="1248"/>
      <c r="BH24" s="1248"/>
      <c r="BI24" s="1248"/>
      <c r="BJ24" s="1248"/>
      <c r="BK24" s="1248"/>
      <c r="BL24" s="1248"/>
      <c r="BM24" s="1248"/>
      <c r="BN24" s="1248"/>
      <c r="BO24" s="1248"/>
      <c r="BP24" s="1248"/>
      <c r="BQ24" s="1248"/>
      <c r="BR24" s="1248"/>
      <c r="BS24" s="1248"/>
      <c r="BT24" s="1248"/>
      <c r="BU24" s="1248"/>
      <c r="BV24" s="1248"/>
      <c r="BW24" s="1248"/>
      <c r="BX24" s="1248"/>
      <c r="BY24" s="1248"/>
      <c r="BZ24" s="1248"/>
      <c r="CA24" s="1248"/>
      <c r="CB24" s="1248"/>
      <c r="CC24" s="1248"/>
      <c r="CD24" s="1248"/>
      <c r="CE24" s="1248"/>
      <c r="CF24" s="1248"/>
      <c r="CG24" s="1248"/>
      <c r="CH24" s="1248"/>
      <c r="CI24" s="1248"/>
      <c r="CJ24" s="1248"/>
      <c r="CK24" s="1248"/>
      <c r="CL24" s="1248"/>
      <c r="CM24" s="1248"/>
      <c r="CN24" s="1248"/>
      <c r="CO24" s="1248"/>
      <c r="CP24" s="1248"/>
      <c r="CQ24" s="1248"/>
      <c r="CR24" s="1248"/>
      <c r="CS24" s="1248"/>
      <c r="CT24" s="1248"/>
      <c r="CU24" s="1248"/>
      <c r="CV24" s="1248"/>
      <c r="CW24" s="1248"/>
      <c r="CX24" s="1248"/>
      <c r="CY24" s="1248"/>
      <c r="CZ24" s="1248"/>
      <c r="DA24" s="1248"/>
      <c r="DB24" s="1248"/>
      <c r="DC24" s="1248"/>
      <c r="DD24" s="1248"/>
      <c r="DE24" s="1248"/>
      <c r="DF24" s="1248"/>
      <c r="DG24" s="1248"/>
      <c r="DH24" s="1248"/>
      <c r="DI24" s="1248"/>
      <c r="DJ24" s="1248"/>
      <c r="DK24" s="1248"/>
      <c r="DL24" s="1248"/>
      <c r="DM24" s="1248"/>
      <c r="DN24" s="1248"/>
      <c r="DO24" s="1248"/>
      <c r="DP24" s="1248"/>
      <c r="DQ24" s="1248"/>
      <c r="DR24" s="1248"/>
      <c r="DS24" s="1248"/>
      <c r="DT24" s="1248"/>
      <c r="DU24" s="1248"/>
      <c r="DV24" s="1248"/>
      <c r="DW24" s="1248"/>
      <c r="DX24" s="1248"/>
      <c r="DY24" s="1248"/>
      <c r="DZ24" s="1248"/>
      <c r="EA24" s="1248"/>
      <c r="EB24" s="1248"/>
      <c r="EC24" s="1248"/>
      <c r="ED24" s="1248"/>
      <c r="EE24" s="1248"/>
      <c r="EF24" s="1248"/>
      <c r="EG24" s="1248"/>
      <c r="EH24" s="1248"/>
      <c r="EI24" s="1248"/>
      <c r="EJ24" s="1248"/>
      <c r="EK24" s="1248"/>
      <c r="EL24" s="1248"/>
      <c r="EM24" s="1248"/>
      <c r="EN24" s="1248"/>
      <c r="EO24" s="1248"/>
      <c r="EP24" s="1248"/>
      <c r="EQ24" s="1248"/>
      <c r="ER24" s="1248"/>
      <c r="ES24" s="1248"/>
      <c r="ET24" s="1248"/>
      <c r="EU24" s="1248"/>
      <c r="EV24" s="1248"/>
      <c r="EW24" s="1248"/>
      <c r="EX24" s="1248"/>
      <c r="EY24" s="1248"/>
      <c r="EZ24" s="1248"/>
      <c r="FA24" s="1248"/>
      <c r="FB24" s="1248"/>
      <c r="FC24" s="1248"/>
      <c r="FD24" s="1248"/>
      <c r="FE24" s="1248"/>
      <c r="FF24" s="1248"/>
      <c r="FG24" s="1248"/>
      <c r="FH24" s="1248"/>
      <c r="FI24" s="1248"/>
      <c r="FJ24" s="1248"/>
      <c r="FK24" s="1248"/>
      <c r="FL24" s="1248"/>
      <c r="FM24" s="1248"/>
      <c r="FN24" s="1248"/>
      <c r="FO24" s="1248"/>
      <c r="FP24" s="1248"/>
      <c r="FQ24" s="1248"/>
      <c r="FR24" s="1248"/>
      <c r="FS24" s="1248"/>
      <c r="FT24" s="1248"/>
      <c r="FU24" s="1248"/>
      <c r="FV24" s="1248"/>
      <c r="FW24" s="1248"/>
      <c r="FX24" s="1248"/>
      <c r="FY24" s="1248"/>
      <c r="FZ24" s="1248"/>
      <c r="GA24" s="1248"/>
      <c r="GB24" s="1248"/>
      <c r="GC24" s="1248"/>
      <c r="GD24" s="1248"/>
      <c r="GE24" s="1248"/>
      <c r="GF24" s="1248"/>
    </row>
    <row r="25" spans="1:188">
      <c r="C25" s="1258"/>
      <c r="D25" s="1258"/>
      <c r="E25" s="1258"/>
      <c r="F25" s="1258"/>
      <c r="G25" s="1259"/>
      <c r="H25" s="1258"/>
      <c r="I25" s="1258"/>
      <c r="J25" s="1258"/>
      <c r="V25" s="1248"/>
      <c r="W25" s="1248"/>
      <c r="X25" s="1248"/>
      <c r="Y25" s="1248"/>
      <c r="Z25" s="1248"/>
      <c r="AA25" s="1248"/>
      <c r="AB25" s="1248"/>
      <c r="AC25" s="1248"/>
      <c r="AD25" s="1248"/>
      <c r="AE25" s="1248"/>
      <c r="AF25" s="1248"/>
      <c r="AG25" s="1248"/>
      <c r="AH25" s="1248"/>
      <c r="AI25" s="1248"/>
      <c r="AJ25" s="1248"/>
      <c r="AK25" s="1248"/>
      <c r="AL25" s="1248"/>
      <c r="AM25" s="1248"/>
      <c r="AN25" s="1248"/>
      <c r="AO25" s="1248"/>
      <c r="AP25" s="1248"/>
      <c r="AQ25" s="1248"/>
      <c r="AR25" s="1248"/>
      <c r="AS25" s="1248"/>
      <c r="AT25" s="1248"/>
      <c r="AU25" s="1248"/>
      <c r="AV25" s="1248"/>
      <c r="AW25" s="1248"/>
      <c r="AX25" s="1248"/>
      <c r="AY25" s="1248"/>
      <c r="AZ25" s="1248"/>
      <c r="BA25" s="1248"/>
      <c r="BB25" s="1248"/>
      <c r="BC25" s="1248"/>
      <c r="BD25" s="1248"/>
      <c r="BE25" s="1248"/>
      <c r="BF25" s="1248"/>
      <c r="BG25" s="1248"/>
      <c r="BH25" s="1248"/>
      <c r="BI25" s="1248"/>
      <c r="BJ25" s="1248"/>
      <c r="BK25" s="1248"/>
      <c r="BL25" s="1248"/>
      <c r="BM25" s="1248"/>
      <c r="BN25" s="1248"/>
      <c r="BO25" s="1248"/>
      <c r="BP25" s="1248"/>
      <c r="BQ25" s="1248"/>
      <c r="BR25" s="1248"/>
      <c r="BS25" s="1248"/>
      <c r="BT25" s="1248"/>
      <c r="BU25" s="1248"/>
      <c r="BV25" s="1248"/>
      <c r="BW25" s="1248"/>
      <c r="BX25" s="1248"/>
      <c r="BY25" s="1248"/>
      <c r="BZ25" s="1248"/>
      <c r="CA25" s="1248"/>
      <c r="CB25" s="1248"/>
      <c r="CC25" s="1248"/>
      <c r="CD25" s="1248"/>
      <c r="CE25" s="1248"/>
      <c r="CF25" s="1248"/>
      <c r="CG25" s="1248"/>
      <c r="CH25" s="1248"/>
      <c r="CI25" s="1248"/>
      <c r="CJ25" s="1248"/>
      <c r="CK25" s="1248"/>
      <c r="CL25" s="1248"/>
      <c r="CM25" s="1248"/>
      <c r="CN25" s="1248"/>
      <c r="CO25" s="1248"/>
      <c r="CP25" s="1248"/>
      <c r="CQ25" s="1248"/>
      <c r="CR25" s="1248"/>
      <c r="CS25" s="1248"/>
      <c r="CT25" s="1248"/>
      <c r="CU25" s="1248"/>
      <c r="CV25" s="1248"/>
      <c r="CW25" s="1248"/>
      <c r="CX25" s="1248"/>
      <c r="CY25" s="1248"/>
      <c r="CZ25" s="1248"/>
      <c r="DA25" s="1248"/>
      <c r="DB25" s="1248"/>
      <c r="DC25" s="1248"/>
      <c r="DD25" s="1248"/>
      <c r="DE25" s="1248"/>
      <c r="DF25" s="1248"/>
      <c r="DG25" s="1248"/>
      <c r="DH25" s="1248"/>
      <c r="DI25" s="1248"/>
      <c r="DJ25" s="1248"/>
      <c r="DK25" s="1248"/>
      <c r="DL25" s="1248"/>
      <c r="DM25" s="1248"/>
      <c r="DN25" s="1248"/>
      <c r="DO25" s="1248"/>
      <c r="DP25" s="1248"/>
      <c r="DQ25" s="1248"/>
      <c r="DR25" s="1248"/>
      <c r="DS25" s="1248"/>
      <c r="DT25" s="1248"/>
      <c r="DU25" s="1248"/>
      <c r="DV25" s="1248"/>
      <c r="DW25" s="1248"/>
      <c r="DX25" s="1248"/>
      <c r="DY25" s="1248"/>
      <c r="DZ25" s="1248"/>
      <c r="EA25" s="1248"/>
      <c r="EB25" s="1248"/>
      <c r="EC25" s="1248"/>
      <c r="ED25" s="1248"/>
      <c r="EE25" s="1248"/>
      <c r="EF25" s="1248"/>
      <c r="EG25" s="1248"/>
      <c r="EH25" s="1248"/>
      <c r="EI25" s="1248"/>
      <c r="EJ25" s="1248"/>
      <c r="EK25" s="1248"/>
      <c r="EL25" s="1248"/>
      <c r="EM25" s="1248"/>
      <c r="EN25" s="1248"/>
      <c r="EO25" s="1248"/>
      <c r="EP25" s="1248"/>
      <c r="EQ25" s="1248"/>
      <c r="ER25" s="1248"/>
      <c r="ES25" s="1248"/>
      <c r="ET25" s="1248"/>
      <c r="EU25" s="1248"/>
      <c r="EV25" s="1248"/>
      <c r="EW25" s="1248"/>
      <c r="EX25" s="1248"/>
      <c r="EY25" s="1248"/>
      <c r="EZ25" s="1248"/>
      <c r="FA25" s="1248"/>
      <c r="FB25" s="1248"/>
      <c r="FC25" s="1248"/>
      <c r="FD25" s="1248"/>
      <c r="FE25" s="1248"/>
      <c r="FF25" s="1248"/>
      <c r="FG25" s="1248"/>
      <c r="FH25" s="1248"/>
      <c r="FI25" s="1248"/>
      <c r="FJ25" s="1248"/>
      <c r="FK25" s="1248"/>
      <c r="FL25" s="1248"/>
      <c r="FM25" s="1248"/>
      <c r="FN25" s="1248"/>
      <c r="FO25" s="1248"/>
      <c r="FP25" s="1248"/>
      <c r="FQ25" s="1248"/>
      <c r="FR25" s="1248"/>
      <c r="FS25" s="1248"/>
      <c r="FT25" s="1248"/>
      <c r="FU25" s="1248"/>
      <c r="FV25" s="1248"/>
      <c r="FW25" s="1248"/>
      <c r="FX25" s="1248"/>
      <c r="FY25" s="1248"/>
      <c r="FZ25" s="1248"/>
      <c r="GA25" s="1248"/>
      <c r="GB25" s="1248"/>
      <c r="GC25" s="1248"/>
      <c r="GD25" s="1248"/>
      <c r="GE25" s="1248"/>
      <c r="GF25" s="1248"/>
    </row>
    <row r="26" spans="1:188">
      <c r="G26" s="1259"/>
      <c r="H26" s="1258"/>
      <c r="V26" s="1248"/>
      <c r="W26" s="1248"/>
      <c r="X26" s="1248"/>
      <c r="Y26" s="1248"/>
      <c r="Z26" s="1248"/>
      <c r="AA26" s="1248"/>
      <c r="AB26" s="1248"/>
      <c r="AC26" s="1248"/>
      <c r="AD26" s="1248"/>
      <c r="AE26" s="1248"/>
      <c r="AF26" s="1248"/>
      <c r="AG26" s="1248"/>
      <c r="AH26" s="1248"/>
      <c r="AI26" s="1248"/>
      <c r="AJ26" s="1248"/>
      <c r="AK26" s="1248"/>
      <c r="AL26" s="1248"/>
      <c r="AM26" s="1248"/>
      <c r="AN26" s="1248"/>
      <c r="AO26" s="1248"/>
      <c r="AP26" s="1248"/>
      <c r="AQ26" s="1248"/>
      <c r="AR26" s="1248"/>
      <c r="AS26" s="1248"/>
      <c r="AT26" s="1248"/>
      <c r="AU26" s="1248"/>
      <c r="AV26" s="1248"/>
      <c r="AW26" s="1248"/>
      <c r="AX26" s="1248"/>
      <c r="AY26" s="1248"/>
      <c r="AZ26" s="1248"/>
      <c r="BA26" s="1248"/>
      <c r="BB26" s="1248"/>
      <c r="BC26" s="1248"/>
      <c r="BD26" s="1248"/>
      <c r="BE26" s="1248"/>
      <c r="BF26" s="1248"/>
      <c r="BG26" s="1248"/>
      <c r="BH26" s="1248"/>
      <c r="BI26" s="1248"/>
      <c r="BJ26" s="1248"/>
      <c r="BK26" s="1248"/>
      <c r="BL26" s="1248"/>
      <c r="BM26" s="1248"/>
      <c r="BN26" s="1248"/>
      <c r="BO26" s="1248"/>
      <c r="BP26" s="1248"/>
      <c r="BQ26" s="1248"/>
      <c r="BR26" s="1248"/>
      <c r="BS26" s="1248"/>
      <c r="BT26" s="1248"/>
      <c r="BU26" s="1248"/>
      <c r="BV26" s="1248"/>
      <c r="BW26" s="1248"/>
      <c r="BX26" s="1248"/>
      <c r="BY26" s="1248"/>
      <c r="BZ26" s="1248"/>
      <c r="CA26" s="1248"/>
      <c r="CB26" s="1248"/>
      <c r="CC26" s="1248"/>
      <c r="CD26" s="1248"/>
      <c r="CE26" s="1248"/>
      <c r="CF26" s="1248"/>
      <c r="CG26" s="1248"/>
      <c r="CH26" s="1248"/>
      <c r="CI26" s="1248"/>
      <c r="CJ26" s="1248"/>
      <c r="CK26" s="1248"/>
      <c r="CL26" s="1248"/>
      <c r="CM26" s="1248"/>
      <c r="CN26" s="1248"/>
      <c r="CO26" s="1248"/>
      <c r="CP26" s="1248"/>
      <c r="CQ26" s="1248"/>
      <c r="CR26" s="1248"/>
      <c r="CS26" s="1248"/>
      <c r="CT26" s="1248"/>
      <c r="CU26" s="1248"/>
      <c r="CV26" s="1248"/>
      <c r="CW26" s="1248"/>
      <c r="CX26" s="1248"/>
      <c r="CY26" s="1248"/>
      <c r="CZ26" s="1248"/>
      <c r="DA26" s="1248"/>
      <c r="DB26" s="1248"/>
      <c r="DC26" s="1248"/>
      <c r="DD26" s="1248"/>
      <c r="DE26" s="1248"/>
      <c r="DF26" s="1248"/>
      <c r="DG26" s="1248"/>
      <c r="DH26" s="1248"/>
      <c r="DI26" s="1248"/>
      <c r="DJ26" s="1248"/>
      <c r="DK26" s="1248"/>
      <c r="DL26" s="1248"/>
      <c r="DM26" s="1248"/>
      <c r="DN26" s="1248"/>
      <c r="DO26" s="1248"/>
      <c r="DP26" s="1248"/>
      <c r="DQ26" s="1248"/>
      <c r="DR26" s="1248"/>
      <c r="DS26" s="1248"/>
      <c r="DT26" s="1248"/>
      <c r="DU26" s="1248"/>
      <c r="DV26" s="1248"/>
      <c r="DW26" s="1248"/>
      <c r="DX26" s="1248"/>
      <c r="DY26" s="1248"/>
      <c r="DZ26" s="1248"/>
      <c r="EA26" s="1248"/>
      <c r="EB26" s="1248"/>
      <c r="EC26" s="1248"/>
      <c r="ED26" s="1248"/>
      <c r="EE26" s="1248"/>
      <c r="EF26" s="1248"/>
      <c r="EG26" s="1248"/>
      <c r="EH26" s="1248"/>
      <c r="EI26" s="1248"/>
      <c r="EJ26" s="1248"/>
      <c r="EK26" s="1248"/>
      <c r="EL26" s="1248"/>
      <c r="EM26" s="1248"/>
      <c r="EN26" s="1248"/>
      <c r="EO26" s="1248"/>
      <c r="EP26" s="1248"/>
      <c r="EQ26" s="1248"/>
      <c r="ER26" s="1248"/>
      <c r="ES26" s="1248"/>
      <c r="ET26" s="1248"/>
      <c r="EU26" s="1248"/>
      <c r="EV26" s="1248"/>
      <c r="EW26" s="1248"/>
      <c r="EX26" s="1248"/>
      <c r="EY26" s="1248"/>
      <c r="EZ26" s="1248"/>
      <c r="FA26" s="1248"/>
      <c r="FB26" s="1248"/>
      <c r="FC26" s="1248"/>
      <c r="FD26" s="1248"/>
      <c r="FE26" s="1248"/>
      <c r="FF26" s="1248"/>
      <c r="FG26" s="1248"/>
      <c r="FH26" s="1248"/>
      <c r="FI26" s="1248"/>
      <c r="FJ26" s="1248"/>
      <c r="FK26" s="1248"/>
      <c r="FL26" s="1248"/>
      <c r="FM26" s="1248"/>
      <c r="FN26" s="1248"/>
      <c r="FO26" s="1248"/>
      <c r="FP26" s="1248"/>
      <c r="FQ26" s="1248"/>
      <c r="FR26" s="1248"/>
      <c r="FS26" s="1248"/>
      <c r="FT26" s="1248"/>
      <c r="FU26" s="1248"/>
      <c r="FV26" s="1248"/>
      <c r="FW26" s="1248"/>
      <c r="FX26" s="1248"/>
      <c r="FY26" s="1248"/>
      <c r="FZ26" s="1248"/>
      <c r="GA26" s="1248"/>
      <c r="GB26" s="1248"/>
      <c r="GC26" s="1248"/>
      <c r="GD26" s="1248"/>
      <c r="GE26" s="1248"/>
      <c r="GF26" s="1248"/>
    </row>
    <row r="27" spans="1:188">
      <c r="C27" s="1258"/>
      <c r="D27" s="1258"/>
      <c r="E27" s="1258"/>
      <c r="F27" s="1258"/>
      <c r="H27" s="1258"/>
      <c r="I27" s="1258"/>
      <c r="J27" s="1258"/>
      <c r="V27" s="1248"/>
      <c r="W27" s="1248"/>
      <c r="X27" s="1248"/>
      <c r="Y27" s="1248"/>
      <c r="Z27" s="1248"/>
      <c r="AA27" s="1248"/>
      <c r="AB27" s="1248"/>
      <c r="AC27" s="1248"/>
      <c r="AD27" s="1248"/>
      <c r="AE27" s="1248"/>
      <c r="AF27" s="1248"/>
      <c r="AG27" s="1248"/>
      <c r="AH27" s="1248"/>
      <c r="AI27" s="1248"/>
      <c r="AJ27" s="1248"/>
      <c r="AK27" s="1248"/>
      <c r="AL27" s="1248"/>
      <c r="AM27" s="1248"/>
      <c r="AN27" s="1248"/>
      <c r="AO27" s="1248"/>
      <c r="AP27" s="1248"/>
      <c r="AQ27" s="1248"/>
      <c r="AR27" s="1248"/>
      <c r="AS27" s="1248"/>
      <c r="AT27" s="1248"/>
      <c r="AU27" s="1248"/>
      <c r="AV27" s="1248"/>
      <c r="AW27" s="1248"/>
      <c r="AX27" s="1248"/>
      <c r="AY27" s="1248"/>
      <c r="AZ27" s="1248"/>
      <c r="BA27" s="1248"/>
      <c r="BB27" s="1248"/>
      <c r="BC27" s="1248"/>
      <c r="BD27" s="1248"/>
      <c r="BE27" s="1248"/>
      <c r="BF27" s="1248"/>
      <c r="BG27" s="1248"/>
      <c r="BH27" s="1248"/>
      <c r="BI27" s="1248"/>
      <c r="BJ27" s="1248"/>
      <c r="BK27" s="1248"/>
      <c r="BL27" s="1248"/>
      <c r="BM27" s="1248"/>
      <c r="BN27" s="1248"/>
      <c r="BO27" s="1248"/>
      <c r="BP27" s="1248"/>
      <c r="BQ27" s="1248"/>
      <c r="BR27" s="1248"/>
      <c r="BS27" s="1248"/>
      <c r="BT27" s="1248"/>
      <c r="BU27" s="1248"/>
      <c r="BV27" s="1248"/>
      <c r="BW27" s="1248"/>
      <c r="BX27" s="1248"/>
      <c r="BY27" s="1248"/>
      <c r="BZ27" s="1248"/>
      <c r="CA27" s="1248"/>
      <c r="CB27" s="1248"/>
      <c r="CC27" s="1248"/>
      <c r="CD27" s="1248"/>
      <c r="CE27" s="1248"/>
      <c r="CF27" s="1248"/>
      <c r="CG27" s="1248"/>
      <c r="CH27" s="1248"/>
      <c r="CI27" s="1248"/>
      <c r="CJ27" s="1248"/>
      <c r="CK27" s="1248"/>
      <c r="CL27" s="1248"/>
      <c r="CM27" s="1248"/>
      <c r="CN27" s="1248"/>
      <c r="CO27" s="1248"/>
      <c r="CP27" s="1248"/>
      <c r="CQ27" s="1248"/>
      <c r="CR27" s="1248"/>
      <c r="CS27" s="1248"/>
      <c r="CT27" s="1248"/>
      <c r="CU27" s="1248"/>
      <c r="CV27" s="1248"/>
      <c r="CW27" s="1248"/>
      <c r="CX27" s="1248"/>
      <c r="CY27" s="1248"/>
      <c r="CZ27" s="1248"/>
      <c r="DA27" s="1248"/>
      <c r="DB27" s="1248"/>
      <c r="DC27" s="1248"/>
      <c r="DD27" s="1248"/>
      <c r="DE27" s="1248"/>
      <c r="DF27" s="1248"/>
      <c r="DG27" s="1248"/>
      <c r="DH27" s="1248"/>
      <c r="DI27" s="1248"/>
      <c r="DJ27" s="1248"/>
      <c r="DK27" s="1248"/>
      <c r="DL27" s="1248"/>
      <c r="DM27" s="1248"/>
      <c r="DN27" s="1248"/>
      <c r="DO27" s="1248"/>
      <c r="DP27" s="1248"/>
      <c r="DQ27" s="1248"/>
      <c r="DR27" s="1248"/>
      <c r="DS27" s="1248"/>
      <c r="DT27" s="1248"/>
      <c r="DU27" s="1248"/>
      <c r="DV27" s="1248"/>
      <c r="DW27" s="1248"/>
      <c r="DX27" s="1248"/>
      <c r="DY27" s="1248"/>
      <c r="DZ27" s="1248"/>
      <c r="EA27" s="1248"/>
      <c r="EB27" s="1248"/>
      <c r="EC27" s="1248"/>
      <c r="ED27" s="1248"/>
      <c r="EE27" s="1248"/>
      <c r="EF27" s="1248"/>
      <c r="EG27" s="1248"/>
      <c r="EH27" s="1248"/>
      <c r="EI27" s="1248"/>
      <c r="EJ27" s="1248"/>
      <c r="EK27" s="1248"/>
      <c r="EL27" s="1248"/>
      <c r="EM27" s="1248"/>
      <c r="EN27" s="1248"/>
      <c r="EO27" s="1248"/>
      <c r="EP27" s="1248"/>
      <c r="EQ27" s="1248"/>
      <c r="ER27" s="1248"/>
      <c r="ES27" s="1248"/>
      <c r="ET27" s="1248"/>
      <c r="EU27" s="1248"/>
      <c r="EV27" s="1248"/>
      <c r="EW27" s="1248"/>
      <c r="EX27" s="1248"/>
      <c r="EY27" s="1248"/>
      <c r="EZ27" s="1248"/>
      <c r="FA27" s="1248"/>
      <c r="FB27" s="1248"/>
      <c r="FC27" s="1248"/>
      <c r="FD27" s="1248"/>
      <c r="FE27" s="1248"/>
      <c r="FF27" s="1248"/>
      <c r="FG27" s="1248"/>
      <c r="FH27" s="1248"/>
      <c r="FI27" s="1248"/>
      <c r="FJ27" s="1248"/>
      <c r="FK27" s="1248"/>
      <c r="FL27" s="1248"/>
      <c r="FM27" s="1248"/>
      <c r="FN27" s="1248"/>
      <c r="FO27" s="1248"/>
      <c r="FP27" s="1248"/>
      <c r="FQ27" s="1248"/>
      <c r="FR27" s="1248"/>
      <c r="FS27" s="1248"/>
      <c r="FT27" s="1248"/>
      <c r="FU27" s="1248"/>
      <c r="FV27" s="1248"/>
      <c r="FW27" s="1248"/>
      <c r="FX27" s="1248"/>
      <c r="FY27" s="1248"/>
      <c r="FZ27" s="1248"/>
      <c r="GA27" s="1248"/>
      <c r="GB27" s="1248"/>
      <c r="GC27" s="1248"/>
      <c r="GD27" s="1248"/>
      <c r="GE27" s="1248"/>
      <c r="GF27" s="1248"/>
    </row>
    <row r="28" spans="1:188">
      <c r="C28" s="1258"/>
      <c r="D28" s="1258"/>
      <c r="E28" s="1258"/>
      <c r="F28" s="1258"/>
      <c r="H28" s="1258"/>
      <c r="I28" s="1258"/>
      <c r="J28" s="1258"/>
      <c r="V28" s="1248"/>
      <c r="W28" s="1248"/>
      <c r="X28" s="1248"/>
      <c r="Y28" s="1248"/>
      <c r="Z28" s="1248"/>
      <c r="AA28" s="1248"/>
      <c r="AB28" s="1248"/>
      <c r="AC28" s="1248"/>
      <c r="AD28" s="1248"/>
      <c r="AE28" s="1248"/>
      <c r="AF28" s="1248"/>
      <c r="AG28" s="1248"/>
      <c r="AH28" s="1248"/>
      <c r="AI28" s="1248"/>
      <c r="AJ28" s="1248"/>
      <c r="AK28" s="1248"/>
      <c r="AL28" s="1248"/>
      <c r="AM28" s="1248"/>
      <c r="AN28" s="1248"/>
      <c r="AO28" s="1248"/>
      <c r="AP28" s="1248"/>
      <c r="AQ28" s="1248"/>
      <c r="AR28" s="1248"/>
      <c r="AS28" s="1248"/>
      <c r="AT28" s="1248"/>
      <c r="AU28" s="1248"/>
      <c r="AV28" s="1248"/>
      <c r="AW28" s="1248"/>
      <c r="AX28" s="1248"/>
      <c r="AY28" s="1248"/>
      <c r="AZ28" s="1248"/>
      <c r="BA28" s="1248"/>
      <c r="BB28" s="1248"/>
      <c r="BC28" s="1248"/>
      <c r="BD28" s="1248"/>
      <c r="BE28" s="1248"/>
      <c r="BF28" s="1248"/>
      <c r="BG28" s="1248"/>
      <c r="BH28" s="1248"/>
      <c r="BI28" s="1248"/>
      <c r="BJ28" s="1248"/>
      <c r="BK28" s="1248"/>
      <c r="BL28" s="1248"/>
      <c r="BM28" s="1248"/>
      <c r="BN28" s="1248"/>
      <c r="BO28" s="1248"/>
      <c r="BP28" s="1248"/>
      <c r="BQ28" s="1248"/>
      <c r="BR28" s="1248"/>
      <c r="BS28" s="1248"/>
      <c r="BT28" s="1248"/>
      <c r="BU28" s="1248"/>
      <c r="BV28" s="1248"/>
      <c r="BW28" s="1248"/>
      <c r="BX28" s="1248"/>
      <c r="BY28" s="1248"/>
      <c r="BZ28" s="1248"/>
      <c r="CA28" s="1248"/>
      <c r="CB28" s="1248"/>
      <c r="CC28" s="1248"/>
      <c r="CD28" s="1248"/>
      <c r="CE28" s="1248"/>
      <c r="CF28" s="1248"/>
      <c r="CG28" s="1248"/>
      <c r="CH28" s="1248"/>
      <c r="CI28" s="1248"/>
      <c r="CJ28" s="1248"/>
      <c r="CK28" s="1248"/>
      <c r="CL28" s="1248"/>
      <c r="CM28" s="1248"/>
      <c r="CN28" s="1248"/>
      <c r="CO28" s="1248"/>
      <c r="CP28" s="1248"/>
      <c r="CQ28" s="1248"/>
      <c r="CR28" s="1248"/>
      <c r="CS28" s="1248"/>
      <c r="CT28" s="1248"/>
      <c r="CU28" s="1248"/>
      <c r="CV28" s="1248"/>
      <c r="CW28" s="1248"/>
      <c r="CX28" s="1248"/>
      <c r="CY28" s="1248"/>
      <c r="CZ28" s="1248"/>
      <c r="DA28" s="1248"/>
      <c r="DB28" s="1248"/>
      <c r="DC28" s="1248"/>
      <c r="DD28" s="1248"/>
      <c r="DE28" s="1248"/>
      <c r="DF28" s="1248"/>
      <c r="DG28" s="1248"/>
      <c r="DH28" s="1248"/>
      <c r="DI28" s="1248"/>
      <c r="DJ28" s="1248"/>
      <c r="DK28" s="1248"/>
      <c r="DL28" s="1248"/>
      <c r="DM28" s="1248"/>
      <c r="DN28" s="1248"/>
      <c r="DO28" s="1248"/>
      <c r="DP28" s="1248"/>
      <c r="DQ28" s="1248"/>
      <c r="DR28" s="1248"/>
      <c r="DS28" s="1248"/>
      <c r="DT28" s="1248"/>
      <c r="DU28" s="1248"/>
      <c r="DV28" s="1248"/>
      <c r="DW28" s="1248"/>
      <c r="DX28" s="1248"/>
      <c r="DY28" s="1248"/>
      <c r="DZ28" s="1248"/>
      <c r="EA28" s="1248"/>
      <c r="EB28" s="1248"/>
      <c r="EC28" s="1248"/>
      <c r="ED28" s="1248"/>
      <c r="EE28" s="1248"/>
      <c r="EF28" s="1248"/>
      <c r="EG28" s="1248"/>
      <c r="EH28" s="1248"/>
      <c r="EI28" s="1248"/>
      <c r="EJ28" s="1248"/>
      <c r="EK28" s="1248"/>
      <c r="EL28" s="1248"/>
      <c r="EM28" s="1248"/>
      <c r="EN28" s="1248"/>
      <c r="EO28" s="1248"/>
      <c r="EP28" s="1248"/>
      <c r="EQ28" s="1248"/>
      <c r="ER28" s="1248"/>
      <c r="ES28" s="1248"/>
      <c r="ET28" s="1248"/>
      <c r="EU28" s="1248"/>
      <c r="EV28" s="1248"/>
      <c r="EW28" s="1248"/>
      <c r="EX28" s="1248"/>
      <c r="EY28" s="1248"/>
      <c r="EZ28" s="1248"/>
      <c r="FA28" s="1248"/>
      <c r="FB28" s="1248"/>
      <c r="FC28" s="1248"/>
      <c r="FD28" s="1248"/>
      <c r="FE28" s="1248"/>
      <c r="FF28" s="1248"/>
      <c r="FG28" s="1248"/>
      <c r="FH28" s="1248"/>
      <c r="FI28" s="1248"/>
      <c r="FJ28" s="1248"/>
      <c r="FK28" s="1248"/>
      <c r="FL28" s="1248"/>
      <c r="FM28" s="1248"/>
      <c r="FN28" s="1248"/>
      <c r="FO28" s="1248"/>
      <c r="FP28" s="1248"/>
      <c r="FQ28" s="1248"/>
      <c r="FR28" s="1248"/>
      <c r="FS28" s="1248"/>
      <c r="FT28" s="1248"/>
      <c r="FU28" s="1248"/>
      <c r="FV28" s="1248"/>
      <c r="FW28" s="1248"/>
      <c r="FX28" s="1248"/>
      <c r="FY28" s="1248"/>
      <c r="FZ28" s="1248"/>
      <c r="GA28" s="1248"/>
      <c r="GB28" s="1248"/>
      <c r="GC28" s="1248"/>
      <c r="GD28" s="1248"/>
      <c r="GE28" s="1248"/>
      <c r="GF28" s="1248"/>
    </row>
    <row r="29" spans="1:188">
      <c r="A29" s="1248"/>
      <c r="B29" s="1248"/>
      <c r="C29" s="1248"/>
      <c r="D29" s="1248"/>
      <c r="E29" s="1248"/>
      <c r="F29" s="1248"/>
      <c r="G29" s="1248"/>
      <c r="H29" s="1248"/>
      <c r="I29" s="1248"/>
      <c r="J29" s="1248"/>
      <c r="K29" s="1248"/>
      <c r="L29" s="1248"/>
      <c r="M29" s="1248"/>
      <c r="N29" s="1248"/>
      <c r="O29" s="1248"/>
      <c r="P29" s="1248"/>
      <c r="Q29" s="1248"/>
      <c r="R29" s="1248"/>
      <c r="S29" s="1248"/>
      <c r="T29" s="1248"/>
      <c r="U29" s="1260"/>
      <c r="V29" s="1248"/>
      <c r="W29" s="1248"/>
      <c r="X29" s="1248"/>
      <c r="Y29" s="1248"/>
      <c r="Z29" s="1248"/>
      <c r="AA29" s="1248"/>
      <c r="AB29" s="1248"/>
      <c r="AC29" s="1248"/>
      <c r="AD29" s="1248"/>
      <c r="AE29" s="1248"/>
      <c r="AF29" s="1248"/>
      <c r="AG29" s="1248"/>
      <c r="AH29" s="1248"/>
      <c r="AI29" s="1248"/>
      <c r="AJ29" s="1248"/>
      <c r="AK29" s="1248"/>
      <c r="AL29" s="1248"/>
      <c r="AM29" s="1248"/>
      <c r="AN29" s="1248"/>
      <c r="AO29" s="1248"/>
      <c r="AP29" s="1248"/>
      <c r="AQ29" s="1248"/>
      <c r="AR29" s="1248"/>
      <c r="AS29" s="1248"/>
      <c r="AT29" s="1248"/>
      <c r="AU29" s="1248"/>
      <c r="AV29" s="1248"/>
      <c r="AW29" s="1248"/>
      <c r="AX29" s="1248"/>
      <c r="AY29" s="1248"/>
      <c r="AZ29" s="1248"/>
      <c r="BA29" s="1248"/>
      <c r="BB29" s="1248"/>
      <c r="BC29" s="1248"/>
      <c r="BD29" s="1248"/>
      <c r="BE29" s="1248"/>
      <c r="BF29" s="1248"/>
      <c r="BG29" s="1248"/>
      <c r="BH29" s="1248"/>
      <c r="BI29" s="1248"/>
      <c r="BJ29" s="1248"/>
      <c r="BK29" s="1248"/>
      <c r="BL29" s="1248"/>
      <c r="BM29" s="1248"/>
      <c r="BN29" s="1248"/>
      <c r="BO29" s="1248"/>
      <c r="BP29" s="1248"/>
      <c r="BQ29" s="1248"/>
      <c r="BR29" s="1248"/>
      <c r="BS29" s="1248"/>
      <c r="BT29" s="1248"/>
      <c r="BU29" s="1248"/>
      <c r="BV29" s="1248"/>
      <c r="BW29" s="1248"/>
      <c r="BX29" s="1248"/>
      <c r="BY29" s="1248"/>
      <c r="BZ29" s="1248"/>
      <c r="CA29" s="1248"/>
      <c r="CB29" s="1248"/>
      <c r="CC29" s="1248"/>
      <c r="CD29" s="1248"/>
      <c r="CE29" s="1248"/>
      <c r="CF29" s="1248"/>
      <c r="CG29" s="1248"/>
      <c r="CH29" s="1248"/>
      <c r="CI29" s="1248"/>
      <c r="CJ29" s="1248"/>
      <c r="CK29" s="1248"/>
      <c r="CL29" s="1248"/>
      <c r="CM29" s="1248"/>
      <c r="CN29" s="1248"/>
      <c r="CO29" s="1248"/>
      <c r="CP29" s="1248"/>
      <c r="CQ29" s="1248"/>
      <c r="CR29" s="1248"/>
      <c r="CS29" s="1248"/>
      <c r="CT29" s="1248"/>
      <c r="CU29" s="1248"/>
      <c r="CV29" s="1248"/>
      <c r="CW29" s="1248"/>
      <c r="CX29" s="1248"/>
      <c r="CY29" s="1248"/>
      <c r="CZ29" s="1248"/>
      <c r="DA29" s="1248"/>
      <c r="DB29" s="1248"/>
      <c r="DC29" s="1248"/>
      <c r="DD29" s="1248"/>
      <c r="DE29" s="1248"/>
      <c r="DF29" s="1248"/>
      <c r="DG29" s="1248"/>
      <c r="DH29" s="1248"/>
      <c r="DI29" s="1248"/>
      <c r="DJ29" s="1248"/>
      <c r="DK29" s="1248"/>
      <c r="DL29" s="1248"/>
      <c r="DM29" s="1248"/>
      <c r="DN29" s="1248"/>
      <c r="DO29" s="1248"/>
      <c r="DP29" s="1248"/>
      <c r="DQ29" s="1248"/>
      <c r="DR29" s="1248"/>
      <c r="DS29" s="1248"/>
      <c r="DT29" s="1248"/>
      <c r="DU29" s="1248"/>
      <c r="DV29" s="1248"/>
      <c r="DW29" s="1248"/>
      <c r="DX29" s="1248"/>
      <c r="DY29" s="1248"/>
      <c r="DZ29" s="1248"/>
      <c r="EA29" s="1248"/>
      <c r="EB29" s="1248"/>
      <c r="EC29" s="1248"/>
      <c r="ED29" s="1248"/>
      <c r="EE29" s="1248"/>
      <c r="EF29" s="1248"/>
      <c r="EG29" s="1248"/>
      <c r="EH29" s="1248"/>
      <c r="EI29" s="1248"/>
      <c r="EJ29" s="1248"/>
      <c r="EK29" s="1248"/>
      <c r="EL29" s="1248"/>
      <c r="EM29" s="1248"/>
      <c r="EN29" s="1248"/>
      <c r="EO29" s="1248"/>
      <c r="EP29" s="1248"/>
      <c r="EQ29" s="1248"/>
      <c r="ER29" s="1248"/>
      <c r="ES29" s="1248"/>
      <c r="ET29" s="1248"/>
      <c r="EU29" s="1248"/>
      <c r="EV29" s="1248"/>
      <c r="EW29" s="1248"/>
      <c r="EX29" s="1248"/>
      <c r="EY29" s="1248"/>
      <c r="EZ29" s="1248"/>
      <c r="FA29" s="1248"/>
      <c r="FB29" s="1248"/>
      <c r="FC29" s="1248"/>
      <c r="FD29" s="1248"/>
      <c r="FE29" s="1248"/>
      <c r="FF29" s="1248"/>
      <c r="FG29" s="1248"/>
      <c r="FH29" s="1248"/>
      <c r="FI29" s="1248"/>
      <c r="FJ29" s="1248"/>
      <c r="FK29" s="1248"/>
      <c r="FL29" s="1248"/>
      <c r="FM29" s="1248"/>
      <c r="FN29" s="1248"/>
      <c r="FO29" s="1248"/>
      <c r="FP29" s="1248"/>
      <c r="FQ29" s="1248"/>
      <c r="FR29" s="1248"/>
      <c r="FS29" s="1248"/>
      <c r="FT29" s="1248"/>
      <c r="FU29" s="1248"/>
      <c r="FV29" s="1248"/>
      <c r="FW29" s="1248"/>
      <c r="FX29" s="1248"/>
      <c r="FY29" s="1248"/>
      <c r="FZ29" s="1248"/>
      <c r="GA29" s="1248"/>
      <c r="GB29" s="1248"/>
      <c r="GC29" s="1248"/>
      <c r="GD29" s="1248"/>
      <c r="GE29" s="1248"/>
      <c r="GF29" s="1248"/>
    </row>
    <row r="30" spans="1:188">
      <c r="A30" s="1248"/>
      <c r="B30" s="1248"/>
      <c r="C30" s="1248"/>
      <c r="D30" s="1248"/>
      <c r="E30" s="1248"/>
      <c r="F30" s="1248"/>
      <c r="G30" s="1248"/>
      <c r="H30" s="1248"/>
      <c r="I30" s="1248"/>
      <c r="J30" s="1248"/>
      <c r="K30" s="1248"/>
      <c r="L30" s="1248"/>
      <c r="M30" s="1248"/>
      <c r="N30" s="1248"/>
      <c r="O30" s="1248"/>
      <c r="P30" s="1248"/>
      <c r="Q30" s="1248"/>
      <c r="R30" s="1248"/>
      <c r="S30" s="1248"/>
      <c r="T30" s="1248"/>
      <c r="U30" s="1260"/>
      <c r="V30" s="1248"/>
      <c r="W30" s="1248"/>
      <c r="X30" s="1248"/>
      <c r="Y30" s="1248"/>
      <c r="Z30" s="1248"/>
      <c r="AA30" s="1248"/>
      <c r="AB30" s="1248"/>
      <c r="AC30" s="1248"/>
      <c r="AD30" s="1248"/>
      <c r="AE30" s="1248"/>
      <c r="AF30" s="1248"/>
      <c r="AG30" s="1248"/>
      <c r="AH30" s="1248"/>
      <c r="AI30" s="1248"/>
      <c r="AJ30" s="1248"/>
      <c r="AK30" s="1248"/>
      <c r="AL30" s="1248"/>
      <c r="AM30" s="1248"/>
      <c r="AN30" s="1248"/>
      <c r="AO30" s="1248"/>
      <c r="AP30" s="1248"/>
      <c r="AQ30" s="1248"/>
      <c r="AR30" s="1248"/>
      <c r="AS30" s="1248"/>
      <c r="AT30" s="1248"/>
      <c r="AU30" s="1248"/>
      <c r="AV30" s="1248"/>
      <c r="AW30" s="1248"/>
      <c r="AX30" s="1248"/>
      <c r="AY30" s="1248"/>
      <c r="AZ30" s="1248"/>
      <c r="BA30" s="1248"/>
      <c r="BB30" s="1248"/>
      <c r="BC30" s="1248"/>
      <c r="BD30" s="1248"/>
      <c r="BE30" s="1248"/>
      <c r="BF30" s="1248"/>
      <c r="BG30" s="1248"/>
      <c r="BH30" s="1248"/>
      <c r="BI30" s="1248"/>
      <c r="BJ30" s="1248"/>
      <c r="BK30" s="1248"/>
      <c r="BL30" s="1248"/>
      <c r="BM30" s="1248"/>
      <c r="BN30" s="1248"/>
      <c r="BO30" s="1248"/>
      <c r="BP30" s="1248"/>
      <c r="BQ30" s="1248"/>
      <c r="BR30" s="1248"/>
      <c r="BS30" s="1248"/>
      <c r="BT30" s="1248"/>
      <c r="BU30" s="1248"/>
      <c r="BV30" s="1248"/>
      <c r="BW30" s="1248"/>
      <c r="BX30" s="1248"/>
      <c r="BY30" s="1248"/>
      <c r="BZ30" s="1248"/>
      <c r="CA30" s="1248"/>
      <c r="CB30" s="1248"/>
      <c r="CC30" s="1248"/>
      <c r="CD30" s="1248"/>
      <c r="CE30" s="1248"/>
      <c r="CF30" s="1248"/>
      <c r="CG30" s="1248"/>
      <c r="CH30" s="1248"/>
      <c r="CI30" s="1248"/>
      <c r="CJ30" s="1248"/>
      <c r="CK30" s="1248"/>
      <c r="CL30" s="1248"/>
      <c r="CM30" s="1248"/>
      <c r="CN30" s="1248"/>
      <c r="CO30" s="1248"/>
      <c r="CP30" s="1248"/>
      <c r="CQ30" s="1248"/>
      <c r="CR30" s="1248"/>
      <c r="CS30" s="1248"/>
      <c r="CT30" s="1248"/>
      <c r="CU30" s="1248"/>
      <c r="CV30" s="1248"/>
      <c r="CW30" s="1248"/>
      <c r="CX30" s="1248"/>
      <c r="CY30" s="1248"/>
      <c r="CZ30" s="1248"/>
      <c r="DA30" s="1248"/>
      <c r="DB30" s="1248"/>
      <c r="DC30" s="1248"/>
      <c r="DD30" s="1248"/>
      <c r="DE30" s="1248"/>
      <c r="DF30" s="1248"/>
      <c r="DG30" s="1248"/>
      <c r="DH30" s="1248"/>
      <c r="DI30" s="1248"/>
      <c r="DJ30" s="1248"/>
      <c r="DK30" s="1248"/>
      <c r="DL30" s="1248"/>
      <c r="DM30" s="1248"/>
      <c r="DN30" s="1248"/>
      <c r="DO30" s="1248"/>
      <c r="DP30" s="1248"/>
      <c r="DQ30" s="1248"/>
      <c r="DR30" s="1248"/>
      <c r="DS30" s="1248"/>
      <c r="DT30" s="1248"/>
      <c r="DU30" s="1248"/>
      <c r="DV30" s="1248"/>
      <c r="DW30" s="1248"/>
      <c r="DX30" s="1248"/>
      <c r="DY30" s="1248"/>
      <c r="DZ30" s="1248"/>
      <c r="EA30" s="1248"/>
      <c r="EB30" s="1248"/>
      <c r="EC30" s="1248"/>
      <c r="ED30" s="1248"/>
      <c r="EE30" s="1248"/>
      <c r="EF30" s="1248"/>
      <c r="EG30" s="1248"/>
      <c r="EH30" s="1248"/>
      <c r="EI30" s="1248"/>
      <c r="EJ30" s="1248"/>
      <c r="EK30" s="1248"/>
      <c r="EL30" s="1248"/>
      <c r="EM30" s="1248"/>
      <c r="EN30" s="1248"/>
      <c r="EO30" s="1248"/>
      <c r="EP30" s="1248"/>
      <c r="EQ30" s="1248"/>
      <c r="ER30" s="1248"/>
      <c r="ES30" s="1248"/>
      <c r="ET30" s="1248"/>
      <c r="EU30" s="1248"/>
      <c r="EV30" s="1248"/>
      <c r="EW30" s="1248"/>
      <c r="EX30" s="1248"/>
      <c r="EY30" s="1248"/>
      <c r="EZ30" s="1248"/>
      <c r="FA30" s="1248"/>
      <c r="FB30" s="1248"/>
      <c r="FC30" s="1248"/>
      <c r="FD30" s="1248"/>
      <c r="FE30" s="1248"/>
      <c r="FF30" s="1248"/>
      <c r="FG30" s="1248"/>
      <c r="FH30" s="1248"/>
      <c r="FI30" s="1248"/>
      <c r="FJ30" s="1248"/>
      <c r="FK30" s="1248"/>
      <c r="FL30" s="1248"/>
      <c r="FM30" s="1248"/>
      <c r="FN30" s="1248"/>
      <c r="FO30" s="1248"/>
      <c r="FP30" s="1248"/>
      <c r="FQ30" s="1248"/>
      <c r="FR30" s="1248"/>
      <c r="FS30" s="1248"/>
      <c r="FT30" s="1248"/>
      <c r="FU30" s="1248"/>
      <c r="FV30" s="1248"/>
      <c r="FW30" s="1248"/>
      <c r="FX30" s="1248"/>
      <c r="FY30" s="1248"/>
      <c r="FZ30" s="1248"/>
      <c r="GA30" s="1248"/>
      <c r="GB30" s="1248"/>
      <c r="GC30" s="1248"/>
      <c r="GD30" s="1248"/>
      <c r="GE30" s="1248"/>
      <c r="GF30" s="1248"/>
    </row>
    <row r="31" spans="1:188">
      <c r="A31" s="1248"/>
      <c r="B31" s="1248"/>
      <c r="C31" s="1248"/>
      <c r="D31" s="1248"/>
      <c r="E31" s="1248"/>
      <c r="F31" s="1248"/>
      <c r="G31" s="1248"/>
      <c r="H31" s="1248"/>
      <c r="I31" s="1248"/>
      <c r="J31" s="1248"/>
      <c r="K31" s="1248"/>
      <c r="L31" s="1248"/>
      <c r="M31" s="1248"/>
      <c r="N31" s="1248"/>
      <c r="O31" s="1248"/>
      <c r="P31" s="1248"/>
      <c r="Q31" s="1248"/>
      <c r="S31" s="1248"/>
      <c r="T31" s="1248"/>
      <c r="U31" s="1260"/>
      <c r="V31" s="1248"/>
      <c r="W31" s="1248"/>
      <c r="X31" s="1248"/>
      <c r="Y31" s="1248"/>
      <c r="Z31" s="1248"/>
      <c r="AA31" s="1248"/>
      <c r="AB31" s="1248"/>
      <c r="AC31" s="1248"/>
      <c r="AD31" s="1248"/>
      <c r="AE31" s="1248"/>
      <c r="AF31" s="1248"/>
      <c r="AG31" s="1248"/>
      <c r="AH31" s="1248"/>
      <c r="AI31" s="1248"/>
      <c r="AJ31" s="1248"/>
      <c r="AK31" s="1248"/>
      <c r="AL31" s="1248"/>
      <c r="AM31" s="1248"/>
      <c r="AN31" s="1248"/>
      <c r="AO31" s="1248"/>
      <c r="AP31" s="1248"/>
      <c r="AQ31" s="1248"/>
      <c r="AR31" s="1248"/>
      <c r="AS31" s="1248"/>
      <c r="AT31" s="1248"/>
      <c r="AU31" s="1248"/>
      <c r="AV31" s="1248"/>
      <c r="AW31" s="1248"/>
      <c r="AX31" s="1248"/>
      <c r="AY31" s="1248"/>
      <c r="AZ31" s="1248"/>
      <c r="BA31" s="1248"/>
      <c r="BB31" s="1248"/>
      <c r="BC31" s="1248"/>
      <c r="BD31" s="1248"/>
      <c r="BE31" s="1248"/>
      <c r="BF31" s="1248"/>
      <c r="BG31" s="1248"/>
      <c r="BH31" s="1248"/>
      <c r="BI31" s="1248"/>
      <c r="BJ31" s="1248"/>
      <c r="BK31" s="1248"/>
      <c r="BL31" s="1248"/>
      <c r="BM31" s="1248"/>
      <c r="BN31" s="1248"/>
      <c r="BO31" s="1248"/>
      <c r="BP31" s="1248"/>
      <c r="BQ31" s="1248"/>
      <c r="BR31" s="1248"/>
      <c r="BS31" s="1248"/>
      <c r="BT31" s="1248"/>
      <c r="BU31" s="1248"/>
      <c r="BV31" s="1248"/>
      <c r="BW31" s="1248"/>
      <c r="BX31" s="1248"/>
      <c r="BY31" s="1248"/>
      <c r="BZ31" s="1248"/>
      <c r="CA31" s="1248"/>
      <c r="CB31" s="1248"/>
      <c r="CC31" s="1248"/>
      <c r="CD31" s="1248"/>
      <c r="CE31" s="1248"/>
      <c r="CF31" s="1248"/>
      <c r="CG31" s="1248"/>
      <c r="CH31" s="1248"/>
      <c r="CI31" s="1248"/>
      <c r="CJ31" s="1248"/>
      <c r="CK31" s="1248"/>
      <c r="CL31" s="1248"/>
      <c r="CM31" s="1248"/>
      <c r="CN31" s="1248"/>
      <c r="CO31" s="1248"/>
      <c r="CP31" s="1248"/>
      <c r="CQ31" s="1248"/>
      <c r="CR31" s="1248"/>
      <c r="CS31" s="1248"/>
      <c r="CT31" s="1248"/>
      <c r="CU31" s="1248"/>
      <c r="CV31" s="1248"/>
      <c r="CW31" s="1248"/>
      <c r="CX31" s="1248"/>
      <c r="CY31" s="1248"/>
      <c r="CZ31" s="1248"/>
      <c r="DA31" s="1248"/>
      <c r="DB31" s="1248"/>
      <c r="DC31" s="1248"/>
      <c r="DD31" s="1248"/>
      <c r="DE31" s="1248"/>
      <c r="DF31" s="1248"/>
      <c r="DG31" s="1248"/>
      <c r="DH31" s="1248"/>
      <c r="DI31" s="1248"/>
      <c r="DJ31" s="1248"/>
      <c r="DK31" s="1248"/>
      <c r="DL31" s="1248"/>
      <c r="DM31" s="1248"/>
      <c r="DN31" s="1248"/>
      <c r="DO31" s="1248"/>
      <c r="DP31" s="1248"/>
      <c r="DQ31" s="1248"/>
      <c r="DR31" s="1248"/>
      <c r="DS31" s="1248"/>
      <c r="DT31" s="1248"/>
      <c r="DU31" s="1248"/>
      <c r="DV31" s="1248"/>
      <c r="DW31" s="1248"/>
      <c r="DX31" s="1248"/>
      <c r="DY31" s="1248"/>
      <c r="DZ31" s="1248"/>
      <c r="EA31" s="1248"/>
      <c r="EB31" s="1248"/>
      <c r="EC31" s="1248"/>
      <c r="ED31" s="1248"/>
      <c r="EE31" s="1248"/>
      <c r="EF31" s="1248"/>
      <c r="EG31" s="1248"/>
      <c r="EH31" s="1248"/>
      <c r="EI31" s="1248"/>
      <c r="EJ31" s="1248"/>
      <c r="EK31" s="1248"/>
      <c r="EL31" s="1248"/>
      <c r="EM31" s="1248"/>
      <c r="EN31" s="1248"/>
      <c r="EO31" s="1248"/>
      <c r="EP31" s="1248"/>
      <c r="EQ31" s="1248"/>
      <c r="ER31" s="1248"/>
      <c r="ES31" s="1248"/>
      <c r="ET31" s="1248"/>
      <c r="EU31" s="1248"/>
      <c r="EV31" s="1248"/>
      <c r="EW31" s="1248"/>
      <c r="EX31" s="1248"/>
      <c r="EY31" s="1248"/>
      <c r="EZ31" s="1248"/>
      <c r="FA31" s="1248"/>
      <c r="FB31" s="1248"/>
      <c r="FC31" s="1248"/>
      <c r="FD31" s="1248"/>
      <c r="FE31" s="1248"/>
      <c r="FF31" s="1248"/>
      <c r="FG31" s="1248"/>
      <c r="FH31" s="1248"/>
      <c r="FI31" s="1248"/>
      <c r="FJ31" s="1248"/>
      <c r="FK31" s="1248"/>
      <c r="FL31" s="1248"/>
      <c r="FM31" s="1248"/>
      <c r="FN31" s="1248"/>
      <c r="FO31" s="1248"/>
      <c r="FP31" s="1248"/>
      <c r="FQ31" s="1248"/>
      <c r="FR31" s="1248"/>
      <c r="FS31" s="1248"/>
      <c r="FT31" s="1248"/>
      <c r="FU31" s="1248"/>
      <c r="FV31" s="1248"/>
      <c r="FW31" s="1248"/>
      <c r="FX31" s="1248"/>
      <c r="FY31" s="1248"/>
      <c r="FZ31" s="1248"/>
      <c r="GA31" s="1248"/>
      <c r="GB31" s="1248"/>
      <c r="GC31" s="1248"/>
      <c r="GD31" s="1248"/>
      <c r="GE31" s="1248"/>
      <c r="GF31" s="1248"/>
    </row>
    <row r="32" spans="1:188">
      <c r="A32" s="1248"/>
      <c r="B32" s="1248"/>
      <c r="C32" s="1248"/>
      <c r="D32" s="1248"/>
      <c r="E32" s="1248"/>
      <c r="F32" s="1248"/>
      <c r="G32" s="1248"/>
      <c r="H32" s="1248"/>
      <c r="I32" s="1248"/>
      <c r="J32" s="1248"/>
      <c r="K32" s="1248"/>
      <c r="L32" s="1248"/>
      <c r="M32" s="1248"/>
      <c r="N32" s="1248"/>
      <c r="O32" s="1248"/>
      <c r="P32" s="1248"/>
      <c r="Q32" s="1248"/>
      <c r="S32" s="1248"/>
      <c r="T32" s="1248"/>
      <c r="U32" s="1260"/>
      <c r="V32" s="1248"/>
      <c r="W32" s="1248"/>
      <c r="X32" s="1248"/>
      <c r="Y32" s="1248"/>
      <c r="Z32" s="1248"/>
      <c r="AA32" s="1248"/>
      <c r="AB32" s="1248"/>
      <c r="AC32" s="1248"/>
      <c r="AD32" s="1248"/>
      <c r="AE32" s="1248"/>
      <c r="AF32" s="1248"/>
      <c r="AG32" s="1248"/>
      <c r="AH32" s="1248"/>
      <c r="AI32" s="1248"/>
      <c r="AJ32" s="1248"/>
      <c r="AK32" s="1248"/>
      <c r="AL32" s="1248"/>
      <c r="AM32" s="1248"/>
      <c r="AN32" s="1248"/>
      <c r="AO32" s="1248"/>
      <c r="AP32" s="1248"/>
      <c r="AQ32" s="1248"/>
      <c r="AR32" s="1248"/>
      <c r="AS32" s="1248"/>
      <c r="AT32" s="1248"/>
      <c r="AU32" s="1248"/>
      <c r="AV32" s="1248"/>
      <c r="AW32" s="1248"/>
      <c r="AX32" s="1248"/>
      <c r="AY32" s="1248"/>
      <c r="AZ32" s="1248"/>
      <c r="BA32" s="1248"/>
      <c r="BB32" s="1248"/>
      <c r="BC32" s="1248"/>
      <c r="BD32" s="1248"/>
      <c r="BE32" s="1248"/>
      <c r="BF32" s="1248"/>
      <c r="BG32" s="1248"/>
      <c r="BH32" s="1248"/>
      <c r="BI32" s="1248"/>
      <c r="BJ32" s="1248"/>
      <c r="BK32" s="1248"/>
      <c r="BL32" s="1248"/>
      <c r="BM32" s="1248"/>
      <c r="BN32" s="1248"/>
      <c r="BO32" s="1248"/>
      <c r="BP32" s="1248"/>
      <c r="BQ32" s="1248"/>
      <c r="BR32" s="1248"/>
      <c r="BS32" s="1248"/>
      <c r="BT32" s="1248"/>
      <c r="BU32" s="1248"/>
      <c r="BV32" s="1248"/>
      <c r="BW32" s="1248"/>
      <c r="BX32" s="1248"/>
      <c r="BY32" s="1248"/>
      <c r="BZ32" s="1248"/>
      <c r="CA32" s="1248"/>
      <c r="CB32" s="1248"/>
      <c r="CC32" s="1248"/>
      <c r="CD32" s="1248"/>
      <c r="CE32" s="1248"/>
      <c r="CF32" s="1248"/>
      <c r="CG32" s="1248"/>
      <c r="CH32" s="1248"/>
      <c r="CI32" s="1248"/>
      <c r="CJ32" s="1248"/>
      <c r="CK32" s="1248"/>
      <c r="CL32" s="1248"/>
      <c r="CM32" s="1248"/>
      <c r="CN32" s="1248"/>
      <c r="CO32" s="1248"/>
      <c r="CP32" s="1248"/>
      <c r="CQ32" s="1248"/>
      <c r="CR32" s="1248"/>
      <c r="CS32" s="1248"/>
      <c r="CT32" s="1248"/>
      <c r="CU32" s="1248"/>
      <c r="CV32" s="1248"/>
      <c r="CW32" s="1248"/>
      <c r="CX32" s="1248"/>
      <c r="CY32" s="1248"/>
      <c r="CZ32" s="1248"/>
      <c r="DA32" s="1248"/>
      <c r="DB32" s="1248"/>
      <c r="DC32" s="1248"/>
      <c r="DD32" s="1248"/>
      <c r="DE32" s="1248"/>
      <c r="DF32" s="1248"/>
      <c r="DG32" s="1248"/>
      <c r="DH32" s="1248"/>
      <c r="DI32" s="1248"/>
      <c r="DJ32" s="1248"/>
      <c r="DK32" s="1248"/>
      <c r="DL32" s="1248"/>
      <c r="DM32" s="1248"/>
      <c r="DN32" s="1248"/>
      <c r="DO32" s="1248"/>
      <c r="DP32" s="1248"/>
      <c r="DQ32" s="1248"/>
      <c r="DR32" s="1248"/>
      <c r="DS32" s="1248"/>
      <c r="DT32" s="1248"/>
      <c r="DU32" s="1248"/>
      <c r="DV32" s="1248"/>
      <c r="DW32" s="1248"/>
      <c r="DX32" s="1248"/>
      <c r="DY32" s="1248"/>
      <c r="DZ32" s="1248"/>
      <c r="EA32" s="1248"/>
      <c r="EB32" s="1248"/>
      <c r="EC32" s="1248"/>
      <c r="ED32" s="1248"/>
      <c r="EE32" s="1248"/>
      <c r="EF32" s="1248"/>
      <c r="EG32" s="1248"/>
      <c r="EH32" s="1248"/>
      <c r="EI32" s="1248"/>
      <c r="EJ32" s="1248"/>
      <c r="EK32" s="1248"/>
      <c r="EL32" s="1248"/>
      <c r="EM32" s="1248"/>
      <c r="EN32" s="1248"/>
      <c r="EO32" s="1248"/>
      <c r="EP32" s="1248"/>
      <c r="EQ32" s="1248"/>
      <c r="ER32" s="1248"/>
      <c r="ES32" s="1248"/>
      <c r="ET32" s="1248"/>
      <c r="EU32" s="1248"/>
      <c r="EV32" s="1248"/>
      <c r="EW32" s="1248"/>
      <c r="EX32" s="1248"/>
      <c r="EY32" s="1248"/>
      <c r="EZ32" s="1248"/>
      <c r="FA32" s="1248"/>
      <c r="FB32" s="1248"/>
      <c r="FC32" s="1248"/>
      <c r="FD32" s="1248"/>
      <c r="FE32" s="1248"/>
      <c r="FF32" s="1248"/>
      <c r="FG32" s="1248"/>
      <c r="FH32" s="1248"/>
      <c r="FI32" s="1248"/>
      <c r="FJ32" s="1248"/>
      <c r="FK32" s="1248"/>
      <c r="FL32" s="1248"/>
      <c r="FM32" s="1248"/>
      <c r="FN32" s="1248"/>
      <c r="FO32" s="1248"/>
      <c r="FP32" s="1248"/>
      <c r="FQ32" s="1248"/>
      <c r="FR32" s="1248"/>
      <c r="FS32" s="1248"/>
      <c r="FT32" s="1248"/>
      <c r="FU32" s="1248"/>
      <c r="FV32" s="1248"/>
      <c r="FW32" s="1248"/>
      <c r="FX32" s="1248"/>
      <c r="FY32" s="1248"/>
      <c r="FZ32" s="1248"/>
      <c r="GA32" s="1248"/>
      <c r="GB32" s="1248"/>
      <c r="GC32" s="1248"/>
      <c r="GD32" s="1248"/>
      <c r="GE32" s="1248"/>
      <c r="GF32" s="1248"/>
    </row>
    <row r="33" spans="21:190" s="1246" customFormat="1">
      <c r="U33" s="1247"/>
      <c r="GG33" s="1248"/>
      <c r="GH33" s="1248"/>
    </row>
    <row r="34" spans="21:190" s="1246" customFormat="1">
      <c r="U34" s="1247"/>
      <c r="GG34" s="1248"/>
      <c r="GH34" s="1248"/>
    </row>
    <row r="35" spans="21:190" s="1246" customFormat="1">
      <c r="U35" s="1247"/>
      <c r="GG35" s="1248"/>
      <c r="GH35" s="1248"/>
    </row>
    <row r="36" spans="21:190" s="1246" customFormat="1">
      <c r="U36" s="1247"/>
      <c r="GG36" s="1248"/>
      <c r="GH36" s="1248"/>
    </row>
    <row r="37" spans="21:190" s="1246" customFormat="1">
      <c r="U37" s="1247"/>
      <c r="GG37" s="1248"/>
      <c r="GH37" s="1248"/>
    </row>
  </sheetData>
  <mergeCells count="14">
    <mergeCell ref="C6:J6"/>
    <mergeCell ref="K6:R6"/>
    <mergeCell ref="S6:S8"/>
    <mergeCell ref="T6:T8"/>
    <mergeCell ref="C7:F7"/>
    <mergeCell ref="G7:J7"/>
    <mergeCell ref="K7:N7"/>
    <mergeCell ref="O7:R7"/>
    <mergeCell ref="A9:B9"/>
    <mergeCell ref="A14:B14"/>
    <mergeCell ref="A18:B18"/>
    <mergeCell ref="A20:B20"/>
    <mergeCell ref="A6:A8"/>
    <mergeCell ref="B6:B8"/>
  </mergeCells>
  <pageMargins left="0.31496062992125984" right="0.19685039370078741" top="0.74803149606299213" bottom="0.74803149606299213" header="0.31496062992125984" footer="0.31496062992125984"/>
  <pageSetup paperSize="9" scale="95" orientation="landscape" verticalDpi="4294967294"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zoomScale="110" zoomScaleNormal="110" workbookViewId="0">
      <pane ySplit="7" topLeftCell="A8" activePane="bottomLeft" state="frozen"/>
      <selection pane="bottomLeft" activeCell="M18" sqref="M18"/>
    </sheetView>
  </sheetViews>
  <sheetFormatPr defaultColWidth="9.140625" defaultRowHeight="12.75"/>
  <cols>
    <col min="1" max="1" width="7" style="1830" bestFit="1" customWidth="1"/>
    <col min="2" max="2" width="26.28515625" style="1803" customWidth="1"/>
    <col min="3" max="3" width="12" style="1803" customWidth="1"/>
    <col min="4" max="4" width="11.85546875" style="1803" customWidth="1"/>
    <col min="5" max="5" width="12.85546875" style="1818" customWidth="1"/>
    <col min="6" max="6" width="14.5703125" style="1818" customWidth="1"/>
    <col min="7" max="7" width="8.7109375" style="1819" bestFit="1" customWidth="1"/>
    <col min="8" max="8" width="14.5703125" style="1819" customWidth="1"/>
    <col min="9" max="9" width="17.28515625" style="1809" customWidth="1"/>
    <col min="10" max="10" width="12.28515625" style="1799" customWidth="1"/>
    <col min="11" max="16384" width="9.140625" style="1799"/>
  </cols>
  <sheetData>
    <row r="1" spans="1:13">
      <c r="A1" s="183"/>
      <c r="B1" s="1809"/>
      <c r="C1" s="207" t="s">
        <v>0</v>
      </c>
      <c r="D1" s="2912" t="s">
        <v>7575</v>
      </c>
      <c r="E1" s="1776"/>
      <c r="F1" s="1777"/>
      <c r="G1" s="542"/>
      <c r="H1" s="542"/>
      <c r="J1" s="207"/>
      <c r="K1" s="1776"/>
      <c r="L1" s="1776"/>
      <c r="M1" s="1777"/>
    </row>
    <row r="2" spans="1:13">
      <c r="A2" s="183"/>
      <c r="B2" s="1809"/>
      <c r="C2" s="207" t="s">
        <v>2</v>
      </c>
      <c r="D2" s="2911" t="s">
        <v>3</v>
      </c>
      <c r="E2" s="1776"/>
      <c r="F2" s="1778"/>
      <c r="G2" s="1779"/>
      <c r="H2" s="1824"/>
      <c r="J2" s="207"/>
      <c r="K2" s="1776"/>
      <c r="L2" s="1776"/>
      <c r="M2" s="1778"/>
    </row>
    <row r="3" spans="1:13" ht="15.75" customHeight="1">
      <c r="A3" s="183"/>
      <c r="B3" s="1809"/>
      <c r="C3" s="207" t="s">
        <v>7601</v>
      </c>
      <c r="D3" s="1780" t="s">
        <v>7602</v>
      </c>
      <c r="E3" s="1780"/>
      <c r="F3" s="1781"/>
      <c r="G3" s="1782"/>
      <c r="H3" s="1783"/>
      <c r="J3" s="207"/>
      <c r="K3" s="1780"/>
      <c r="L3" s="1780"/>
      <c r="M3" s="1781"/>
    </row>
    <row r="4" spans="1:13">
      <c r="E4" s="1799"/>
      <c r="F4" s="1799"/>
      <c r="G4" s="1825"/>
      <c r="H4" s="1825"/>
    </row>
    <row r="5" spans="1:13" ht="15" customHeight="1">
      <c r="A5" s="3351" t="s">
        <v>3798</v>
      </c>
      <c r="B5" s="3351" t="s">
        <v>80</v>
      </c>
      <c r="C5" s="3351" t="s">
        <v>7603</v>
      </c>
      <c r="D5" s="3352" t="s">
        <v>7604</v>
      </c>
      <c r="E5" s="3353" t="s">
        <v>75</v>
      </c>
      <c r="F5" s="3353"/>
      <c r="G5" s="3354" t="s">
        <v>6099</v>
      </c>
      <c r="H5" s="3354"/>
    </row>
    <row r="6" spans="1:13" s="1827" customFormat="1" ht="24" customHeight="1">
      <c r="A6" s="3351"/>
      <c r="B6" s="3351"/>
      <c r="C6" s="3351"/>
      <c r="D6" s="3352"/>
      <c r="E6" s="3353"/>
      <c r="F6" s="3353"/>
      <c r="G6" s="3354"/>
      <c r="H6" s="3354"/>
      <c r="I6" s="1826"/>
    </row>
    <row r="7" spans="1:13" s="1827" customFormat="1">
      <c r="A7" s="3351"/>
      <c r="B7" s="3351"/>
      <c r="C7" s="3351"/>
      <c r="D7" s="3352"/>
      <c r="E7" s="1821" t="s">
        <v>7605</v>
      </c>
      <c r="F7" s="1775" t="s">
        <v>7606</v>
      </c>
      <c r="G7" s="1821" t="s">
        <v>7605</v>
      </c>
      <c r="H7" s="1775" t="s">
        <v>7606</v>
      </c>
      <c r="I7" s="1828"/>
    </row>
    <row r="8" spans="1:13" s="1827" customFormat="1" ht="36.75" customHeight="1">
      <c r="A8" s="3350" t="s">
        <v>7607</v>
      </c>
      <c r="B8" s="3350"/>
      <c r="C8" s="3350"/>
      <c r="D8" s="3350"/>
      <c r="E8" s="3350"/>
      <c r="F8" s="3350"/>
      <c r="G8" s="3350"/>
      <c r="H8" s="3350"/>
      <c r="I8" s="1828"/>
    </row>
    <row r="9" spans="1:13" s="1827" customFormat="1">
      <c r="A9" s="1784">
        <v>2305401</v>
      </c>
      <c r="B9" s="1785" t="s">
        <v>7608</v>
      </c>
      <c r="C9" s="1784" t="s">
        <v>7609</v>
      </c>
      <c r="D9" s="1786">
        <v>5889.37</v>
      </c>
      <c r="E9" s="1787">
        <v>0</v>
      </c>
      <c r="F9" s="1788">
        <v>0</v>
      </c>
      <c r="G9" s="1789">
        <v>0</v>
      </c>
      <c r="H9" s="1790">
        <f t="shared" ref="H9:H16" si="0">D9*G9</f>
        <v>0</v>
      </c>
      <c r="I9" s="1829"/>
      <c r="J9" s="1830"/>
    </row>
    <row r="10" spans="1:13" s="1827" customFormat="1">
      <c r="A10" s="1784">
        <v>2305601</v>
      </c>
      <c r="B10" s="1785" t="s">
        <v>7610</v>
      </c>
      <c r="C10" s="1784" t="s">
        <v>7609</v>
      </c>
      <c r="D10" s="1786">
        <v>5889.37</v>
      </c>
      <c r="E10" s="1787">
        <v>1126</v>
      </c>
      <c r="F10" s="1788">
        <v>6505750.6100000003</v>
      </c>
      <c r="G10" s="1791">
        <v>2000</v>
      </c>
      <c r="H10" s="1790">
        <f t="shared" si="0"/>
        <v>11778740</v>
      </c>
      <c r="I10" s="1829"/>
      <c r="J10" s="1830"/>
    </row>
    <row r="11" spans="1:13" s="1827" customFormat="1">
      <c r="A11" s="1784">
        <v>2305101</v>
      </c>
      <c r="B11" s="1785" t="s">
        <v>7611</v>
      </c>
      <c r="C11" s="1784" t="s">
        <v>7609</v>
      </c>
      <c r="D11" s="1786">
        <v>3121.37</v>
      </c>
      <c r="E11" s="1787">
        <v>17276</v>
      </c>
      <c r="F11" s="1788">
        <v>53924788.119999997</v>
      </c>
      <c r="G11" s="1791">
        <v>20955</v>
      </c>
      <c r="H11" s="1790">
        <f t="shared" si="0"/>
        <v>65408308.349999994</v>
      </c>
      <c r="I11" s="1829"/>
      <c r="J11" s="1830"/>
    </row>
    <row r="12" spans="1:13" s="1827" customFormat="1">
      <c r="A12" s="1784">
        <v>2305201</v>
      </c>
      <c r="B12" s="1785" t="s">
        <v>7612</v>
      </c>
      <c r="C12" s="1784" t="s">
        <v>7609</v>
      </c>
      <c r="D12" s="1786">
        <v>3710.3</v>
      </c>
      <c r="E12" s="1787">
        <v>6504</v>
      </c>
      <c r="F12" s="1788">
        <v>24131791.199999999</v>
      </c>
      <c r="G12" s="1791">
        <v>10500</v>
      </c>
      <c r="H12" s="1790">
        <f t="shared" si="0"/>
        <v>38958150</v>
      </c>
      <c r="I12" s="1829"/>
      <c r="J12" s="1830"/>
    </row>
    <row r="13" spans="1:13" s="1827" customFormat="1">
      <c r="A13" s="1784">
        <v>2305203</v>
      </c>
      <c r="B13" s="1785" t="s">
        <v>7613</v>
      </c>
      <c r="C13" s="1784" t="s">
        <v>7609</v>
      </c>
      <c r="D13" s="1786">
        <v>1177.8699999999999</v>
      </c>
      <c r="E13" s="1787">
        <v>108</v>
      </c>
      <c r="F13" s="1788">
        <v>127209.96</v>
      </c>
      <c r="G13" s="1791">
        <v>634</v>
      </c>
      <c r="H13" s="1790">
        <f t="shared" si="0"/>
        <v>746769.58</v>
      </c>
      <c r="I13" s="1829"/>
      <c r="J13" s="1830"/>
    </row>
    <row r="14" spans="1:13" s="1827" customFormat="1" ht="22.5">
      <c r="A14" s="1784">
        <v>2305901</v>
      </c>
      <c r="B14" s="1792" t="s">
        <v>7614</v>
      </c>
      <c r="C14" s="1784" t="s">
        <v>7609</v>
      </c>
      <c r="D14" s="1786">
        <v>1177.8699999999999</v>
      </c>
      <c r="E14" s="1787">
        <v>0</v>
      </c>
      <c r="F14" s="1788">
        <v>0</v>
      </c>
      <c r="G14" s="1791">
        <v>0</v>
      </c>
      <c r="H14" s="1790">
        <f t="shared" si="0"/>
        <v>0</v>
      </c>
      <c r="I14" s="1829"/>
      <c r="J14" s="1830"/>
    </row>
    <row r="15" spans="1:13" s="1827" customFormat="1">
      <c r="A15" s="1784">
        <v>2305602</v>
      </c>
      <c r="B15" s="1785" t="s">
        <v>7615</v>
      </c>
      <c r="C15" s="1784" t="s">
        <v>7609</v>
      </c>
      <c r="D15" s="1786">
        <v>7067.24</v>
      </c>
      <c r="E15" s="1787">
        <v>14453</v>
      </c>
      <c r="F15" s="1788">
        <v>102110521.87</v>
      </c>
      <c r="G15" s="1791">
        <v>17100</v>
      </c>
      <c r="H15" s="1790">
        <f t="shared" si="0"/>
        <v>120849804</v>
      </c>
      <c r="I15" s="1829"/>
      <c r="J15" s="1830"/>
    </row>
    <row r="16" spans="1:13" s="1827" customFormat="1">
      <c r="A16" s="1784">
        <v>2305202</v>
      </c>
      <c r="B16" s="1785" t="s">
        <v>7616</v>
      </c>
      <c r="C16" s="1784" t="s">
        <v>7609</v>
      </c>
      <c r="D16" s="1786">
        <v>2179.0700000000002</v>
      </c>
      <c r="E16" s="1787">
        <v>3880</v>
      </c>
      <c r="F16" s="1788">
        <v>8454791.5999999996</v>
      </c>
      <c r="G16" s="1791">
        <v>5300</v>
      </c>
      <c r="H16" s="1790">
        <f t="shared" si="0"/>
        <v>11549071</v>
      </c>
      <c r="I16" s="1829"/>
      <c r="J16" s="1830"/>
    </row>
    <row r="17" spans="1:10" s="1827" customFormat="1">
      <c r="A17" s="1784"/>
      <c r="B17" s="1785"/>
      <c r="C17" s="1784"/>
      <c r="D17" s="1786"/>
      <c r="E17" s="203">
        <f>SUM(E9:E16)</f>
        <v>43347</v>
      </c>
      <c r="F17" s="1843">
        <f>SUM(F9:F16)</f>
        <v>195254853.35999998</v>
      </c>
      <c r="G17" s="225">
        <f>SUM(G9:G16)</f>
        <v>56489</v>
      </c>
      <c r="H17" s="1831">
        <f t="shared" ref="H17" si="1">SUM(H9:H16)</f>
        <v>249290842.93000001</v>
      </c>
      <c r="I17" s="1829"/>
      <c r="J17" s="1830"/>
    </row>
    <row r="18" spans="1:10" s="1827" customFormat="1" ht="46.5" customHeight="1">
      <c r="A18" s="3350" t="s">
        <v>7617</v>
      </c>
      <c r="B18" s="3350"/>
      <c r="C18" s="3350"/>
      <c r="D18" s="3350"/>
      <c r="E18" s="3350"/>
      <c r="F18" s="3350"/>
      <c r="G18" s="3350"/>
      <c r="H18" s="3350"/>
    </row>
    <row r="19" spans="1:10" s="1795" customFormat="1">
      <c r="A19" s="1784">
        <v>540100</v>
      </c>
      <c r="B19" s="1793" t="s">
        <v>7608</v>
      </c>
      <c r="C19" s="1784" t="s">
        <v>7618</v>
      </c>
      <c r="D19" s="1786">
        <v>11.2</v>
      </c>
      <c r="E19" s="1794"/>
      <c r="F19" s="1788">
        <v>0</v>
      </c>
      <c r="G19" s="1790"/>
      <c r="H19" s="1790">
        <v>0</v>
      </c>
    </row>
    <row r="20" spans="1:10" s="1795" customFormat="1">
      <c r="A20" s="1784">
        <v>540101</v>
      </c>
      <c r="B20" s="1793" t="s">
        <v>7619</v>
      </c>
      <c r="C20" s="1784" t="s">
        <v>7618</v>
      </c>
      <c r="D20" s="1786">
        <v>13.72</v>
      </c>
      <c r="E20" s="1794"/>
      <c r="F20" s="1788">
        <v>0</v>
      </c>
      <c r="G20" s="1790"/>
      <c r="H20" s="1790">
        <v>0</v>
      </c>
    </row>
    <row r="21" spans="1:10" s="1795" customFormat="1">
      <c r="A21" s="1784">
        <v>540102</v>
      </c>
      <c r="B21" s="1793" t="s">
        <v>7620</v>
      </c>
      <c r="C21" s="1784" t="s">
        <v>7618</v>
      </c>
      <c r="D21" s="1786">
        <v>17.190000000000001</v>
      </c>
      <c r="E21" s="1794"/>
      <c r="F21" s="1788">
        <v>0</v>
      </c>
      <c r="G21" s="1796"/>
      <c r="H21" s="1790">
        <v>0</v>
      </c>
    </row>
    <row r="22" spans="1:10" s="1795" customFormat="1">
      <c r="A22" s="1784">
        <v>540103</v>
      </c>
      <c r="B22" s="1793" t="s">
        <v>7621</v>
      </c>
      <c r="C22" s="1784" t="s">
        <v>7618</v>
      </c>
      <c r="D22" s="1786">
        <v>14.17</v>
      </c>
      <c r="E22" s="1794"/>
      <c r="F22" s="1788">
        <v>0</v>
      </c>
      <c r="G22" s="1796"/>
      <c r="H22" s="1790">
        <v>0</v>
      </c>
    </row>
    <row r="23" spans="1:10" s="1795" customFormat="1" ht="22.5">
      <c r="A23" s="1784">
        <v>540104</v>
      </c>
      <c r="B23" s="1793" t="s">
        <v>7622</v>
      </c>
      <c r="C23" s="1784" t="s">
        <v>7618</v>
      </c>
      <c r="D23" s="1786">
        <v>11.46</v>
      </c>
      <c r="E23" s="1794"/>
      <c r="F23" s="1788">
        <v>0</v>
      </c>
      <c r="G23" s="1796"/>
      <c r="H23" s="1790">
        <v>0</v>
      </c>
    </row>
    <row r="24" spans="1:10" s="1795" customFormat="1" ht="25.5" customHeight="1">
      <c r="A24" s="1784">
        <v>540105</v>
      </c>
      <c r="B24" s="1793" t="s">
        <v>7623</v>
      </c>
      <c r="C24" s="1784" t="s">
        <v>7618</v>
      </c>
      <c r="D24" s="1786">
        <v>12.08</v>
      </c>
      <c r="E24" s="1794"/>
      <c r="F24" s="1788">
        <v>0</v>
      </c>
      <c r="G24" s="1797"/>
      <c r="H24" s="1790">
        <v>0</v>
      </c>
    </row>
    <row r="25" spans="1:10" s="1795" customFormat="1" ht="22.5">
      <c r="A25" s="1784">
        <v>560100</v>
      </c>
      <c r="B25" s="1793" t="s">
        <v>7624</v>
      </c>
      <c r="C25" s="1784" t="s">
        <v>7618</v>
      </c>
      <c r="D25" s="1786">
        <v>11.2</v>
      </c>
      <c r="E25" s="1794"/>
      <c r="F25" s="1788">
        <v>0</v>
      </c>
      <c r="G25" s="1797"/>
      <c r="H25" s="1790">
        <v>0</v>
      </c>
    </row>
    <row r="26" spans="1:10" s="1795" customFormat="1" ht="22.5">
      <c r="A26" s="1784">
        <v>560101</v>
      </c>
      <c r="B26" s="1793" t="s">
        <v>7625</v>
      </c>
      <c r="C26" s="1784" t="s">
        <v>7618</v>
      </c>
      <c r="D26" s="1786" t="s">
        <v>7626</v>
      </c>
      <c r="E26" s="1794"/>
      <c r="F26" s="1788">
        <v>0</v>
      </c>
      <c r="G26" s="1797"/>
      <c r="H26" s="1790">
        <v>0</v>
      </c>
    </row>
    <row r="27" spans="1:10" s="1795" customFormat="1" ht="22.5">
      <c r="A27" s="1784">
        <v>560200</v>
      </c>
      <c r="B27" s="1793" t="s">
        <v>7627</v>
      </c>
      <c r="C27" s="1784" t="s">
        <v>7618</v>
      </c>
      <c r="D27" s="1786">
        <v>17.27</v>
      </c>
      <c r="E27" s="1794"/>
      <c r="F27" s="1788">
        <v>0</v>
      </c>
      <c r="G27" s="1797"/>
      <c r="H27" s="1790">
        <v>0</v>
      </c>
    </row>
    <row r="28" spans="1:10" s="1795" customFormat="1">
      <c r="A28" s="1784">
        <v>560800</v>
      </c>
      <c r="B28" s="1793" t="s">
        <v>7628</v>
      </c>
      <c r="C28" s="1784" t="s">
        <v>7618</v>
      </c>
      <c r="D28" s="1786">
        <v>18.78</v>
      </c>
      <c r="E28" s="1794"/>
      <c r="F28" s="1788">
        <v>0</v>
      </c>
      <c r="G28" s="1797"/>
      <c r="H28" s="1790">
        <v>0</v>
      </c>
    </row>
    <row r="29" spans="1:10" s="1795" customFormat="1" ht="22.5">
      <c r="A29" s="1784">
        <v>560300</v>
      </c>
      <c r="B29" s="1793" t="s">
        <v>7629</v>
      </c>
      <c r="C29" s="1784" t="s">
        <v>7618</v>
      </c>
      <c r="D29" s="1786">
        <v>12.08</v>
      </c>
      <c r="E29" s="1794"/>
      <c r="F29" s="1788">
        <v>0</v>
      </c>
      <c r="G29" s="1797"/>
      <c r="H29" s="1790">
        <v>0</v>
      </c>
    </row>
    <row r="30" spans="1:10" s="1795" customFormat="1">
      <c r="A30" s="1784">
        <v>560102</v>
      </c>
      <c r="B30" s="1793" t="s">
        <v>7630</v>
      </c>
      <c r="C30" s="1784" t="s">
        <v>7618</v>
      </c>
      <c r="D30" s="1786">
        <v>19.89</v>
      </c>
      <c r="E30" s="1787">
        <v>601</v>
      </c>
      <c r="F30" s="1788">
        <v>11953.89</v>
      </c>
      <c r="G30" s="1797">
        <v>13</v>
      </c>
      <c r="H30" s="1790">
        <f>D30*G30</f>
        <v>258.57</v>
      </c>
    </row>
    <row r="31" spans="1:10" s="1795" customFormat="1" ht="33.75">
      <c r="A31" s="1784">
        <v>560301</v>
      </c>
      <c r="B31" s="1793" t="s">
        <v>7631</v>
      </c>
      <c r="C31" s="1784" t="s">
        <v>7618</v>
      </c>
      <c r="D31" s="1786">
        <v>13.31</v>
      </c>
      <c r="E31" s="1787"/>
      <c r="F31" s="1788">
        <v>0</v>
      </c>
      <c r="G31" s="1797"/>
      <c r="H31" s="1790">
        <v>0</v>
      </c>
    </row>
    <row r="32" spans="1:10" s="1795" customFormat="1" ht="22.5" customHeight="1">
      <c r="A32" s="1784">
        <v>510110</v>
      </c>
      <c r="B32" s="1793" t="s">
        <v>7632</v>
      </c>
      <c r="C32" s="1784" t="s">
        <v>7633</v>
      </c>
      <c r="D32" s="1786" t="s">
        <v>7634</v>
      </c>
      <c r="E32" s="1787"/>
      <c r="F32" s="1788">
        <v>0</v>
      </c>
      <c r="G32" s="1797"/>
      <c r="H32" s="1790">
        <v>0</v>
      </c>
    </row>
    <row r="33" spans="1:9" s="1795" customFormat="1" ht="21.75" customHeight="1">
      <c r="A33" s="1784">
        <v>510200</v>
      </c>
      <c r="B33" s="1793" t="s">
        <v>7635</v>
      </c>
      <c r="C33" s="1784" t="s">
        <v>7618</v>
      </c>
      <c r="D33" s="1786" t="s">
        <v>7636</v>
      </c>
      <c r="E33" s="1787"/>
      <c r="F33" s="1788">
        <v>0</v>
      </c>
      <c r="G33" s="1797"/>
      <c r="H33" s="1790">
        <v>0</v>
      </c>
    </row>
    <row r="34" spans="1:9" s="1795" customFormat="1" ht="21.75" customHeight="1">
      <c r="A34" s="1784">
        <v>510299</v>
      </c>
      <c r="B34" s="1793" t="s">
        <v>7637</v>
      </c>
      <c r="C34" s="1784" t="s">
        <v>7618</v>
      </c>
      <c r="D34" s="1786" t="s">
        <v>7638</v>
      </c>
      <c r="E34" s="1787"/>
      <c r="F34" s="1788">
        <v>0</v>
      </c>
      <c r="G34" s="1797"/>
      <c r="H34" s="1790">
        <v>0</v>
      </c>
    </row>
    <row r="35" spans="1:9" s="1795" customFormat="1" ht="21.75" customHeight="1">
      <c r="A35" s="1784">
        <v>510500</v>
      </c>
      <c r="B35" s="1793" t="s">
        <v>7639</v>
      </c>
      <c r="C35" s="1784" t="s">
        <v>7633</v>
      </c>
      <c r="D35" s="1786" t="s">
        <v>7640</v>
      </c>
      <c r="E35" s="1787">
        <v>602</v>
      </c>
      <c r="F35" s="1788">
        <v>1247530.6200000001</v>
      </c>
      <c r="G35" s="1797">
        <v>546</v>
      </c>
      <c r="H35" s="1790">
        <f>G35*2072.31</f>
        <v>1131481.26</v>
      </c>
    </row>
    <row r="36" spans="1:9" s="1795" customFormat="1" ht="17.25" customHeight="1">
      <c r="A36" s="1784">
        <v>520100</v>
      </c>
      <c r="B36" s="1793" t="s">
        <v>7641</v>
      </c>
      <c r="C36" s="1784" t="s">
        <v>7618</v>
      </c>
      <c r="D36" s="1786">
        <v>10.66</v>
      </c>
      <c r="E36" s="1787"/>
      <c r="F36" s="1788">
        <v>0</v>
      </c>
      <c r="G36" s="1797"/>
      <c r="H36" s="1790">
        <v>0</v>
      </c>
    </row>
    <row r="37" spans="1:9" s="1795" customFormat="1" ht="22.5">
      <c r="A37" s="1784">
        <v>520101</v>
      </c>
      <c r="B37" s="1793" t="s">
        <v>7642</v>
      </c>
      <c r="C37" s="1784" t="s">
        <v>7618</v>
      </c>
      <c r="D37" s="1786">
        <v>20.02</v>
      </c>
      <c r="E37" s="1787">
        <v>6</v>
      </c>
      <c r="F37" s="1788">
        <v>120.12</v>
      </c>
      <c r="G37" s="1797">
        <v>370</v>
      </c>
      <c r="H37" s="1790">
        <f>G37*D37</f>
        <v>7407.4</v>
      </c>
    </row>
    <row r="38" spans="1:9" s="1795" customFormat="1" ht="22.5">
      <c r="A38" s="1784">
        <v>520102</v>
      </c>
      <c r="B38" s="1793" t="s">
        <v>7643</v>
      </c>
      <c r="C38" s="1784" t="s">
        <v>7618</v>
      </c>
      <c r="D38" s="1786">
        <v>17.690000000000001</v>
      </c>
      <c r="E38" s="1787"/>
      <c r="F38" s="1788">
        <v>0</v>
      </c>
      <c r="G38" s="1797"/>
      <c r="H38" s="1790">
        <v>0</v>
      </c>
    </row>
    <row r="39" spans="1:9" s="1795" customFormat="1">
      <c r="A39" s="1784">
        <v>521000</v>
      </c>
      <c r="B39" s="1793" t="s">
        <v>7616</v>
      </c>
      <c r="C39" s="1784" t="s">
        <v>7633</v>
      </c>
      <c r="D39" s="1798">
        <v>2950.57</v>
      </c>
      <c r="E39" s="1787"/>
      <c r="F39" s="1788">
        <v>0</v>
      </c>
      <c r="G39" s="1790"/>
      <c r="H39" s="1790">
        <v>0</v>
      </c>
    </row>
    <row r="40" spans="1:9" s="1795" customFormat="1">
      <c r="A40" s="1784">
        <v>510000</v>
      </c>
      <c r="B40" s="1793" t="s">
        <v>7644</v>
      </c>
      <c r="C40" s="1784" t="s">
        <v>7633</v>
      </c>
      <c r="D40" s="1798">
        <v>7928.48</v>
      </c>
      <c r="E40" s="1787">
        <v>32.086855280000002</v>
      </c>
      <c r="F40" s="1788">
        <v>254409.06623999999</v>
      </c>
      <c r="G40" s="1789"/>
      <c r="H40" s="1790">
        <v>0</v>
      </c>
    </row>
    <row r="41" spans="1:9" s="1795" customFormat="1" ht="23.25" customHeight="1">
      <c r="A41" s="1784">
        <v>570100</v>
      </c>
      <c r="B41" s="1793" t="s">
        <v>7645</v>
      </c>
      <c r="C41" s="1784" t="s">
        <v>7633</v>
      </c>
      <c r="D41" s="1786" t="s">
        <v>7646</v>
      </c>
      <c r="E41" s="1787"/>
      <c r="F41" s="1788">
        <v>0</v>
      </c>
      <c r="G41" s="1790"/>
      <c r="H41" s="1790">
        <v>0</v>
      </c>
    </row>
    <row r="42" spans="1:9" s="1795" customFormat="1">
      <c r="A42" s="1784">
        <v>580100</v>
      </c>
      <c r="B42" s="1793" t="s">
        <v>7647</v>
      </c>
      <c r="C42" s="1784" t="s">
        <v>7618</v>
      </c>
      <c r="D42" s="1786">
        <v>13.31</v>
      </c>
      <c r="E42" s="1794"/>
      <c r="F42" s="1788">
        <v>0</v>
      </c>
      <c r="G42" s="1790"/>
      <c r="H42" s="1790">
        <v>0</v>
      </c>
    </row>
    <row r="43" spans="1:9" s="1795" customFormat="1">
      <c r="A43" s="1784">
        <v>580101</v>
      </c>
      <c r="B43" s="1793" t="s">
        <v>7648</v>
      </c>
      <c r="C43" s="1784" t="s">
        <v>7618</v>
      </c>
      <c r="D43" s="1786">
        <v>10.23</v>
      </c>
      <c r="E43" s="1794"/>
      <c r="F43" s="1788">
        <v>0</v>
      </c>
      <c r="G43" s="1790"/>
      <c r="H43" s="1790">
        <v>0</v>
      </c>
    </row>
    <row r="44" spans="1:9" s="1795" customFormat="1" ht="22.5">
      <c r="A44" s="1784">
        <v>580102</v>
      </c>
      <c r="B44" s="1793" t="s">
        <v>7649</v>
      </c>
      <c r="C44" s="1784" t="s">
        <v>7618</v>
      </c>
      <c r="D44" s="1786">
        <v>12.99</v>
      </c>
      <c r="E44" s="1794"/>
      <c r="F44" s="1788">
        <v>0</v>
      </c>
      <c r="G44" s="1790"/>
      <c r="H44" s="1790">
        <v>0</v>
      </c>
    </row>
    <row r="45" spans="1:9" s="1795" customFormat="1" ht="22.5">
      <c r="A45" s="1784">
        <v>590100</v>
      </c>
      <c r="B45" s="1793" t="s">
        <v>7650</v>
      </c>
      <c r="C45" s="1784" t="s">
        <v>7618</v>
      </c>
      <c r="D45" s="1786">
        <v>26.6</v>
      </c>
      <c r="E45" s="1794"/>
      <c r="F45" s="1788">
        <v>0</v>
      </c>
      <c r="G45" s="1790"/>
      <c r="H45" s="1790">
        <v>0</v>
      </c>
    </row>
    <row r="46" spans="1:9" s="1795" customFormat="1">
      <c r="A46" s="1822"/>
      <c r="B46" s="1832"/>
      <c r="C46" s="1822"/>
      <c r="D46" s="1833"/>
      <c r="E46" s="1834">
        <f>SUM(E19:E45)</f>
        <v>1241.08685528</v>
      </c>
      <c r="F46" s="1844">
        <f>SUM(F19:F45)</f>
        <v>1514013.6962400002</v>
      </c>
      <c r="G46" s="1835">
        <f>SUM(G19:G45)</f>
        <v>929</v>
      </c>
      <c r="H46" s="1836">
        <f t="shared" ref="H46" si="2">SUM(H19:H45)</f>
        <v>1139147.23</v>
      </c>
    </row>
    <row r="47" spans="1:9" ht="40.5" customHeight="1">
      <c r="A47" s="3350" t="s">
        <v>7651</v>
      </c>
      <c r="B47" s="3350"/>
      <c r="C47" s="3350"/>
      <c r="D47" s="3350"/>
      <c r="E47" s="3350"/>
      <c r="F47" s="3350"/>
      <c r="G47" s="3350"/>
      <c r="H47" s="3350"/>
      <c r="I47" s="1799"/>
    </row>
    <row r="48" spans="1:9">
      <c r="A48" s="1784">
        <v>590101</v>
      </c>
      <c r="B48" s="1793" t="s">
        <v>7608</v>
      </c>
      <c r="C48" s="1784" t="s">
        <v>7618</v>
      </c>
      <c r="D48" s="1786">
        <v>6.38</v>
      </c>
      <c r="E48" s="1801"/>
      <c r="F48" s="1801"/>
      <c r="G48" s="1800"/>
      <c r="H48" s="1800"/>
      <c r="I48" s="1799"/>
    </row>
    <row r="49" spans="1:9">
      <c r="A49" s="1784">
        <v>590102</v>
      </c>
      <c r="B49" s="1793" t="s">
        <v>7619</v>
      </c>
      <c r="C49" s="1784" t="s">
        <v>7618</v>
      </c>
      <c r="D49" s="1786">
        <v>7.82</v>
      </c>
      <c r="E49" s="1801"/>
      <c r="F49" s="1801"/>
      <c r="G49" s="1800"/>
      <c r="H49" s="1800"/>
      <c r="I49" s="1799"/>
    </row>
    <row r="50" spans="1:9">
      <c r="A50" s="1784">
        <v>590103</v>
      </c>
      <c r="B50" s="1793" t="s">
        <v>7620</v>
      </c>
      <c r="C50" s="1784" t="s">
        <v>7618</v>
      </c>
      <c r="D50" s="1786">
        <v>9.8000000000000007</v>
      </c>
      <c r="E50" s="1801"/>
      <c r="F50" s="1801"/>
      <c r="G50" s="1800"/>
      <c r="H50" s="1800"/>
      <c r="I50" s="1799"/>
    </row>
    <row r="51" spans="1:9">
      <c r="A51" s="1784">
        <v>590104</v>
      </c>
      <c r="B51" s="1793" t="s">
        <v>7621</v>
      </c>
      <c r="C51" s="1784" t="s">
        <v>7618</v>
      </c>
      <c r="D51" s="1786">
        <v>8.08</v>
      </c>
      <c r="E51" s="1801"/>
      <c r="F51" s="1801"/>
      <c r="G51" s="1800"/>
      <c r="H51" s="1800"/>
      <c r="I51" s="1799"/>
    </row>
    <row r="52" spans="1:9" ht="22.5">
      <c r="A52" s="1784">
        <v>590105</v>
      </c>
      <c r="B52" s="1793" t="s">
        <v>7622</v>
      </c>
      <c r="C52" s="1784" t="s">
        <v>7618</v>
      </c>
      <c r="D52" s="1786">
        <v>6.53</v>
      </c>
      <c r="E52" s="1801"/>
      <c r="F52" s="1801"/>
      <c r="G52" s="1800"/>
      <c r="H52" s="1800"/>
      <c r="I52" s="1799"/>
    </row>
    <row r="53" spans="1:9" ht="26.25" customHeight="1">
      <c r="A53" s="1784">
        <v>590106</v>
      </c>
      <c r="B53" s="1793" t="s">
        <v>7623</v>
      </c>
      <c r="C53" s="1784" t="s">
        <v>7618</v>
      </c>
      <c r="D53" s="1786">
        <v>6.88</v>
      </c>
      <c r="E53" s="1801"/>
      <c r="F53" s="1801"/>
      <c r="G53" s="1800"/>
      <c r="H53" s="1800"/>
      <c r="I53" s="1799"/>
    </row>
    <row r="54" spans="1:9" ht="17.25" customHeight="1">
      <c r="A54" s="1784">
        <v>590107</v>
      </c>
      <c r="B54" s="1793" t="s">
        <v>7624</v>
      </c>
      <c r="C54" s="1784" t="s">
        <v>7618</v>
      </c>
      <c r="D54" s="1786">
        <v>6.38</v>
      </c>
      <c r="E54" s="1801"/>
      <c r="F54" s="1801"/>
      <c r="G54" s="1800"/>
      <c r="H54" s="1800"/>
      <c r="I54" s="1799"/>
    </row>
    <row r="55" spans="1:9" ht="22.5">
      <c r="A55" s="1784">
        <v>590108</v>
      </c>
      <c r="B55" s="1793" t="s">
        <v>7625</v>
      </c>
      <c r="C55" s="1784" t="s">
        <v>7618</v>
      </c>
      <c r="D55" s="1786" t="s">
        <v>7652</v>
      </c>
      <c r="E55" s="1801"/>
      <c r="F55" s="1801"/>
      <c r="G55" s="1800"/>
      <c r="H55" s="1800"/>
      <c r="I55" s="1799"/>
    </row>
    <row r="56" spans="1:9" ht="22.5">
      <c r="A56" s="1784">
        <v>590109</v>
      </c>
      <c r="B56" s="1793" t="s">
        <v>7627</v>
      </c>
      <c r="C56" s="1784" t="s">
        <v>7618</v>
      </c>
      <c r="D56" s="1786">
        <v>9.84</v>
      </c>
      <c r="E56" s="1801"/>
      <c r="F56" s="1801"/>
      <c r="G56" s="1800"/>
      <c r="H56" s="1800"/>
      <c r="I56" s="1799"/>
    </row>
    <row r="57" spans="1:9">
      <c r="A57" s="1784">
        <v>590110</v>
      </c>
      <c r="B57" s="1793" t="s">
        <v>7628</v>
      </c>
      <c r="C57" s="1784" t="s">
        <v>7618</v>
      </c>
      <c r="D57" s="1786">
        <v>10.7</v>
      </c>
      <c r="E57" s="1801"/>
      <c r="F57" s="1801"/>
      <c r="G57" s="1800"/>
      <c r="H57" s="1800"/>
      <c r="I57" s="1799"/>
    </row>
    <row r="58" spans="1:9" ht="22.5">
      <c r="A58" s="1784">
        <v>590111</v>
      </c>
      <c r="B58" s="1793" t="s">
        <v>7629</v>
      </c>
      <c r="C58" s="1784" t="s">
        <v>7618</v>
      </c>
      <c r="D58" s="1786">
        <v>6.88</v>
      </c>
      <c r="E58" s="1801"/>
      <c r="F58" s="1801"/>
      <c r="G58" s="1800"/>
      <c r="H58" s="1800"/>
      <c r="I58" s="1799"/>
    </row>
    <row r="59" spans="1:9">
      <c r="A59" s="1784">
        <v>590112</v>
      </c>
      <c r="B59" s="1793" t="s">
        <v>7630</v>
      </c>
      <c r="C59" s="1784" t="s">
        <v>7618</v>
      </c>
      <c r="D59" s="1786">
        <v>11.34</v>
      </c>
      <c r="E59" s="1801"/>
      <c r="F59" s="1801"/>
      <c r="G59" s="1800"/>
      <c r="H59" s="1800"/>
      <c r="I59" s="1799"/>
    </row>
    <row r="60" spans="1:9" ht="33.75">
      <c r="A60" s="1784">
        <v>590113</v>
      </c>
      <c r="B60" s="1793" t="s">
        <v>7631</v>
      </c>
      <c r="C60" s="1784" t="s">
        <v>7618</v>
      </c>
      <c r="D60" s="1786">
        <v>7.59</v>
      </c>
      <c r="E60" s="1801"/>
      <c r="F60" s="1801"/>
      <c r="G60" s="1800"/>
      <c r="H60" s="1800"/>
      <c r="I60" s="1799"/>
    </row>
    <row r="61" spans="1:9" ht="21" customHeight="1">
      <c r="A61" s="1784">
        <v>590114</v>
      </c>
      <c r="B61" s="1793" t="s">
        <v>7632</v>
      </c>
      <c r="C61" s="1784" t="s">
        <v>7633</v>
      </c>
      <c r="D61" s="1786" t="s">
        <v>7653</v>
      </c>
      <c r="E61" s="1801"/>
      <c r="F61" s="1801"/>
      <c r="G61" s="1800"/>
      <c r="H61" s="1800"/>
      <c r="I61" s="1799"/>
    </row>
    <row r="62" spans="1:9" ht="21" customHeight="1">
      <c r="A62" s="1784">
        <v>590115</v>
      </c>
      <c r="B62" s="1793" t="s">
        <v>7635</v>
      </c>
      <c r="C62" s="1784" t="s">
        <v>7618</v>
      </c>
      <c r="D62" s="1786" t="s">
        <v>7654</v>
      </c>
      <c r="E62" s="1801"/>
      <c r="F62" s="1801"/>
      <c r="G62" s="1800"/>
      <c r="H62" s="1800"/>
      <c r="I62" s="1799"/>
    </row>
    <row r="63" spans="1:9" ht="21" customHeight="1">
      <c r="A63" s="1784">
        <v>590116</v>
      </c>
      <c r="B63" s="1793" t="s">
        <v>7637</v>
      </c>
      <c r="C63" s="1784" t="s">
        <v>7618</v>
      </c>
      <c r="D63" s="1786" t="s">
        <v>7655</v>
      </c>
      <c r="E63" s="1801"/>
      <c r="F63" s="1801"/>
      <c r="G63" s="1800"/>
      <c r="H63" s="1800"/>
      <c r="I63" s="1799"/>
    </row>
    <row r="64" spans="1:9" ht="21" customHeight="1">
      <c r="A64" s="1784">
        <v>590117</v>
      </c>
      <c r="B64" s="1793" t="s">
        <v>7639</v>
      </c>
      <c r="C64" s="1784" t="s">
        <v>7633</v>
      </c>
      <c r="D64" s="1786" t="s">
        <v>7656</v>
      </c>
      <c r="E64" s="1801"/>
      <c r="F64" s="1801"/>
      <c r="G64" s="1800"/>
      <c r="H64" s="1800"/>
      <c r="I64" s="1799"/>
    </row>
    <row r="65" spans="1:10">
      <c r="A65" s="1784">
        <v>590118</v>
      </c>
      <c r="B65" s="1793" t="s">
        <v>7641</v>
      </c>
      <c r="C65" s="1784" t="s">
        <v>7618</v>
      </c>
      <c r="D65" s="1786">
        <v>6.07</v>
      </c>
      <c r="E65" s="1801"/>
      <c r="F65" s="1801"/>
      <c r="G65" s="1800"/>
      <c r="H65" s="1800"/>
      <c r="I65" s="1799"/>
    </row>
    <row r="66" spans="1:10" ht="22.5">
      <c r="A66" s="1784">
        <v>590119</v>
      </c>
      <c r="B66" s="1793" t="s">
        <v>7642</v>
      </c>
      <c r="C66" s="1784" t="s">
        <v>7618</v>
      </c>
      <c r="D66" s="1786">
        <v>11.41</v>
      </c>
      <c r="E66" s="1801"/>
      <c r="F66" s="1801"/>
      <c r="G66" s="1800"/>
      <c r="H66" s="1800"/>
      <c r="I66" s="1799"/>
    </row>
    <row r="67" spans="1:10" ht="22.5">
      <c r="A67" s="1784">
        <v>590120</v>
      </c>
      <c r="B67" s="1793" t="s">
        <v>7643</v>
      </c>
      <c r="C67" s="1784" t="s">
        <v>7618</v>
      </c>
      <c r="D67" s="1786">
        <v>10.08</v>
      </c>
      <c r="E67" s="1801"/>
      <c r="F67" s="1801"/>
      <c r="G67" s="1800"/>
      <c r="H67" s="1800"/>
      <c r="I67" s="1799"/>
    </row>
    <row r="68" spans="1:10">
      <c r="A68" s="1784">
        <v>590121</v>
      </c>
      <c r="B68" s="1793" t="s">
        <v>7616</v>
      </c>
      <c r="C68" s="1784" t="s">
        <v>7633</v>
      </c>
      <c r="D68" s="1786">
        <v>1681.83</v>
      </c>
      <c r="E68" s="1801"/>
      <c r="F68" s="1801"/>
      <c r="G68" s="1800"/>
      <c r="H68" s="1800"/>
      <c r="I68" s="1799"/>
    </row>
    <row r="69" spans="1:10">
      <c r="A69" s="1784">
        <v>590122</v>
      </c>
      <c r="B69" s="1793" t="s">
        <v>7644</v>
      </c>
      <c r="C69" s="1784" t="s">
        <v>7633</v>
      </c>
      <c r="D69" s="1786">
        <v>4519.2299999999996</v>
      </c>
      <c r="E69" s="1801"/>
      <c r="F69" s="1801"/>
      <c r="G69" s="1800"/>
      <c r="H69" s="1800"/>
      <c r="I69" s="1799"/>
    </row>
    <row r="70" spans="1:10" ht="23.25" customHeight="1">
      <c r="A70" s="1784">
        <v>590123</v>
      </c>
      <c r="B70" s="1793" t="s">
        <v>7645</v>
      </c>
      <c r="C70" s="1784" t="s">
        <v>7633</v>
      </c>
      <c r="D70" s="1786" t="s">
        <v>7657</v>
      </c>
      <c r="E70" s="1801"/>
      <c r="F70" s="1801"/>
      <c r="G70" s="1800"/>
      <c r="H70" s="1800"/>
      <c r="I70" s="1799"/>
    </row>
    <row r="71" spans="1:10">
      <c r="A71" s="1784">
        <v>590124</v>
      </c>
      <c r="B71" s="1793" t="s">
        <v>7647</v>
      </c>
      <c r="C71" s="1784" t="s">
        <v>7618</v>
      </c>
      <c r="D71" s="1786">
        <v>7.59</v>
      </c>
      <c r="E71" s="1801"/>
      <c r="F71" s="1801"/>
      <c r="G71" s="1800"/>
      <c r="H71" s="1800"/>
      <c r="I71" s="1799"/>
    </row>
    <row r="72" spans="1:10">
      <c r="A72" s="1784">
        <v>590125</v>
      </c>
      <c r="B72" s="1793" t="s">
        <v>7648</v>
      </c>
      <c r="C72" s="1784" t="s">
        <v>7618</v>
      </c>
      <c r="D72" s="1786">
        <v>5.83</v>
      </c>
      <c r="E72" s="1801"/>
      <c r="F72" s="1801"/>
      <c r="G72" s="1800"/>
      <c r="H72" s="1800"/>
      <c r="I72" s="1799"/>
    </row>
    <row r="73" spans="1:10" ht="22.5">
      <c r="A73" s="1784">
        <v>590126</v>
      </c>
      <c r="B73" s="1793" t="s">
        <v>7649</v>
      </c>
      <c r="C73" s="1784" t="s">
        <v>7618</v>
      </c>
      <c r="D73" s="1786">
        <v>7.4</v>
      </c>
      <c r="E73" s="1801"/>
      <c r="F73" s="1801"/>
      <c r="G73" s="1800"/>
      <c r="H73" s="1800"/>
      <c r="I73" s="1799"/>
    </row>
    <row r="74" spans="1:10" ht="22.5">
      <c r="A74" s="1784">
        <v>590127</v>
      </c>
      <c r="B74" s="1793" t="s">
        <v>7650</v>
      </c>
      <c r="C74" s="1784" t="s">
        <v>7618</v>
      </c>
      <c r="D74" s="1786">
        <v>15.16</v>
      </c>
      <c r="E74" s="1801"/>
      <c r="F74" s="1801"/>
      <c r="G74" s="1800"/>
      <c r="H74" s="1800"/>
      <c r="I74" s="1799"/>
    </row>
    <row r="75" spans="1:10" ht="22.5" customHeight="1">
      <c r="A75" s="1822"/>
      <c r="B75" s="1822" t="s">
        <v>10</v>
      </c>
      <c r="C75" s="1802"/>
      <c r="D75" s="1802"/>
      <c r="E75" s="1845">
        <f>E17+E46</f>
        <v>44588.086855280002</v>
      </c>
      <c r="F75" s="1846">
        <f t="shared" ref="F75" si="3">F17+F46</f>
        <v>196768867.05623999</v>
      </c>
      <c r="G75" s="1847">
        <f>G17+G46</f>
        <v>57418</v>
      </c>
      <c r="H75" s="1823">
        <f>H17+H46</f>
        <v>250429990.16</v>
      </c>
      <c r="I75" s="1799"/>
    </row>
    <row r="76" spans="1:10" ht="22.5" customHeight="1">
      <c r="A76" s="1837"/>
      <c r="B76" s="1837"/>
      <c r="C76" s="550"/>
      <c r="D76" s="550"/>
      <c r="E76" s="1799"/>
      <c r="F76" s="1811"/>
      <c r="G76" s="1838"/>
      <c r="H76" s="1839"/>
      <c r="I76" s="1840"/>
      <c r="J76" s="1803"/>
    </row>
    <row r="77" spans="1:10" s="1841" customFormat="1" ht="22.5" customHeight="1">
      <c r="A77" s="1810"/>
      <c r="E77" s="1842"/>
      <c r="F77" s="1842"/>
      <c r="G77" s="1839"/>
      <c r="H77" s="1839"/>
      <c r="I77" s="1804"/>
      <c r="J77" s="1804"/>
    </row>
    <row r="78" spans="1:10" s="1841" customFormat="1" ht="15">
      <c r="A78" s="1848"/>
      <c r="E78" s="1805"/>
      <c r="F78" s="1805"/>
      <c r="G78" s="1806"/>
      <c r="H78" s="1806"/>
    </row>
    <row r="79" spans="1:10" ht="21.75" customHeight="1">
      <c r="E79" s="1807"/>
      <c r="F79" s="1807"/>
      <c r="G79" s="1808"/>
      <c r="H79" s="1808"/>
    </row>
    <row r="80" spans="1:10">
      <c r="E80" s="1807"/>
      <c r="F80" s="1807"/>
      <c r="G80" s="1808"/>
      <c r="H80" s="1808"/>
    </row>
    <row r="81" spans="1:20" s="1809" customFormat="1">
      <c r="A81" s="1830"/>
      <c r="B81" s="1803"/>
      <c r="C81" s="1803"/>
      <c r="D81" s="1803"/>
      <c r="E81" s="1810"/>
      <c r="F81" s="1810"/>
      <c r="G81" s="1811"/>
      <c r="H81" s="1811"/>
      <c r="J81" s="1799"/>
      <c r="K81" s="1799"/>
      <c r="L81" s="1799"/>
      <c r="M81" s="1799"/>
      <c r="N81" s="1799"/>
      <c r="O81" s="1799"/>
      <c r="P81" s="1799"/>
      <c r="Q81" s="1799"/>
      <c r="R81" s="1799"/>
      <c r="S81" s="1799"/>
      <c r="T81" s="1799"/>
    </row>
    <row r="82" spans="1:20" s="1809" customFormat="1">
      <c r="A82" s="1830"/>
      <c r="B82" s="1803"/>
      <c r="C82" s="1803"/>
      <c r="D82" s="1803"/>
      <c r="E82" s="1812"/>
      <c r="F82" s="1812"/>
      <c r="G82" s="1808"/>
      <c r="H82" s="1808"/>
      <c r="J82" s="1799"/>
      <c r="K82" s="1799"/>
      <c r="L82" s="1799"/>
      <c r="M82" s="1799"/>
      <c r="N82" s="1799"/>
      <c r="O82" s="1799"/>
      <c r="P82" s="1799"/>
      <c r="Q82" s="1799"/>
      <c r="R82" s="1799"/>
      <c r="S82" s="1799"/>
      <c r="T82" s="1799"/>
    </row>
    <row r="83" spans="1:20" s="1809" customFormat="1">
      <c r="A83" s="1830"/>
      <c r="B83" s="1803"/>
      <c r="C83" s="1803"/>
      <c r="D83" s="1803"/>
      <c r="E83" s="1813"/>
      <c r="F83" s="1813"/>
      <c r="G83" s="1814"/>
      <c r="H83" s="1814"/>
      <c r="J83" s="1799"/>
      <c r="K83" s="1799"/>
      <c r="L83" s="1799"/>
      <c r="M83" s="1799"/>
      <c r="N83" s="1799"/>
      <c r="O83" s="1799"/>
      <c r="P83" s="1799"/>
      <c r="Q83" s="1799"/>
      <c r="R83" s="1799"/>
      <c r="S83" s="1799"/>
      <c r="T83" s="1799"/>
    </row>
    <row r="84" spans="1:20" s="1809" customFormat="1">
      <c r="A84" s="1830"/>
      <c r="B84" s="1803"/>
      <c r="C84" s="1803"/>
      <c r="D84" s="1803"/>
      <c r="E84" s="1811"/>
      <c r="F84" s="1815"/>
      <c r="G84" s="1816"/>
      <c r="H84" s="1816"/>
      <c r="J84" s="1799"/>
      <c r="K84" s="1799"/>
      <c r="L84" s="1799"/>
      <c r="M84" s="1799"/>
      <c r="N84" s="1799"/>
      <c r="O84" s="1799"/>
      <c r="P84" s="1799"/>
      <c r="Q84" s="1799"/>
      <c r="R84" s="1799"/>
      <c r="S84" s="1799"/>
      <c r="T84" s="1799"/>
    </row>
    <row r="85" spans="1:20" s="1809" customFormat="1">
      <c r="A85" s="1830"/>
      <c r="B85" s="1803"/>
      <c r="C85" s="1803"/>
      <c r="D85" s="1803"/>
      <c r="E85" s="1817"/>
      <c r="F85" s="1817"/>
      <c r="G85" s="1816"/>
      <c r="H85" s="1816"/>
      <c r="J85" s="1799"/>
      <c r="K85" s="1799"/>
      <c r="L85" s="1799"/>
      <c r="M85" s="1799"/>
      <c r="N85" s="1799"/>
      <c r="O85" s="1799"/>
      <c r="P85" s="1799"/>
      <c r="Q85" s="1799"/>
      <c r="R85" s="1799"/>
      <c r="S85" s="1799"/>
      <c r="T85" s="1799"/>
    </row>
    <row r="88" spans="1:20" s="1809" customFormat="1">
      <c r="A88" s="1830"/>
      <c r="B88" s="1803"/>
      <c r="C88" s="1803"/>
      <c r="D88" s="1803"/>
      <c r="E88" s="1818"/>
      <c r="F88" s="1818"/>
      <c r="G88" s="1819"/>
      <c r="H88" s="1819"/>
      <c r="J88" s="1799"/>
      <c r="K88" s="1799"/>
      <c r="L88" s="1799"/>
      <c r="M88" s="1799"/>
      <c r="N88" s="1799"/>
      <c r="O88" s="1799"/>
      <c r="P88" s="1799"/>
      <c r="Q88" s="1799"/>
      <c r="R88" s="1799"/>
      <c r="S88" s="1799"/>
      <c r="T88" s="1799"/>
    </row>
    <row r="89" spans="1:20" s="1809" customFormat="1">
      <c r="A89" s="1830"/>
      <c r="B89" s="1803"/>
      <c r="C89" s="1803"/>
      <c r="D89" s="1818"/>
      <c r="E89" s="1818"/>
      <c r="F89" s="1818"/>
      <c r="G89" s="1819"/>
      <c r="H89" s="1819"/>
      <c r="J89" s="1799"/>
      <c r="K89" s="1799"/>
      <c r="L89" s="1799"/>
      <c r="M89" s="1799"/>
      <c r="N89" s="1799"/>
      <c r="O89" s="1799"/>
      <c r="P89" s="1799"/>
      <c r="Q89" s="1799"/>
      <c r="R89" s="1799"/>
      <c r="S89" s="1799"/>
      <c r="T89" s="1799"/>
    </row>
    <row r="90" spans="1:20" s="1809" customFormat="1">
      <c r="A90" s="1830"/>
      <c r="B90" s="1803"/>
      <c r="C90" s="1803"/>
      <c r="D90" s="1803"/>
      <c r="E90" s="1820"/>
      <c r="F90" s="1820"/>
      <c r="G90" s="1819"/>
      <c r="H90" s="1819"/>
      <c r="J90" s="1799"/>
      <c r="K90" s="1799"/>
      <c r="L90" s="1799"/>
      <c r="M90" s="1799"/>
      <c r="N90" s="1799"/>
      <c r="O90" s="1799"/>
      <c r="P90" s="1799"/>
      <c r="Q90" s="1799"/>
      <c r="R90" s="1799"/>
      <c r="S90" s="1799"/>
      <c r="T90" s="1799"/>
    </row>
  </sheetData>
  <mergeCells count="9">
    <mergeCell ref="A8:H8"/>
    <mergeCell ref="A18:H18"/>
    <mergeCell ref="A47:H47"/>
    <mergeCell ref="A5:A7"/>
    <mergeCell ref="B5:B7"/>
    <mergeCell ref="C5:C7"/>
    <mergeCell ref="D5:D7"/>
    <mergeCell ref="E5:F6"/>
    <mergeCell ref="G5:H6"/>
  </mergeCells>
  <pageMargins left="0.31496062992125984" right="0.31496062992125984" top="0.74803149606299213" bottom="0.35433070866141736" header="0.31496062992125984" footer="0.31496062992125984"/>
  <pageSetup paperSize="9" scale="89" orientation="portrait" horizontalDpi="4294967294" verticalDpi="4294967294" r:id="rId1"/>
  <headerFooter>
    <oddFooter>&amp;R&amp;P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9"/>
  <sheetViews>
    <sheetView zoomScaleNormal="100" workbookViewId="0">
      <pane ySplit="6" topLeftCell="A7" activePane="bottomLeft" state="frozen"/>
      <selection pane="bottomLeft" activeCell="N26" sqref="N26"/>
    </sheetView>
  </sheetViews>
  <sheetFormatPr defaultRowHeight="15"/>
  <cols>
    <col min="1" max="1" width="8.42578125" style="1856" customWidth="1"/>
    <col min="2" max="2" width="9.42578125" style="1856" customWidth="1"/>
    <col min="3" max="3" width="9.28515625" style="1856" bestFit="1" customWidth="1"/>
    <col min="4" max="4" width="35.42578125" style="1856" bestFit="1" customWidth="1"/>
    <col min="5" max="5" width="10.28515625" style="1856" customWidth="1"/>
    <col min="6" max="6" width="20.7109375" style="1856" customWidth="1"/>
    <col min="7" max="7" width="8" style="1932" bestFit="1" customWidth="1"/>
    <col min="8" max="8" width="14.5703125" style="1856" bestFit="1" customWidth="1"/>
    <col min="9" max="9" width="15.42578125" style="1856" bestFit="1" customWidth="1"/>
    <col min="10" max="10" width="7.7109375" style="1932" customWidth="1"/>
    <col min="11" max="11" width="8.7109375" style="1856" bestFit="1" customWidth="1"/>
    <col min="12" max="12" width="15.140625" style="1856" customWidth="1"/>
    <col min="13" max="13" width="17.42578125" style="1855" customWidth="1"/>
    <col min="14" max="16384" width="9.140625" style="1856"/>
  </cols>
  <sheetData>
    <row r="1" spans="1:13">
      <c r="A1" s="1849"/>
      <c r="B1" s="1849"/>
      <c r="C1" s="1850"/>
      <c r="D1" s="1851" t="s">
        <v>0</v>
      </c>
      <c r="E1" s="1852" t="s">
        <v>7575</v>
      </c>
      <c r="F1" s="1852"/>
      <c r="G1" s="1853"/>
      <c r="H1" s="1854"/>
      <c r="I1" s="1854"/>
      <c r="J1" s="1853"/>
      <c r="K1" s="1854"/>
      <c r="L1" s="1854"/>
    </row>
    <row r="2" spans="1:13">
      <c r="A2" s="1849"/>
      <c r="B2" s="1849"/>
      <c r="C2" s="1850"/>
      <c r="D2" s="1851" t="s">
        <v>2</v>
      </c>
      <c r="E2" s="1857" t="s">
        <v>3</v>
      </c>
      <c r="F2" s="1854"/>
      <c r="G2" s="1853"/>
      <c r="H2" s="1854"/>
      <c r="I2" s="1854"/>
      <c r="J2" s="1853"/>
      <c r="K2" s="1854"/>
      <c r="L2" s="1854"/>
    </row>
    <row r="3" spans="1:13">
      <c r="A3" s="1849"/>
      <c r="B3" s="1849"/>
      <c r="C3" s="1850"/>
      <c r="D3" s="1851" t="s">
        <v>7658</v>
      </c>
      <c r="E3" s="1934" t="s">
        <v>7659</v>
      </c>
      <c r="F3" s="1859"/>
      <c r="G3" s="1853"/>
      <c r="H3" s="1854"/>
      <c r="I3" s="1854"/>
      <c r="J3" s="1853"/>
      <c r="K3" s="1854"/>
      <c r="L3" s="1854"/>
    </row>
    <row r="4" spans="1:13">
      <c r="A4" s="1849"/>
      <c r="B4" s="1849"/>
      <c r="C4" s="1850"/>
      <c r="D4" s="1851"/>
      <c r="E4" s="1858"/>
      <c r="F4" s="1859"/>
      <c r="G4" s="1853"/>
      <c r="H4" s="1854"/>
      <c r="I4" s="1854"/>
      <c r="J4" s="1853"/>
      <c r="K4" s="1854"/>
      <c r="L4" s="1854"/>
    </row>
    <row r="5" spans="1:13" s="1936" customFormat="1">
      <c r="A5" s="3355" t="s">
        <v>7660</v>
      </c>
      <c r="B5" s="3356" t="s">
        <v>7661</v>
      </c>
      <c r="C5" s="3357" t="s">
        <v>3798</v>
      </c>
      <c r="D5" s="3358" t="s">
        <v>7662</v>
      </c>
      <c r="E5" s="3355" t="s">
        <v>7663</v>
      </c>
      <c r="F5" s="3365" t="s">
        <v>7664</v>
      </c>
      <c r="G5" s="3362" t="s">
        <v>75</v>
      </c>
      <c r="H5" s="3362"/>
      <c r="I5" s="3362"/>
      <c r="J5" s="3362" t="s">
        <v>76</v>
      </c>
      <c r="K5" s="3362"/>
      <c r="L5" s="3362"/>
      <c r="M5" s="1935"/>
    </row>
    <row r="6" spans="1:13" s="1936" customFormat="1" ht="22.5">
      <c r="A6" s="3355"/>
      <c r="B6" s="3356"/>
      <c r="C6" s="3357"/>
      <c r="D6" s="3358"/>
      <c r="E6" s="3355"/>
      <c r="F6" s="3365"/>
      <c r="G6" s="1944" t="s">
        <v>7605</v>
      </c>
      <c r="H6" s="1945" t="s">
        <v>7665</v>
      </c>
      <c r="I6" s="1946" t="s">
        <v>7666</v>
      </c>
      <c r="J6" s="1944" t="s">
        <v>7605</v>
      </c>
      <c r="K6" s="1945" t="s">
        <v>7665</v>
      </c>
      <c r="L6" s="1946" t="s">
        <v>7666</v>
      </c>
      <c r="M6" s="1935"/>
    </row>
    <row r="7" spans="1:13" s="1936" customFormat="1">
      <c r="A7" s="1947" t="s">
        <v>7667</v>
      </c>
      <c r="B7" s="1947"/>
      <c r="C7" s="1947"/>
      <c r="D7" s="1947"/>
      <c r="E7" s="1947"/>
      <c r="F7" s="1947"/>
      <c r="G7" s="1860"/>
      <c r="H7" s="1937"/>
      <c r="I7" s="1937">
        <f>SUM(I8:I62)</f>
        <v>77773375.872068614</v>
      </c>
      <c r="J7" s="1860"/>
      <c r="K7" s="1937"/>
      <c r="L7" s="1937">
        <f>SUM(L8:L64)</f>
        <v>93789997.787433475</v>
      </c>
      <c r="M7" s="1935"/>
    </row>
    <row r="8" spans="1:13" s="1936" customFormat="1" ht="16.5">
      <c r="A8" s="1861" t="s">
        <v>7668</v>
      </c>
      <c r="B8" s="1862" t="s">
        <v>7669</v>
      </c>
      <c r="C8" s="1863" t="s">
        <v>7670</v>
      </c>
      <c r="D8" s="1863" t="s">
        <v>7671</v>
      </c>
      <c r="E8" s="1864" t="s">
        <v>7672</v>
      </c>
      <c r="F8" s="1865" t="s">
        <v>7673</v>
      </c>
      <c r="G8" s="1860">
        <v>1216</v>
      </c>
      <c r="H8" s="1866">
        <v>1177.75</v>
      </c>
      <c r="I8" s="1866">
        <f>G8*H8</f>
        <v>1432144</v>
      </c>
      <c r="J8" s="1860">
        <v>1350</v>
      </c>
      <c r="K8" s="1866">
        <v>1177.75</v>
      </c>
      <c r="L8" s="1866">
        <f>J8*K8</f>
        <v>1589962.5</v>
      </c>
      <c r="M8" s="1935"/>
    </row>
    <row r="9" spans="1:13" s="1936" customFormat="1">
      <c r="A9" s="1867" t="s">
        <v>7674</v>
      </c>
      <c r="B9" s="1868" t="s">
        <v>7675</v>
      </c>
      <c r="C9" s="1869" t="s">
        <v>7676</v>
      </c>
      <c r="D9" s="1869" t="s">
        <v>7677</v>
      </c>
      <c r="E9" s="1864" t="s">
        <v>7678</v>
      </c>
      <c r="F9" s="1870" t="s">
        <v>7679</v>
      </c>
      <c r="G9" s="1860">
        <v>138</v>
      </c>
      <c r="H9" s="1866">
        <v>286</v>
      </c>
      <c r="I9" s="1866">
        <f t="shared" ref="I9:I64" si="0">G9*H9</f>
        <v>39468</v>
      </c>
      <c r="J9" s="1860">
        <v>180</v>
      </c>
      <c r="K9" s="1866">
        <v>286</v>
      </c>
      <c r="L9" s="1866">
        <f t="shared" ref="L9:L64" si="1">J9*K9</f>
        <v>51480</v>
      </c>
      <c r="M9" s="1935"/>
    </row>
    <row r="10" spans="1:13" s="1936" customFormat="1">
      <c r="A10" s="1861" t="s">
        <v>7680</v>
      </c>
      <c r="B10" s="1862" t="s">
        <v>7681</v>
      </c>
      <c r="C10" s="1863" t="s">
        <v>7682</v>
      </c>
      <c r="D10" s="1863" t="s">
        <v>7683</v>
      </c>
      <c r="E10" s="1864" t="s">
        <v>7678</v>
      </c>
      <c r="F10" s="1871" t="s">
        <v>7684</v>
      </c>
      <c r="G10" s="1860">
        <v>3608</v>
      </c>
      <c r="H10" s="1866">
        <v>200.53</v>
      </c>
      <c r="I10" s="1866">
        <f t="shared" si="0"/>
        <v>723512.24</v>
      </c>
      <c r="J10" s="1860">
        <v>4000</v>
      </c>
      <c r="K10" s="1866">
        <v>200.53</v>
      </c>
      <c r="L10" s="1866">
        <f t="shared" si="1"/>
        <v>802120</v>
      </c>
      <c r="M10" s="1935"/>
    </row>
    <row r="11" spans="1:13" s="1936" customFormat="1">
      <c r="A11" s="1861" t="s">
        <v>7685</v>
      </c>
      <c r="B11" s="1862" t="s">
        <v>7681</v>
      </c>
      <c r="C11" s="1863" t="s">
        <v>7686</v>
      </c>
      <c r="D11" s="1863" t="s">
        <v>7687</v>
      </c>
      <c r="E11" s="1864" t="s">
        <v>7678</v>
      </c>
      <c r="F11" s="1871" t="s">
        <v>7688</v>
      </c>
      <c r="G11" s="1860">
        <v>12300</v>
      </c>
      <c r="H11" s="1866">
        <v>722.04</v>
      </c>
      <c r="I11" s="1866">
        <f t="shared" si="0"/>
        <v>8881092</v>
      </c>
      <c r="J11" s="1860">
        <v>13000</v>
      </c>
      <c r="K11" s="1866">
        <v>722.04</v>
      </c>
      <c r="L11" s="1866">
        <f t="shared" si="1"/>
        <v>9386520</v>
      </c>
      <c r="M11" s="1935"/>
    </row>
    <row r="12" spans="1:13" s="1936" customFormat="1">
      <c r="A12" s="1872" t="s">
        <v>7689</v>
      </c>
      <c r="B12" s="1872" t="s">
        <v>7690</v>
      </c>
      <c r="C12" s="1873" t="s">
        <v>7691</v>
      </c>
      <c r="D12" s="1874" t="s">
        <v>7692</v>
      </c>
      <c r="E12" s="1864" t="s">
        <v>7672</v>
      </c>
      <c r="F12" s="1865" t="s">
        <v>7693</v>
      </c>
      <c r="G12" s="1860">
        <v>87</v>
      </c>
      <c r="H12" s="1866">
        <v>2459.16</v>
      </c>
      <c r="I12" s="1866">
        <f t="shared" si="0"/>
        <v>213946.91999999998</v>
      </c>
      <c r="J12" s="1860">
        <v>100</v>
      </c>
      <c r="K12" s="1866">
        <v>2459.16</v>
      </c>
      <c r="L12" s="1866">
        <f t="shared" si="1"/>
        <v>245916</v>
      </c>
      <c r="M12" s="1935"/>
    </row>
    <row r="13" spans="1:13" s="1936" customFormat="1">
      <c r="A13" s="1861" t="s">
        <v>7694</v>
      </c>
      <c r="B13" s="1862" t="s">
        <v>7695</v>
      </c>
      <c r="C13" s="1873" t="s">
        <v>7696</v>
      </c>
      <c r="D13" s="1875" t="s">
        <v>7697</v>
      </c>
      <c r="E13" s="1864" t="s">
        <v>7672</v>
      </c>
      <c r="F13" s="1876" t="s">
        <v>7698</v>
      </c>
      <c r="G13" s="1860">
        <v>23</v>
      </c>
      <c r="H13" s="1866">
        <v>1649.08</v>
      </c>
      <c r="I13" s="1866">
        <f t="shared" si="0"/>
        <v>37928.839999999997</v>
      </c>
      <c r="J13" s="1860">
        <v>50</v>
      </c>
      <c r="K13" s="1866">
        <v>1649.08</v>
      </c>
      <c r="L13" s="1866">
        <f t="shared" si="1"/>
        <v>82454</v>
      </c>
      <c r="M13" s="1935"/>
    </row>
    <row r="14" spans="1:13" s="1936" customFormat="1">
      <c r="A14" s="1861" t="s">
        <v>7699</v>
      </c>
      <c r="B14" s="1862" t="s">
        <v>7695</v>
      </c>
      <c r="C14" s="1873" t="s">
        <v>7700</v>
      </c>
      <c r="D14" s="1875" t="s">
        <v>7701</v>
      </c>
      <c r="E14" s="1864" t="s">
        <v>7672</v>
      </c>
      <c r="F14" s="1876" t="s">
        <v>7702</v>
      </c>
      <c r="G14" s="1860">
        <v>2</v>
      </c>
      <c r="H14" s="1866">
        <v>1649.08</v>
      </c>
      <c r="I14" s="1866">
        <f t="shared" si="0"/>
        <v>3298.16</v>
      </c>
      <c r="J14" s="1860">
        <v>10</v>
      </c>
      <c r="K14" s="1866">
        <v>1649.08</v>
      </c>
      <c r="L14" s="1866">
        <f t="shared" si="1"/>
        <v>16490.8</v>
      </c>
      <c r="M14" s="1935"/>
    </row>
    <row r="15" spans="1:13" s="1936" customFormat="1">
      <c r="A15" s="1948" t="s">
        <v>7703</v>
      </c>
      <c r="B15" s="1862" t="s">
        <v>7704</v>
      </c>
      <c r="C15" s="1925" t="s">
        <v>7705</v>
      </c>
      <c r="D15" s="1884" t="s">
        <v>7706</v>
      </c>
      <c r="E15" s="1880" t="s">
        <v>7672</v>
      </c>
      <c r="F15" s="1882" t="s">
        <v>7707</v>
      </c>
      <c r="G15" s="1860">
        <v>0</v>
      </c>
      <c r="H15" s="1866">
        <v>94600</v>
      </c>
      <c r="I15" s="1866">
        <f t="shared" si="0"/>
        <v>0</v>
      </c>
      <c r="J15" s="1860">
        <v>60</v>
      </c>
      <c r="K15" s="1866">
        <v>94600</v>
      </c>
      <c r="L15" s="1866">
        <f t="shared" si="1"/>
        <v>5676000</v>
      </c>
      <c r="M15" s="1935"/>
    </row>
    <row r="16" spans="1:13" s="1936" customFormat="1">
      <c r="A16" s="1867" t="s">
        <v>7708</v>
      </c>
      <c r="B16" s="1877" t="s">
        <v>7709</v>
      </c>
      <c r="C16" s="1869" t="s">
        <v>7710</v>
      </c>
      <c r="D16" s="1878" t="s">
        <v>7711</v>
      </c>
      <c r="E16" s="1864" t="s">
        <v>7672</v>
      </c>
      <c r="F16" s="1879" t="s">
        <v>7712</v>
      </c>
      <c r="G16" s="1860">
        <v>123</v>
      </c>
      <c r="H16" s="1866">
        <v>1424.71</v>
      </c>
      <c r="I16" s="1866">
        <f t="shared" si="0"/>
        <v>175239.33000000002</v>
      </c>
      <c r="J16" s="1860">
        <v>153</v>
      </c>
      <c r="K16" s="1866">
        <v>1424.71</v>
      </c>
      <c r="L16" s="1866">
        <f t="shared" si="1"/>
        <v>217980.63</v>
      </c>
      <c r="M16" s="1935"/>
    </row>
    <row r="17" spans="1:12" s="1935" customFormat="1">
      <c r="A17" s="1880" t="s">
        <v>7713</v>
      </c>
      <c r="B17" s="1880" t="s">
        <v>7714</v>
      </c>
      <c r="C17" s="1881" t="s">
        <v>7715</v>
      </c>
      <c r="D17" s="1881" t="s">
        <v>7716</v>
      </c>
      <c r="E17" s="1864" t="s">
        <v>7672</v>
      </c>
      <c r="F17" s="1882" t="s">
        <v>7717</v>
      </c>
      <c r="G17" s="1860">
        <v>410</v>
      </c>
      <c r="H17" s="1866">
        <v>219.89</v>
      </c>
      <c r="I17" s="1866">
        <f t="shared" si="0"/>
        <v>90154.9</v>
      </c>
      <c r="J17" s="1860">
        <v>450</v>
      </c>
      <c r="K17" s="1866">
        <v>219.89</v>
      </c>
      <c r="L17" s="1866">
        <f t="shared" si="1"/>
        <v>98950.5</v>
      </c>
    </row>
    <row r="18" spans="1:12" s="1935" customFormat="1">
      <c r="A18" s="1861" t="s">
        <v>7718</v>
      </c>
      <c r="B18" s="1862" t="s">
        <v>7669</v>
      </c>
      <c r="C18" s="1863" t="s">
        <v>7719</v>
      </c>
      <c r="D18" s="1863" t="s">
        <v>7720</v>
      </c>
      <c r="E18" s="1864" t="s">
        <v>7672</v>
      </c>
      <c r="F18" s="1876" t="s">
        <v>7721</v>
      </c>
      <c r="G18" s="1860">
        <v>11</v>
      </c>
      <c r="H18" s="1866">
        <v>391.63636363636363</v>
      </c>
      <c r="I18" s="1866">
        <f t="shared" si="0"/>
        <v>4308</v>
      </c>
      <c r="J18" s="1860">
        <v>20</v>
      </c>
      <c r="K18" s="1866">
        <v>391.63636363636363</v>
      </c>
      <c r="L18" s="1866">
        <f t="shared" si="1"/>
        <v>7832.7272727272721</v>
      </c>
    </row>
    <row r="19" spans="1:12" s="1935" customFormat="1">
      <c r="A19" s="1861" t="s">
        <v>7722</v>
      </c>
      <c r="B19" s="1862" t="s">
        <v>7669</v>
      </c>
      <c r="C19" s="1863" t="s">
        <v>7723</v>
      </c>
      <c r="D19" s="1863" t="s">
        <v>7724</v>
      </c>
      <c r="E19" s="1864" t="s">
        <v>7672</v>
      </c>
      <c r="F19" s="1865" t="s">
        <v>7725</v>
      </c>
      <c r="G19" s="1860">
        <v>0</v>
      </c>
      <c r="H19" s="1866">
        <v>1417.6799999999998</v>
      </c>
      <c r="I19" s="1866">
        <f t="shared" si="0"/>
        <v>0</v>
      </c>
      <c r="J19" s="1860">
        <v>10</v>
      </c>
      <c r="K19" s="1866">
        <v>1417.6799999999998</v>
      </c>
      <c r="L19" s="1866">
        <f t="shared" si="1"/>
        <v>14176.8</v>
      </c>
    </row>
    <row r="20" spans="1:12" s="1935" customFormat="1">
      <c r="A20" s="1883" t="s">
        <v>7726</v>
      </c>
      <c r="B20" s="1862" t="s">
        <v>7727</v>
      </c>
      <c r="C20" s="1884" t="s">
        <v>7728</v>
      </c>
      <c r="D20" s="1884" t="s">
        <v>7729</v>
      </c>
      <c r="E20" s="1864" t="s">
        <v>7672</v>
      </c>
      <c r="F20" s="1882" t="s">
        <v>7730</v>
      </c>
      <c r="G20" s="1860">
        <v>67</v>
      </c>
      <c r="H20" s="1866">
        <v>7040</v>
      </c>
      <c r="I20" s="1866">
        <f t="shared" si="0"/>
        <v>471680</v>
      </c>
      <c r="J20" s="1860">
        <v>100</v>
      </c>
      <c r="K20" s="1866">
        <v>7040</v>
      </c>
      <c r="L20" s="1866">
        <f t="shared" si="1"/>
        <v>704000</v>
      </c>
    </row>
    <row r="21" spans="1:12" s="1935" customFormat="1">
      <c r="A21" s="1883" t="s">
        <v>7731</v>
      </c>
      <c r="B21" s="1862" t="s">
        <v>7727</v>
      </c>
      <c r="C21" s="1884" t="s">
        <v>7732</v>
      </c>
      <c r="D21" s="1884" t="s">
        <v>7733</v>
      </c>
      <c r="E21" s="1864" t="s">
        <v>7672</v>
      </c>
      <c r="F21" s="1882" t="s">
        <v>7734</v>
      </c>
      <c r="G21" s="1860">
        <v>63</v>
      </c>
      <c r="H21" s="1866">
        <v>1771</v>
      </c>
      <c r="I21" s="1866">
        <f t="shared" si="0"/>
        <v>111573</v>
      </c>
      <c r="J21" s="1860">
        <v>80</v>
      </c>
      <c r="K21" s="1866">
        <v>1771</v>
      </c>
      <c r="L21" s="1866">
        <f t="shared" si="1"/>
        <v>141680</v>
      </c>
    </row>
    <row r="22" spans="1:12" s="1935" customFormat="1">
      <c r="A22" s="1872" t="s">
        <v>7735</v>
      </c>
      <c r="B22" s="1862" t="s">
        <v>7727</v>
      </c>
      <c r="C22" s="1873" t="s">
        <v>7736</v>
      </c>
      <c r="D22" s="1863" t="s">
        <v>7737</v>
      </c>
      <c r="E22" s="1864" t="s">
        <v>7672</v>
      </c>
      <c r="F22" s="1871" t="s">
        <v>7738</v>
      </c>
      <c r="G22" s="1860">
        <v>193</v>
      </c>
      <c r="H22" s="1866">
        <v>2176.1729729729732</v>
      </c>
      <c r="I22" s="1866">
        <f t="shared" si="0"/>
        <v>420001.38378378382</v>
      </c>
      <c r="J22" s="1860">
        <v>250</v>
      </c>
      <c r="K22" s="1866">
        <v>2176.1729729729732</v>
      </c>
      <c r="L22" s="1866">
        <f t="shared" si="1"/>
        <v>544043.24324324331</v>
      </c>
    </row>
    <row r="23" spans="1:12" s="1935" customFormat="1">
      <c r="A23" s="1923" t="s">
        <v>7739</v>
      </c>
      <c r="B23" s="1923" t="s">
        <v>7740</v>
      </c>
      <c r="C23" s="1924" t="s">
        <v>7741</v>
      </c>
      <c r="D23" s="1924" t="s">
        <v>7742</v>
      </c>
      <c r="E23" s="1864" t="s">
        <v>7672</v>
      </c>
      <c r="F23" s="1865" t="s">
        <v>7743</v>
      </c>
      <c r="G23" s="1860">
        <v>369</v>
      </c>
      <c r="H23" s="1866">
        <v>1212.2018072289156</v>
      </c>
      <c r="I23" s="1866">
        <f t="shared" si="0"/>
        <v>447302.46686746989</v>
      </c>
      <c r="J23" s="1860">
        <v>500</v>
      </c>
      <c r="K23" s="1866">
        <v>1212.2018072289156</v>
      </c>
      <c r="L23" s="1866">
        <f t="shared" si="1"/>
        <v>606100.90361445781</v>
      </c>
    </row>
    <row r="24" spans="1:12" s="1935" customFormat="1" ht="16.5">
      <c r="A24" s="1872" t="s">
        <v>7744</v>
      </c>
      <c r="B24" s="1872" t="s">
        <v>7745</v>
      </c>
      <c r="C24" s="1873" t="s">
        <v>7746</v>
      </c>
      <c r="D24" s="1874" t="s">
        <v>7747</v>
      </c>
      <c r="E24" s="1864" t="s">
        <v>7672</v>
      </c>
      <c r="F24" s="1865" t="s">
        <v>7748</v>
      </c>
      <c r="G24" s="1860">
        <v>52</v>
      </c>
      <c r="H24" s="1866">
        <v>514.63</v>
      </c>
      <c r="I24" s="1866">
        <f t="shared" si="0"/>
        <v>26760.76</v>
      </c>
      <c r="J24" s="1860">
        <v>100</v>
      </c>
      <c r="K24" s="1866">
        <v>514.63</v>
      </c>
      <c r="L24" s="1866">
        <f t="shared" si="1"/>
        <v>51463</v>
      </c>
    </row>
    <row r="25" spans="1:12" s="1935" customFormat="1">
      <c r="A25" s="1872" t="s">
        <v>7749</v>
      </c>
      <c r="B25" s="1872" t="s">
        <v>7750</v>
      </c>
      <c r="C25" s="1873" t="s">
        <v>7751</v>
      </c>
      <c r="D25" s="1874" t="s">
        <v>7752</v>
      </c>
      <c r="E25" s="1864" t="s">
        <v>7672</v>
      </c>
      <c r="F25" s="1865" t="s">
        <v>7753</v>
      </c>
      <c r="G25" s="1860">
        <v>2</v>
      </c>
      <c r="H25" s="1866">
        <v>33301</v>
      </c>
      <c r="I25" s="1866">
        <f t="shared" si="0"/>
        <v>66602</v>
      </c>
      <c r="J25" s="1860">
        <v>5</v>
      </c>
      <c r="K25" s="1866">
        <v>33301</v>
      </c>
      <c r="L25" s="1866">
        <f t="shared" si="1"/>
        <v>166505</v>
      </c>
    </row>
    <row r="26" spans="1:12" s="1935" customFormat="1" ht="16.5">
      <c r="A26" s="1872" t="s">
        <v>7754</v>
      </c>
      <c r="B26" s="1872" t="s">
        <v>7745</v>
      </c>
      <c r="C26" s="1873" t="s">
        <v>7755</v>
      </c>
      <c r="D26" s="1874" t="s">
        <v>7756</v>
      </c>
      <c r="E26" s="1864" t="s">
        <v>7672</v>
      </c>
      <c r="F26" s="1865" t="s">
        <v>7757</v>
      </c>
      <c r="G26" s="1860">
        <v>245</v>
      </c>
      <c r="H26" s="1866">
        <v>66602.580357142855</v>
      </c>
      <c r="I26" s="1866">
        <f t="shared" si="0"/>
        <v>16317632.1875</v>
      </c>
      <c r="J26" s="1860">
        <v>250</v>
      </c>
      <c r="K26" s="1866">
        <v>66602.580357142855</v>
      </c>
      <c r="L26" s="1866">
        <f t="shared" si="1"/>
        <v>16650645.089285715</v>
      </c>
    </row>
    <row r="27" spans="1:12" s="1935" customFormat="1">
      <c r="A27" s="1861" t="s">
        <v>7758</v>
      </c>
      <c r="B27" s="1862" t="s">
        <v>7759</v>
      </c>
      <c r="C27" s="1863" t="s">
        <v>7760</v>
      </c>
      <c r="D27" s="1884" t="s">
        <v>7761</v>
      </c>
      <c r="E27" s="1864" t="s">
        <v>7672</v>
      </c>
      <c r="F27" s="1865" t="s">
        <v>7762</v>
      </c>
      <c r="G27" s="1860">
        <v>660</v>
      </c>
      <c r="H27" s="1866">
        <v>581.35</v>
      </c>
      <c r="I27" s="1866">
        <f t="shared" si="0"/>
        <v>383691</v>
      </c>
      <c r="J27" s="1860">
        <v>700</v>
      </c>
      <c r="K27" s="1866">
        <v>581.35</v>
      </c>
      <c r="L27" s="1866">
        <f t="shared" si="1"/>
        <v>406945</v>
      </c>
    </row>
    <row r="28" spans="1:12" s="1935" customFormat="1">
      <c r="A28" s="1861" t="s">
        <v>7763</v>
      </c>
      <c r="B28" s="1862" t="s">
        <v>7740</v>
      </c>
      <c r="C28" s="1863" t="s">
        <v>7764</v>
      </c>
      <c r="D28" s="1863" t="s">
        <v>7765</v>
      </c>
      <c r="E28" s="1864" t="s">
        <v>7672</v>
      </c>
      <c r="F28" s="1871" t="s">
        <v>7766</v>
      </c>
      <c r="G28" s="1860">
        <v>482</v>
      </c>
      <c r="H28" s="1866">
        <v>1884.63</v>
      </c>
      <c r="I28" s="1866">
        <f t="shared" si="0"/>
        <v>908391.66</v>
      </c>
      <c r="J28" s="1860">
        <v>500</v>
      </c>
      <c r="K28" s="1866">
        <v>1884.63</v>
      </c>
      <c r="L28" s="1866">
        <f t="shared" si="1"/>
        <v>942315</v>
      </c>
    </row>
    <row r="29" spans="1:12" s="1935" customFormat="1" ht="24.75">
      <c r="A29" s="1861" t="s">
        <v>7767</v>
      </c>
      <c r="B29" s="1885" t="s">
        <v>7768</v>
      </c>
      <c r="C29" s="1863" t="s">
        <v>7769</v>
      </c>
      <c r="D29" s="1875" t="s">
        <v>7770</v>
      </c>
      <c r="E29" s="1864" t="s">
        <v>7672</v>
      </c>
      <c r="F29" s="1871" t="s">
        <v>7771</v>
      </c>
      <c r="G29" s="1860">
        <v>108</v>
      </c>
      <c r="H29" s="1866">
        <v>58816.232323232325</v>
      </c>
      <c r="I29" s="1866">
        <f t="shared" si="0"/>
        <v>6352153.0909090908</v>
      </c>
      <c r="J29" s="1860">
        <v>130</v>
      </c>
      <c r="K29" s="1866">
        <v>58816.232323232325</v>
      </c>
      <c r="L29" s="1866">
        <f t="shared" si="1"/>
        <v>7646110.2020202018</v>
      </c>
    </row>
    <row r="30" spans="1:12" s="1935" customFormat="1">
      <c r="A30" s="1872" t="s">
        <v>7772</v>
      </c>
      <c r="B30" s="1872" t="s">
        <v>7773</v>
      </c>
      <c r="C30" s="1873" t="s">
        <v>7774</v>
      </c>
      <c r="D30" s="1874" t="s">
        <v>7775</v>
      </c>
      <c r="E30" s="1864" t="s">
        <v>7672</v>
      </c>
      <c r="F30" s="1865" t="s">
        <v>7776</v>
      </c>
      <c r="G30" s="1860">
        <v>2013</v>
      </c>
      <c r="H30" s="1866">
        <v>564.96</v>
      </c>
      <c r="I30" s="1866">
        <f t="shared" si="0"/>
        <v>1137264.48</v>
      </c>
      <c r="J30" s="1860">
        <v>2200</v>
      </c>
      <c r="K30" s="1866">
        <v>564.96</v>
      </c>
      <c r="L30" s="1866">
        <f t="shared" si="1"/>
        <v>1242912</v>
      </c>
    </row>
    <row r="31" spans="1:12" s="1935" customFormat="1" ht="16.5">
      <c r="A31" s="1867" t="s">
        <v>7777</v>
      </c>
      <c r="B31" s="1862" t="s">
        <v>7778</v>
      </c>
      <c r="C31" s="1869" t="s">
        <v>7779</v>
      </c>
      <c r="D31" s="1878" t="s">
        <v>7780</v>
      </c>
      <c r="E31" s="1864" t="s">
        <v>7672</v>
      </c>
      <c r="F31" s="1886" t="s">
        <v>7781</v>
      </c>
      <c r="G31" s="1860">
        <v>292</v>
      </c>
      <c r="H31" s="1866">
        <v>736.22</v>
      </c>
      <c r="I31" s="1866">
        <f t="shared" si="0"/>
        <v>214976.24000000002</v>
      </c>
      <c r="J31" s="1860">
        <v>350</v>
      </c>
      <c r="K31" s="1866">
        <v>736.22</v>
      </c>
      <c r="L31" s="1866">
        <f t="shared" si="1"/>
        <v>257677</v>
      </c>
    </row>
    <row r="32" spans="1:12" s="1935" customFormat="1">
      <c r="A32" s="1872" t="s">
        <v>7782</v>
      </c>
      <c r="B32" s="1872" t="s">
        <v>7778</v>
      </c>
      <c r="C32" s="1925" t="s">
        <v>7783</v>
      </c>
      <c r="D32" s="1925" t="s">
        <v>7784</v>
      </c>
      <c r="E32" s="1864" t="s">
        <v>7672</v>
      </c>
      <c r="F32" s="1865" t="s">
        <v>7785</v>
      </c>
      <c r="G32" s="1860">
        <v>206</v>
      </c>
      <c r="H32" s="1866">
        <v>736.22</v>
      </c>
      <c r="I32" s="1866">
        <f t="shared" si="0"/>
        <v>151661.32</v>
      </c>
      <c r="J32" s="1860">
        <v>300</v>
      </c>
      <c r="K32" s="1866">
        <v>736.22</v>
      </c>
      <c r="L32" s="1866">
        <f t="shared" si="1"/>
        <v>220866</v>
      </c>
    </row>
    <row r="33" spans="1:12" s="1935" customFormat="1">
      <c r="A33" s="1861" t="s">
        <v>7786</v>
      </c>
      <c r="B33" s="1862" t="s">
        <v>7787</v>
      </c>
      <c r="C33" s="1863" t="s">
        <v>7788</v>
      </c>
      <c r="D33" s="1863" t="s">
        <v>7789</v>
      </c>
      <c r="E33" s="1864" t="s">
        <v>7672</v>
      </c>
      <c r="F33" s="1865" t="s">
        <v>7790</v>
      </c>
      <c r="G33" s="1860">
        <v>41</v>
      </c>
      <c r="H33" s="1866">
        <v>4174.1400000000003</v>
      </c>
      <c r="I33" s="1866">
        <f t="shared" si="0"/>
        <v>171139.74000000002</v>
      </c>
      <c r="J33" s="1860">
        <v>100</v>
      </c>
      <c r="K33" s="1866">
        <v>4174.1400000000003</v>
      </c>
      <c r="L33" s="1866">
        <f t="shared" si="1"/>
        <v>417414.00000000006</v>
      </c>
    </row>
    <row r="34" spans="1:12" s="1935" customFormat="1">
      <c r="A34" s="1872" t="s">
        <v>7791</v>
      </c>
      <c r="B34" s="1872" t="s">
        <v>7787</v>
      </c>
      <c r="C34" s="1873" t="s">
        <v>7792</v>
      </c>
      <c r="D34" s="1874" t="s">
        <v>7793</v>
      </c>
      <c r="E34" s="1864" t="s">
        <v>7672</v>
      </c>
      <c r="F34" s="1865" t="s">
        <v>7794</v>
      </c>
      <c r="G34" s="1860">
        <v>85</v>
      </c>
      <c r="H34" s="1866">
        <v>4174.1400000000003</v>
      </c>
      <c r="I34" s="1866">
        <f t="shared" si="0"/>
        <v>354801.9</v>
      </c>
      <c r="J34" s="1860">
        <v>150</v>
      </c>
      <c r="K34" s="1866">
        <v>4174.1400000000003</v>
      </c>
      <c r="L34" s="1866">
        <f t="shared" si="1"/>
        <v>626121</v>
      </c>
    </row>
    <row r="35" spans="1:12" s="1935" customFormat="1">
      <c r="A35" s="1872" t="s">
        <v>7795</v>
      </c>
      <c r="B35" s="1872" t="s">
        <v>7681</v>
      </c>
      <c r="C35" s="1873" t="s">
        <v>7796</v>
      </c>
      <c r="D35" s="1874" t="s">
        <v>7797</v>
      </c>
      <c r="E35" s="1864" t="s">
        <v>7678</v>
      </c>
      <c r="F35" s="1865" t="s">
        <v>7798</v>
      </c>
      <c r="G35" s="1860">
        <v>7650</v>
      </c>
      <c r="H35" s="1866">
        <v>722.04</v>
      </c>
      <c r="I35" s="1866">
        <f t="shared" si="0"/>
        <v>5523606</v>
      </c>
      <c r="J35" s="1860">
        <v>8000</v>
      </c>
      <c r="K35" s="1866">
        <v>722.04</v>
      </c>
      <c r="L35" s="1866">
        <f t="shared" si="1"/>
        <v>5776320</v>
      </c>
    </row>
    <row r="36" spans="1:12" s="1935" customFormat="1">
      <c r="A36" s="1949" t="s">
        <v>7799</v>
      </c>
      <c r="B36" s="1887" t="s">
        <v>7681</v>
      </c>
      <c r="C36" s="1950" t="s">
        <v>7800</v>
      </c>
      <c r="D36" s="1950" t="s">
        <v>7801</v>
      </c>
      <c r="E36" s="1864" t="s">
        <v>7678</v>
      </c>
      <c r="F36" s="1865" t="s">
        <v>7802</v>
      </c>
      <c r="G36" s="1860">
        <v>2580</v>
      </c>
      <c r="H36" s="1866">
        <v>200.53</v>
      </c>
      <c r="I36" s="1866">
        <f t="shared" si="0"/>
        <v>517367.4</v>
      </c>
      <c r="J36" s="1860">
        <v>3000</v>
      </c>
      <c r="K36" s="1866">
        <v>200.53</v>
      </c>
      <c r="L36" s="1866">
        <f t="shared" si="1"/>
        <v>601590</v>
      </c>
    </row>
    <row r="37" spans="1:12" s="1935" customFormat="1">
      <c r="A37" s="1861" t="s">
        <v>7803</v>
      </c>
      <c r="B37" s="1862" t="s">
        <v>7804</v>
      </c>
      <c r="C37" s="1863" t="s">
        <v>7805</v>
      </c>
      <c r="D37" s="1863" t="s">
        <v>7806</v>
      </c>
      <c r="E37" s="1862" t="s">
        <v>7672</v>
      </c>
      <c r="F37" s="1865" t="s">
        <v>7807</v>
      </c>
      <c r="G37" s="1860">
        <v>55</v>
      </c>
      <c r="H37" s="1866">
        <v>2919.62</v>
      </c>
      <c r="I37" s="1866">
        <f t="shared" si="0"/>
        <v>160579.1</v>
      </c>
      <c r="J37" s="1860">
        <v>100</v>
      </c>
      <c r="K37" s="1866">
        <v>2919.62</v>
      </c>
      <c r="L37" s="1866">
        <f t="shared" si="1"/>
        <v>291962</v>
      </c>
    </row>
    <row r="38" spans="1:12" s="1935" customFormat="1">
      <c r="A38" s="1861" t="s">
        <v>7722</v>
      </c>
      <c r="B38" s="1862" t="s">
        <v>7808</v>
      </c>
      <c r="C38" s="1863" t="s">
        <v>7809</v>
      </c>
      <c r="D38" s="1863" t="s">
        <v>7810</v>
      </c>
      <c r="E38" s="1864" t="s">
        <v>7672</v>
      </c>
      <c r="F38" s="1865" t="s">
        <v>7725</v>
      </c>
      <c r="G38" s="1860">
        <v>893</v>
      </c>
      <c r="H38" s="1866">
        <v>1417.6809895833333</v>
      </c>
      <c r="I38" s="1866">
        <f t="shared" si="0"/>
        <v>1265989.1236979165</v>
      </c>
      <c r="J38" s="1860">
        <v>1000</v>
      </c>
      <c r="K38" s="1866">
        <v>1417.6809895833333</v>
      </c>
      <c r="L38" s="1866">
        <f t="shared" si="1"/>
        <v>1417680.9895833333</v>
      </c>
    </row>
    <row r="39" spans="1:12" s="1935" customFormat="1">
      <c r="A39" s="1861" t="s">
        <v>7811</v>
      </c>
      <c r="B39" s="1862" t="s">
        <v>7778</v>
      </c>
      <c r="C39" s="1863" t="s">
        <v>7812</v>
      </c>
      <c r="D39" s="1863" t="s">
        <v>7813</v>
      </c>
      <c r="E39" s="1864" t="s">
        <v>7678</v>
      </c>
      <c r="F39" s="1865" t="s">
        <v>7814</v>
      </c>
      <c r="G39" s="1860">
        <v>20</v>
      </c>
      <c r="H39" s="1866">
        <v>549.04999999999995</v>
      </c>
      <c r="I39" s="1866">
        <f t="shared" si="0"/>
        <v>10981</v>
      </c>
      <c r="J39" s="1860">
        <v>40</v>
      </c>
      <c r="K39" s="1866">
        <v>549.04999999999995</v>
      </c>
      <c r="L39" s="1866">
        <f t="shared" si="1"/>
        <v>21962</v>
      </c>
    </row>
    <row r="40" spans="1:12" s="1935" customFormat="1">
      <c r="A40" s="1872" t="s">
        <v>7815</v>
      </c>
      <c r="B40" s="1872" t="s">
        <v>7816</v>
      </c>
      <c r="C40" s="1873" t="s">
        <v>7817</v>
      </c>
      <c r="D40" s="1874" t="s">
        <v>7818</v>
      </c>
      <c r="E40" s="1864" t="s">
        <v>7672</v>
      </c>
      <c r="F40" s="1865" t="s">
        <v>7819</v>
      </c>
      <c r="G40" s="1860">
        <v>102</v>
      </c>
      <c r="H40" s="1866">
        <v>191.5</v>
      </c>
      <c r="I40" s="1866">
        <f t="shared" si="0"/>
        <v>19533</v>
      </c>
      <c r="J40" s="1860">
        <v>150</v>
      </c>
      <c r="K40" s="1866">
        <v>191.5</v>
      </c>
      <c r="L40" s="1866">
        <f t="shared" si="1"/>
        <v>28725</v>
      </c>
    </row>
    <row r="41" spans="1:12" s="1935" customFormat="1">
      <c r="A41" s="1872" t="s">
        <v>7820</v>
      </c>
      <c r="B41" s="1872" t="s">
        <v>7768</v>
      </c>
      <c r="C41" s="1873" t="s">
        <v>7821</v>
      </c>
      <c r="D41" s="1874" t="s">
        <v>7822</v>
      </c>
      <c r="E41" s="1864" t="s">
        <v>7672</v>
      </c>
      <c r="F41" s="1865" t="s">
        <v>7823</v>
      </c>
      <c r="G41" s="1860">
        <v>27</v>
      </c>
      <c r="H41" s="1866">
        <v>14151.41</v>
      </c>
      <c r="I41" s="1866">
        <f t="shared" si="0"/>
        <v>382088.07</v>
      </c>
      <c r="J41" s="1860">
        <v>40</v>
      </c>
      <c r="K41" s="1866">
        <v>14151.41</v>
      </c>
      <c r="L41" s="1866">
        <f t="shared" si="1"/>
        <v>566056.4</v>
      </c>
    </row>
    <row r="42" spans="1:12" s="1935" customFormat="1">
      <c r="A42" s="1861" t="s">
        <v>7824</v>
      </c>
      <c r="B42" s="1862" t="s">
        <v>7825</v>
      </c>
      <c r="C42" s="1863" t="s">
        <v>7826</v>
      </c>
      <c r="D42" s="1863" t="s">
        <v>7827</v>
      </c>
      <c r="E42" s="1864" t="s">
        <v>7672</v>
      </c>
      <c r="F42" s="1865" t="s">
        <v>7828</v>
      </c>
      <c r="G42" s="1860">
        <v>15</v>
      </c>
      <c r="H42" s="1866">
        <v>34083.15</v>
      </c>
      <c r="I42" s="1866">
        <f t="shared" si="0"/>
        <v>511247.25</v>
      </c>
      <c r="J42" s="1860">
        <v>20</v>
      </c>
      <c r="K42" s="1866">
        <v>34083.15</v>
      </c>
      <c r="L42" s="1866">
        <f t="shared" si="1"/>
        <v>681663</v>
      </c>
    </row>
    <row r="43" spans="1:12" s="1935" customFormat="1">
      <c r="A43" s="1861" t="s">
        <v>7829</v>
      </c>
      <c r="B43" s="1888" t="s">
        <v>7830</v>
      </c>
      <c r="C43" s="1889" t="s">
        <v>7831</v>
      </c>
      <c r="D43" s="1889" t="s">
        <v>7832</v>
      </c>
      <c r="E43" s="1864" t="s">
        <v>7678</v>
      </c>
      <c r="F43" s="1890" t="s">
        <v>7833</v>
      </c>
      <c r="G43" s="1860">
        <v>115</v>
      </c>
      <c r="H43" s="1866">
        <v>22.46</v>
      </c>
      <c r="I43" s="1866">
        <f t="shared" si="0"/>
        <v>2582.9</v>
      </c>
      <c r="J43" s="1860">
        <v>227</v>
      </c>
      <c r="K43" s="1866">
        <v>22.46</v>
      </c>
      <c r="L43" s="1866">
        <f t="shared" si="1"/>
        <v>5098.42</v>
      </c>
    </row>
    <row r="44" spans="1:12" s="1935" customFormat="1">
      <c r="A44" s="1872" t="s">
        <v>7834</v>
      </c>
      <c r="B44" s="1872" t="s">
        <v>7768</v>
      </c>
      <c r="C44" s="1925" t="s">
        <v>7835</v>
      </c>
      <c r="D44" s="1925" t="s">
        <v>7836</v>
      </c>
      <c r="E44" s="1864" t="s">
        <v>7672</v>
      </c>
      <c r="F44" s="1865" t="s">
        <v>7837</v>
      </c>
      <c r="G44" s="1860">
        <v>92</v>
      </c>
      <c r="H44" s="1866">
        <v>23809.61</v>
      </c>
      <c r="I44" s="1866">
        <f t="shared" si="0"/>
        <v>2190484.12</v>
      </c>
      <c r="J44" s="1860">
        <v>111</v>
      </c>
      <c r="K44" s="1866">
        <v>23809.61</v>
      </c>
      <c r="L44" s="1866">
        <f t="shared" si="1"/>
        <v>2642866.71</v>
      </c>
    </row>
    <row r="45" spans="1:12" s="1935" customFormat="1">
      <c r="A45" s="1923" t="s">
        <v>7838</v>
      </c>
      <c r="B45" s="1923" t="s">
        <v>7681</v>
      </c>
      <c r="C45" s="1924" t="s">
        <v>7839</v>
      </c>
      <c r="D45" s="1924" t="s">
        <v>7840</v>
      </c>
      <c r="E45" s="1864" t="s">
        <v>7678</v>
      </c>
      <c r="F45" s="1865" t="s">
        <v>7841</v>
      </c>
      <c r="G45" s="1860">
        <v>840</v>
      </c>
      <c r="H45" s="1866">
        <v>200.53</v>
      </c>
      <c r="I45" s="1866">
        <f t="shared" si="0"/>
        <v>168445.2</v>
      </c>
      <c r="J45" s="1860">
        <v>1000</v>
      </c>
      <c r="K45" s="1866">
        <v>200.53</v>
      </c>
      <c r="L45" s="1866">
        <f t="shared" si="1"/>
        <v>200530</v>
      </c>
    </row>
    <row r="46" spans="1:12" s="1935" customFormat="1">
      <c r="A46" s="1872" t="s">
        <v>7842</v>
      </c>
      <c r="B46" s="1872" t="s">
        <v>7843</v>
      </c>
      <c r="C46" s="1873" t="s">
        <v>7844</v>
      </c>
      <c r="D46" s="1874" t="s">
        <v>7845</v>
      </c>
      <c r="E46" s="1864" t="s">
        <v>7672</v>
      </c>
      <c r="F46" s="1865" t="s">
        <v>7846</v>
      </c>
      <c r="G46" s="1860">
        <v>67</v>
      </c>
      <c r="H46" s="1866">
        <v>2752.99</v>
      </c>
      <c r="I46" s="1866">
        <f t="shared" si="0"/>
        <v>184450.33</v>
      </c>
      <c r="J46" s="1860">
        <v>120</v>
      </c>
      <c r="K46" s="1866">
        <v>2752.99</v>
      </c>
      <c r="L46" s="1866">
        <f t="shared" si="1"/>
        <v>330358.8</v>
      </c>
    </row>
    <row r="47" spans="1:12" s="1935" customFormat="1">
      <c r="A47" s="1872" t="s">
        <v>7847</v>
      </c>
      <c r="B47" s="1872" t="s">
        <v>7843</v>
      </c>
      <c r="C47" s="1873" t="s">
        <v>7848</v>
      </c>
      <c r="D47" s="1874" t="s">
        <v>7849</v>
      </c>
      <c r="E47" s="1864" t="s">
        <v>7672</v>
      </c>
      <c r="F47" s="1865" t="s">
        <v>7850</v>
      </c>
      <c r="G47" s="1860">
        <v>182</v>
      </c>
      <c r="H47" s="1866">
        <v>406.44</v>
      </c>
      <c r="I47" s="1866">
        <f t="shared" si="0"/>
        <v>73972.08</v>
      </c>
      <c r="J47" s="1860">
        <v>250</v>
      </c>
      <c r="K47" s="1866">
        <v>406.44</v>
      </c>
      <c r="L47" s="1866">
        <f t="shared" si="1"/>
        <v>101610</v>
      </c>
    </row>
    <row r="48" spans="1:12" s="1935" customFormat="1">
      <c r="A48" s="1951" t="s">
        <v>7851</v>
      </c>
      <c r="B48" s="1952" t="s">
        <v>7852</v>
      </c>
      <c r="C48" s="1863" t="s">
        <v>7853</v>
      </c>
      <c r="D48" s="1863" t="s">
        <v>7854</v>
      </c>
      <c r="E48" s="1862" t="s">
        <v>7672</v>
      </c>
      <c r="F48" s="1865" t="s">
        <v>7855</v>
      </c>
      <c r="G48" s="1860">
        <v>205</v>
      </c>
      <c r="H48" s="1866">
        <v>9570</v>
      </c>
      <c r="I48" s="1866">
        <f t="shared" si="0"/>
        <v>1961850</v>
      </c>
      <c r="J48" s="1860">
        <v>250</v>
      </c>
      <c r="K48" s="1866">
        <v>9570</v>
      </c>
      <c r="L48" s="1866">
        <f t="shared" si="1"/>
        <v>2392500</v>
      </c>
    </row>
    <row r="49" spans="1:12" s="1935" customFormat="1">
      <c r="A49" s="1872" t="s">
        <v>7856</v>
      </c>
      <c r="B49" s="1872" t="s">
        <v>7675</v>
      </c>
      <c r="C49" s="1925" t="s">
        <v>7857</v>
      </c>
      <c r="D49" s="1925" t="s">
        <v>7858</v>
      </c>
      <c r="E49" s="1864" t="s">
        <v>7672</v>
      </c>
      <c r="F49" s="1865" t="s">
        <v>7859</v>
      </c>
      <c r="G49" s="1860">
        <v>0</v>
      </c>
      <c r="H49" s="1866">
        <v>6196.3</v>
      </c>
      <c r="I49" s="1866">
        <f t="shared" si="0"/>
        <v>0</v>
      </c>
      <c r="J49" s="1860">
        <v>10</v>
      </c>
      <c r="K49" s="1866">
        <v>6196.3</v>
      </c>
      <c r="L49" s="1866">
        <f t="shared" si="1"/>
        <v>61963</v>
      </c>
    </row>
    <row r="50" spans="1:12" s="1935" customFormat="1">
      <c r="A50" s="1880" t="s">
        <v>7860</v>
      </c>
      <c r="B50" s="1862" t="s">
        <v>7861</v>
      </c>
      <c r="C50" s="1881" t="s">
        <v>7862</v>
      </c>
      <c r="D50" s="1881" t="s">
        <v>7863</v>
      </c>
      <c r="E50" s="1880" t="s">
        <v>7864</v>
      </c>
      <c r="F50" s="1882" t="s">
        <v>7865</v>
      </c>
      <c r="G50" s="1860">
        <v>300</v>
      </c>
      <c r="H50" s="1866">
        <v>272.8</v>
      </c>
      <c r="I50" s="1866">
        <f t="shared" si="0"/>
        <v>81840</v>
      </c>
      <c r="J50" s="1860">
        <v>350</v>
      </c>
      <c r="K50" s="1866">
        <v>272.8</v>
      </c>
      <c r="L50" s="1866">
        <f t="shared" si="1"/>
        <v>95480</v>
      </c>
    </row>
    <row r="51" spans="1:12" s="1935" customFormat="1" ht="16.5">
      <c r="A51" s="1891" t="s">
        <v>7866</v>
      </c>
      <c r="B51" s="1872" t="s">
        <v>7867</v>
      </c>
      <c r="C51" s="1875" t="s">
        <v>7868</v>
      </c>
      <c r="D51" s="1875" t="s">
        <v>7869</v>
      </c>
      <c r="E51" s="1864" t="s">
        <v>7678</v>
      </c>
      <c r="F51" s="1865" t="s">
        <v>7870</v>
      </c>
      <c r="G51" s="1860">
        <v>276</v>
      </c>
      <c r="H51" s="1866">
        <v>1012</v>
      </c>
      <c r="I51" s="1866">
        <f t="shared" si="0"/>
        <v>279312</v>
      </c>
      <c r="J51" s="1860">
        <v>300</v>
      </c>
      <c r="K51" s="1866">
        <v>1012</v>
      </c>
      <c r="L51" s="1866">
        <f t="shared" si="1"/>
        <v>303600</v>
      </c>
    </row>
    <row r="52" spans="1:12" s="1935" customFormat="1">
      <c r="A52" s="1872" t="s">
        <v>7871</v>
      </c>
      <c r="B52" s="1872" t="s">
        <v>7872</v>
      </c>
      <c r="C52" s="1873" t="s">
        <v>7873</v>
      </c>
      <c r="D52" s="1874" t="s">
        <v>7874</v>
      </c>
      <c r="E52" s="1864" t="s">
        <v>7672</v>
      </c>
      <c r="F52" s="1865" t="s">
        <v>7875</v>
      </c>
      <c r="G52" s="1860">
        <v>1068</v>
      </c>
      <c r="H52" s="1866">
        <v>11880</v>
      </c>
      <c r="I52" s="1866">
        <f t="shared" si="0"/>
        <v>12687840</v>
      </c>
      <c r="J52" s="1860">
        <v>1200</v>
      </c>
      <c r="K52" s="1866">
        <v>11880</v>
      </c>
      <c r="L52" s="1866">
        <f t="shared" si="1"/>
        <v>14256000</v>
      </c>
    </row>
    <row r="53" spans="1:12" s="1935" customFormat="1">
      <c r="A53" s="1872" t="s">
        <v>7876</v>
      </c>
      <c r="B53" s="1872" t="s">
        <v>7877</v>
      </c>
      <c r="C53" s="1873" t="s">
        <v>7878</v>
      </c>
      <c r="D53" s="1874" t="s">
        <v>7879</v>
      </c>
      <c r="E53" s="1864" t="s">
        <v>7672</v>
      </c>
      <c r="F53" s="1865" t="s">
        <v>7880</v>
      </c>
      <c r="G53" s="1860">
        <v>29</v>
      </c>
      <c r="H53" s="1866">
        <v>15400</v>
      </c>
      <c r="I53" s="1866">
        <f t="shared" si="0"/>
        <v>446600</v>
      </c>
      <c r="J53" s="1860">
        <v>50</v>
      </c>
      <c r="K53" s="1866">
        <v>15400</v>
      </c>
      <c r="L53" s="1866">
        <f t="shared" si="1"/>
        <v>770000</v>
      </c>
    </row>
    <row r="54" spans="1:12" s="1935" customFormat="1">
      <c r="A54" s="1872" t="s">
        <v>7871</v>
      </c>
      <c r="B54" s="1872" t="s">
        <v>7872</v>
      </c>
      <c r="C54" s="1873" t="s">
        <v>7881</v>
      </c>
      <c r="D54" s="1874" t="s">
        <v>7882</v>
      </c>
      <c r="E54" s="1864" t="s">
        <v>7672</v>
      </c>
      <c r="F54" s="1865" t="s">
        <v>7883</v>
      </c>
      <c r="G54" s="1860">
        <v>65</v>
      </c>
      <c r="H54" s="1866">
        <v>11880</v>
      </c>
      <c r="I54" s="1866">
        <f t="shared" si="0"/>
        <v>772200</v>
      </c>
      <c r="J54" s="1860">
        <v>100</v>
      </c>
      <c r="K54" s="1866">
        <f>L54/J54</f>
        <v>7722</v>
      </c>
      <c r="L54" s="1866">
        <v>772200</v>
      </c>
    </row>
    <row r="55" spans="1:12" s="1935" customFormat="1">
      <c r="A55" s="1861" t="s">
        <v>7884</v>
      </c>
      <c r="B55" s="1862" t="s">
        <v>7709</v>
      </c>
      <c r="C55" s="1863" t="s">
        <v>7885</v>
      </c>
      <c r="D55" s="1863" t="s">
        <v>7886</v>
      </c>
      <c r="E55" s="1864" t="s">
        <v>7672</v>
      </c>
      <c r="F55" s="1871" t="s">
        <v>7887</v>
      </c>
      <c r="G55" s="1860">
        <v>25</v>
      </c>
      <c r="H55" s="1866">
        <v>1424.71</v>
      </c>
      <c r="I55" s="1866">
        <f t="shared" si="0"/>
        <v>35617.75</v>
      </c>
      <c r="J55" s="1860">
        <v>70</v>
      </c>
      <c r="K55" s="1866">
        <v>1424.71</v>
      </c>
      <c r="L55" s="1866">
        <f t="shared" si="1"/>
        <v>99729.7</v>
      </c>
    </row>
    <row r="56" spans="1:12" s="1935" customFormat="1">
      <c r="A56" s="1891" t="s">
        <v>7888</v>
      </c>
      <c r="B56" s="1872" t="s">
        <v>7778</v>
      </c>
      <c r="C56" s="1875" t="s">
        <v>7889</v>
      </c>
      <c r="D56" s="1875" t="s">
        <v>7890</v>
      </c>
      <c r="E56" s="1864" t="s">
        <v>7672</v>
      </c>
      <c r="F56" s="1865" t="s">
        <v>7891</v>
      </c>
      <c r="G56" s="1860">
        <v>0</v>
      </c>
      <c r="H56" s="1866">
        <v>736.22</v>
      </c>
      <c r="I56" s="1866">
        <f t="shared" si="0"/>
        <v>0</v>
      </c>
      <c r="J56" s="1860">
        <v>10</v>
      </c>
      <c r="K56" s="1866">
        <v>736.22</v>
      </c>
      <c r="L56" s="1866">
        <f t="shared" si="1"/>
        <v>7362.2000000000007</v>
      </c>
    </row>
    <row r="57" spans="1:12" s="1935" customFormat="1">
      <c r="A57" s="1892" t="s">
        <v>7892</v>
      </c>
      <c r="B57" s="1893" t="s">
        <v>7893</v>
      </c>
      <c r="C57" s="1869" t="s">
        <v>7894</v>
      </c>
      <c r="D57" s="1869" t="s">
        <v>7895</v>
      </c>
      <c r="E57" s="1864" t="s">
        <v>7678</v>
      </c>
      <c r="F57" s="1870" t="s">
        <v>7896</v>
      </c>
      <c r="G57" s="1860">
        <v>90</v>
      </c>
      <c r="H57" s="1866">
        <v>8586.27</v>
      </c>
      <c r="I57" s="1866">
        <f t="shared" si="0"/>
        <v>772764.3</v>
      </c>
      <c r="J57" s="1860">
        <v>150</v>
      </c>
      <c r="K57" s="1866">
        <v>8586.27</v>
      </c>
      <c r="L57" s="1866">
        <f t="shared" si="1"/>
        <v>1287940.5</v>
      </c>
    </row>
    <row r="58" spans="1:12" s="1935" customFormat="1">
      <c r="A58" s="1883" t="s">
        <v>7897</v>
      </c>
      <c r="B58" s="1862" t="s">
        <v>7898</v>
      </c>
      <c r="C58" s="1884" t="s">
        <v>7899</v>
      </c>
      <c r="D58" s="1884" t="s">
        <v>7900</v>
      </c>
      <c r="E58" s="1864" t="s">
        <v>7672</v>
      </c>
      <c r="F58" s="1882" t="s">
        <v>7901</v>
      </c>
      <c r="G58" s="1860">
        <v>31</v>
      </c>
      <c r="H58" s="1866">
        <v>1996.5344827586207</v>
      </c>
      <c r="I58" s="1866">
        <f t="shared" si="0"/>
        <v>61892.568965517239</v>
      </c>
      <c r="J58" s="1860">
        <v>50</v>
      </c>
      <c r="K58" s="1866">
        <v>1996.5344827586207</v>
      </c>
      <c r="L58" s="1866">
        <f t="shared" si="1"/>
        <v>99826.724137931029</v>
      </c>
    </row>
    <row r="59" spans="1:12" s="1935" customFormat="1">
      <c r="A59" s="1883" t="s">
        <v>7902</v>
      </c>
      <c r="B59" s="1862" t="s">
        <v>7903</v>
      </c>
      <c r="C59" s="1884" t="s">
        <v>7904</v>
      </c>
      <c r="D59" s="1884" t="s">
        <v>7905</v>
      </c>
      <c r="E59" s="1864" t="s">
        <v>7672</v>
      </c>
      <c r="F59" s="1882" t="s">
        <v>7906</v>
      </c>
      <c r="G59" s="1860">
        <v>323</v>
      </c>
      <c r="H59" s="1866">
        <v>7698.9</v>
      </c>
      <c r="I59" s="1866">
        <f t="shared" si="0"/>
        <v>2486744.6999999997</v>
      </c>
      <c r="J59" s="1860">
        <v>400</v>
      </c>
      <c r="K59" s="1866">
        <v>7698.9</v>
      </c>
      <c r="L59" s="1866">
        <f t="shared" si="1"/>
        <v>3079560</v>
      </c>
    </row>
    <row r="60" spans="1:12" s="1935" customFormat="1">
      <c r="A60" s="1861" t="s">
        <v>7907</v>
      </c>
      <c r="B60" s="1862" t="s">
        <v>7908</v>
      </c>
      <c r="C60" s="1863" t="s">
        <v>7909</v>
      </c>
      <c r="D60" s="1863" t="s">
        <v>7910</v>
      </c>
      <c r="E60" s="1862" t="s">
        <v>7672</v>
      </c>
      <c r="F60" s="1871" t="s">
        <v>7911</v>
      </c>
      <c r="G60" s="1860">
        <v>705</v>
      </c>
      <c r="H60" s="1866">
        <v>674.41</v>
      </c>
      <c r="I60" s="1866">
        <f t="shared" si="0"/>
        <v>475459.05</v>
      </c>
      <c r="J60" s="1860">
        <v>750</v>
      </c>
      <c r="K60" s="1866">
        <v>674.41</v>
      </c>
      <c r="L60" s="1866">
        <f t="shared" si="1"/>
        <v>505807.5</v>
      </c>
    </row>
    <row r="61" spans="1:12" s="1935" customFormat="1" ht="16.5">
      <c r="A61" s="1923" t="s">
        <v>7897</v>
      </c>
      <c r="B61" s="1923" t="s">
        <v>7898</v>
      </c>
      <c r="C61" s="1924" t="s">
        <v>7912</v>
      </c>
      <c r="D61" s="1924" t="s">
        <v>7913</v>
      </c>
      <c r="E61" s="1862" t="s">
        <v>7672</v>
      </c>
      <c r="F61" s="1871" t="s">
        <v>7914</v>
      </c>
      <c r="G61" s="1860">
        <v>67</v>
      </c>
      <c r="H61" s="1866">
        <v>1996.5344827586207</v>
      </c>
      <c r="I61" s="1866">
        <f t="shared" si="0"/>
        <v>133767.81034482759</v>
      </c>
      <c r="J61" s="1860">
        <v>100</v>
      </c>
      <c r="K61" s="1866">
        <v>1996.5344827586207</v>
      </c>
      <c r="L61" s="1866">
        <f t="shared" si="1"/>
        <v>199653.44827586206</v>
      </c>
    </row>
    <row r="62" spans="1:12" s="1935" customFormat="1">
      <c r="A62" s="1892" t="s">
        <v>7915</v>
      </c>
      <c r="B62" s="1893" t="s">
        <v>7903</v>
      </c>
      <c r="C62" s="1869" t="s">
        <v>7916</v>
      </c>
      <c r="D62" s="1869" t="s">
        <v>7917</v>
      </c>
      <c r="E62" s="1864" t="s">
        <v>7672</v>
      </c>
      <c r="F62" s="1870" t="s">
        <v>7918</v>
      </c>
      <c r="G62" s="1860">
        <v>965</v>
      </c>
      <c r="H62" s="1866">
        <v>7698.9</v>
      </c>
      <c r="I62" s="1866">
        <f t="shared" si="0"/>
        <v>7429438.5</v>
      </c>
      <c r="J62" s="1860">
        <v>1000</v>
      </c>
      <c r="K62" s="1866">
        <v>7698.9</v>
      </c>
      <c r="L62" s="1866">
        <f t="shared" si="1"/>
        <v>7698900</v>
      </c>
    </row>
    <row r="63" spans="1:12" s="1935" customFormat="1" ht="16.5">
      <c r="A63" s="1892" t="s">
        <v>7919</v>
      </c>
      <c r="B63" s="1893" t="s">
        <v>7920</v>
      </c>
      <c r="C63" s="1869" t="s">
        <v>7921</v>
      </c>
      <c r="D63" s="1869" t="s">
        <v>7922</v>
      </c>
      <c r="E63" s="1864" t="s">
        <v>7672</v>
      </c>
      <c r="F63" s="1870" t="s">
        <v>7923</v>
      </c>
      <c r="G63" s="1860">
        <v>0</v>
      </c>
      <c r="H63" s="1866">
        <v>2491.5</v>
      </c>
      <c r="I63" s="1866">
        <f t="shared" si="0"/>
        <v>0</v>
      </c>
      <c r="J63" s="1860">
        <v>70</v>
      </c>
      <c r="K63" s="1866">
        <v>2491.5</v>
      </c>
      <c r="L63" s="1866">
        <f t="shared" si="1"/>
        <v>174405</v>
      </c>
    </row>
    <row r="64" spans="1:12" s="1935" customFormat="1" ht="16.5">
      <c r="A64" s="1892" t="s">
        <v>7924</v>
      </c>
      <c r="B64" s="1893" t="s">
        <v>7920</v>
      </c>
      <c r="C64" s="1869" t="s">
        <v>7925</v>
      </c>
      <c r="D64" s="1869" t="s">
        <v>7926</v>
      </c>
      <c r="E64" s="1864" t="s">
        <v>7672</v>
      </c>
      <c r="F64" s="1870" t="s">
        <v>7923</v>
      </c>
      <c r="G64" s="1860">
        <v>0</v>
      </c>
      <c r="H64" s="1866">
        <v>10079.299999999999</v>
      </c>
      <c r="I64" s="1866">
        <f t="shared" si="0"/>
        <v>0</v>
      </c>
      <c r="J64" s="1860">
        <v>50</v>
      </c>
      <c r="K64" s="1866">
        <v>10079.299999999999</v>
      </c>
      <c r="L64" s="1866">
        <f t="shared" si="1"/>
        <v>503964.99999999994</v>
      </c>
    </row>
    <row r="65" spans="1:13" s="1936" customFormat="1">
      <c r="A65" s="1894"/>
      <c r="B65" s="1895"/>
      <c r="C65" s="1895"/>
      <c r="D65" s="1895"/>
      <c r="E65" s="1895"/>
      <c r="F65" s="1895"/>
      <c r="G65" s="1896"/>
      <c r="H65" s="1897"/>
      <c r="I65" s="1897"/>
      <c r="J65" s="1898"/>
      <c r="K65" s="1897"/>
      <c r="L65" s="1897"/>
      <c r="M65" s="1935"/>
    </row>
    <row r="66" spans="1:13" s="1936" customFormat="1">
      <c r="A66" s="1947" t="s">
        <v>7927</v>
      </c>
      <c r="B66" s="1947"/>
      <c r="C66" s="1947"/>
      <c r="D66" s="1947"/>
      <c r="E66" s="1947"/>
      <c r="F66" s="1947"/>
      <c r="G66" s="1860"/>
      <c r="H66" s="1937"/>
      <c r="I66" s="1937">
        <f>SUM(I67:I141)</f>
        <v>2032922652.4606693</v>
      </c>
      <c r="J66" s="1860"/>
      <c r="K66" s="1937"/>
      <c r="L66" s="1937">
        <f>SUM(L67:L141)</f>
        <v>2061947919.0374877</v>
      </c>
      <c r="M66" s="1935"/>
    </row>
    <row r="67" spans="1:13" s="1936" customFormat="1" ht="24.75">
      <c r="A67" s="1867" t="s">
        <v>7928</v>
      </c>
      <c r="B67" s="1877" t="s">
        <v>7929</v>
      </c>
      <c r="C67" s="1869" t="s">
        <v>7930</v>
      </c>
      <c r="D67" s="1869" t="s">
        <v>7931</v>
      </c>
      <c r="E67" s="1864" t="s">
        <v>7672</v>
      </c>
      <c r="F67" s="1886" t="s">
        <v>7932</v>
      </c>
      <c r="G67" s="1899">
        <v>1492</v>
      </c>
      <c r="H67" s="1866">
        <v>24114.390370370369</v>
      </c>
      <c r="I67" s="1866">
        <f t="shared" ref="I67:I130" si="2">G67*H67</f>
        <v>35978670.432592593</v>
      </c>
      <c r="J67" s="1900">
        <v>1400</v>
      </c>
      <c r="K67" s="1866">
        <v>24114.390370370369</v>
      </c>
      <c r="L67" s="1866">
        <f t="shared" ref="L67:L130" si="3">J67*K67</f>
        <v>33760146.518518515</v>
      </c>
      <c r="M67" s="1935"/>
    </row>
    <row r="68" spans="1:13" s="1936" customFormat="1">
      <c r="A68" s="1861" t="s">
        <v>7933</v>
      </c>
      <c r="B68" s="1862" t="s">
        <v>7934</v>
      </c>
      <c r="C68" s="1863" t="s">
        <v>7935</v>
      </c>
      <c r="D68" s="1863" t="s">
        <v>7936</v>
      </c>
      <c r="E68" s="1864" t="s">
        <v>7672</v>
      </c>
      <c r="F68" s="1871" t="s">
        <v>7937</v>
      </c>
      <c r="G68" s="1899">
        <v>90</v>
      </c>
      <c r="H68" s="1866">
        <v>356013.7901234568</v>
      </c>
      <c r="I68" s="1866">
        <f t="shared" si="2"/>
        <v>32041241.111111112</v>
      </c>
      <c r="J68" s="1900">
        <v>90</v>
      </c>
      <c r="K68" s="1866">
        <v>356013.7901234568</v>
      </c>
      <c r="L68" s="1866">
        <f t="shared" si="3"/>
        <v>32041241.111111112</v>
      </c>
      <c r="M68" s="1935"/>
    </row>
    <row r="69" spans="1:13" s="1936" customFormat="1">
      <c r="A69" s="1953" t="s">
        <v>7938</v>
      </c>
      <c r="B69" s="1953" t="s">
        <v>7939</v>
      </c>
      <c r="C69" s="1954" t="s">
        <v>7940</v>
      </c>
      <c r="D69" s="1954" t="s">
        <v>7941</v>
      </c>
      <c r="E69" s="1864" t="s">
        <v>7942</v>
      </c>
      <c r="F69" s="1871" t="s">
        <v>7943</v>
      </c>
      <c r="G69" s="1899">
        <v>296</v>
      </c>
      <c r="H69" s="1866">
        <v>17620.75</v>
      </c>
      <c r="I69" s="1866">
        <f t="shared" si="2"/>
        <v>5215742</v>
      </c>
      <c r="J69" s="1900">
        <v>290</v>
      </c>
      <c r="K69" s="1866">
        <v>17620.75</v>
      </c>
      <c r="L69" s="1866">
        <f t="shared" si="3"/>
        <v>5110017.5</v>
      </c>
      <c r="M69" s="1935"/>
    </row>
    <row r="70" spans="1:13" s="1936" customFormat="1" ht="16.5">
      <c r="A70" s="1872" t="s">
        <v>7944</v>
      </c>
      <c r="B70" s="1872" t="s">
        <v>7945</v>
      </c>
      <c r="C70" s="1873" t="s">
        <v>7946</v>
      </c>
      <c r="D70" s="1863" t="s">
        <v>7947</v>
      </c>
      <c r="E70" s="1864" t="s">
        <v>7672</v>
      </c>
      <c r="F70" s="1871" t="s">
        <v>7948</v>
      </c>
      <c r="G70" s="1899">
        <v>1446</v>
      </c>
      <c r="H70" s="1866">
        <v>1464.1</v>
      </c>
      <c r="I70" s="1866">
        <f t="shared" si="2"/>
        <v>2117088.6</v>
      </c>
      <c r="J70" s="1900">
        <v>1600</v>
      </c>
      <c r="K70" s="1866">
        <v>1464.1</v>
      </c>
      <c r="L70" s="1866">
        <f t="shared" si="3"/>
        <v>2342560</v>
      </c>
      <c r="M70" s="1935"/>
    </row>
    <row r="71" spans="1:13" s="1936" customFormat="1" ht="16.5">
      <c r="A71" s="1872" t="s">
        <v>7949</v>
      </c>
      <c r="B71" s="1872" t="s">
        <v>7945</v>
      </c>
      <c r="C71" s="1873" t="s">
        <v>7950</v>
      </c>
      <c r="D71" s="1901" t="s">
        <v>7951</v>
      </c>
      <c r="E71" s="1864" t="s">
        <v>7672</v>
      </c>
      <c r="F71" s="1871" t="s">
        <v>7952</v>
      </c>
      <c r="G71" s="1899">
        <v>388</v>
      </c>
      <c r="H71" s="1866">
        <v>4349.7299999999996</v>
      </c>
      <c r="I71" s="1866">
        <f t="shared" si="2"/>
        <v>1687695.2399999998</v>
      </c>
      <c r="J71" s="1900">
        <v>400</v>
      </c>
      <c r="K71" s="1866">
        <v>4349.7299999999996</v>
      </c>
      <c r="L71" s="1866">
        <f t="shared" si="3"/>
        <v>1739891.9999999998</v>
      </c>
      <c r="M71" s="1935"/>
    </row>
    <row r="72" spans="1:13" s="1936" customFormat="1" ht="16.5">
      <c r="A72" s="1923" t="s">
        <v>7953</v>
      </c>
      <c r="B72" s="1923" t="s">
        <v>7945</v>
      </c>
      <c r="C72" s="1924" t="s">
        <v>7954</v>
      </c>
      <c r="D72" s="1924" t="s">
        <v>7955</v>
      </c>
      <c r="E72" s="1864" t="s">
        <v>7672</v>
      </c>
      <c r="F72" s="1871" t="s">
        <v>7956</v>
      </c>
      <c r="G72" s="1899">
        <v>61</v>
      </c>
      <c r="H72" s="1866">
        <v>8633.5849056603765</v>
      </c>
      <c r="I72" s="1866">
        <f t="shared" si="2"/>
        <v>526648.67924528301</v>
      </c>
      <c r="J72" s="1900">
        <v>100</v>
      </c>
      <c r="K72" s="1866">
        <v>8633.5849056603765</v>
      </c>
      <c r="L72" s="1866">
        <f t="shared" si="3"/>
        <v>863358.4905660376</v>
      </c>
      <c r="M72" s="1935"/>
    </row>
    <row r="73" spans="1:13" s="1936" customFormat="1">
      <c r="A73" s="1880" t="s">
        <v>7957</v>
      </c>
      <c r="B73" s="1862" t="s">
        <v>7958</v>
      </c>
      <c r="C73" s="1881" t="s">
        <v>7959</v>
      </c>
      <c r="D73" s="1881" t="s">
        <v>7960</v>
      </c>
      <c r="E73" s="1864" t="s">
        <v>7678</v>
      </c>
      <c r="F73" s="1882" t="s">
        <v>7961</v>
      </c>
      <c r="G73" s="1899">
        <v>8344</v>
      </c>
      <c r="H73" s="1866">
        <v>2877.8098987626545</v>
      </c>
      <c r="I73" s="1866">
        <f t="shared" si="2"/>
        <v>24012445.795275588</v>
      </c>
      <c r="J73" s="1900">
        <v>8000</v>
      </c>
      <c r="K73" s="1866">
        <v>2877.8098987626545</v>
      </c>
      <c r="L73" s="1866">
        <f t="shared" si="3"/>
        <v>23022479.190101236</v>
      </c>
      <c r="M73" s="1935"/>
    </row>
    <row r="74" spans="1:13" s="1936" customFormat="1" ht="16.5">
      <c r="A74" s="1861" t="s">
        <v>7962</v>
      </c>
      <c r="B74" s="1862" t="s">
        <v>7963</v>
      </c>
      <c r="C74" s="1863" t="s">
        <v>7964</v>
      </c>
      <c r="D74" s="1863" t="s">
        <v>7965</v>
      </c>
      <c r="E74" s="1864" t="s">
        <v>7672</v>
      </c>
      <c r="F74" s="1865" t="s">
        <v>7966</v>
      </c>
      <c r="G74" s="1899">
        <v>652</v>
      </c>
      <c r="H74" s="1866">
        <v>13689.54</v>
      </c>
      <c r="I74" s="1866">
        <f t="shared" si="2"/>
        <v>8925580.0800000001</v>
      </c>
      <c r="J74" s="1900">
        <v>720</v>
      </c>
      <c r="K74" s="1866">
        <v>13689.54</v>
      </c>
      <c r="L74" s="1866">
        <f t="shared" si="3"/>
        <v>9856468.8000000007</v>
      </c>
      <c r="M74" s="1935"/>
    </row>
    <row r="75" spans="1:13" s="1936" customFormat="1" ht="24.75">
      <c r="A75" s="1872" t="s">
        <v>7967</v>
      </c>
      <c r="B75" s="1872" t="s">
        <v>7968</v>
      </c>
      <c r="C75" s="1873" t="s">
        <v>7969</v>
      </c>
      <c r="D75" s="1874" t="s">
        <v>7970</v>
      </c>
      <c r="E75" s="1864" t="s">
        <v>7672</v>
      </c>
      <c r="F75" s="1902" t="s">
        <v>7971</v>
      </c>
      <c r="G75" s="1899">
        <v>9135</v>
      </c>
      <c r="H75" s="1866">
        <v>4025.8</v>
      </c>
      <c r="I75" s="1866">
        <f t="shared" si="2"/>
        <v>36775683</v>
      </c>
      <c r="J75" s="1900">
        <v>6850</v>
      </c>
      <c r="K75" s="1866">
        <v>4025.8</v>
      </c>
      <c r="L75" s="1866">
        <f t="shared" si="3"/>
        <v>27576730</v>
      </c>
      <c r="M75" s="1935"/>
    </row>
    <row r="76" spans="1:13" s="1936" customFormat="1">
      <c r="A76" s="1891" t="s">
        <v>7972</v>
      </c>
      <c r="B76" s="1862" t="s">
        <v>7973</v>
      </c>
      <c r="C76" s="1863" t="s">
        <v>7974</v>
      </c>
      <c r="D76" s="1875" t="s">
        <v>7975</v>
      </c>
      <c r="E76" s="1864" t="s">
        <v>7672</v>
      </c>
      <c r="F76" s="1871" t="s">
        <v>7976</v>
      </c>
      <c r="G76" s="1899">
        <v>1494</v>
      </c>
      <c r="H76" s="1866">
        <v>912.23</v>
      </c>
      <c r="I76" s="1866">
        <f t="shared" si="2"/>
        <v>1362871.62</v>
      </c>
      <c r="J76" s="1900">
        <v>1500</v>
      </c>
      <c r="K76" s="1866">
        <v>912.23</v>
      </c>
      <c r="L76" s="1866">
        <f t="shared" si="3"/>
        <v>1368345</v>
      </c>
      <c r="M76" s="1935"/>
    </row>
    <row r="77" spans="1:13" s="1936" customFormat="1">
      <c r="A77" s="1880" t="s">
        <v>7977</v>
      </c>
      <c r="B77" s="1862" t="s">
        <v>7973</v>
      </c>
      <c r="C77" s="1881" t="s">
        <v>7978</v>
      </c>
      <c r="D77" s="1881" t="s">
        <v>7979</v>
      </c>
      <c r="E77" s="1864" t="s">
        <v>7672</v>
      </c>
      <c r="F77" s="1882" t="s">
        <v>7980</v>
      </c>
      <c r="G77" s="1899">
        <v>281</v>
      </c>
      <c r="H77" s="1866">
        <v>1824.69</v>
      </c>
      <c r="I77" s="1866">
        <f t="shared" si="2"/>
        <v>512737.89</v>
      </c>
      <c r="J77" s="1900">
        <v>300</v>
      </c>
      <c r="K77" s="1866">
        <v>1824.69</v>
      </c>
      <c r="L77" s="1866">
        <f t="shared" si="3"/>
        <v>547407</v>
      </c>
      <c r="M77" s="1935"/>
    </row>
    <row r="78" spans="1:13" s="1936" customFormat="1">
      <c r="A78" s="1903" t="s">
        <v>7981</v>
      </c>
      <c r="B78" s="1862" t="s">
        <v>7982</v>
      </c>
      <c r="C78" s="1881" t="s">
        <v>7983</v>
      </c>
      <c r="D78" s="1881" t="s">
        <v>7984</v>
      </c>
      <c r="E78" s="1864" t="s">
        <v>7672</v>
      </c>
      <c r="F78" s="1882" t="s">
        <v>7985</v>
      </c>
      <c r="G78" s="1899">
        <v>9</v>
      </c>
      <c r="H78" s="1866">
        <v>14520</v>
      </c>
      <c r="I78" s="1866">
        <f t="shared" si="2"/>
        <v>130680</v>
      </c>
      <c r="J78" s="1900">
        <v>10</v>
      </c>
      <c r="K78" s="1866">
        <v>14520</v>
      </c>
      <c r="L78" s="1866">
        <f t="shared" si="3"/>
        <v>145200</v>
      </c>
      <c r="M78" s="1935"/>
    </row>
    <row r="79" spans="1:13" s="1936" customFormat="1">
      <c r="A79" s="1903" t="s">
        <v>7986</v>
      </c>
      <c r="B79" s="1862" t="s">
        <v>7982</v>
      </c>
      <c r="C79" s="1881" t="s">
        <v>7987</v>
      </c>
      <c r="D79" s="1881" t="s">
        <v>7988</v>
      </c>
      <c r="E79" s="1864" t="s">
        <v>7672</v>
      </c>
      <c r="F79" s="1882" t="s">
        <v>7989</v>
      </c>
      <c r="G79" s="1899">
        <v>3</v>
      </c>
      <c r="H79" s="1866">
        <v>72710</v>
      </c>
      <c r="I79" s="1866">
        <f t="shared" si="2"/>
        <v>218130</v>
      </c>
      <c r="J79" s="1900">
        <v>4</v>
      </c>
      <c r="K79" s="1866">
        <v>72710</v>
      </c>
      <c r="L79" s="1866">
        <f t="shared" si="3"/>
        <v>290840</v>
      </c>
      <c r="M79" s="1935"/>
    </row>
    <row r="80" spans="1:13" s="1936" customFormat="1" ht="16.5">
      <c r="A80" s="1867" t="s">
        <v>7990</v>
      </c>
      <c r="B80" s="1862" t="s">
        <v>7991</v>
      </c>
      <c r="C80" s="1869" t="s">
        <v>7992</v>
      </c>
      <c r="D80" s="1878" t="s">
        <v>7993</v>
      </c>
      <c r="E80" s="1864" t="s">
        <v>7672</v>
      </c>
      <c r="F80" s="1886" t="s">
        <v>7994</v>
      </c>
      <c r="G80" s="1899">
        <v>5568</v>
      </c>
      <c r="H80" s="1866">
        <v>5580</v>
      </c>
      <c r="I80" s="1866">
        <f t="shared" si="2"/>
        <v>31069440</v>
      </c>
      <c r="J80" s="1900">
        <v>4000</v>
      </c>
      <c r="K80" s="1866">
        <v>5580</v>
      </c>
      <c r="L80" s="1866">
        <f t="shared" si="3"/>
        <v>22320000</v>
      </c>
      <c r="M80" s="1935"/>
    </row>
    <row r="81" spans="1:12" s="1935" customFormat="1">
      <c r="A81" s="1880" t="s">
        <v>7995</v>
      </c>
      <c r="B81" s="1862" t="s">
        <v>7996</v>
      </c>
      <c r="C81" s="1881" t="s">
        <v>7997</v>
      </c>
      <c r="D81" s="1881" t="s">
        <v>7998</v>
      </c>
      <c r="E81" s="1864" t="s">
        <v>7672</v>
      </c>
      <c r="F81" s="1882" t="s">
        <v>7999</v>
      </c>
      <c r="G81" s="1899">
        <v>548</v>
      </c>
      <c r="H81" s="1866">
        <v>650264.12048192776</v>
      </c>
      <c r="I81" s="1866">
        <f t="shared" si="2"/>
        <v>356344738.02409643</v>
      </c>
      <c r="J81" s="1900">
        <v>550</v>
      </c>
      <c r="K81" s="1866">
        <v>650264.12048192776</v>
      </c>
      <c r="L81" s="1866">
        <f t="shared" si="3"/>
        <v>357645266.26506025</v>
      </c>
    </row>
    <row r="82" spans="1:12" s="1935" customFormat="1" ht="24.75">
      <c r="A82" s="1867" t="s">
        <v>8000</v>
      </c>
      <c r="B82" s="1877" t="s">
        <v>8001</v>
      </c>
      <c r="C82" s="1869" t="s">
        <v>8002</v>
      </c>
      <c r="D82" s="1869" t="s">
        <v>8003</v>
      </c>
      <c r="E82" s="1864" t="s">
        <v>7672</v>
      </c>
      <c r="F82" s="1886" t="s">
        <v>8004</v>
      </c>
      <c r="G82" s="1899">
        <v>1246</v>
      </c>
      <c r="H82" s="1866">
        <v>55276.85</v>
      </c>
      <c r="I82" s="1866">
        <f t="shared" si="2"/>
        <v>68874955.099999994</v>
      </c>
      <c r="J82" s="1900">
        <v>1240</v>
      </c>
      <c r="K82" s="1866">
        <v>55276.85</v>
      </c>
      <c r="L82" s="1866">
        <f t="shared" si="3"/>
        <v>68543294</v>
      </c>
    </row>
    <row r="83" spans="1:12" s="1935" customFormat="1">
      <c r="A83" s="1867" t="s">
        <v>8005</v>
      </c>
      <c r="B83" s="1877" t="s">
        <v>8006</v>
      </c>
      <c r="C83" s="1869" t="s">
        <v>8007</v>
      </c>
      <c r="D83" s="1869" t="s">
        <v>8008</v>
      </c>
      <c r="E83" s="1864" t="s">
        <v>7678</v>
      </c>
      <c r="F83" s="1890" t="s">
        <v>8009</v>
      </c>
      <c r="G83" s="1899">
        <v>2324</v>
      </c>
      <c r="H83" s="1866">
        <v>14832.74</v>
      </c>
      <c r="I83" s="1866">
        <f t="shared" si="2"/>
        <v>34471287.759999998</v>
      </c>
      <c r="J83" s="1900">
        <v>2240</v>
      </c>
      <c r="K83" s="1866">
        <v>14832.74</v>
      </c>
      <c r="L83" s="1866">
        <f t="shared" si="3"/>
        <v>33225337.599999998</v>
      </c>
    </row>
    <row r="84" spans="1:12" s="1935" customFormat="1" ht="16.5">
      <c r="A84" s="1872" t="s">
        <v>8010</v>
      </c>
      <c r="B84" s="1872" t="s">
        <v>8011</v>
      </c>
      <c r="C84" s="1873" t="s">
        <v>8012</v>
      </c>
      <c r="D84" s="1874" t="s">
        <v>8013</v>
      </c>
      <c r="E84" s="1864" t="s">
        <v>7672</v>
      </c>
      <c r="F84" s="1902" t="s">
        <v>8014</v>
      </c>
      <c r="G84" s="1899">
        <v>261</v>
      </c>
      <c r="H84" s="1866">
        <v>15296.62</v>
      </c>
      <c r="I84" s="1866">
        <f t="shared" si="2"/>
        <v>3992417.8200000003</v>
      </c>
      <c r="J84" s="1900">
        <v>298</v>
      </c>
      <c r="K84" s="1866">
        <v>15296.62</v>
      </c>
      <c r="L84" s="1866">
        <f t="shared" si="3"/>
        <v>4558392.76</v>
      </c>
    </row>
    <row r="85" spans="1:12" s="1935" customFormat="1">
      <c r="A85" s="1861" t="s">
        <v>8015</v>
      </c>
      <c r="B85" s="1862" t="s">
        <v>8011</v>
      </c>
      <c r="C85" s="1863" t="s">
        <v>8016</v>
      </c>
      <c r="D85" s="1863" t="s">
        <v>8017</v>
      </c>
      <c r="E85" s="1864" t="s">
        <v>7672</v>
      </c>
      <c r="F85" s="1871" t="s">
        <v>8018</v>
      </c>
      <c r="G85" s="1899">
        <v>1174</v>
      </c>
      <c r="H85" s="1866">
        <v>15296.62</v>
      </c>
      <c r="I85" s="1866">
        <f t="shared" si="2"/>
        <v>17958231.880000003</v>
      </c>
      <c r="J85" s="1900">
        <v>1200</v>
      </c>
      <c r="K85" s="1866">
        <v>15296.62</v>
      </c>
      <c r="L85" s="1866">
        <f t="shared" si="3"/>
        <v>18355944</v>
      </c>
    </row>
    <row r="86" spans="1:12" s="1935" customFormat="1">
      <c r="A86" s="1867" t="s">
        <v>8019</v>
      </c>
      <c r="B86" s="1868" t="s">
        <v>8020</v>
      </c>
      <c r="C86" s="1869" t="s">
        <v>8021</v>
      </c>
      <c r="D86" s="1869" t="s">
        <v>8022</v>
      </c>
      <c r="E86" s="1864" t="s">
        <v>7672</v>
      </c>
      <c r="F86" s="1870" t="s">
        <v>8023</v>
      </c>
      <c r="G86" s="1899">
        <v>1132</v>
      </c>
      <c r="H86" s="1866">
        <v>178333.97961165049</v>
      </c>
      <c r="I86" s="1866">
        <f t="shared" si="2"/>
        <v>201874064.92038834</v>
      </c>
      <c r="J86" s="1900">
        <v>1150</v>
      </c>
      <c r="K86" s="1866">
        <v>178333.97961165049</v>
      </c>
      <c r="L86" s="1866">
        <f t="shared" si="3"/>
        <v>205084076.55339807</v>
      </c>
    </row>
    <row r="87" spans="1:12" s="1935" customFormat="1" ht="16.5">
      <c r="A87" s="1872" t="s">
        <v>8024</v>
      </c>
      <c r="B87" s="1872" t="s">
        <v>7973</v>
      </c>
      <c r="C87" s="1873" t="s">
        <v>8025</v>
      </c>
      <c r="D87" s="1901" t="s">
        <v>8026</v>
      </c>
      <c r="E87" s="1864" t="s">
        <v>7672</v>
      </c>
      <c r="F87" s="1902" t="s">
        <v>8027</v>
      </c>
      <c r="G87" s="1899">
        <v>1359</v>
      </c>
      <c r="H87" s="1866">
        <v>1309.2202380952381</v>
      </c>
      <c r="I87" s="1866">
        <f t="shared" si="2"/>
        <v>1779230.3035714286</v>
      </c>
      <c r="J87" s="1900">
        <v>1380</v>
      </c>
      <c r="K87" s="1866">
        <v>1309.2202380952381</v>
      </c>
      <c r="L87" s="1866">
        <f t="shared" si="3"/>
        <v>1806723.9285714286</v>
      </c>
    </row>
    <row r="88" spans="1:12" s="1935" customFormat="1">
      <c r="A88" s="1872" t="s">
        <v>8028</v>
      </c>
      <c r="B88" s="1872" t="s">
        <v>8029</v>
      </c>
      <c r="C88" s="1873" t="s">
        <v>8030</v>
      </c>
      <c r="D88" s="1901" t="s">
        <v>8031</v>
      </c>
      <c r="E88" s="1864" t="s">
        <v>7678</v>
      </c>
      <c r="F88" s="1882" t="s">
        <v>8032</v>
      </c>
      <c r="G88" s="1899"/>
      <c r="H88" s="1866"/>
      <c r="I88" s="1866">
        <f t="shared" si="2"/>
        <v>0</v>
      </c>
      <c r="J88" s="1900"/>
      <c r="K88" s="1866"/>
      <c r="L88" s="1866"/>
    </row>
    <row r="89" spans="1:12" s="1935" customFormat="1" ht="16.5">
      <c r="A89" s="1872" t="s">
        <v>8033</v>
      </c>
      <c r="B89" s="1872" t="s">
        <v>7973</v>
      </c>
      <c r="C89" s="1873" t="s">
        <v>8034</v>
      </c>
      <c r="D89" s="1901" t="s">
        <v>8035</v>
      </c>
      <c r="E89" s="1864" t="s">
        <v>7672</v>
      </c>
      <c r="F89" s="1865" t="s">
        <v>8036</v>
      </c>
      <c r="G89" s="1899">
        <v>455</v>
      </c>
      <c r="H89" s="1866">
        <v>1160.5</v>
      </c>
      <c r="I89" s="1866">
        <f t="shared" si="2"/>
        <v>528027.5</v>
      </c>
      <c r="J89" s="1900">
        <v>480</v>
      </c>
      <c r="K89" s="1866">
        <v>1160.5</v>
      </c>
      <c r="L89" s="1866">
        <f t="shared" si="3"/>
        <v>557040</v>
      </c>
    </row>
    <row r="90" spans="1:12" s="1935" customFormat="1">
      <c r="A90" s="1880" t="s">
        <v>8037</v>
      </c>
      <c r="B90" s="1862" t="s">
        <v>8038</v>
      </c>
      <c r="C90" s="1881" t="s">
        <v>8039</v>
      </c>
      <c r="D90" s="1881" t="s">
        <v>8040</v>
      </c>
      <c r="E90" s="1864" t="s">
        <v>7672</v>
      </c>
      <c r="F90" s="1882" t="s">
        <v>8041</v>
      </c>
      <c r="G90" s="1899">
        <v>112</v>
      </c>
      <c r="H90" s="1866">
        <v>73187.320000000007</v>
      </c>
      <c r="I90" s="1866">
        <f t="shared" si="2"/>
        <v>8196979.8400000008</v>
      </c>
      <c r="J90" s="1900">
        <v>95</v>
      </c>
      <c r="K90" s="1866">
        <v>73187.320000000007</v>
      </c>
      <c r="L90" s="1866">
        <f t="shared" si="3"/>
        <v>6952795.4000000004</v>
      </c>
    </row>
    <row r="91" spans="1:12" s="1935" customFormat="1">
      <c r="A91" s="1880">
        <v>1014077</v>
      </c>
      <c r="B91" s="1862" t="s">
        <v>8029</v>
      </c>
      <c r="C91" s="1881" t="s">
        <v>8042</v>
      </c>
      <c r="D91" s="1881" t="s">
        <v>8043</v>
      </c>
      <c r="E91" s="1864" t="s">
        <v>7678</v>
      </c>
      <c r="F91" s="1882" t="s">
        <v>8032</v>
      </c>
      <c r="G91" s="1899">
        <v>1036</v>
      </c>
      <c r="H91" s="1866">
        <v>3255.131274131274</v>
      </c>
      <c r="I91" s="1866">
        <f t="shared" si="2"/>
        <v>3372316</v>
      </c>
      <c r="J91" s="1900">
        <v>1120</v>
      </c>
      <c r="K91" s="1866">
        <v>3255.131274131274</v>
      </c>
      <c r="L91" s="1866">
        <f t="shared" si="3"/>
        <v>3645747.0270270268</v>
      </c>
    </row>
    <row r="92" spans="1:12" s="1935" customFormat="1">
      <c r="A92" s="1880">
        <v>1014076</v>
      </c>
      <c r="B92" s="1862" t="s">
        <v>8029</v>
      </c>
      <c r="C92" s="1881" t="s">
        <v>8044</v>
      </c>
      <c r="D92" s="1881" t="s">
        <v>8045</v>
      </c>
      <c r="E92" s="1864" t="s">
        <v>7678</v>
      </c>
      <c r="F92" s="1882" t="s">
        <v>8046</v>
      </c>
      <c r="G92" s="1899">
        <v>644</v>
      </c>
      <c r="H92" s="1866">
        <v>3255.1304347826085</v>
      </c>
      <c r="I92" s="1866">
        <f t="shared" si="2"/>
        <v>2096304</v>
      </c>
      <c r="J92" s="1900">
        <v>1000</v>
      </c>
      <c r="K92" s="1866">
        <v>3255.1304347826085</v>
      </c>
      <c r="L92" s="1866">
        <f t="shared" si="3"/>
        <v>3255130.4347826084</v>
      </c>
    </row>
    <row r="93" spans="1:12" s="1935" customFormat="1" ht="16.5">
      <c r="A93" s="1861" t="s">
        <v>8047</v>
      </c>
      <c r="B93" s="1877" t="s">
        <v>8048</v>
      </c>
      <c r="C93" s="1904" t="s">
        <v>8049</v>
      </c>
      <c r="D93" s="1905" t="s">
        <v>8050</v>
      </c>
      <c r="E93" s="1864" t="s">
        <v>7672</v>
      </c>
      <c r="F93" s="1902" t="s">
        <v>8051</v>
      </c>
      <c r="G93" s="1899">
        <v>85</v>
      </c>
      <c r="H93" s="1866">
        <v>149565.47142857141</v>
      </c>
      <c r="I93" s="1866">
        <f t="shared" si="2"/>
        <v>12713065.071428571</v>
      </c>
      <c r="J93" s="1900">
        <v>80</v>
      </c>
      <c r="K93" s="1866">
        <v>149565.47142857141</v>
      </c>
      <c r="L93" s="1866">
        <f t="shared" si="3"/>
        <v>11965237.714285713</v>
      </c>
    </row>
    <row r="94" spans="1:12" s="1935" customFormat="1">
      <c r="A94" s="1880" t="s">
        <v>8052</v>
      </c>
      <c r="B94" s="1862" t="s">
        <v>8029</v>
      </c>
      <c r="C94" s="1881" t="s">
        <v>8053</v>
      </c>
      <c r="D94" s="1881" t="s">
        <v>8054</v>
      </c>
      <c r="E94" s="1864" t="s">
        <v>7678</v>
      </c>
      <c r="F94" s="1882" t="s">
        <v>8032</v>
      </c>
      <c r="G94" s="1899">
        <v>6496</v>
      </c>
      <c r="H94" s="1866">
        <v>3255.13</v>
      </c>
      <c r="I94" s="1866">
        <f t="shared" si="2"/>
        <v>21145324.48</v>
      </c>
      <c r="J94" s="1900">
        <v>5000</v>
      </c>
      <c r="K94" s="1866">
        <v>3255.13</v>
      </c>
      <c r="L94" s="1866">
        <f t="shared" si="3"/>
        <v>16275650</v>
      </c>
    </row>
    <row r="95" spans="1:12" s="1935" customFormat="1">
      <c r="A95" s="1867" t="s">
        <v>8055</v>
      </c>
      <c r="B95" s="1868" t="s">
        <v>8056</v>
      </c>
      <c r="C95" s="1869" t="s">
        <v>8057</v>
      </c>
      <c r="D95" s="1869" t="s">
        <v>8058</v>
      </c>
      <c r="E95" s="1864" t="s">
        <v>7678</v>
      </c>
      <c r="F95" s="1870" t="s">
        <v>8059</v>
      </c>
      <c r="G95" s="1899">
        <v>84</v>
      </c>
      <c r="H95" s="1866">
        <v>45272.928571428572</v>
      </c>
      <c r="I95" s="1866">
        <f t="shared" si="2"/>
        <v>3802926</v>
      </c>
      <c r="J95" s="1900">
        <v>84</v>
      </c>
      <c r="K95" s="1866">
        <v>45272.928571428572</v>
      </c>
      <c r="L95" s="1866">
        <f t="shared" si="3"/>
        <v>3802926</v>
      </c>
    </row>
    <row r="96" spans="1:12" s="1935" customFormat="1" ht="24.75">
      <c r="A96" s="1880" t="s">
        <v>8060</v>
      </c>
      <c r="B96" s="1862" t="s">
        <v>8061</v>
      </c>
      <c r="C96" s="1881" t="s">
        <v>8062</v>
      </c>
      <c r="D96" s="1881" t="s">
        <v>8063</v>
      </c>
      <c r="E96" s="1864" t="s">
        <v>7672</v>
      </c>
      <c r="F96" s="1882" t="s">
        <v>8064</v>
      </c>
      <c r="G96" s="1899">
        <v>3978</v>
      </c>
      <c r="H96" s="1866">
        <v>23569.319154774974</v>
      </c>
      <c r="I96" s="1866">
        <f t="shared" si="2"/>
        <v>93758751.597694844</v>
      </c>
      <c r="J96" s="1900">
        <v>3800</v>
      </c>
      <c r="K96" s="1866">
        <v>23569.319154774974</v>
      </c>
      <c r="L96" s="1866">
        <f t="shared" si="3"/>
        <v>89563412.788144901</v>
      </c>
    </row>
    <row r="97" spans="1:12" s="1935" customFormat="1" ht="16.5">
      <c r="A97" s="1880" t="s">
        <v>8065</v>
      </c>
      <c r="B97" s="1862" t="s">
        <v>7939</v>
      </c>
      <c r="C97" s="1881" t="s">
        <v>8066</v>
      </c>
      <c r="D97" s="1881" t="s">
        <v>8067</v>
      </c>
      <c r="E97" s="1864" t="s">
        <v>7672</v>
      </c>
      <c r="F97" s="1882" t="s">
        <v>8068</v>
      </c>
      <c r="G97" s="1899">
        <v>536</v>
      </c>
      <c r="H97" s="1866">
        <v>47138.63054187192</v>
      </c>
      <c r="I97" s="1866">
        <f t="shared" si="2"/>
        <v>25266305.970443349</v>
      </c>
      <c r="J97" s="1900">
        <v>500</v>
      </c>
      <c r="K97" s="1866">
        <v>47138.63054187192</v>
      </c>
      <c r="L97" s="1866">
        <f t="shared" si="3"/>
        <v>23569315.27093596</v>
      </c>
    </row>
    <row r="98" spans="1:12" s="1935" customFormat="1" ht="24.75">
      <c r="A98" s="1903" t="s">
        <v>8069</v>
      </c>
      <c r="B98" s="1909" t="s">
        <v>7939</v>
      </c>
      <c r="C98" s="1881" t="s">
        <v>8070</v>
      </c>
      <c r="D98" s="1881" t="s">
        <v>8071</v>
      </c>
      <c r="E98" s="1908" t="s">
        <v>7672</v>
      </c>
      <c r="F98" s="1882" t="s">
        <v>8072</v>
      </c>
      <c r="G98" s="1899">
        <v>205</v>
      </c>
      <c r="H98" s="1866">
        <v>15949.96</v>
      </c>
      <c r="I98" s="1866">
        <f t="shared" si="2"/>
        <v>3269741.8</v>
      </c>
      <c r="J98" s="1900">
        <v>240</v>
      </c>
      <c r="K98" s="1866">
        <v>15949.96</v>
      </c>
      <c r="L98" s="1866">
        <f t="shared" si="3"/>
        <v>3827990.4</v>
      </c>
    </row>
    <row r="99" spans="1:12" s="1935" customFormat="1" ht="16.5">
      <c r="A99" s="1872" t="s">
        <v>8073</v>
      </c>
      <c r="B99" s="1872" t="s">
        <v>7939</v>
      </c>
      <c r="C99" s="1873" t="s">
        <v>8074</v>
      </c>
      <c r="D99" s="1901" t="s">
        <v>8075</v>
      </c>
      <c r="E99" s="1864" t="s">
        <v>7672</v>
      </c>
      <c r="F99" s="1902" t="s">
        <v>8076</v>
      </c>
      <c r="G99" s="1899">
        <v>84</v>
      </c>
      <c r="H99" s="1866">
        <v>15805.59</v>
      </c>
      <c r="I99" s="1866">
        <f t="shared" si="2"/>
        <v>1327669.56</v>
      </c>
      <c r="J99" s="1900">
        <v>0</v>
      </c>
      <c r="K99" s="1866">
        <v>15805.59</v>
      </c>
      <c r="L99" s="1866">
        <f t="shared" si="3"/>
        <v>0</v>
      </c>
    </row>
    <row r="100" spans="1:12" s="1935" customFormat="1" ht="16.5">
      <c r="A100" s="1872" t="s">
        <v>8077</v>
      </c>
      <c r="B100" s="1872" t="s">
        <v>8078</v>
      </c>
      <c r="C100" s="1873" t="s">
        <v>8079</v>
      </c>
      <c r="D100" s="1901" t="s">
        <v>8080</v>
      </c>
      <c r="E100" s="1864" t="s">
        <v>7672</v>
      </c>
      <c r="F100" s="1902" t="s">
        <v>8076</v>
      </c>
      <c r="G100" s="1899">
        <v>5290</v>
      </c>
      <c r="H100" s="1866">
        <v>7760.52</v>
      </c>
      <c r="I100" s="1866">
        <f t="shared" si="2"/>
        <v>41053150.800000004</v>
      </c>
      <c r="J100" s="1900">
        <v>5400</v>
      </c>
      <c r="K100" s="1866">
        <v>7760.52</v>
      </c>
      <c r="L100" s="1866">
        <f t="shared" si="3"/>
        <v>41906808</v>
      </c>
    </row>
    <row r="101" spans="1:12" s="1935" customFormat="1" ht="16.5">
      <c r="A101" s="1954" t="s">
        <v>8081</v>
      </c>
      <c r="B101" s="1953" t="s">
        <v>8082</v>
      </c>
      <c r="C101" s="1954" t="s">
        <v>8083</v>
      </c>
      <c r="D101" s="1954" t="s">
        <v>8084</v>
      </c>
      <c r="E101" s="1864" t="s">
        <v>7672</v>
      </c>
      <c r="F101" s="1902" t="s">
        <v>8085</v>
      </c>
      <c r="G101" s="1899">
        <v>17730</v>
      </c>
      <c r="H101" s="1866">
        <v>7246.55</v>
      </c>
      <c r="I101" s="1866">
        <f t="shared" si="2"/>
        <v>128481331.5</v>
      </c>
      <c r="J101" s="1900">
        <v>19000</v>
      </c>
      <c r="K101" s="1866">
        <v>7246.55</v>
      </c>
      <c r="L101" s="1866">
        <f t="shared" si="3"/>
        <v>137684450</v>
      </c>
    </row>
    <row r="102" spans="1:12" s="1935" customFormat="1">
      <c r="A102" s="1954" t="s">
        <v>8086</v>
      </c>
      <c r="B102" s="1953" t="s">
        <v>7939</v>
      </c>
      <c r="C102" s="1954" t="s">
        <v>8087</v>
      </c>
      <c r="D102" s="1954" t="s">
        <v>8088</v>
      </c>
      <c r="E102" s="1864" t="s">
        <v>7942</v>
      </c>
      <c r="F102" s="1871" t="s">
        <v>7943</v>
      </c>
      <c r="G102" s="1899">
        <v>399</v>
      </c>
      <c r="H102" s="1866">
        <v>15805.59</v>
      </c>
      <c r="I102" s="1866">
        <f t="shared" si="2"/>
        <v>6306430.4100000001</v>
      </c>
      <c r="J102" s="1900">
        <v>500</v>
      </c>
      <c r="K102" s="1866">
        <v>15805.59</v>
      </c>
      <c r="L102" s="1866">
        <f t="shared" si="3"/>
        <v>7902795</v>
      </c>
    </row>
    <row r="103" spans="1:12" s="1935" customFormat="1">
      <c r="A103" s="1872" t="s">
        <v>8089</v>
      </c>
      <c r="B103" s="1885" t="s">
        <v>8090</v>
      </c>
      <c r="C103" s="1873" t="s">
        <v>8091</v>
      </c>
      <c r="D103" s="1901" t="s">
        <v>8092</v>
      </c>
      <c r="E103" s="1864" t="s">
        <v>7678</v>
      </c>
      <c r="F103" s="1902" t="s">
        <v>8093</v>
      </c>
      <c r="G103" s="1899">
        <v>6104</v>
      </c>
      <c r="H103" s="1866">
        <v>7234.11</v>
      </c>
      <c r="I103" s="1866">
        <f t="shared" si="2"/>
        <v>44157007.439999998</v>
      </c>
      <c r="J103" s="1900">
        <v>6160</v>
      </c>
      <c r="K103" s="1866">
        <v>7234.11</v>
      </c>
      <c r="L103" s="1866">
        <f t="shared" si="3"/>
        <v>44562117.600000001</v>
      </c>
    </row>
    <row r="104" spans="1:12" s="1935" customFormat="1">
      <c r="A104" s="1872" t="s">
        <v>8094</v>
      </c>
      <c r="B104" s="1885" t="s">
        <v>8090</v>
      </c>
      <c r="C104" s="1873" t="s">
        <v>8095</v>
      </c>
      <c r="D104" s="1901" t="s">
        <v>8096</v>
      </c>
      <c r="E104" s="1864" t="s">
        <v>7678</v>
      </c>
      <c r="F104" s="1902" t="s">
        <v>8097</v>
      </c>
      <c r="G104" s="1899">
        <v>3416</v>
      </c>
      <c r="H104" s="1866">
        <v>3625.91</v>
      </c>
      <c r="I104" s="1866">
        <f t="shared" si="2"/>
        <v>12386108.559999999</v>
      </c>
      <c r="J104" s="1900">
        <v>3000</v>
      </c>
      <c r="K104" s="1866">
        <v>3625.91</v>
      </c>
      <c r="L104" s="1866">
        <f t="shared" si="3"/>
        <v>10877730</v>
      </c>
    </row>
    <row r="105" spans="1:12" s="1935" customFormat="1">
      <c r="A105" s="1891" t="s">
        <v>8098</v>
      </c>
      <c r="B105" s="1862" t="s">
        <v>8090</v>
      </c>
      <c r="C105" s="1863" t="s">
        <v>8099</v>
      </c>
      <c r="D105" s="1875" t="s">
        <v>8100</v>
      </c>
      <c r="E105" s="1864" t="s">
        <v>7678</v>
      </c>
      <c r="F105" s="1890" t="s">
        <v>8101</v>
      </c>
      <c r="G105" s="1899">
        <v>8904</v>
      </c>
      <c r="H105" s="1866">
        <v>7234.11</v>
      </c>
      <c r="I105" s="1866">
        <f t="shared" si="2"/>
        <v>64412515.439999998</v>
      </c>
      <c r="J105" s="1900">
        <v>8960</v>
      </c>
      <c r="K105" s="1866">
        <v>7234.11</v>
      </c>
      <c r="L105" s="1866">
        <f t="shared" si="3"/>
        <v>64817625.599999994</v>
      </c>
    </row>
    <row r="106" spans="1:12" s="1935" customFormat="1">
      <c r="A106" s="1880" t="s">
        <v>8102</v>
      </c>
      <c r="B106" s="1862" t="s">
        <v>8103</v>
      </c>
      <c r="C106" s="1881" t="s">
        <v>8104</v>
      </c>
      <c r="D106" s="1881" t="s">
        <v>8105</v>
      </c>
      <c r="E106" s="1864" t="s">
        <v>7678</v>
      </c>
      <c r="F106" s="1882" t="s">
        <v>8106</v>
      </c>
      <c r="G106" s="1899">
        <v>168</v>
      </c>
      <c r="H106" s="1866">
        <v>3245</v>
      </c>
      <c r="I106" s="1866">
        <f t="shared" si="2"/>
        <v>545160</v>
      </c>
      <c r="J106" s="1900">
        <v>210</v>
      </c>
      <c r="K106" s="1866">
        <v>3245</v>
      </c>
      <c r="L106" s="1866">
        <f t="shared" si="3"/>
        <v>681450</v>
      </c>
    </row>
    <row r="107" spans="1:12" s="1935" customFormat="1">
      <c r="A107" s="1880" t="s">
        <v>8107</v>
      </c>
      <c r="B107" s="1909" t="s">
        <v>8103</v>
      </c>
      <c r="C107" s="1881" t="s">
        <v>8108</v>
      </c>
      <c r="D107" s="1881" t="s">
        <v>8109</v>
      </c>
      <c r="E107" s="1908" t="s">
        <v>7678</v>
      </c>
      <c r="F107" s="1882" t="s">
        <v>8110</v>
      </c>
      <c r="G107" s="1899">
        <v>84</v>
      </c>
      <c r="H107" s="1866">
        <v>6024.5555555555557</v>
      </c>
      <c r="I107" s="1866">
        <f t="shared" si="2"/>
        <v>506062.66666666669</v>
      </c>
      <c r="J107" s="1900">
        <v>252</v>
      </c>
      <c r="K107" s="1866">
        <v>6024.5555555555557</v>
      </c>
      <c r="L107" s="1866">
        <f t="shared" si="3"/>
        <v>1518188</v>
      </c>
    </row>
    <row r="108" spans="1:12" s="1935" customFormat="1">
      <c r="A108" s="1880" t="s">
        <v>8111</v>
      </c>
      <c r="B108" s="1862" t="s">
        <v>8103</v>
      </c>
      <c r="C108" s="1881" t="s">
        <v>8112</v>
      </c>
      <c r="D108" s="1881" t="s">
        <v>8113</v>
      </c>
      <c r="E108" s="1864" t="s">
        <v>7678</v>
      </c>
      <c r="F108" s="1882" t="s">
        <v>8114</v>
      </c>
      <c r="G108" s="1899">
        <v>1848</v>
      </c>
      <c r="H108" s="1866">
        <v>4114</v>
      </c>
      <c r="I108" s="1866">
        <f t="shared" si="2"/>
        <v>7602672</v>
      </c>
      <c r="J108" s="1900">
        <v>2100</v>
      </c>
      <c r="K108" s="1866">
        <v>4114</v>
      </c>
      <c r="L108" s="1866">
        <f t="shared" si="3"/>
        <v>8639400</v>
      </c>
    </row>
    <row r="109" spans="1:12" s="1935" customFormat="1">
      <c r="A109" s="1872" t="s">
        <v>8115</v>
      </c>
      <c r="B109" s="1872" t="s">
        <v>7982</v>
      </c>
      <c r="C109" s="1873" t="s">
        <v>8116</v>
      </c>
      <c r="D109" s="1874" t="s">
        <v>8117</v>
      </c>
      <c r="E109" s="1864" t="s">
        <v>7672</v>
      </c>
      <c r="F109" s="1865" t="s">
        <v>8118</v>
      </c>
      <c r="G109" s="1899">
        <v>75</v>
      </c>
      <c r="H109" s="1866">
        <v>18495.895522388058</v>
      </c>
      <c r="I109" s="1866">
        <f t="shared" si="2"/>
        <v>1387192.1641791044</v>
      </c>
      <c r="J109" s="1900">
        <v>90</v>
      </c>
      <c r="K109" s="1866">
        <v>18495.895522388058</v>
      </c>
      <c r="L109" s="1866">
        <f t="shared" si="3"/>
        <v>1664630.5970149252</v>
      </c>
    </row>
    <row r="110" spans="1:12" s="1935" customFormat="1">
      <c r="A110" s="1891" t="s">
        <v>8119</v>
      </c>
      <c r="B110" s="1862" t="s">
        <v>7982</v>
      </c>
      <c r="C110" s="1875" t="s">
        <v>8120</v>
      </c>
      <c r="D110" s="1955" t="s">
        <v>8121</v>
      </c>
      <c r="E110" s="1864" t="s">
        <v>8122</v>
      </c>
      <c r="F110" s="1865" t="s">
        <v>8123</v>
      </c>
      <c r="G110" s="1899">
        <v>164</v>
      </c>
      <c r="H110" s="1866">
        <v>179384.03896103895</v>
      </c>
      <c r="I110" s="1866">
        <f t="shared" si="2"/>
        <v>29418982.389610387</v>
      </c>
      <c r="J110" s="1900">
        <v>160</v>
      </c>
      <c r="K110" s="1866">
        <v>179384.03896103895</v>
      </c>
      <c r="L110" s="1866">
        <f t="shared" si="3"/>
        <v>28701446.233766232</v>
      </c>
    </row>
    <row r="111" spans="1:12" s="1935" customFormat="1">
      <c r="A111" s="1872" t="s">
        <v>8124</v>
      </c>
      <c r="B111" s="1872" t="s">
        <v>7982</v>
      </c>
      <c r="C111" s="1873" t="s">
        <v>8125</v>
      </c>
      <c r="D111" s="1874" t="s">
        <v>8126</v>
      </c>
      <c r="E111" s="1864" t="s">
        <v>7672</v>
      </c>
      <c r="F111" s="1865" t="s">
        <v>8127</v>
      </c>
      <c r="G111" s="1899">
        <v>68</v>
      </c>
      <c r="H111" s="1866">
        <v>92382.515151515152</v>
      </c>
      <c r="I111" s="1866">
        <f t="shared" si="2"/>
        <v>6282011.0303030303</v>
      </c>
      <c r="J111" s="1900">
        <v>80</v>
      </c>
      <c r="K111" s="1866">
        <v>92382.515151515152</v>
      </c>
      <c r="L111" s="1866">
        <f t="shared" si="3"/>
        <v>7390601.2121212119</v>
      </c>
    </row>
    <row r="112" spans="1:12" s="1935" customFormat="1">
      <c r="A112" s="1883" t="s">
        <v>8128</v>
      </c>
      <c r="B112" s="1909" t="s">
        <v>8129</v>
      </c>
      <c r="C112" s="1910" t="s">
        <v>8130</v>
      </c>
      <c r="D112" s="1910" t="s">
        <v>8131</v>
      </c>
      <c r="E112" s="1908" t="s">
        <v>7678</v>
      </c>
      <c r="F112" s="1882" t="s">
        <v>8132</v>
      </c>
      <c r="G112" s="1899">
        <v>318</v>
      </c>
      <c r="H112" s="1866">
        <v>195841.80071174377</v>
      </c>
      <c r="I112" s="1866">
        <f t="shared" si="2"/>
        <v>62277692.626334518</v>
      </c>
      <c r="J112" s="1900">
        <v>410</v>
      </c>
      <c r="K112" s="1866">
        <v>195841.80071174377</v>
      </c>
      <c r="L112" s="1866">
        <f t="shared" si="3"/>
        <v>80295138.291814938</v>
      </c>
    </row>
    <row r="113" spans="1:12" s="1935" customFormat="1">
      <c r="A113" s="1909" t="s">
        <v>7851</v>
      </c>
      <c r="B113" s="1952" t="s">
        <v>8133</v>
      </c>
      <c r="C113" s="1911" t="s">
        <v>8134</v>
      </c>
      <c r="D113" s="1911" t="s">
        <v>8135</v>
      </c>
      <c r="E113" s="1864" t="s">
        <v>7672</v>
      </c>
      <c r="F113" s="1890" t="s">
        <v>8136</v>
      </c>
      <c r="G113" s="1899">
        <v>2436</v>
      </c>
      <c r="H113" s="1866">
        <v>6856.3002070393377</v>
      </c>
      <c r="I113" s="1866">
        <f t="shared" si="2"/>
        <v>16701947.304347826</v>
      </c>
      <c r="J113" s="1900">
        <v>3360</v>
      </c>
      <c r="K113" s="1866">
        <v>6856.3002070393377</v>
      </c>
      <c r="L113" s="1866">
        <f t="shared" si="3"/>
        <v>23037168.695652176</v>
      </c>
    </row>
    <row r="114" spans="1:12" s="1935" customFormat="1">
      <c r="A114" s="1883" t="s">
        <v>8137</v>
      </c>
      <c r="B114" s="1909" t="s">
        <v>8138</v>
      </c>
      <c r="C114" s="1911" t="s">
        <v>8139</v>
      </c>
      <c r="D114" s="1911" t="s">
        <v>8140</v>
      </c>
      <c r="E114" s="1864" t="s">
        <v>7672</v>
      </c>
      <c r="F114" s="1890" t="s">
        <v>8141</v>
      </c>
      <c r="G114" s="1899">
        <v>7440</v>
      </c>
      <c r="H114" s="1866">
        <v>769.05</v>
      </c>
      <c r="I114" s="1866">
        <f t="shared" si="2"/>
        <v>5721732</v>
      </c>
      <c r="J114" s="1900">
        <v>9600</v>
      </c>
      <c r="K114" s="1866">
        <v>769.05</v>
      </c>
      <c r="L114" s="1866">
        <f t="shared" si="3"/>
        <v>7382880</v>
      </c>
    </row>
    <row r="115" spans="1:12" s="1935" customFormat="1">
      <c r="A115" s="1883" t="s">
        <v>8142</v>
      </c>
      <c r="B115" s="1909" t="s">
        <v>8138</v>
      </c>
      <c r="C115" s="1911" t="s">
        <v>8143</v>
      </c>
      <c r="D115" s="1911" t="s">
        <v>8144</v>
      </c>
      <c r="E115" s="1864" t="s">
        <v>7672</v>
      </c>
      <c r="F115" s="1890" t="s">
        <v>8145</v>
      </c>
      <c r="G115" s="1899">
        <v>3864</v>
      </c>
      <c r="H115" s="1866">
        <v>3641.98</v>
      </c>
      <c r="I115" s="1866">
        <f t="shared" si="2"/>
        <v>14072610.720000001</v>
      </c>
      <c r="J115" s="1900">
        <v>4480</v>
      </c>
      <c r="K115" s="1866">
        <v>3641.98</v>
      </c>
      <c r="L115" s="1866">
        <f t="shared" si="3"/>
        <v>16316070.4</v>
      </c>
    </row>
    <row r="116" spans="1:12" s="1935" customFormat="1">
      <c r="A116" s="1951" t="s">
        <v>8146</v>
      </c>
      <c r="B116" s="1909" t="s">
        <v>8138</v>
      </c>
      <c r="C116" s="1911" t="s">
        <v>8147</v>
      </c>
      <c r="D116" s="1911" t="s">
        <v>8148</v>
      </c>
      <c r="E116" s="1864" t="s">
        <v>7672</v>
      </c>
      <c r="F116" s="1890" t="s">
        <v>8149</v>
      </c>
      <c r="G116" s="1899">
        <v>216</v>
      </c>
      <c r="H116" s="1866">
        <v>153.81</v>
      </c>
      <c r="I116" s="1866">
        <f t="shared" si="2"/>
        <v>33222.959999999999</v>
      </c>
      <c r="J116" s="1900">
        <v>365</v>
      </c>
      <c r="K116" s="1866">
        <v>153.81</v>
      </c>
      <c r="L116" s="1866">
        <f t="shared" si="3"/>
        <v>56140.65</v>
      </c>
    </row>
    <row r="117" spans="1:12" s="1935" customFormat="1">
      <c r="A117" s="1891" t="s">
        <v>8150</v>
      </c>
      <c r="B117" s="1862" t="s">
        <v>8151</v>
      </c>
      <c r="C117" s="1863" t="s">
        <v>8152</v>
      </c>
      <c r="D117" s="1863" t="s">
        <v>8153</v>
      </c>
      <c r="E117" s="1864" t="s">
        <v>7672</v>
      </c>
      <c r="F117" s="1890" t="s">
        <v>8154</v>
      </c>
      <c r="G117" s="1899">
        <v>103</v>
      </c>
      <c r="H117" s="1866">
        <v>8709.91</v>
      </c>
      <c r="I117" s="1866">
        <f t="shared" si="2"/>
        <v>897120.73</v>
      </c>
      <c r="J117" s="1900">
        <v>120</v>
      </c>
      <c r="K117" s="1866">
        <v>8709.91</v>
      </c>
      <c r="L117" s="1866">
        <f t="shared" si="3"/>
        <v>1045189.2</v>
      </c>
    </row>
    <row r="118" spans="1:12" s="1935" customFormat="1">
      <c r="A118" s="1891" t="s">
        <v>8155</v>
      </c>
      <c r="B118" s="1862" t="s">
        <v>8151</v>
      </c>
      <c r="C118" s="1863" t="s">
        <v>8156</v>
      </c>
      <c r="D118" s="1863" t="s">
        <v>8157</v>
      </c>
      <c r="E118" s="1864" t="s">
        <v>7672</v>
      </c>
      <c r="F118" s="1890" t="s">
        <v>8158</v>
      </c>
      <c r="G118" s="1899">
        <v>87</v>
      </c>
      <c r="H118" s="1866">
        <v>13031.15</v>
      </c>
      <c r="I118" s="1866">
        <f t="shared" si="2"/>
        <v>1133710.05</v>
      </c>
      <c r="J118" s="1900">
        <v>100</v>
      </c>
      <c r="K118" s="1866">
        <v>13031.15</v>
      </c>
      <c r="L118" s="1866">
        <f t="shared" si="3"/>
        <v>1303115</v>
      </c>
    </row>
    <row r="119" spans="1:12" s="1935" customFormat="1">
      <c r="A119" s="1891" t="s">
        <v>8159</v>
      </c>
      <c r="B119" s="1862" t="s">
        <v>8160</v>
      </c>
      <c r="C119" s="1863" t="s">
        <v>8161</v>
      </c>
      <c r="D119" s="1863" t="s">
        <v>8162</v>
      </c>
      <c r="E119" s="1864" t="s">
        <v>7672</v>
      </c>
      <c r="F119" s="1890" t="s">
        <v>8163</v>
      </c>
      <c r="G119" s="1899">
        <v>4</v>
      </c>
      <c r="H119" s="1866">
        <v>710510.9</v>
      </c>
      <c r="I119" s="1866">
        <f t="shared" si="2"/>
        <v>2842043.6</v>
      </c>
      <c r="J119" s="1900">
        <v>6</v>
      </c>
      <c r="K119" s="1866">
        <v>710510.9</v>
      </c>
      <c r="L119" s="1866">
        <f t="shared" si="3"/>
        <v>4263065.4000000004</v>
      </c>
    </row>
    <row r="120" spans="1:12" s="1935" customFormat="1">
      <c r="A120" s="1867" t="s">
        <v>8164</v>
      </c>
      <c r="B120" s="1877" t="s">
        <v>8165</v>
      </c>
      <c r="C120" s="1869" t="s">
        <v>8166</v>
      </c>
      <c r="D120" s="1869" t="s">
        <v>8167</v>
      </c>
      <c r="E120" s="1864" t="s">
        <v>7672</v>
      </c>
      <c r="F120" s="1886" t="s">
        <v>8168</v>
      </c>
      <c r="G120" s="1899">
        <v>55</v>
      </c>
      <c r="H120" s="1866">
        <v>67032.34375</v>
      </c>
      <c r="I120" s="1866">
        <f t="shared" si="2"/>
        <v>3686778.90625</v>
      </c>
      <c r="J120" s="1900">
        <v>80</v>
      </c>
      <c r="K120" s="1866">
        <v>67032.34375</v>
      </c>
      <c r="L120" s="1866">
        <f t="shared" si="3"/>
        <v>5362587.5</v>
      </c>
    </row>
    <row r="121" spans="1:12" s="1935" customFormat="1">
      <c r="A121" s="1880" t="s">
        <v>8169</v>
      </c>
      <c r="B121" s="1862" t="s">
        <v>8170</v>
      </c>
      <c r="C121" s="1881" t="s">
        <v>8171</v>
      </c>
      <c r="D121" s="1881" t="s">
        <v>8172</v>
      </c>
      <c r="E121" s="1864" t="s">
        <v>7678</v>
      </c>
      <c r="F121" s="1882" t="s">
        <v>8173</v>
      </c>
      <c r="G121" s="1899">
        <v>2555</v>
      </c>
      <c r="H121" s="1866">
        <v>2651.25</v>
      </c>
      <c r="I121" s="1866">
        <f t="shared" si="2"/>
        <v>6773943.75</v>
      </c>
      <c r="J121" s="1900">
        <v>2451</v>
      </c>
      <c r="K121" s="1866">
        <v>2651.25</v>
      </c>
      <c r="L121" s="1866">
        <f t="shared" si="3"/>
        <v>6498213.75</v>
      </c>
    </row>
    <row r="122" spans="1:12" s="1935" customFormat="1" ht="16.5">
      <c r="A122" s="1861" t="s">
        <v>8174</v>
      </c>
      <c r="B122" s="1862" t="s">
        <v>7963</v>
      </c>
      <c r="C122" s="1863" t="s">
        <v>8175</v>
      </c>
      <c r="D122" s="1863" t="s">
        <v>8176</v>
      </c>
      <c r="E122" s="1864" t="s">
        <v>7672</v>
      </c>
      <c r="F122" s="1902" t="s">
        <v>8177</v>
      </c>
      <c r="G122" s="1899">
        <v>9456</v>
      </c>
      <c r="H122" s="1866">
        <v>8017.36</v>
      </c>
      <c r="I122" s="1866">
        <f t="shared" si="2"/>
        <v>75812156.159999996</v>
      </c>
      <c r="J122" s="1900">
        <v>7700</v>
      </c>
      <c r="K122" s="1866">
        <v>8017.36</v>
      </c>
      <c r="L122" s="1866">
        <f t="shared" si="3"/>
        <v>61733672</v>
      </c>
    </row>
    <row r="123" spans="1:12" s="1935" customFormat="1">
      <c r="A123" s="1872" t="s">
        <v>8178</v>
      </c>
      <c r="B123" s="1872" t="s">
        <v>7973</v>
      </c>
      <c r="C123" s="1873" t="s">
        <v>8179</v>
      </c>
      <c r="D123" s="1901" t="s">
        <v>8180</v>
      </c>
      <c r="E123" s="1864" t="s">
        <v>7672</v>
      </c>
      <c r="F123" s="1865" t="s">
        <v>8181</v>
      </c>
      <c r="G123" s="1899">
        <v>1736</v>
      </c>
      <c r="H123" s="1866">
        <v>1168.7607717041801</v>
      </c>
      <c r="I123" s="1866">
        <f t="shared" si="2"/>
        <v>2028968.6996784566</v>
      </c>
      <c r="J123" s="1900">
        <v>1800</v>
      </c>
      <c r="K123" s="1866">
        <v>1168.7607717041801</v>
      </c>
      <c r="L123" s="1866">
        <f t="shared" si="3"/>
        <v>2103769.3890675241</v>
      </c>
    </row>
    <row r="124" spans="1:12" s="1935" customFormat="1">
      <c r="A124" s="1872" t="s">
        <v>8182</v>
      </c>
      <c r="B124" s="1872" t="s">
        <v>8183</v>
      </c>
      <c r="C124" s="1873" t="s">
        <v>8184</v>
      </c>
      <c r="D124" s="1874" t="s">
        <v>8185</v>
      </c>
      <c r="E124" s="1864" t="s">
        <v>7672</v>
      </c>
      <c r="F124" s="1902" t="s">
        <v>8186</v>
      </c>
      <c r="G124" s="1899">
        <v>669</v>
      </c>
      <c r="H124" s="1866">
        <v>44040.78</v>
      </c>
      <c r="I124" s="1866">
        <f t="shared" si="2"/>
        <v>29463281.82</v>
      </c>
      <c r="J124" s="1900">
        <v>690</v>
      </c>
      <c r="K124" s="1866">
        <v>44040.78</v>
      </c>
      <c r="L124" s="1866">
        <f t="shared" si="3"/>
        <v>30388138.199999999</v>
      </c>
    </row>
    <row r="125" spans="1:12" s="1935" customFormat="1" ht="16.5">
      <c r="A125" s="1861" t="s">
        <v>8187</v>
      </c>
      <c r="B125" s="1877" t="s">
        <v>7991</v>
      </c>
      <c r="C125" s="1904" t="s">
        <v>8188</v>
      </c>
      <c r="D125" s="1904" t="s">
        <v>8189</v>
      </c>
      <c r="E125" s="1864" t="s">
        <v>7672</v>
      </c>
      <c r="F125" s="1902" t="s">
        <v>8190</v>
      </c>
      <c r="G125" s="1899">
        <v>2784</v>
      </c>
      <c r="H125" s="1866">
        <v>4670.1499999999996</v>
      </c>
      <c r="I125" s="1866">
        <f t="shared" si="2"/>
        <v>13001697.6</v>
      </c>
      <c r="J125" s="1900">
        <v>2160</v>
      </c>
      <c r="K125" s="1866">
        <v>4670.1499999999996</v>
      </c>
      <c r="L125" s="1866">
        <f t="shared" si="3"/>
        <v>10087524</v>
      </c>
    </row>
    <row r="126" spans="1:12" s="1935" customFormat="1">
      <c r="A126" s="1891" t="s">
        <v>8191</v>
      </c>
      <c r="B126" s="1862" t="s">
        <v>8192</v>
      </c>
      <c r="C126" s="1875" t="s">
        <v>8193</v>
      </c>
      <c r="D126" s="1875" t="s">
        <v>8194</v>
      </c>
      <c r="E126" s="1864" t="s">
        <v>7678</v>
      </c>
      <c r="F126" s="1890" t="s">
        <v>8195</v>
      </c>
      <c r="G126" s="1899">
        <v>10696</v>
      </c>
      <c r="H126" s="1866">
        <v>3713.47</v>
      </c>
      <c r="I126" s="1866">
        <f t="shared" si="2"/>
        <v>39719275.119999997</v>
      </c>
      <c r="J126" s="1900">
        <v>12600</v>
      </c>
      <c r="K126" s="1866">
        <v>3713.47</v>
      </c>
      <c r="L126" s="1866">
        <f t="shared" si="3"/>
        <v>46789722</v>
      </c>
    </row>
    <row r="127" spans="1:12" s="1935" customFormat="1">
      <c r="A127" s="1880" t="s">
        <v>8196</v>
      </c>
      <c r="B127" s="1862" t="s">
        <v>7982</v>
      </c>
      <c r="C127" s="1881" t="s">
        <v>8197</v>
      </c>
      <c r="D127" s="1881" t="s">
        <v>8198</v>
      </c>
      <c r="E127" s="1864" t="s">
        <v>7672</v>
      </c>
      <c r="F127" s="1882" t="s">
        <v>8199</v>
      </c>
      <c r="G127" s="1899">
        <v>71</v>
      </c>
      <c r="H127" s="1866">
        <v>72581.039999999994</v>
      </c>
      <c r="I127" s="1866">
        <f t="shared" si="2"/>
        <v>5153253.84</v>
      </c>
      <c r="J127" s="1900">
        <v>180</v>
      </c>
      <c r="K127" s="1866">
        <v>72581.039999999994</v>
      </c>
      <c r="L127" s="1866">
        <f t="shared" si="3"/>
        <v>13064587.199999999</v>
      </c>
    </row>
    <row r="128" spans="1:12" s="1935" customFormat="1">
      <c r="A128" s="1880" t="s">
        <v>8200</v>
      </c>
      <c r="B128" s="1862" t="s">
        <v>7982</v>
      </c>
      <c r="C128" s="1881" t="s">
        <v>8201</v>
      </c>
      <c r="D128" s="1881" t="s">
        <v>8202</v>
      </c>
      <c r="E128" s="1864" t="s">
        <v>7672</v>
      </c>
      <c r="F128" s="1882" t="s">
        <v>7985</v>
      </c>
      <c r="G128" s="1899">
        <v>114</v>
      </c>
      <c r="H128" s="1866">
        <v>14584.03</v>
      </c>
      <c r="I128" s="1866">
        <f t="shared" si="2"/>
        <v>1662579.4200000002</v>
      </c>
      <c r="J128" s="1900">
        <v>360</v>
      </c>
      <c r="K128" s="1956">
        <v>14584.03</v>
      </c>
      <c r="L128" s="1866">
        <f t="shared" si="3"/>
        <v>5250250.8</v>
      </c>
    </row>
    <row r="129" spans="1:13" s="1936" customFormat="1" ht="16.5">
      <c r="A129" s="1861" t="s">
        <v>8203</v>
      </c>
      <c r="B129" s="1862" t="s">
        <v>8204</v>
      </c>
      <c r="C129" s="1863" t="s">
        <v>8205</v>
      </c>
      <c r="D129" s="1863" t="s">
        <v>8206</v>
      </c>
      <c r="E129" s="1864" t="s">
        <v>7672</v>
      </c>
      <c r="F129" s="1871" t="s">
        <v>8207</v>
      </c>
      <c r="G129" s="1899">
        <v>304</v>
      </c>
      <c r="H129" s="1866">
        <v>87066.19</v>
      </c>
      <c r="I129" s="1866">
        <f t="shared" si="2"/>
        <v>26468121.760000002</v>
      </c>
      <c r="J129" s="1900">
        <v>300</v>
      </c>
      <c r="K129" s="1866">
        <v>87066.19</v>
      </c>
      <c r="L129" s="1866">
        <f t="shared" si="3"/>
        <v>26119857</v>
      </c>
      <c r="M129" s="1935"/>
    </row>
    <row r="130" spans="1:13" s="1936" customFormat="1" ht="24.75">
      <c r="A130" s="1867" t="s">
        <v>8208</v>
      </c>
      <c r="B130" s="1862" t="s">
        <v>8204</v>
      </c>
      <c r="C130" s="1869" t="s">
        <v>8209</v>
      </c>
      <c r="D130" s="1863" t="s">
        <v>8210</v>
      </c>
      <c r="E130" s="1864" t="s">
        <v>7672</v>
      </c>
      <c r="F130" s="1870" t="s">
        <v>8211</v>
      </c>
      <c r="G130" s="1899">
        <v>38</v>
      </c>
      <c r="H130" s="1866">
        <v>140812.79999999999</v>
      </c>
      <c r="I130" s="1866">
        <f t="shared" si="2"/>
        <v>5350886.3999999994</v>
      </c>
      <c r="J130" s="1900">
        <v>60</v>
      </c>
      <c r="K130" s="1866">
        <v>140812.79999999999</v>
      </c>
      <c r="L130" s="1866">
        <f t="shared" si="3"/>
        <v>8448768</v>
      </c>
      <c r="M130" s="1935"/>
    </row>
    <row r="131" spans="1:13" s="1936" customFormat="1" ht="24.75">
      <c r="A131" s="1861" t="s">
        <v>8212</v>
      </c>
      <c r="B131" s="1877" t="s">
        <v>8213</v>
      </c>
      <c r="C131" s="1904" t="s">
        <v>8214</v>
      </c>
      <c r="D131" s="1904" t="s">
        <v>8215</v>
      </c>
      <c r="E131" s="1864" t="s">
        <v>7672</v>
      </c>
      <c r="F131" s="1902" t="s">
        <v>8216</v>
      </c>
      <c r="G131" s="1899">
        <v>188</v>
      </c>
      <c r="H131" s="1866">
        <v>261600.9</v>
      </c>
      <c r="I131" s="1866">
        <f t="shared" ref="I131:I141" si="4">G131*H131</f>
        <v>49180969.199999996</v>
      </c>
      <c r="J131" s="1900">
        <v>200</v>
      </c>
      <c r="K131" s="1866">
        <v>261600.9</v>
      </c>
      <c r="L131" s="1866">
        <f t="shared" ref="L131:L141" si="5">J131*K131</f>
        <v>52320180</v>
      </c>
      <c r="M131" s="1935"/>
    </row>
    <row r="132" spans="1:13" s="1936" customFormat="1" ht="24.75">
      <c r="A132" s="1867" t="s">
        <v>8217</v>
      </c>
      <c r="B132" s="1877" t="s">
        <v>8213</v>
      </c>
      <c r="C132" s="1869" t="s">
        <v>8218</v>
      </c>
      <c r="D132" s="1869" t="s">
        <v>8219</v>
      </c>
      <c r="E132" s="1864" t="s">
        <v>7672</v>
      </c>
      <c r="F132" s="1886" t="s">
        <v>8220</v>
      </c>
      <c r="G132" s="1899">
        <v>154</v>
      </c>
      <c r="H132" s="1866">
        <v>261600.9</v>
      </c>
      <c r="I132" s="1866">
        <f t="shared" si="4"/>
        <v>40286538.600000001</v>
      </c>
      <c r="J132" s="1900">
        <v>160</v>
      </c>
      <c r="K132" s="1866">
        <v>261600.9</v>
      </c>
      <c r="L132" s="1866">
        <f t="shared" si="5"/>
        <v>41856144</v>
      </c>
      <c r="M132" s="1935"/>
    </row>
    <row r="133" spans="1:13" s="1936" customFormat="1">
      <c r="A133" s="1872" t="s">
        <v>8221</v>
      </c>
      <c r="B133" s="1872" t="s">
        <v>8222</v>
      </c>
      <c r="C133" s="1873" t="s">
        <v>8223</v>
      </c>
      <c r="D133" s="1874" t="s">
        <v>8224</v>
      </c>
      <c r="E133" s="1864" t="s">
        <v>7678</v>
      </c>
      <c r="F133" s="1902" t="s">
        <v>8225</v>
      </c>
      <c r="G133" s="1899">
        <v>56560</v>
      </c>
      <c r="H133" s="1866">
        <v>3470.65</v>
      </c>
      <c r="I133" s="1866">
        <f t="shared" si="4"/>
        <v>196299964</v>
      </c>
      <c r="J133" s="1900">
        <v>56000</v>
      </c>
      <c r="K133" s="1866">
        <v>3470.65</v>
      </c>
      <c r="L133" s="1866">
        <f t="shared" si="5"/>
        <v>194356400</v>
      </c>
      <c r="M133" s="1935"/>
    </row>
    <row r="134" spans="1:13" s="1936" customFormat="1">
      <c r="A134" s="1880" t="s">
        <v>8226</v>
      </c>
      <c r="B134" s="1909" t="s">
        <v>8227</v>
      </c>
      <c r="C134" s="1881" t="s">
        <v>8228</v>
      </c>
      <c r="D134" s="1881" t="s">
        <v>8229</v>
      </c>
      <c r="E134" s="1908" t="s">
        <v>7678</v>
      </c>
      <c r="F134" s="1882" t="s">
        <v>8230</v>
      </c>
      <c r="G134" s="1899">
        <v>20384</v>
      </c>
      <c r="H134" s="1866">
        <v>940.48998664886517</v>
      </c>
      <c r="I134" s="1866">
        <f t="shared" si="4"/>
        <v>19170947.887850467</v>
      </c>
      <c r="J134" s="1900">
        <v>20000</v>
      </c>
      <c r="K134" s="1866">
        <v>940.48998664886517</v>
      </c>
      <c r="L134" s="1866">
        <f t="shared" si="5"/>
        <v>18809799.732977305</v>
      </c>
      <c r="M134" s="1935"/>
    </row>
    <row r="135" spans="1:13" s="1936" customFormat="1">
      <c r="A135" s="1880">
        <v>1079020</v>
      </c>
      <c r="B135" s="1909" t="s">
        <v>8231</v>
      </c>
      <c r="C135" s="1881" t="s">
        <v>8232</v>
      </c>
      <c r="D135" s="1881" t="s">
        <v>8233</v>
      </c>
      <c r="E135" s="1908" t="s">
        <v>7678</v>
      </c>
      <c r="F135" s="1882"/>
      <c r="G135" s="1899">
        <v>154</v>
      </c>
      <c r="H135" s="1866">
        <v>472.5</v>
      </c>
      <c r="I135" s="1866">
        <f t="shared" si="4"/>
        <v>72765</v>
      </c>
      <c r="J135" s="1900">
        <v>280</v>
      </c>
      <c r="K135" s="1866">
        <v>472.5</v>
      </c>
      <c r="L135" s="1866">
        <f t="shared" si="5"/>
        <v>132300</v>
      </c>
      <c r="M135" s="1935"/>
    </row>
    <row r="136" spans="1:13" s="1936" customFormat="1">
      <c r="A136" s="1880">
        <v>14403</v>
      </c>
      <c r="B136" s="1862" t="s">
        <v>8234</v>
      </c>
      <c r="C136" s="1912" t="s">
        <v>8235</v>
      </c>
      <c r="D136" s="1881" t="s">
        <v>8236</v>
      </c>
      <c r="E136" s="1864" t="s">
        <v>7672</v>
      </c>
      <c r="F136" s="1882" t="s">
        <v>8237</v>
      </c>
      <c r="G136" s="1899">
        <v>54</v>
      </c>
      <c r="H136" s="1866">
        <v>126164.65</v>
      </c>
      <c r="I136" s="1866">
        <f t="shared" si="4"/>
        <v>6812891.0999999996</v>
      </c>
      <c r="J136" s="1900">
        <v>72</v>
      </c>
      <c r="K136" s="1866">
        <v>126164.65</v>
      </c>
      <c r="L136" s="1866">
        <f t="shared" si="5"/>
        <v>9083854.7999999989</v>
      </c>
      <c r="M136" s="1935"/>
    </row>
    <row r="137" spans="1:13" s="1936" customFormat="1">
      <c r="A137" s="1872" t="s">
        <v>8238</v>
      </c>
      <c r="B137" s="1872" t="s">
        <v>8239</v>
      </c>
      <c r="C137" s="1873" t="s">
        <v>8240</v>
      </c>
      <c r="D137" s="1874" t="s">
        <v>8241</v>
      </c>
      <c r="E137" s="1864" t="s">
        <v>7678</v>
      </c>
      <c r="F137" s="1865" t="s">
        <v>8242</v>
      </c>
      <c r="G137" s="1899">
        <v>1731</v>
      </c>
      <c r="H137" s="1866">
        <v>332.26978625072212</v>
      </c>
      <c r="I137" s="1866">
        <f t="shared" si="4"/>
        <v>575159</v>
      </c>
      <c r="J137" s="1900">
        <v>2100</v>
      </c>
      <c r="K137" s="1866">
        <v>332.26978625072212</v>
      </c>
      <c r="L137" s="1866">
        <f t="shared" si="5"/>
        <v>697766.55112651642</v>
      </c>
      <c r="M137" s="1935"/>
    </row>
    <row r="138" spans="1:13" s="1936" customFormat="1">
      <c r="A138" s="1880" t="s">
        <v>8243</v>
      </c>
      <c r="B138" s="1909" t="s">
        <v>8244</v>
      </c>
      <c r="C138" s="1881" t="s">
        <v>8245</v>
      </c>
      <c r="D138" s="1881" t="s">
        <v>8246</v>
      </c>
      <c r="E138" s="1908" t="s">
        <v>7678</v>
      </c>
      <c r="F138" s="1882" t="s">
        <v>8247</v>
      </c>
      <c r="G138" s="1899">
        <v>11536</v>
      </c>
      <c r="H138" s="1866">
        <v>1434.2000194099378</v>
      </c>
      <c r="I138" s="1866">
        <f t="shared" si="4"/>
        <v>16544931.423913043</v>
      </c>
      <c r="J138" s="1900">
        <v>11199</v>
      </c>
      <c r="K138" s="1866">
        <v>1434.2000194099378</v>
      </c>
      <c r="L138" s="1866">
        <f t="shared" si="5"/>
        <v>16061606.017371893</v>
      </c>
      <c r="M138" s="1935"/>
    </row>
    <row r="139" spans="1:13" s="1936" customFormat="1">
      <c r="A139" s="1872" t="s">
        <v>8248</v>
      </c>
      <c r="B139" s="1872" t="s">
        <v>8249</v>
      </c>
      <c r="C139" s="1873" t="s">
        <v>8250</v>
      </c>
      <c r="D139" s="1874" t="s">
        <v>8251</v>
      </c>
      <c r="E139" s="1864" t="s">
        <v>7672</v>
      </c>
      <c r="F139" s="1865" t="s">
        <v>8252</v>
      </c>
      <c r="G139" s="1899">
        <v>228</v>
      </c>
      <c r="H139" s="1866">
        <v>13572.904191616766</v>
      </c>
      <c r="I139" s="1866">
        <f t="shared" si="4"/>
        <v>3094622.1556886225</v>
      </c>
      <c r="J139" s="1900">
        <v>230</v>
      </c>
      <c r="K139" s="1866">
        <v>13572.904191616766</v>
      </c>
      <c r="L139" s="1866">
        <f t="shared" si="5"/>
        <v>3121767.9640718563</v>
      </c>
      <c r="M139" s="1935"/>
    </row>
    <row r="140" spans="1:13" s="1936" customFormat="1">
      <c r="A140" s="1867" t="s">
        <v>8253</v>
      </c>
      <c r="B140" s="1868" t="s">
        <v>8254</v>
      </c>
      <c r="C140" s="1869" t="s">
        <v>8255</v>
      </c>
      <c r="D140" s="1869" t="s">
        <v>8256</v>
      </c>
      <c r="E140" s="1864" t="s">
        <v>7678</v>
      </c>
      <c r="F140" s="1870" t="s">
        <v>8257</v>
      </c>
      <c r="G140" s="1899">
        <v>140</v>
      </c>
      <c r="H140" s="1866">
        <v>29382.1</v>
      </c>
      <c r="I140" s="1866">
        <f t="shared" si="4"/>
        <v>4113494</v>
      </c>
      <c r="J140" s="1900">
        <v>200</v>
      </c>
      <c r="K140" s="1866">
        <v>29382.1</v>
      </c>
      <c r="L140" s="1866">
        <f t="shared" si="5"/>
        <v>5876420</v>
      </c>
      <c r="M140" s="1935"/>
    </row>
    <row r="141" spans="1:13" s="1936" customFormat="1">
      <c r="A141" s="1867" t="s">
        <v>8258</v>
      </c>
      <c r="B141" s="1877" t="s">
        <v>8259</v>
      </c>
      <c r="C141" s="1869" t="s">
        <v>8260</v>
      </c>
      <c r="D141" s="1878" t="s">
        <v>8261</v>
      </c>
      <c r="E141" s="1864" t="s">
        <v>7672</v>
      </c>
      <c r="F141" s="1886" t="s">
        <v>8262</v>
      </c>
      <c r="G141" s="1899">
        <v>21</v>
      </c>
      <c r="H141" s="1866">
        <v>3987.15</v>
      </c>
      <c r="I141" s="1866">
        <f t="shared" si="4"/>
        <v>83730.150000000009</v>
      </c>
      <c r="J141" s="1900">
        <v>30</v>
      </c>
      <c r="K141" s="1866">
        <v>3987.15</v>
      </c>
      <c r="L141" s="1866">
        <f t="shared" si="5"/>
        <v>119614.5</v>
      </c>
      <c r="M141" s="1935"/>
    </row>
    <row r="142" spans="1:13" s="1936" customFormat="1">
      <c r="A142" s="1913"/>
      <c r="B142" s="1913"/>
      <c r="C142" s="1914"/>
      <c r="D142" s="1907"/>
      <c r="E142" s="1907"/>
      <c r="F142" s="1907"/>
      <c r="G142" s="1915"/>
      <c r="H142" s="1897"/>
      <c r="I142" s="1897"/>
      <c r="J142" s="1916"/>
      <c r="K142" s="1897"/>
      <c r="L142" s="1897"/>
      <c r="M142" s="1935"/>
    </row>
    <row r="143" spans="1:13" s="1936" customFormat="1">
      <c r="A143" s="1938" t="s">
        <v>8263</v>
      </c>
      <c r="B143" s="1938"/>
      <c r="C143" s="1938"/>
      <c r="D143" s="1938"/>
      <c r="E143" s="1938"/>
      <c r="F143" s="1938"/>
      <c r="G143" s="1860"/>
      <c r="H143" s="1937"/>
      <c r="I143" s="1937">
        <f>SUM(I144:I160)</f>
        <v>330078690.99100232</v>
      </c>
      <c r="J143" s="1860"/>
      <c r="K143" s="1937"/>
      <c r="L143" s="1937">
        <f>SUM(L144:L160)</f>
        <v>455710831.47755408</v>
      </c>
      <c r="M143" s="1935"/>
    </row>
    <row r="144" spans="1:13" s="1936" customFormat="1" ht="16.5">
      <c r="A144" s="1861" t="s">
        <v>8264</v>
      </c>
      <c r="B144" s="1917" t="s">
        <v>8265</v>
      </c>
      <c r="C144" s="1918" t="s">
        <v>8266</v>
      </c>
      <c r="D144" s="1863" t="s">
        <v>8267</v>
      </c>
      <c r="E144" s="1862" t="s">
        <v>7672</v>
      </c>
      <c r="F144" s="1865" t="s">
        <v>8268</v>
      </c>
      <c r="G144" s="1860">
        <v>98</v>
      </c>
      <c r="H144" s="1866">
        <v>23375</v>
      </c>
      <c r="I144" s="1866">
        <f t="shared" ref="I144:I160" si="6">G144*H144</f>
        <v>2290750</v>
      </c>
      <c r="J144" s="1860">
        <v>190</v>
      </c>
      <c r="K144" s="1866">
        <v>23375</v>
      </c>
      <c r="L144" s="1866">
        <f t="shared" ref="L144:L160" si="7">J144*K144</f>
        <v>4441250</v>
      </c>
      <c r="M144" s="1935"/>
    </row>
    <row r="145" spans="1:13" s="1936" customFormat="1">
      <c r="A145" s="1919" t="s">
        <v>8269</v>
      </c>
      <c r="B145" s="1862" t="s">
        <v>8265</v>
      </c>
      <c r="C145" s="1920" t="s">
        <v>8270</v>
      </c>
      <c r="D145" s="1920" t="s">
        <v>8271</v>
      </c>
      <c r="E145" s="1926" t="s">
        <v>7672</v>
      </c>
      <c r="F145" s="1957" t="s">
        <v>8272</v>
      </c>
      <c r="G145" s="1860">
        <v>162</v>
      </c>
      <c r="H145" s="1866">
        <v>96800</v>
      </c>
      <c r="I145" s="1866">
        <f t="shared" si="6"/>
        <v>15681600</v>
      </c>
      <c r="J145" s="1860">
        <v>227</v>
      </c>
      <c r="K145" s="1866">
        <v>96800</v>
      </c>
      <c r="L145" s="1866">
        <f t="shared" si="7"/>
        <v>21973600</v>
      </c>
      <c r="M145" s="1935"/>
    </row>
    <row r="146" spans="1:13" s="1936" customFormat="1">
      <c r="A146" s="1958" t="s">
        <v>8273</v>
      </c>
      <c r="B146" s="1958" t="s">
        <v>8274</v>
      </c>
      <c r="C146" s="1959" t="s">
        <v>8275</v>
      </c>
      <c r="D146" s="1959" t="s">
        <v>8276</v>
      </c>
      <c r="E146" s="1960" t="s">
        <v>7672</v>
      </c>
      <c r="F146" s="1961" t="s">
        <v>8277</v>
      </c>
      <c r="G146" s="1860">
        <v>2</v>
      </c>
      <c r="H146" s="1921">
        <v>24200</v>
      </c>
      <c r="I146" s="1866">
        <f t="shared" si="6"/>
        <v>48400</v>
      </c>
      <c r="J146" s="1860">
        <v>5</v>
      </c>
      <c r="K146" s="1921">
        <v>24200</v>
      </c>
      <c r="L146" s="1921">
        <f t="shared" si="7"/>
        <v>121000</v>
      </c>
      <c r="M146" s="1935"/>
    </row>
    <row r="147" spans="1:13" s="1936" customFormat="1">
      <c r="A147" s="1922" t="s">
        <v>8278</v>
      </c>
      <c r="B147" s="1923" t="s">
        <v>8279</v>
      </c>
      <c r="C147" s="1924" t="s">
        <v>8280</v>
      </c>
      <c r="D147" s="1924" t="s">
        <v>8281</v>
      </c>
      <c r="E147" s="1926" t="s">
        <v>7672</v>
      </c>
      <c r="F147" s="1957" t="s">
        <v>8282</v>
      </c>
      <c r="G147" s="1860">
        <v>121</v>
      </c>
      <c r="H147" s="1866">
        <v>23540</v>
      </c>
      <c r="I147" s="1866">
        <f t="shared" si="6"/>
        <v>2848340</v>
      </c>
      <c r="J147" s="1860">
        <v>140</v>
      </c>
      <c r="K147" s="1866">
        <v>23540</v>
      </c>
      <c r="L147" s="1866">
        <f t="shared" si="7"/>
        <v>3295600</v>
      </c>
      <c r="M147" s="1935"/>
    </row>
    <row r="148" spans="1:13" s="1936" customFormat="1" ht="16.5">
      <c r="A148" s="1861" t="s">
        <v>8283</v>
      </c>
      <c r="B148" s="1862" t="s">
        <v>8284</v>
      </c>
      <c r="C148" s="1863" t="s">
        <v>8285</v>
      </c>
      <c r="D148" s="1863" t="s">
        <v>8286</v>
      </c>
      <c r="E148" s="1862" t="s">
        <v>7672</v>
      </c>
      <c r="F148" s="1865" t="s">
        <v>8287</v>
      </c>
      <c r="G148" s="1860">
        <v>712</v>
      </c>
      <c r="H148" s="1866">
        <v>41629.5</v>
      </c>
      <c r="I148" s="1866">
        <f t="shared" si="6"/>
        <v>29640204</v>
      </c>
      <c r="J148" s="1860">
        <v>1560</v>
      </c>
      <c r="K148" s="1866">
        <v>41629.5</v>
      </c>
      <c r="L148" s="1866">
        <f t="shared" si="7"/>
        <v>64942020</v>
      </c>
      <c r="M148" s="1935"/>
    </row>
    <row r="149" spans="1:13" s="1936" customFormat="1">
      <c r="A149" s="1919" t="s">
        <v>8288</v>
      </c>
      <c r="B149" s="1862" t="s">
        <v>8289</v>
      </c>
      <c r="C149" s="1925" t="s">
        <v>8290</v>
      </c>
      <c r="D149" s="1925" t="s">
        <v>8291</v>
      </c>
      <c r="E149" s="1926" t="s">
        <v>7672</v>
      </c>
      <c r="F149" s="1957" t="s">
        <v>8292</v>
      </c>
      <c r="G149" s="1860">
        <v>23</v>
      </c>
      <c r="H149" s="1866">
        <v>23540</v>
      </c>
      <c r="I149" s="1866">
        <f t="shared" si="6"/>
        <v>541420</v>
      </c>
      <c r="J149" s="1860">
        <v>49</v>
      </c>
      <c r="K149" s="1866">
        <v>23540</v>
      </c>
      <c r="L149" s="1866">
        <f t="shared" si="7"/>
        <v>1153460</v>
      </c>
      <c r="M149" s="1935"/>
    </row>
    <row r="150" spans="1:13" s="1936" customFormat="1">
      <c r="A150" s="1926" t="s">
        <v>8293</v>
      </c>
      <c r="B150" s="1862" t="s">
        <v>8294</v>
      </c>
      <c r="C150" s="1912" t="s">
        <v>8295</v>
      </c>
      <c r="D150" s="1912" t="s">
        <v>8296</v>
      </c>
      <c r="E150" s="1864" t="s">
        <v>7672</v>
      </c>
      <c r="F150" s="1957" t="s">
        <v>8297</v>
      </c>
      <c r="G150" s="1860">
        <v>185</v>
      </c>
      <c r="H150" s="1866">
        <v>282747.29891304346</v>
      </c>
      <c r="I150" s="1866">
        <f t="shared" si="6"/>
        <v>52308250.298913039</v>
      </c>
      <c r="J150" s="1860">
        <v>300</v>
      </c>
      <c r="K150" s="1866">
        <v>282747.29891304346</v>
      </c>
      <c r="L150" s="1866">
        <f t="shared" si="7"/>
        <v>84824189.673913032</v>
      </c>
      <c r="M150" s="1935"/>
    </row>
    <row r="151" spans="1:13" s="1936" customFormat="1">
      <c r="A151" s="1926" t="s">
        <v>8298</v>
      </c>
      <c r="B151" s="1862" t="s">
        <v>8294</v>
      </c>
      <c r="C151" s="1912" t="s">
        <v>8299</v>
      </c>
      <c r="D151" s="1912" t="s">
        <v>8300</v>
      </c>
      <c r="E151" s="1864" t="s">
        <v>7672</v>
      </c>
      <c r="F151" s="1957" t="s">
        <v>8301</v>
      </c>
      <c r="G151" s="1860">
        <v>64</v>
      </c>
      <c r="H151" s="1866">
        <v>494807.8</v>
      </c>
      <c r="I151" s="1866">
        <f t="shared" si="6"/>
        <v>31667699.199999999</v>
      </c>
      <c r="J151" s="1860">
        <v>70</v>
      </c>
      <c r="K151" s="1866">
        <v>494807.8</v>
      </c>
      <c r="L151" s="1866">
        <f t="shared" si="7"/>
        <v>34636546</v>
      </c>
      <c r="M151" s="1935"/>
    </row>
    <row r="152" spans="1:13" s="1936" customFormat="1">
      <c r="A152" s="1926" t="s">
        <v>8302</v>
      </c>
      <c r="B152" s="1862" t="s">
        <v>8294</v>
      </c>
      <c r="C152" s="1912" t="s">
        <v>8303</v>
      </c>
      <c r="D152" s="1912" t="s">
        <v>8304</v>
      </c>
      <c r="E152" s="1864" t="s">
        <v>7672</v>
      </c>
      <c r="F152" s="1957" t="s">
        <v>8305</v>
      </c>
      <c r="G152" s="1860">
        <v>52</v>
      </c>
      <c r="H152" s="1866">
        <v>141373.66666666666</v>
      </c>
      <c r="I152" s="1866">
        <f t="shared" si="6"/>
        <v>7351430.666666666</v>
      </c>
      <c r="J152" s="1860">
        <v>60</v>
      </c>
      <c r="K152" s="1866">
        <v>141373.66666666666</v>
      </c>
      <c r="L152" s="1866">
        <f t="shared" si="7"/>
        <v>8482420</v>
      </c>
      <c r="M152" s="1935"/>
    </row>
    <row r="153" spans="1:13" s="1936" customFormat="1">
      <c r="A153" s="1926" t="s">
        <v>8306</v>
      </c>
      <c r="B153" s="1862" t="s">
        <v>8294</v>
      </c>
      <c r="C153" s="1912" t="s">
        <v>8307</v>
      </c>
      <c r="D153" s="1912" t="s">
        <v>8308</v>
      </c>
      <c r="E153" s="1864" t="s">
        <v>7672</v>
      </c>
      <c r="F153" s="1957" t="s">
        <v>8309</v>
      </c>
      <c r="G153" s="1860">
        <v>67</v>
      </c>
      <c r="H153" s="1866">
        <v>706868.25</v>
      </c>
      <c r="I153" s="1866">
        <f t="shared" si="6"/>
        <v>47360172.75</v>
      </c>
      <c r="J153" s="1860">
        <v>84</v>
      </c>
      <c r="K153" s="1866">
        <v>706868.25</v>
      </c>
      <c r="L153" s="1866">
        <f t="shared" si="7"/>
        <v>59376933</v>
      </c>
      <c r="M153" s="1935"/>
    </row>
    <row r="154" spans="1:13" s="1936" customFormat="1">
      <c r="A154" s="1872" t="s">
        <v>8310</v>
      </c>
      <c r="B154" s="1872" t="s">
        <v>8311</v>
      </c>
      <c r="C154" s="1873" t="s">
        <v>8312</v>
      </c>
      <c r="D154" s="1901" t="s">
        <v>8313</v>
      </c>
      <c r="E154" s="1864" t="s">
        <v>7672</v>
      </c>
      <c r="F154" s="1865" t="s">
        <v>8314</v>
      </c>
      <c r="G154" s="1860">
        <v>0</v>
      </c>
      <c r="H154" s="1866">
        <v>54450</v>
      </c>
      <c r="I154" s="1866">
        <f t="shared" si="6"/>
        <v>0</v>
      </c>
      <c r="J154" s="1860">
        <v>150</v>
      </c>
      <c r="K154" s="1866">
        <v>54450</v>
      </c>
      <c r="L154" s="1866">
        <f t="shared" si="7"/>
        <v>8167500</v>
      </c>
      <c r="M154" s="1935"/>
    </row>
    <row r="155" spans="1:13" s="1936" customFormat="1" ht="24.75">
      <c r="A155" s="1861" t="s">
        <v>8315</v>
      </c>
      <c r="B155" s="1917" t="s">
        <v>8279</v>
      </c>
      <c r="C155" s="1918" t="s">
        <v>8316</v>
      </c>
      <c r="D155" s="1863" t="s">
        <v>8317</v>
      </c>
      <c r="E155" s="1862" t="s">
        <v>8318</v>
      </c>
      <c r="F155" s="1865" t="s">
        <v>8319</v>
      </c>
      <c r="G155" s="1860">
        <v>67</v>
      </c>
      <c r="H155" s="1866">
        <v>23540</v>
      </c>
      <c r="I155" s="1866">
        <f t="shared" si="6"/>
        <v>1577180</v>
      </c>
      <c r="J155" s="1860">
        <v>100</v>
      </c>
      <c r="K155" s="1866">
        <v>23540</v>
      </c>
      <c r="L155" s="1866">
        <f t="shared" si="7"/>
        <v>2354000</v>
      </c>
      <c r="M155" s="1935"/>
    </row>
    <row r="156" spans="1:13" s="1936" customFormat="1" ht="24.75">
      <c r="A156" s="1917" t="s">
        <v>8320</v>
      </c>
      <c r="B156" s="1872" t="s">
        <v>8321</v>
      </c>
      <c r="C156" s="1873" t="s">
        <v>8322</v>
      </c>
      <c r="D156" s="1875" t="s">
        <v>8323</v>
      </c>
      <c r="E156" s="1864" t="s">
        <v>7672</v>
      </c>
      <c r="F156" s="1865" t="s">
        <v>8324</v>
      </c>
      <c r="G156" s="1860">
        <v>799</v>
      </c>
      <c r="H156" s="1866">
        <v>73607.269180754229</v>
      </c>
      <c r="I156" s="1866">
        <f t="shared" si="6"/>
        <v>58812208.07542263</v>
      </c>
      <c r="J156" s="1860">
        <v>850</v>
      </c>
      <c r="K156" s="1866">
        <v>73607.269180754229</v>
      </c>
      <c r="L156" s="1866">
        <f t="shared" si="7"/>
        <v>62566178.803641096</v>
      </c>
      <c r="M156" s="1935"/>
    </row>
    <row r="157" spans="1:13" s="1936" customFormat="1">
      <c r="A157" s="1926" t="s">
        <v>8325</v>
      </c>
      <c r="B157" s="1862" t="s">
        <v>8279</v>
      </c>
      <c r="C157" s="1863" t="s">
        <v>8326</v>
      </c>
      <c r="D157" s="1912" t="s">
        <v>8327</v>
      </c>
      <c r="E157" s="1864" t="s">
        <v>7672</v>
      </c>
      <c r="F157" s="1957" t="s">
        <v>8328</v>
      </c>
      <c r="G157" s="1860">
        <v>1600</v>
      </c>
      <c r="H157" s="1866">
        <v>4158</v>
      </c>
      <c r="I157" s="1866">
        <f t="shared" si="6"/>
        <v>6652800</v>
      </c>
      <c r="J157" s="1860">
        <v>1653</v>
      </c>
      <c r="K157" s="1866">
        <v>4158</v>
      </c>
      <c r="L157" s="1866">
        <f t="shared" si="7"/>
        <v>6873174</v>
      </c>
      <c r="M157" s="1935"/>
    </row>
    <row r="158" spans="1:13" s="1936" customFormat="1" ht="19.5">
      <c r="A158" s="1867" t="s">
        <v>8325</v>
      </c>
      <c r="B158" s="1862" t="s">
        <v>8279</v>
      </c>
      <c r="C158" s="1912" t="s">
        <v>8329</v>
      </c>
      <c r="D158" s="1912" t="s">
        <v>8330</v>
      </c>
      <c r="E158" s="1926" t="s">
        <v>7672</v>
      </c>
      <c r="F158" s="1957" t="s">
        <v>8331</v>
      </c>
      <c r="G158" s="1860">
        <v>2322</v>
      </c>
      <c r="H158" s="1866">
        <v>8316</v>
      </c>
      <c r="I158" s="1866">
        <f t="shared" si="6"/>
        <v>19309752</v>
      </c>
      <c r="J158" s="1860">
        <v>3000</v>
      </c>
      <c r="K158" s="1866">
        <v>8316</v>
      </c>
      <c r="L158" s="1866">
        <f t="shared" si="7"/>
        <v>24948000</v>
      </c>
      <c r="M158" s="1935"/>
    </row>
    <row r="159" spans="1:13" s="1936" customFormat="1">
      <c r="A159" s="1919" t="s">
        <v>8332</v>
      </c>
      <c r="B159" s="1862" t="s">
        <v>8279</v>
      </c>
      <c r="C159" s="1925" t="s">
        <v>8333</v>
      </c>
      <c r="D159" s="1925" t="s">
        <v>8334</v>
      </c>
      <c r="E159" s="1926" t="s">
        <v>7672</v>
      </c>
      <c r="F159" s="1957" t="s">
        <v>8335</v>
      </c>
      <c r="G159" s="1860">
        <v>44</v>
      </c>
      <c r="H159" s="1866">
        <v>23540</v>
      </c>
      <c r="I159" s="1866">
        <f t="shared" si="6"/>
        <v>1035760</v>
      </c>
      <c r="J159" s="1860">
        <v>111</v>
      </c>
      <c r="K159" s="1866">
        <v>23540</v>
      </c>
      <c r="L159" s="1866">
        <f t="shared" si="7"/>
        <v>2612940</v>
      </c>
      <c r="M159" s="1935"/>
    </row>
    <row r="160" spans="1:13" s="1935" customFormat="1" ht="24.75">
      <c r="A160" s="1917" t="s">
        <v>8336</v>
      </c>
      <c r="B160" s="1885" t="s">
        <v>8284</v>
      </c>
      <c r="C160" s="1873" t="s">
        <v>8337</v>
      </c>
      <c r="D160" s="1901" t="s">
        <v>8338</v>
      </c>
      <c r="E160" s="1864" t="s">
        <v>7672</v>
      </c>
      <c r="F160" s="1865" t="s">
        <v>8339</v>
      </c>
      <c r="G160" s="1860">
        <v>1272</v>
      </c>
      <c r="H160" s="1866">
        <v>41629.5</v>
      </c>
      <c r="I160" s="1866">
        <f t="shared" si="6"/>
        <v>52952724</v>
      </c>
      <c r="J160" s="1860">
        <v>1560</v>
      </c>
      <c r="K160" s="1866">
        <v>41629.5</v>
      </c>
      <c r="L160" s="1866">
        <f t="shared" si="7"/>
        <v>64942020</v>
      </c>
    </row>
    <row r="161" spans="1:12" s="1935" customFormat="1">
      <c r="A161" s="1906"/>
      <c r="B161" s="1906"/>
      <c r="C161" s="1907"/>
      <c r="D161" s="1907"/>
      <c r="E161" s="1927"/>
      <c r="F161" s="1927"/>
      <c r="G161" s="1915"/>
      <c r="H161" s="1928"/>
      <c r="I161" s="1928"/>
      <c r="J161" s="1915"/>
      <c r="K161" s="1928"/>
      <c r="L161" s="1928"/>
    </row>
    <row r="162" spans="1:12" s="1935" customFormat="1">
      <c r="A162" s="1939"/>
      <c r="B162" s="3363" t="s">
        <v>8340</v>
      </c>
      <c r="C162" s="3363"/>
      <c r="D162" s="3363"/>
      <c r="E162" s="3363"/>
      <c r="F162" s="3364"/>
      <c r="G162" s="1860"/>
      <c r="H162" s="1937"/>
      <c r="I162" s="1937">
        <f>I163+I164+I165+I166+I167+I168+I169+I170+I171+I172+I173+I174+I175+I176</f>
        <v>967403477.66052008</v>
      </c>
      <c r="J162" s="1860"/>
      <c r="K162" s="1937"/>
      <c r="L162" s="1937">
        <f>L163+L164+L165+L166+L167+L168+L169+L170+L171+L172+L173+L174+L175+L176</f>
        <v>1013978000</v>
      </c>
    </row>
    <row r="163" spans="1:12" s="1935" customFormat="1">
      <c r="A163" s="1940" t="s">
        <v>8341</v>
      </c>
      <c r="B163" s="3359" t="s">
        <v>8342</v>
      </c>
      <c r="C163" s="3360"/>
      <c r="D163" s="3360"/>
      <c r="E163" s="3360"/>
      <c r="F163" s="3361"/>
      <c r="G163" s="1929"/>
      <c r="H163" s="1930"/>
      <c r="I163" s="1931">
        <v>28834279.78554</v>
      </c>
      <c r="J163" s="1929"/>
      <c r="K163" s="1930"/>
      <c r="L163" s="1931">
        <v>31000000</v>
      </c>
    </row>
    <row r="164" spans="1:12" s="1935" customFormat="1">
      <c r="A164" s="1940" t="s">
        <v>8343</v>
      </c>
      <c r="B164" s="3359" t="s">
        <v>8344</v>
      </c>
      <c r="C164" s="3360"/>
      <c r="D164" s="3360"/>
      <c r="E164" s="3360"/>
      <c r="F164" s="3361"/>
      <c r="G164" s="1929"/>
      <c r="H164" s="1930"/>
      <c r="I164" s="1931">
        <v>311376468.95981991</v>
      </c>
      <c r="J164" s="1929"/>
      <c r="K164" s="1930"/>
      <c r="L164" s="1931">
        <v>315000000</v>
      </c>
    </row>
    <row r="165" spans="1:12" s="1935" customFormat="1">
      <c r="A165" s="1940" t="s">
        <v>8345</v>
      </c>
      <c r="B165" s="3359" t="s">
        <v>8346</v>
      </c>
      <c r="C165" s="3360"/>
      <c r="D165" s="3360"/>
      <c r="E165" s="3360"/>
      <c r="F165" s="3361"/>
      <c r="G165" s="1929"/>
      <c r="H165" s="1930"/>
      <c r="I165" s="1931">
        <v>12801436.577299999</v>
      </c>
      <c r="J165" s="1929"/>
      <c r="K165" s="1930"/>
      <c r="L165" s="1931">
        <v>15000000</v>
      </c>
    </row>
    <row r="166" spans="1:12" s="1935" customFormat="1">
      <c r="A166" s="1940" t="s">
        <v>8347</v>
      </c>
      <c r="B166" s="3359" t="s">
        <v>8348</v>
      </c>
      <c r="C166" s="3360"/>
      <c r="D166" s="3360"/>
      <c r="E166" s="3360"/>
      <c r="F166" s="3361"/>
      <c r="G166" s="1929"/>
      <c r="H166" s="1930"/>
      <c r="I166" s="1931">
        <v>2310499.3198899999</v>
      </c>
      <c r="J166" s="1929"/>
      <c r="K166" s="1930"/>
      <c r="L166" s="1931">
        <v>3200000</v>
      </c>
    </row>
    <row r="167" spans="1:12" s="1935" customFormat="1">
      <c r="A167" s="1940" t="s">
        <v>8349</v>
      </c>
      <c r="B167" s="3359" t="s">
        <v>8350</v>
      </c>
      <c r="C167" s="3360"/>
      <c r="D167" s="3360"/>
      <c r="E167" s="3360"/>
      <c r="F167" s="3361"/>
      <c r="G167" s="1929"/>
      <c r="H167" s="1930"/>
      <c r="I167" s="1931">
        <v>14757701.790020002</v>
      </c>
      <c r="J167" s="1929"/>
      <c r="K167" s="1930"/>
      <c r="L167" s="1931">
        <v>16500000</v>
      </c>
    </row>
    <row r="168" spans="1:12" s="1935" customFormat="1">
      <c r="A168" s="1940" t="s">
        <v>8351</v>
      </c>
      <c r="B168" s="3359" t="s">
        <v>8352</v>
      </c>
      <c r="C168" s="3360"/>
      <c r="D168" s="3360"/>
      <c r="E168" s="3360"/>
      <c r="F168" s="3361"/>
      <c r="G168" s="1929"/>
      <c r="H168" s="1930"/>
      <c r="I168" s="1931">
        <v>14260237.520099998</v>
      </c>
      <c r="J168" s="1929"/>
      <c r="K168" s="1930"/>
      <c r="L168" s="1931">
        <v>15380000</v>
      </c>
    </row>
    <row r="169" spans="1:12" s="1935" customFormat="1">
      <c r="A169" s="1940" t="s">
        <v>8353</v>
      </c>
      <c r="B169" s="3366" t="s">
        <v>8354</v>
      </c>
      <c r="C169" s="3367"/>
      <c r="D169" s="3367"/>
      <c r="E169" s="3367"/>
      <c r="F169" s="3368"/>
      <c r="G169" s="1929"/>
      <c r="H169" s="1930"/>
      <c r="I169" s="1931">
        <v>340823803.01256007</v>
      </c>
      <c r="J169" s="1929"/>
      <c r="K169" s="1930"/>
      <c r="L169" s="1931">
        <v>365000000</v>
      </c>
    </row>
    <row r="170" spans="1:12" s="1935" customFormat="1">
      <c r="A170" s="1940" t="s">
        <v>8355</v>
      </c>
      <c r="B170" s="3359" t="s">
        <v>8356</v>
      </c>
      <c r="C170" s="3360"/>
      <c r="D170" s="3360"/>
      <c r="E170" s="3360"/>
      <c r="F170" s="3361"/>
      <c r="G170" s="1929"/>
      <c r="H170" s="1930"/>
      <c r="I170" s="1931">
        <v>5639743.7199999997</v>
      </c>
      <c r="J170" s="1929"/>
      <c r="K170" s="1930"/>
      <c r="L170" s="1931">
        <v>6500000</v>
      </c>
    </row>
    <row r="171" spans="1:12" s="1935" customFormat="1">
      <c r="A171" s="1940" t="s">
        <v>8357</v>
      </c>
      <c r="B171" s="3359" t="s">
        <v>8358</v>
      </c>
      <c r="C171" s="3360"/>
      <c r="D171" s="3360"/>
      <c r="E171" s="3360"/>
      <c r="F171" s="3361"/>
      <c r="G171" s="1929"/>
      <c r="H171" s="1930"/>
      <c r="I171" s="1931">
        <v>15204444.3946</v>
      </c>
      <c r="J171" s="1929"/>
      <c r="K171" s="1930"/>
      <c r="L171" s="1931">
        <v>17000000</v>
      </c>
    </row>
    <row r="172" spans="1:12" s="1935" customFormat="1">
      <c r="A172" s="1940" t="s">
        <v>8359</v>
      </c>
      <c r="B172" s="3359" t="s">
        <v>8360</v>
      </c>
      <c r="C172" s="3360"/>
      <c r="D172" s="3360"/>
      <c r="E172" s="3360"/>
      <c r="F172" s="3361"/>
      <c r="G172" s="1929"/>
      <c r="H172" s="1930"/>
      <c r="I172" s="1931">
        <v>122694739.25868997</v>
      </c>
      <c r="J172" s="1929"/>
      <c r="K172" s="1930"/>
      <c r="L172" s="1931">
        <v>125000000</v>
      </c>
    </row>
    <row r="173" spans="1:12" s="1935" customFormat="1">
      <c r="A173" s="1940" t="s">
        <v>8361</v>
      </c>
      <c r="B173" s="3359" t="s">
        <v>8362</v>
      </c>
      <c r="C173" s="3360"/>
      <c r="D173" s="3360"/>
      <c r="E173" s="3360"/>
      <c r="F173" s="3361"/>
      <c r="G173" s="1929"/>
      <c r="H173" s="1930"/>
      <c r="I173" s="1931">
        <v>171807.34</v>
      </c>
      <c r="J173" s="1929"/>
      <c r="K173" s="1930"/>
      <c r="L173" s="1931">
        <v>198000</v>
      </c>
    </row>
    <row r="174" spans="1:12" s="1935" customFormat="1">
      <c r="A174" s="1940" t="s">
        <v>8363</v>
      </c>
      <c r="B174" s="3359" t="s">
        <v>8364</v>
      </c>
      <c r="C174" s="3360"/>
      <c r="D174" s="3360"/>
      <c r="E174" s="3360"/>
      <c r="F174" s="3361"/>
      <c r="G174" s="1929"/>
      <c r="H174" s="1930"/>
      <c r="I174" s="1931">
        <v>20648398.783999998</v>
      </c>
      <c r="J174" s="1929"/>
      <c r="K174" s="1930"/>
      <c r="L174" s="1931">
        <v>23000000</v>
      </c>
    </row>
    <row r="175" spans="1:12" s="1935" customFormat="1">
      <c r="A175" s="1940" t="s">
        <v>8365</v>
      </c>
      <c r="B175" s="3359" t="s">
        <v>8366</v>
      </c>
      <c r="C175" s="3360"/>
      <c r="D175" s="3360"/>
      <c r="E175" s="3360"/>
      <c r="F175" s="3361"/>
      <c r="G175" s="1929"/>
      <c r="H175" s="1930"/>
      <c r="I175" s="1931">
        <v>177237.51699999999</v>
      </c>
      <c r="J175" s="1929"/>
      <c r="K175" s="1930"/>
      <c r="L175" s="1931">
        <v>200000</v>
      </c>
    </row>
    <row r="176" spans="1:12" s="1935" customFormat="1">
      <c r="A176" s="1940" t="s">
        <v>8367</v>
      </c>
      <c r="B176" s="1941" t="s">
        <v>8368</v>
      </c>
      <c r="C176" s="1942"/>
      <c r="D176" s="1942"/>
      <c r="E176" s="1942"/>
      <c r="F176" s="1943"/>
      <c r="G176" s="1929"/>
      <c r="H176" s="1930"/>
      <c r="I176" s="1931">
        <v>77702679.680999994</v>
      </c>
      <c r="J176" s="1929"/>
      <c r="K176" s="1930"/>
      <c r="L176" s="1931">
        <v>81000000</v>
      </c>
    </row>
    <row r="177" spans="1:12" s="1935" customFormat="1">
      <c r="A177" s="1909"/>
      <c r="B177" s="3369" t="s">
        <v>8369</v>
      </c>
      <c r="C177" s="3370"/>
      <c r="D177" s="3370"/>
      <c r="E177" s="3370"/>
      <c r="F177" s="3371"/>
      <c r="G177" s="1860"/>
      <c r="H177" s="1931"/>
      <c r="I177" s="1931">
        <f>I7+I66+I143+I162</f>
        <v>3408178196.9842601</v>
      </c>
      <c r="J177" s="1860"/>
      <c r="K177" s="1931"/>
      <c r="L177" s="1931">
        <f>L7+L66+L143+L162</f>
        <v>3625426748.302475</v>
      </c>
    </row>
    <row r="179" spans="1:12" s="1855" customFormat="1">
      <c r="A179" s="1856"/>
      <c r="B179" s="1856"/>
      <c r="C179" s="1856"/>
      <c r="D179" s="1856"/>
      <c r="E179" s="1856"/>
      <c r="F179" s="1856"/>
      <c r="G179" s="1932"/>
      <c r="H179" s="1856"/>
      <c r="I179" s="1856"/>
      <c r="J179" s="1932"/>
      <c r="K179" s="1933"/>
      <c r="L179" s="1933"/>
    </row>
  </sheetData>
  <mergeCells count="23">
    <mergeCell ref="B172:F172"/>
    <mergeCell ref="B173:F173"/>
    <mergeCell ref="B174:F174"/>
    <mergeCell ref="B175:F175"/>
    <mergeCell ref="B177:F177"/>
    <mergeCell ref="B171:F171"/>
    <mergeCell ref="G5:I5"/>
    <mergeCell ref="J5:L5"/>
    <mergeCell ref="B162:F162"/>
    <mergeCell ref="B163:F163"/>
    <mergeCell ref="B164:F164"/>
    <mergeCell ref="B165:F165"/>
    <mergeCell ref="F5:F6"/>
    <mergeCell ref="B166:F166"/>
    <mergeCell ref="B167:F167"/>
    <mergeCell ref="B168:F168"/>
    <mergeCell ref="B169:F169"/>
    <mergeCell ref="B170:F170"/>
    <mergeCell ref="A5:A6"/>
    <mergeCell ref="B5:B6"/>
    <mergeCell ref="C5:C6"/>
    <mergeCell ref="D5:D6"/>
    <mergeCell ref="E5:E6"/>
  </mergeCells>
  <conditionalFormatting sqref="C5">
    <cfRule type="duplicateValues" dxfId="172" priority="3"/>
  </conditionalFormatting>
  <conditionalFormatting sqref="C58:C59">
    <cfRule type="duplicateValues" dxfId="171" priority="2"/>
  </conditionalFormatting>
  <conditionalFormatting sqref="C62">
    <cfRule type="duplicateValues" dxfId="170" priority="1"/>
  </conditionalFormatting>
  <conditionalFormatting sqref="C144:C161 C1:C5 C8:C65 C67:C142">
    <cfRule type="duplicateValues" dxfId="169" priority="4"/>
    <cfRule type="duplicateValues" dxfId="168" priority="5"/>
  </conditionalFormatting>
  <conditionalFormatting sqref="C144:C161 C1:C5 C63:C64 C8:C61 C67:C142">
    <cfRule type="duplicateValues" dxfId="167" priority="6"/>
  </conditionalFormatting>
  <conditionalFormatting sqref="C20:C21">
    <cfRule type="duplicateValues" dxfId="166" priority="7"/>
  </conditionalFormatting>
  <pageMargins left="0.15748031496062992" right="0.15748031496062992" top="0.55118110236220474" bottom="0.39370078740157483" header="0.31496062992125984" footer="0.31496062992125984"/>
  <pageSetup scale="83" orientation="landscape" r:id="rId1"/>
  <headerFooter>
    <oddFooter>&amp;R&amp;P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84"/>
  <sheetViews>
    <sheetView zoomScaleNormal="100" workbookViewId="0">
      <pane ySplit="6" topLeftCell="A7" activePane="bottomLeft" state="frozen"/>
      <selection pane="bottomLeft" activeCell="N18" sqref="N18"/>
    </sheetView>
  </sheetViews>
  <sheetFormatPr defaultColWidth="10.85546875" defaultRowHeight="15"/>
  <cols>
    <col min="1" max="1" width="10.85546875" style="1967"/>
    <col min="2" max="2" width="9.85546875" style="1963" customWidth="1"/>
    <col min="3" max="3" width="44.85546875" style="1967" customWidth="1"/>
    <col min="4" max="4" width="9.140625" style="1998" customWidth="1"/>
    <col min="5" max="5" width="13.85546875" style="1967" customWidth="1"/>
    <col min="6" max="6" width="10" style="2065" customWidth="1"/>
    <col min="7" max="7" width="10.85546875" style="2066" customWidth="1"/>
    <col min="8" max="8" width="8" style="1998" bestFit="1" customWidth="1"/>
    <col min="9" max="9" width="13.85546875" style="1967" customWidth="1"/>
    <col min="10" max="10" width="9.85546875" style="1967" customWidth="1"/>
    <col min="11" max="11" width="9.42578125" style="2067" customWidth="1"/>
    <col min="12" max="12" width="10.85546875" style="1967"/>
    <col min="13" max="13" width="12.7109375" style="1998" bestFit="1" customWidth="1"/>
    <col min="14" max="16384" width="10.85546875" style="1967"/>
  </cols>
  <sheetData>
    <row r="1" spans="1:11">
      <c r="A1" s="1962"/>
      <c r="C1" s="1964" t="s">
        <v>8370</v>
      </c>
      <c r="D1" s="3384" t="s">
        <v>7575</v>
      </c>
      <c r="E1" s="3384"/>
      <c r="F1" s="3384"/>
      <c r="G1" s="1965"/>
      <c r="H1" s="3384"/>
      <c r="I1" s="3384"/>
      <c r="J1" s="3384"/>
      <c r="K1" s="1966"/>
    </row>
    <row r="2" spans="1:11">
      <c r="A2" s="1962"/>
      <c r="C2" s="1964" t="s">
        <v>7558</v>
      </c>
      <c r="D2" s="1968" t="s">
        <v>3</v>
      </c>
      <c r="E2" s="1969"/>
      <c r="F2" s="1970"/>
      <c r="G2" s="1965"/>
      <c r="H2" s="1968"/>
      <c r="I2" s="1969"/>
      <c r="J2" s="1970"/>
      <c r="K2" s="1971"/>
    </row>
    <row r="3" spans="1:11">
      <c r="A3" s="1962"/>
      <c r="C3" s="1964" t="s">
        <v>8371</v>
      </c>
      <c r="D3" s="3385" t="s">
        <v>8372</v>
      </c>
      <c r="E3" s="3385"/>
      <c r="F3" s="1970"/>
      <c r="G3" s="1965"/>
      <c r="H3" s="3385"/>
      <c r="I3" s="3385"/>
      <c r="J3" s="1970"/>
      <c r="K3" s="1971"/>
    </row>
    <row r="4" spans="1:11">
      <c r="A4" s="1972"/>
      <c r="B4" s="1972"/>
      <c r="C4" s="1973"/>
      <c r="D4" s="1974"/>
      <c r="E4" s="1974"/>
      <c r="F4" s="1975"/>
      <c r="G4" s="1976"/>
      <c r="H4" s="1974"/>
      <c r="I4" s="1974"/>
      <c r="J4" s="1975"/>
      <c r="K4" s="1977"/>
    </row>
    <row r="5" spans="1:11">
      <c r="A5" s="3386" t="s">
        <v>8373</v>
      </c>
      <c r="B5" s="3387" t="s">
        <v>8374</v>
      </c>
      <c r="C5" s="3387" t="s">
        <v>8375</v>
      </c>
      <c r="D5" s="3388" t="s">
        <v>8376</v>
      </c>
      <c r="E5" s="3388"/>
      <c r="F5" s="3388"/>
      <c r="G5" s="3388"/>
      <c r="H5" s="3388" t="s">
        <v>76</v>
      </c>
      <c r="I5" s="3388"/>
      <c r="J5" s="3388"/>
      <c r="K5" s="3388"/>
    </row>
    <row r="6" spans="1:11" ht="56.25">
      <c r="A6" s="3386"/>
      <c r="B6" s="3387"/>
      <c r="C6" s="3387"/>
      <c r="D6" s="1978" t="s">
        <v>7605</v>
      </c>
      <c r="E6" s="1979" t="s">
        <v>7606</v>
      </c>
      <c r="F6" s="1979" t="s">
        <v>8377</v>
      </c>
      <c r="G6" s="1980" t="s">
        <v>8378</v>
      </c>
      <c r="H6" s="1978" t="s">
        <v>7605</v>
      </c>
      <c r="I6" s="1979" t="s">
        <v>7606</v>
      </c>
      <c r="J6" s="1979" t="s">
        <v>8377</v>
      </c>
      <c r="K6" s="1981" t="s">
        <v>8379</v>
      </c>
    </row>
    <row r="7" spans="1:11">
      <c r="A7" s="3372" t="s">
        <v>8380</v>
      </c>
      <c r="B7" s="3373"/>
      <c r="C7" s="3373"/>
      <c r="D7" s="3373"/>
      <c r="E7" s="3373"/>
      <c r="F7" s="3373"/>
      <c r="G7" s="3373"/>
      <c r="H7" s="3373"/>
      <c r="I7" s="3373"/>
      <c r="J7" s="3373"/>
      <c r="K7" s="3374"/>
    </row>
    <row r="8" spans="1:11">
      <c r="A8" s="1885" t="s">
        <v>8381</v>
      </c>
      <c r="B8" s="1885" t="s">
        <v>8382</v>
      </c>
      <c r="C8" s="1982" t="s">
        <v>8383</v>
      </c>
      <c r="D8" s="1983">
        <v>13</v>
      </c>
      <c r="E8" s="1984">
        <v>57200</v>
      </c>
      <c r="F8" s="1984">
        <f t="shared" ref="F8:F71" si="0">E8/D8</f>
        <v>4400</v>
      </c>
      <c r="G8" s="3389"/>
      <c r="H8" s="1983">
        <v>20</v>
      </c>
      <c r="I8" s="1984">
        <f t="shared" ref="I8:I71" si="1">H8*J8</f>
        <v>88000</v>
      </c>
      <c r="J8" s="1984">
        <v>4400</v>
      </c>
      <c r="K8" s="3390"/>
    </row>
    <row r="9" spans="1:11">
      <c r="A9" s="1985" t="s">
        <v>8384</v>
      </c>
      <c r="B9" s="1986" t="s">
        <v>8385</v>
      </c>
      <c r="C9" s="1987" t="s">
        <v>8386</v>
      </c>
      <c r="D9" s="1983">
        <v>1</v>
      </c>
      <c r="E9" s="1984">
        <v>92400</v>
      </c>
      <c r="F9" s="1984">
        <f t="shared" si="0"/>
        <v>92400</v>
      </c>
      <c r="G9" s="3389"/>
      <c r="H9" s="1983">
        <v>3</v>
      </c>
      <c r="I9" s="1984">
        <f t="shared" si="1"/>
        <v>277200</v>
      </c>
      <c r="J9" s="1984">
        <v>92400</v>
      </c>
      <c r="K9" s="3390"/>
    </row>
    <row r="10" spans="1:11">
      <c r="A10" s="1985" t="s">
        <v>8387</v>
      </c>
      <c r="B10" s="1986" t="s">
        <v>8388</v>
      </c>
      <c r="C10" s="1987" t="s">
        <v>8389</v>
      </c>
      <c r="D10" s="1983">
        <v>0</v>
      </c>
      <c r="E10" s="1984">
        <v>0</v>
      </c>
      <c r="F10" s="1984">
        <v>0</v>
      </c>
      <c r="G10" s="3389"/>
      <c r="H10" s="1983">
        <v>1</v>
      </c>
      <c r="I10" s="1984">
        <f t="shared" si="1"/>
        <v>61600</v>
      </c>
      <c r="J10" s="1984">
        <v>61600</v>
      </c>
      <c r="K10" s="3390"/>
    </row>
    <row r="11" spans="1:11" ht="23.25">
      <c r="A11" s="1985" t="s">
        <v>8390</v>
      </c>
      <c r="B11" s="1986" t="s">
        <v>8391</v>
      </c>
      <c r="C11" s="1987" t="s">
        <v>8392</v>
      </c>
      <c r="D11" s="1983">
        <v>0</v>
      </c>
      <c r="E11" s="1984">
        <v>0</v>
      </c>
      <c r="F11" s="1984">
        <v>0</v>
      </c>
      <c r="G11" s="3389"/>
      <c r="H11" s="1983">
        <v>7</v>
      </c>
      <c r="I11" s="1984">
        <f t="shared" si="1"/>
        <v>46200</v>
      </c>
      <c r="J11" s="1984">
        <v>6600</v>
      </c>
      <c r="K11" s="3390"/>
    </row>
    <row r="12" spans="1:11">
      <c r="A12" s="1988" t="s">
        <v>8393</v>
      </c>
      <c r="B12" s="1989" t="s">
        <v>8394</v>
      </c>
      <c r="C12" s="1990" t="s">
        <v>8395</v>
      </c>
      <c r="D12" s="1983">
        <v>8</v>
      </c>
      <c r="E12" s="1984">
        <v>35200</v>
      </c>
      <c r="F12" s="1984">
        <f t="shared" si="0"/>
        <v>4400</v>
      </c>
      <c r="G12" s="3389"/>
      <c r="H12" s="1983">
        <v>10</v>
      </c>
      <c r="I12" s="1984">
        <f t="shared" si="1"/>
        <v>44000</v>
      </c>
      <c r="J12" s="1984">
        <v>4400</v>
      </c>
      <c r="K12" s="3390"/>
    </row>
    <row r="13" spans="1:11">
      <c r="A13" s="1885" t="s">
        <v>8396</v>
      </c>
      <c r="B13" s="1885" t="s">
        <v>8397</v>
      </c>
      <c r="C13" s="1982" t="s">
        <v>8398</v>
      </c>
      <c r="D13" s="1983">
        <v>20</v>
      </c>
      <c r="E13" s="1984">
        <v>88000</v>
      </c>
      <c r="F13" s="1984">
        <f t="shared" si="0"/>
        <v>4400</v>
      </c>
      <c r="G13" s="3389"/>
      <c r="H13" s="1983">
        <v>25</v>
      </c>
      <c r="I13" s="1984">
        <f t="shared" si="1"/>
        <v>110000</v>
      </c>
      <c r="J13" s="1984">
        <v>4400</v>
      </c>
      <c r="K13" s="3390"/>
    </row>
    <row r="14" spans="1:11">
      <c r="A14" s="1885" t="s">
        <v>8399</v>
      </c>
      <c r="B14" s="1885" t="s">
        <v>8400</v>
      </c>
      <c r="C14" s="1982" t="s">
        <v>8401</v>
      </c>
      <c r="D14" s="1983">
        <v>17</v>
      </c>
      <c r="E14" s="1984">
        <v>1103300</v>
      </c>
      <c r="F14" s="1984">
        <f t="shared" si="0"/>
        <v>64900</v>
      </c>
      <c r="G14" s="3389"/>
      <c r="H14" s="1983">
        <v>18</v>
      </c>
      <c r="I14" s="1984">
        <f t="shared" si="1"/>
        <v>1168200</v>
      </c>
      <c r="J14" s="1984">
        <v>64900</v>
      </c>
      <c r="K14" s="3390"/>
    </row>
    <row r="15" spans="1:11">
      <c r="A15" s="1885" t="s">
        <v>8402</v>
      </c>
      <c r="B15" s="1885" t="s">
        <v>8403</v>
      </c>
      <c r="C15" s="1982" t="s">
        <v>8404</v>
      </c>
      <c r="D15" s="1983">
        <v>1</v>
      </c>
      <c r="E15" s="1984">
        <v>139200</v>
      </c>
      <c r="F15" s="1984">
        <f t="shared" si="0"/>
        <v>139200</v>
      </c>
      <c r="G15" s="3389"/>
      <c r="H15" s="1983">
        <v>1</v>
      </c>
      <c r="I15" s="1984">
        <f t="shared" si="1"/>
        <v>139200</v>
      </c>
      <c r="J15" s="1984">
        <v>139200</v>
      </c>
      <c r="K15" s="3390"/>
    </row>
    <row r="16" spans="1:11">
      <c r="A16" s="1885" t="s">
        <v>8405</v>
      </c>
      <c r="B16" s="1885" t="s">
        <v>8406</v>
      </c>
      <c r="C16" s="1982" t="s">
        <v>8407</v>
      </c>
      <c r="D16" s="1983">
        <v>46</v>
      </c>
      <c r="E16" s="1984">
        <v>759000</v>
      </c>
      <c r="F16" s="1984">
        <f t="shared" si="0"/>
        <v>16500</v>
      </c>
      <c r="G16" s="3389"/>
      <c r="H16" s="1983">
        <v>48</v>
      </c>
      <c r="I16" s="1984">
        <f t="shared" si="1"/>
        <v>792000</v>
      </c>
      <c r="J16" s="1984">
        <v>16500</v>
      </c>
      <c r="K16" s="3390"/>
    </row>
    <row r="17" spans="1:11">
      <c r="A17" s="1985" t="s">
        <v>8408</v>
      </c>
      <c r="B17" s="1986" t="s">
        <v>8409</v>
      </c>
      <c r="C17" s="1987" t="s">
        <v>8410</v>
      </c>
      <c r="D17" s="1983">
        <v>0</v>
      </c>
      <c r="E17" s="1984">
        <v>0</v>
      </c>
      <c r="F17" s="1984">
        <v>0</v>
      </c>
      <c r="G17" s="3389"/>
      <c r="H17" s="1983">
        <v>17</v>
      </c>
      <c r="I17" s="1984">
        <f t="shared" si="1"/>
        <v>177650</v>
      </c>
      <c r="J17" s="1984">
        <v>10450</v>
      </c>
      <c r="K17" s="3390"/>
    </row>
    <row r="18" spans="1:11">
      <c r="A18" s="1988" t="s">
        <v>8411</v>
      </c>
      <c r="B18" s="1989" t="s">
        <v>8412</v>
      </c>
      <c r="C18" s="1990" t="s">
        <v>8413</v>
      </c>
      <c r="D18" s="1983">
        <v>3</v>
      </c>
      <c r="E18" s="1984">
        <v>287100</v>
      </c>
      <c r="F18" s="1984">
        <f t="shared" si="0"/>
        <v>95700</v>
      </c>
      <c r="G18" s="3389"/>
      <c r="H18" s="1983">
        <v>4</v>
      </c>
      <c r="I18" s="1984">
        <f t="shared" si="1"/>
        <v>382800</v>
      </c>
      <c r="J18" s="1984">
        <v>95700</v>
      </c>
      <c r="K18" s="3390"/>
    </row>
    <row r="19" spans="1:11">
      <c r="A19" s="1885" t="s">
        <v>8414</v>
      </c>
      <c r="B19" s="1885" t="s">
        <v>8406</v>
      </c>
      <c r="C19" s="1982" t="s">
        <v>8415</v>
      </c>
      <c r="D19" s="1983">
        <v>51</v>
      </c>
      <c r="E19" s="1984">
        <v>50490</v>
      </c>
      <c r="F19" s="1984">
        <f t="shared" si="0"/>
        <v>990</v>
      </c>
      <c r="G19" s="3389"/>
      <c r="H19" s="1983">
        <v>60</v>
      </c>
      <c r="I19" s="1984">
        <f t="shared" si="1"/>
        <v>59400</v>
      </c>
      <c r="J19" s="1984">
        <v>990</v>
      </c>
      <c r="K19" s="3390"/>
    </row>
    <row r="20" spans="1:11">
      <c r="A20" s="1885" t="s">
        <v>8416</v>
      </c>
      <c r="B20" s="1885" t="s">
        <v>8417</v>
      </c>
      <c r="C20" s="1982" t="s">
        <v>8418</v>
      </c>
      <c r="D20" s="1983">
        <v>81</v>
      </c>
      <c r="E20" s="1984">
        <v>190190</v>
      </c>
      <c r="F20" s="1984">
        <f t="shared" si="0"/>
        <v>2348.0246913580245</v>
      </c>
      <c r="G20" s="3389"/>
      <c r="H20" s="1983">
        <v>85</v>
      </c>
      <c r="I20" s="1984">
        <f t="shared" si="1"/>
        <v>196350</v>
      </c>
      <c r="J20" s="1984">
        <v>2310</v>
      </c>
      <c r="K20" s="3390"/>
    </row>
    <row r="21" spans="1:11">
      <c r="A21" s="1885" t="s">
        <v>8419</v>
      </c>
      <c r="B21" s="1885" t="s">
        <v>8406</v>
      </c>
      <c r="C21" s="1982" t="s">
        <v>8420</v>
      </c>
      <c r="D21" s="1983">
        <v>415</v>
      </c>
      <c r="E21" s="1984">
        <v>365200</v>
      </c>
      <c r="F21" s="1984">
        <f t="shared" si="0"/>
        <v>880</v>
      </c>
      <c r="G21" s="3389"/>
      <c r="H21" s="1983">
        <v>450</v>
      </c>
      <c r="I21" s="1984">
        <f t="shared" si="1"/>
        <v>396000</v>
      </c>
      <c r="J21" s="1984">
        <v>880</v>
      </c>
      <c r="K21" s="3390"/>
    </row>
    <row r="22" spans="1:11">
      <c r="A22" s="1885" t="s">
        <v>8421</v>
      </c>
      <c r="B22" s="1885" t="s">
        <v>8422</v>
      </c>
      <c r="C22" s="1982" t="s">
        <v>8423</v>
      </c>
      <c r="D22" s="1983">
        <v>23</v>
      </c>
      <c r="E22" s="1984">
        <v>75900</v>
      </c>
      <c r="F22" s="1984">
        <f t="shared" si="0"/>
        <v>3300</v>
      </c>
      <c r="G22" s="3389"/>
      <c r="H22" s="1983">
        <v>30</v>
      </c>
      <c r="I22" s="1984">
        <f t="shared" si="1"/>
        <v>99000</v>
      </c>
      <c r="J22" s="1984">
        <v>3300</v>
      </c>
      <c r="K22" s="3390"/>
    </row>
    <row r="23" spans="1:11">
      <c r="A23" s="1885" t="s">
        <v>8424</v>
      </c>
      <c r="B23" s="1885" t="s">
        <v>8425</v>
      </c>
      <c r="C23" s="1982" t="s">
        <v>8426</v>
      </c>
      <c r="D23" s="1983">
        <v>3</v>
      </c>
      <c r="E23" s="1984">
        <v>136851</v>
      </c>
      <c r="F23" s="1984">
        <f t="shared" si="0"/>
        <v>45617</v>
      </c>
      <c r="G23" s="3389"/>
      <c r="H23" s="1983">
        <v>5</v>
      </c>
      <c r="I23" s="1984">
        <f t="shared" si="1"/>
        <v>228085</v>
      </c>
      <c r="J23" s="1984">
        <v>45617</v>
      </c>
      <c r="K23" s="3390"/>
    </row>
    <row r="24" spans="1:11">
      <c r="A24" s="1985" t="s">
        <v>8427</v>
      </c>
      <c r="B24" s="1986" t="s">
        <v>8428</v>
      </c>
      <c r="C24" s="1987" t="s">
        <v>8429</v>
      </c>
      <c r="D24" s="1983">
        <v>46</v>
      </c>
      <c r="E24" s="1984">
        <v>172040</v>
      </c>
      <c r="F24" s="1984">
        <f t="shared" si="0"/>
        <v>3740</v>
      </c>
      <c r="G24" s="3389"/>
      <c r="H24" s="1983">
        <v>55</v>
      </c>
      <c r="I24" s="1984">
        <f t="shared" si="1"/>
        <v>205700</v>
      </c>
      <c r="J24" s="1984">
        <v>3740</v>
      </c>
      <c r="K24" s="3390"/>
    </row>
    <row r="25" spans="1:11">
      <c r="A25" s="1885" t="s">
        <v>8430</v>
      </c>
      <c r="B25" s="1885" t="s">
        <v>8431</v>
      </c>
      <c r="C25" s="1982" t="s">
        <v>8432</v>
      </c>
      <c r="D25" s="1983">
        <v>1</v>
      </c>
      <c r="E25" s="1984">
        <v>6820</v>
      </c>
      <c r="F25" s="1984">
        <f t="shared" si="0"/>
        <v>6820</v>
      </c>
      <c r="G25" s="3389"/>
      <c r="H25" s="1983">
        <v>2</v>
      </c>
      <c r="I25" s="1984">
        <f t="shared" si="1"/>
        <v>13640</v>
      </c>
      <c r="J25" s="1984">
        <v>6820</v>
      </c>
      <c r="K25" s="3390"/>
    </row>
    <row r="26" spans="1:11">
      <c r="A26" s="1885" t="s">
        <v>8433</v>
      </c>
      <c r="B26" s="1885" t="s">
        <v>8434</v>
      </c>
      <c r="C26" s="1982" t="s">
        <v>8435</v>
      </c>
      <c r="D26" s="1983">
        <v>1</v>
      </c>
      <c r="E26" s="1984">
        <v>6380</v>
      </c>
      <c r="F26" s="1984">
        <f t="shared" si="0"/>
        <v>6380</v>
      </c>
      <c r="G26" s="3389"/>
      <c r="H26" s="1983">
        <v>2</v>
      </c>
      <c r="I26" s="1984">
        <f t="shared" si="1"/>
        <v>12760</v>
      </c>
      <c r="J26" s="1984">
        <v>6380</v>
      </c>
      <c r="K26" s="3390"/>
    </row>
    <row r="27" spans="1:11">
      <c r="A27" s="1885" t="s">
        <v>8436</v>
      </c>
      <c r="B27" s="1885" t="s">
        <v>8437</v>
      </c>
      <c r="C27" s="1982" t="s">
        <v>8438</v>
      </c>
      <c r="D27" s="1983">
        <v>6</v>
      </c>
      <c r="E27" s="1984">
        <v>312840</v>
      </c>
      <c r="F27" s="1984">
        <f t="shared" si="0"/>
        <v>52140</v>
      </c>
      <c r="G27" s="3389"/>
      <c r="H27" s="1983">
        <v>7</v>
      </c>
      <c r="I27" s="1984">
        <f t="shared" si="1"/>
        <v>364980</v>
      </c>
      <c r="J27" s="1984">
        <v>52140</v>
      </c>
      <c r="K27" s="3390"/>
    </row>
    <row r="28" spans="1:11">
      <c r="A28" s="1885" t="s">
        <v>8439</v>
      </c>
      <c r="B28" s="1885" t="s">
        <v>8434</v>
      </c>
      <c r="C28" s="1982" t="s">
        <v>8440</v>
      </c>
      <c r="D28" s="1983">
        <v>27</v>
      </c>
      <c r="E28" s="1984">
        <v>172260</v>
      </c>
      <c r="F28" s="1984">
        <f t="shared" si="0"/>
        <v>6380</v>
      </c>
      <c r="G28" s="3389"/>
      <c r="H28" s="1983">
        <v>30</v>
      </c>
      <c r="I28" s="1984">
        <f t="shared" si="1"/>
        <v>191400</v>
      </c>
      <c r="J28" s="1984">
        <v>6380</v>
      </c>
      <c r="K28" s="3390"/>
    </row>
    <row r="29" spans="1:11">
      <c r="A29" s="1985" t="s">
        <v>8441</v>
      </c>
      <c r="B29" s="1986" t="s">
        <v>8442</v>
      </c>
      <c r="C29" s="1987" t="s">
        <v>8443</v>
      </c>
      <c r="D29" s="1983">
        <v>4</v>
      </c>
      <c r="E29" s="1984">
        <v>188907</v>
      </c>
      <c r="F29" s="1984">
        <f t="shared" si="0"/>
        <v>47226.75</v>
      </c>
      <c r="G29" s="3389"/>
      <c r="H29" s="1983">
        <v>6</v>
      </c>
      <c r="I29" s="1984">
        <f t="shared" si="1"/>
        <v>283360.5</v>
      </c>
      <c r="J29" s="1984">
        <v>47226.75</v>
      </c>
      <c r="K29" s="3390"/>
    </row>
    <row r="30" spans="1:11">
      <c r="A30" s="1885" t="s">
        <v>8444</v>
      </c>
      <c r="B30" s="1885" t="s">
        <v>8445</v>
      </c>
      <c r="C30" s="1982" t="s">
        <v>8446</v>
      </c>
      <c r="D30" s="1983">
        <v>2</v>
      </c>
      <c r="E30" s="1984">
        <v>13640</v>
      </c>
      <c r="F30" s="1984">
        <f t="shared" si="0"/>
        <v>6820</v>
      </c>
      <c r="G30" s="3389"/>
      <c r="H30" s="1983">
        <v>2</v>
      </c>
      <c r="I30" s="1984">
        <f t="shared" si="1"/>
        <v>13640</v>
      </c>
      <c r="J30" s="1984">
        <v>6820</v>
      </c>
      <c r="K30" s="3390"/>
    </row>
    <row r="31" spans="1:11">
      <c r="A31" s="1885" t="s">
        <v>8447</v>
      </c>
      <c r="B31" s="1885" t="s">
        <v>8406</v>
      </c>
      <c r="C31" s="1982" t="s">
        <v>8448</v>
      </c>
      <c r="D31" s="1983">
        <v>16</v>
      </c>
      <c r="E31" s="1984">
        <v>88000</v>
      </c>
      <c r="F31" s="1984">
        <f t="shared" si="0"/>
        <v>5500</v>
      </c>
      <c r="G31" s="3389"/>
      <c r="H31" s="1983">
        <v>17</v>
      </c>
      <c r="I31" s="1984">
        <f t="shared" si="1"/>
        <v>93500</v>
      </c>
      <c r="J31" s="1984">
        <v>5500</v>
      </c>
      <c r="K31" s="3390"/>
    </row>
    <row r="32" spans="1:11">
      <c r="A32" s="1985" t="s">
        <v>8449</v>
      </c>
      <c r="B32" s="1986" t="s">
        <v>8442</v>
      </c>
      <c r="C32" s="1987" t="s">
        <v>8450</v>
      </c>
      <c r="D32" s="1983">
        <v>7</v>
      </c>
      <c r="E32" s="1984">
        <v>391868</v>
      </c>
      <c r="F32" s="1984">
        <f t="shared" si="0"/>
        <v>55981.142857142855</v>
      </c>
      <c r="G32" s="3389"/>
      <c r="H32" s="1983">
        <v>9</v>
      </c>
      <c r="I32" s="1984">
        <f t="shared" si="1"/>
        <v>503830.28571428568</v>
      </c>
      <c r="J32" s="1984">
        <v>55981.142857142855</v>
      </c>
      <c r="K32" s="3390"/>
    </row>
    <row r="33" spans="1:11">
      <c r="A33" s="1985" t="s">
        <v>8451</v>
      </c>
      <c r="B33" s="1986" t="s">
        <v>8442</v>
      </c>
      <c r="C33" s="1987" t="s">
        <v>8452</v>
      </c>
      <c r="D33" s="1983">
        <v>7</v>
      </c>
      <c r="E33" s="1984">
        <v>139374</v>
      </c>
      <c r="F33" s="1984">
        <f t="shared" si="0"/>
        <v>19910.571428571428</v>
      </c>
      <c r="G33" s="3389"/>
      <c r="H33" s="1983">
        <v>9</v>
      </c>
      <c r="I33" s="1984">
        <f t="shared" si="1"/>
        <v>179195.14285714284</v>
      </c>
      <c r="J33" s="1984">
        <v>19910.571428571428</v>
      </c>
      <c r="K33" s="3390"/>
    </row>
    <row r="34" spans="1:11">
      <c r="A34" s="1985" t="s">
        <v>8453</v>
      </c>
      <c r="B34" s="1986" t="s">
        <v>8442</v>
      </c>
      <c r="C34" s="1987" t="s">
        <v>8454</v>
      </c>
      <c r="D34" s="1983">
        <v>6</v>
      </c>
      <c r="E34" s="1984">
        <v>811483</v>
      </c>
      <c r="F34" s="1984">
        <f t="shared" si="0"/>
        <v>135247.16666666666</v>
      </c>
      <c r="G34" s="3389"/>
      <c r="H34" s="1983">
        <v>7</v>
      </c>
      <c r="I34" s="1984">
        <f t="shared" si="1"/>
        <v>946730.16666666663</v>
      </c>
      <c r="J34" s="1984">
        <v>135247.16666666666</v>
      </c>
      <c r="K34" s="3390"/>
    </row>
    <row r="35" spans="1:11">
      <c r="A35" s="1885" t="s">
        <v>8455</v>
      </c>
      <c r="B35" s="1885" t="s">
        <v>8456</v>
      </c>
      <c r="C35" s="1982" t="s">
        <v>8457</v>
      </c>
      <c r="D35" s="1983">
        <v>0.4</v>
      </c>
      <c r="E35" s="1984">
        <v>171</v>
      </c>
      <c r="F35" s="1984">
        <f t="shared" si="0"/>
        <v>427.5</v>
      </c>
      <c r="G35" s="3389"/>
      <c r="H35" s="1983">
        <v>1</v>
      </c>
      <c r="I35" s="1984">
        <f t="shared" si="1"/>
        <v>427.5</v>
      </c>
      <c r="J35" s="1984">
        <v>427.5</v>
      </c>
      <c r="K35" s="3390"/>
    </row>
    <row r="36" spans="1:11">
      <c r="A36" s="1885" t="s">
        <v>8458</v>
      </c>
      <c r="B36" s="1885" t="s">
        <v>8445</v>
      </c>
      <c r="C36" s="1982" t="s">
        <v>8459</v>
      </c>
      <c r="D36" s="1983">
        <v>15</v>
      </c>
      <c r="E36" s="1984">
        <v>102300</v>
      </c>
      <c r="F36" s="1984">
        <f t="shared" si="0"/>
        <v>6820</v>
      </c>
      <c r="G36" s="3389"/>
      <c r="H36" s="1983">
        <v>18</v>
      </c>
      <c r="I36" s="1984">
        <f t="shared" si="1"/>
        <v>122760</v>
      </c>
      <c r="J36" s="1984">
        <v>6820</v>
      </c>
      <c r="K36" s="3390"/>
    </row>
    <row r="37" spans="1:11">
      <c r="A37" s="1988" t="s">
        <v>8460</v>
      </c>
      <c r="B37" s="1885" t="s">
        <v>8445</v>
      </c>
      <c r="C37" s="1990" t="s">
        <v>8461</v>
      </c>
      <c r="D37" s="1983">
        <v>3</v>
      </c>
      <c r="E37" s="1984">
        <v>20460</v>
      </c>
      <c r="F37" s="1984">
        <f t="shared" si="0"/>
        <v>6820</v>
      </c>
      <c r="G37" s="3389"/>
      <c r="H37" s="1983">
        <v>6</v>
      </c>
      <c r="I37" s="1984">
        <f t="shared" si="1"/>
        <v>40920</v>
      </c>
      <c r="J37" s="1984">
        <v>6820</v>
      </c>
      <c r="K37" s="3390"/>
    </row>
    <row r="38" spans="1:11">
      <c r="A38" s="1885" t="s">
        <v>8462</v>
      </c>
      <c r="B38" s="1885" t="s">
        <v>8445</v>
      </c>
      <c r="C38" s="1982" t="s">
        <v>8463</v>
      </c>
      <c r="D38" s="1983">
        <v>9</v>
      </c>
      <c r="E38" s="1984">
        <v>61380</v>
      </c>
      <c r="F38" s="1984">
        <f t="shared" si="0"/>
        <v>6820</v>
      </c>
      <c r="G38" s="3389"/>
      <c r="H38" s="1983">
        <v>12</v>
      </c>
      <c r="I38" s="1984">
        <f t="shared" si="1"/>
        <v>81840</v>
      </c>
      <c r="J38" s="1984">
        <v>6820</v>
      </c>
      <c r="K38" s="3390"/>
    </row>
    <row r="39" spans="1:11">
      <c r="A39" s="1988" t="s">
        <v>8464</v>
      </c>
      <c r="B39" s="1885" t="s">
        <v>8465</v>
      </c>
      <c r="C39" s="1990" t="s">
        <v>8466</v>
      </c>
      <c r="D39" s="1983">
        <v>67</v>
      </c>
      <c r="E39" s="1984">
        <v>109813</v>
      </c>
      <c r="F39" s="1984">
        <f t="shared" si="0"/>
        <v>1639</v>
      </c>
      <c r="G39" s="3389"/>
      <c r="H39" s="1983">
        <v>65</v>
      </c>
      <c r="I39" s="1984">
        <f t="shared" si="1"/>
        <v>106535</v>
      </c>
      <c r="J39" s="1984">
        <v>1639</v>
      </c>
      <c r="K39" s="3390"/>
    </row>
    <row r="40" spans="1:11">
      <c r="A40" s="1885" t="s">
        <v>8467</v>
      </c>
      <c r="B40" s="1885" t="s">
        <v>8456</v>
      </c>
      <c r="C40" s="1982" t="s">
        <v>8468</v>
      </c>
      <c r="D40" s="1983">
        <v>50.5</v>
      </c>
      <c r="E40" s="1984">
        <v>12684</v>
      </c>
      <c r="F40" s="1984">
        <f t="shared" si="0"/>
        <v>251.16831683168317</v>
      </c>
      <c r="G40" s="3389"/>
      <c r="H40" s="1983">
        <v>60</v>
      </c>
      <c r="I40" s="1984">
        <f t="shared" si="1"/>
        <v>15070.09900990099</v>
      </c>
      <c r="J40" s="1984">
        <v>251.16831683168317</v>
      </c>
      <c r="K40" s="3390"/>
    </row>
    <row r="41" spans="1:11">
      <c r="A41" s="1885" t="s">
        <v>8469</v>
      </c>
      <c r="B41" s="1885" t="s">
        <v>8456</v>
      </c>
      <c r="C41" s="1982" t="s">
        <v>8470</v>
      </c>
      <c r="D41" s="1983">
        <v>26.2</v>
      </c>
      <c r="E41" s="1984">
        <v>6743</v>
      </c>
      <c r="F41" s="1984">
        <f t="shared" si="0"/>
        <v>257.36641221374049</v>
      </c>
      <c r="G41" s="3389"/>
      <c r="H41" s="1983">
        <v>30</v>
      </c>
      <c r="I41" s="1984">
        <f t="shared" si="1"/>
        <v>7590</v>
      </c>
      <c r="J41" s="1984">
        <v>253</v>
      </c>
      <c r="K41" s="3390"/>
    </row>
    <row r="42" spans="1:11">
      <c r="A42" s="1885" t="s">
        <v>8471</v>
      </c>
      <c r="B42" s="1885" t="s">
        <v>8472</v>
      </c>
      <c r="C42" s="1982" t="s">
        <v>8473</v>
      </c>
      <c r="D42" s="1983">
        <v>3</v>
      </c>
      <c r="E42" s="1984">
        <v>13860</v>
      </c>
      <c r="F42" s="1984">
        <f t="shared" si="0"/>
        <v>4620</v>
      </c>
      <c r="G42" s="3389"/>
      <c r="H42" s="1983">
        <v>5</v>
      </c>
      <c r="I42" s="1984">
        <f t="shared" si="1"/>
        <v>23100</v>
      </c>
      <c r="J42" s="1984">
        <v>4620</v>
      </c>
      <c r="K42" s="3390"/>
    </row>
    <row r="43" spans="1:11">
      <c r="A43" s="1885" t="s">
        <v>8474</v>
      </c>
      <c r="B43" s="1885" t="s">
        <v>8475</v>
      </c>
      <c r="C43" s="1982" t="s">
        <v>8476</v>
      </c>
      <c r="D43" s="1983">
        <v>87</v>
      </c>
      <c r="E43" s="1984">
        <v>43065</v>
      </c>
      <c r="F43" s="1984">
        <f t="shared" si="0"/>
        <v>495</v>
      </c>
      <c r="G43" s="3389"/>
      <c r="H43" s="1983">
        <v>90</v>
      </c>
      <c r="I43" s="1984">
        <f t="shared" si="1"/>
        <v>44550</v>
      </c>
      <c r="J43" s="1984">
        <v>495</v>
      </c>
      <c r="K43" s="3390"/>
    </row>
    <row r="44" spans="1:11">
      <c r="A44" s="1885" t="s">
        <v>8477</v>
      </c>
      <c r="B44" s="1885" t="s">
        <v>8456</v>
      </c>
      <c r="C44" s="1982" t="s">
        <v>8478</v>
      </c>
      <c r="D44" s="1983">
        <v>21</v>
      </c>
      <c r="E44" s="1984">
        <v>5082</v>
      </c>
      <c r="F44" s="1984">
        <f t="shared" si="0"/>
        <v>242</v>
      </c>
      <c r="G44" s="3389"/>
      <c r="H44" s="1983">
        <v>30</v>
      </c>
      <c r="I44" s="1984">
        <f t="shared" si="1"/>
        <v>7260.6557377049176</v>
      </c>
      <c r="J44" s="1984">
        <v>242.02185792349727</v>
      </c>
      <c r="K44" s="3390"/>
    </row>
    <row r="45" spans="1:11">
      <c r="A45" s="1885" t="s">
        <v>8479</v>
      </c>
      <c r="B45" s="1885" t="s">
        <v>8475</v>
      </c>
      <c r="C45" s="1982" t="s">
        <v>8480</v>
      </c>
      <c r="D45" s="1983">
        <v>110</v>
      </c>
      <c r="E45" s="1984">
        <v>54450</v>
      </c>
      <c r="F45" s="1984">
        <f t="shared" si="0"/>
        <v>495</v>
      </c>
      <c r="G45" s="3389"/>
      <c r="H45" s="1983">
        <v>120</v>
      </c>
      <c r="I45" s="1984">
        <f t="shared" si="1"/>
        <v>59400</v>
      </c>
      <c r="J45" s="1984">
        <v>495</v>
      </c>
      <c r="K45" s="3390"/>
    </row>
    <row r="46" spans="1:11">
      <c r="A46" s="1885" t="s">
        <v>8481</v>
      </c>
      <c r="B46" s="1885" t="s">
        <v>8482</v>
      </c>
      <c r="C46" s="1982" t="s">
        <v>8483</v>
      </c>
      <c r="D46" s="1983">
        <v>40</v>
      </c>
      <c r="E46" s="1984">
        <v>63800</v>
      </c>
      <c r="F46" s="1984">
        <f t="shared" si="0"/>
        <v>1595</v>
      </c>
      <c r="G46" s="3389"/>
      <c r="H46" s="1983">
        <v>45</v>
      </c>
      <c r="I46" s="1984">
        <f t="shared" si="1"/>
        <v>71775</v>
      </c>
      <c r="J46" s="1984">
        <v>1595</v>
      </c>
      <c r="K46" s="3390"/>
    </row>
    <row r="47" spans="1:11">
      <c r="A47" s="1885" t="s">
        <v>8484</v>
      </c>
      <c r="B47" s="1885" t="s">
        <v>8475</v>
      </c>
      <c r="C47" s="1982" t="s">
        <v>8485</v>
      </c>
      <c r="D47" s="1983">
        <v>9</v>
      </c>
      <c r="E47" s="1984">
        <v>4455</v>
      </c>
      <c r="F47" s="1984">
        <f t="shared" si="0"/>
        <v>495</v>
      </c>
      <c r="G47" s="3389"/>
      <c r="H47" s="1983">
        <v>14</v>
      </c>
      <c r="I47" s="1984">
        <f t="shared" si="1"/>
        <v>6930</v>
      </c>
      <c r="J47" s="1984">
        <v>495</v>
      </c>
      <c r="K47" s="3390"/>
    </row>
    <row r="48" spans="1:11">
      <c r="A48" s="1885" t="s">
        <v>8486</v>
      </c>
      <c r="B48" s="1885" t="s">
        <v>8475</v>
      </c>
      <c r="C48" s="1982" t="s">
        <v>8487</v>
      </c>
      <c r="D48" s="1983">
        <v>30</v>
      </c>
      <c r="E48" s="1984">
        <v>14850</v>
      </c>
      <c r="F48" s="1984">
        <f t="shared" si="0"/>
        <v>495</v>
      </c>
      <c r="G48" s="3389"/>
      <c r="H48" s="1983">
        <v>35</v>
      </c>
      <c r="I48" s="1984">
        <f t="shared" si="1"/>
        <v>17325</v>
      </c>
      <c r="J48" s="1984">
        <v>495</v>
      </c>
      <c r="K48" s="3390"/>
    </row>
    <row r="49" spans="1:11">
      <c r="A49" s="1885" t="s">
        <v>8488</v>
      </c>
      <c r="B49" s="1885" t="s">
        <v>8475</v>
      </c>
      <c r="C49" s="1982" t="s">
        <v>8489</v>
      </c>
      <c r="D49" s="1983">
        <v>106</v>
      </c>
      <c r="E49" s="1984">
        <v>52470</v>
      </c>
      <c r="F49" s="1984">
        <f t="shared" si="0"/>
        <v>495</v>
      </c>
      <c r="G49" s="3389"/>
      <c r="H49" s="1983">
        <v>110</v>
      </c>
      <c r="I49" s="1984">
        <f t="shared" si="1"/>
        <v>54450</v>
      </c>
      <c r="J49" s="1984">
        <v>495</v>
      </c>
      <c r="K49" s="3390"/>
    </row>
    <row r="50" spans="1:11">
      <c r="A50" s="1885" t="s">
        <v>8490</v>
      </c>
      <c r="B50" s="1885" t="s">
        <v>8475</v>
      </c>
      <c r="C50" s="1982" t="s">
        <v>8491</v>
      </c>
      <c r="D50" s="1983">
        <v>8</v>
      </c>
      <c r="E50" s="1984">
        <v>3960</v>
      </c>
      <c r="F50" s="1984">
        <f t="shared" si="0"/>
        <v>495</v>
      </c>
      <c r="G50" s="3389"/>
      <c r="H50" s="1983">
        <v>12</v>
      </c>
      <c r="I50" s="1984">
        <f t="shared" si="1"/>
        <v>5940</v>
      </c>
      <c r="J50" s="1984">
        <v>495</v>
      </c>
      <c r="K50" s="3390"/>
    </row>
    <row r="51" spans="1:11">
      <c r="A51" s="1885" t="s">
        <v>8492</v>
      </c>
      <c r="B51" s="1885" t="s">
        <v>8493</v>
      </c>
      <c r="C51" s="1982" t="s">
        <v>8494</v>
      </c>
      <c r="D51" s="1983">
        <v>169</v>
      </c>
      <c r="E51" s="1984">
        <v>942810</v>
      </c>
      <c r="F51" s="1984">
        <f t="shared" si="0"/>
        <v>5578.7573964497042</v>
      </c>
      <c r="G51" s="3389"/>
      <c r="H51" s="1983">
        <v>170</v>
      </c>
      <c r="I51" s="1984">
        <f t="shared" si="1"/>
        <v>946632.28346456704</v>
      </c>
      <c r="J51" s="1984">
        <v>5568.4251968503941</v>
      </c>
      <c r="K51" s="3390"/>
    </row>
    <row r="52" spans="1:11">
      <c r="A52" s="1885" t="s">
        <v>8495</v>
      </c>
      <c r="B52" s="1885" t="s">
        <v>8475</v>
      </c>
      <c r="C52" s="1982" t="s">
        <v>8496</v>
      </c>
      <c r="D52" s="1983">
        <v>3</v>
      </c>
      <c r="E52" s="1984">
        <v>1485</v>
      </c>
      <c r="F52" s="1984">
        <f t="shared" si="0"/>
        <v>495</v>
      </c>
      <c r="G52" s="3389"/>
      <c r="H52" s="1983">
        <v>6</v>
      </c>
      <c r="I52" s="1984">
        <f t="shared" si="1"/>
        <v>2970</v>
      </c>
      <c r="J52" s="1984">
        <v>495</v>
      </c>
      <c r="K52" s="3390"/>
    </row>
    <row r="53" spans="1:11">
      <c r="A53" s="1885" t="s">
        <v>8497</v>
      </c>
      <c r="B53" s="1885" t="s">
        <v>8406</v>
      </c>
      <c r="C53" s="1982" t="s">
        <v>8498</v>
      </c>
      <c r="D53" s="1983">
        <v>17</v>
      </c>
      <c r="E53" s="1984">
        <v>18700</v>
      </c>
      <c r="F53" s="1984">
        <f t="shared" si="0"/>
        <v>1100</v>
      </c>
      <c r="G53" s="3389"/>
      <c r="H53" s="1983">
        <v>20</v>
      </c>
      <c r="I53" s="1984">
        <f t="shared" si="1"/>
        <v>22000</v>
      </c>
      <c r="J53" s="1984">
        <v>1100</v>
      </c>
      <c r="K53" s="3390"/>
    </row>
    <row r="54" spans="1:11">
      <c r="A54" s="1885" t="s">
        <v>8499</v>
      </c>
      <c r="B54" s="1885" t="s">
        <v>8500</v>
      </c>
      <c r="C54" s="1982" t="s">
        <v>8501</v>
      </c>
      <c r="D54" s="1983">
        <v>17</v>
      </c>
      <c r="E54" s="1984">
        <v>459800</v>
      </c>
      <c r="F54" s="1984">
        <f t="shared" si="0"/>
        <v>27047.058823529413</v>
      </c>
      <c r="G54" s="3389"/>
      <c r="H54" s="1983">
        <v>18</v>
      </c>
      <c r="I54" s="1984">
        <f t="shared" si="1"/>
        <v>482625</v>
      </c>
      <c r="J54" s="1984">
        <v>26812.5</v>
      </c>
      <c r="K54" s="3390"/>
    </row>
    <row r="55" spans="1:11">
      <c r="A55" s="1885" t="s">
        <v>8502</v>
      </c>
      <c r="B55" s="1885" t="s">
        <v>8425</v>
      </c>
      <c r="C55" s="1982" t="s">
        <v>8503</v>
      </c>
      <c r="D55" s="1983">
        <v>5</v>
      </c>
      <c r="E55" s="1984">
        <v>165000</v>
      </c>
      <c r="F55" s="1984">
        <f t="shared" si="0"/>
        <v>33000</v>
      </c>
      <c r="G55" s="3389"/>
      <c r="H55" s="1983">
        <v>6</v>
      </c>
      <c r="I55" s="1984">
        <f t="shared" si="1"/>
        <v>198000</v>
      </c>
      <c r="J55" s="1984">
        <v>33000</v>
      </c>
      <c r="K55" s="3390"/>
    </row>
    <row r="56" spans="1:11">
      <c r="A56" s="1985" t="s">
        <v>8504</v>
      </c>
      <c r="B56" s="1986" t="s">
        <v>8425</v>
      </c>
      <c r="C56" s="1987" t="s">
        <v>8505</v>
      </c>
      <c r="D56" s="1983">
        <v>0</v>
      </c>
      <c r="E56" s="1984">
        <v>0</v>
      </c>
      <c r="F56" s="1984">
        <v>0</v>
      </c>
      <c r="G56" s="3389"/>
      <c r="H56" s="1983">
        <v>3</v>
      </c>
      <c r="I56" s="1984">
        <f t="shared" si="1"/>
        <v>137808</v>
      </c>
      <c r="J56" s="1984">
        <v>45936</v>
      </c>
      <c r="K56" s="3390"/>
    </row>
    <row r="57" spans="1:11">
      <c r="A57" s="1885" t="s">
        <v>8506</v>
      </c>
      <c r="B57" s="1885" t="s">
        <v>8412</v>
      </c>
      <c r="C57" s="1982" t="s">
        <v>8507</v>
      </c>
      <c r="D57" s="1983">
        <v>58</v>
      </c>
      <c r="E57" s="1984">
        <v>1875500</v>
      </c>
      <c r="F57" s="1984">
        <f t="shared" si="0"/>
        <v>32336.206896551725</v>
      </c>
      <c r="G57" s="3389"/>
      <c r="H57" s="1983">
        <v>60</v>
      </c>
      <c r="I57" s="1984">
        <f t="shared" si="1"/>
        <v>1942641.5094339624</v>
      </c>
      <c r="J57" s="1984">
        <v>32377.358490566039</v>
      </c>
      <c r="K57" s="3390"/>
    </row>
    <row r="58" spans="1:11">
      <c r="A58" s="1885" t="s">
        <v>8508</v>
      </c>
      <c r="B58" s="1885" t="s">
        <v>8425</v>
      </c>
      <c r="C58" s="1982" t="s">
        <v>8509</v>
      </c>
      <c r="D58" s="1983">
        <v>11</v>
      </c>
      <c r="E58" s="1984">
        <v>710600</v>
      </c>
      <c r="F58" s="1984">
        <f t="shared" si="0"/>
        <v>64600</v>
      </c>
      <c r="G58" s="3389"/>
      <c r="H58" s="1983">
        <v>12</v>
      </c>
      <c r="I58" s="1984">
        <f t="shared" si="1"/>
        <v>774400</v>
      </c>
      <c r="J58" s="1984">
        <v>64533.333333333336</v>
      </c>
      <c r="K58" s="3390"/>
    </row>
    <row r="59" spans="1:11">
      <c r="A59" s="1885" t="s">
        <v>8510</v>
      </c>
      <c r="B59" s="1885" t="s">
        <v>8511</v>
      </c>
      <c r="C59" s="1982" t="s">
        <v>8512</v>
      </c>
      <c r="D59" s="1983">
        <v>93</v>
      </c>
      <c r="E59" s="1984">
        <v>83820</v>
      </c>
      <c r="F59" s="1984">
        <f t="shared" si="0"/>
        <v>901.29032258064512</v>
      </c>
      <c r="G59" s="3389"/>
      <c r="H59" s="1983">
        <v>100</v>
      </c>
      <c r="I59" s="1984">
        <f t="shared" si="1"/>
        <v>88000</v>
      </c>
      <c r="J59" s="1984">
        <v>880</v>
      </c>
      <c r="K59" s="3390"/>
    </row>
    <row r="60" spans="1:11">
      <c r="A60" s="1885" t="s">
        <v>8513</v>
      </c>
      <c r="B60" s="1885" t="s">
        <v>8406</v>
      </c>
      <c r="C60" s="1982" t="s">
        <v>8514</v>
      </c>
      <c r="D60" s="1983">
        <v>43</v>
      </c>
      <c r="E60" s="1984">
        <v>46827</v>
      </c>
      <c r="F60" s="1984">
        <f t="shared" si="0"/>
        <v>1089</v>
      </c>
      <c r="G60" s="3389"/>
      <c r="H60" s="1983">
        <v>60</v>
      </c>
      <c r="I60" s="1984">
        <f t="shared" si="1"/>
        <v>65340</v>
      </c>
      <c r="J60" s="1984">
        <v>1089</v>
      </c>
      <c r="K60" s="3390"/>
    </row>
    <row r="61" spans="1:11">
      <c r="A61" s="1885" t="s">
        <v>8515</v>
      </c>
      <c r="B61" s="1885" t="s">
        <v>8516</v>
      </c>
      <c r="C61" s="1982" t="s">
        <v>8517</v>
      </c>
      <c r="D61" s="1983">
        <v>14</v>
      </c>
      <c r="E61" s="1984">
        <v>817652</v>
      </c>
      <c r="F61" s="1984">
        <f t="shared" si="0"/>
        <v>58403.714285714283</v>
      </c>
      <c r="G61" s="3389"/>
      <c r="H61" s="1983">
        <v>16</v>
      </c>
      <c r="I61" s="1984">
        <f t="shared" si="1"/>
        <v>925818.66666666663</v>
      </c>
      <c r="J61" s="1984">
        <v>57863.666666666664</v>
      </c>
      <c r="K61" s="3390"/>
    </row>
    <row r="62" spans="1:11">
      <c r="A62" s="1885" t="s">
        <v>8518</v>
      </c>
      <c r="B62" s="1885" t="s">
        <v>8511</v>
      </c>
      <c r="C62" s="1982" t="s">
        <v>8519</v>
      </c>
      <c r="D62" s="1983">
        <v>27</v>
      </c>
      <c r="E62" s="1984">
        <v>233244</v>
      </c>
      <c r="F62" s="1984">
        <f t="shared" si="0"/>
        <v>8638.6666666666661</v>
      </c>
      <c r="G62" s="3389"/>
      <c r="H62" s="1983">
        <v>26</v>
      </c>
      <c r="I62" s="1984">
        <f t="shared" si="1"/>
        <v>222483.13043478262</v>
      </c>
      <c r="J62" s="1984">
        <v>8557.04347826087</v>
      </c>
      <c r="K62" s="3390"/>
    </row>
    <row r="63" spans="1:11">
      <c r="A63" s="1885" t="s">
        <v>8520</v>
      </c>
      <c r="B63" s="1885" t="s">
        <v>8511</v>
      </c>
      <c r="C63" s="1982" t="s">
        <v>8521</v>
      </c>
      <c r="D63" s="1983">
        <v>13</v>
      </c>
      <c r="E63" s="1984">
        <v>112772</v>
      </c>
      <c r="F63" s="1984">
        <f t="shared" si="0"/>
        <v>8674.7692307692305</v>
      </c>
      <c r="G63" s="3389"/>
      <c r="H63" s="1983">
        <v>16</v>
      </c>
      <c r="I63" s="1984">
        <f t="shared" si="1"/>
        <v>138218.66666666666</v>
      </c>
      <c r="J63" s="1984">
        <v>8638.6666666666661</v>
      </c>
      <c r="K63" s="3390"/>
    </row>
    <row r="64" spans="1:11">
      <c r="A64" s="1885" t="s">
        <v>8522</v>
      </c>
      <c r="B64" s="1885" t="s">
        <v>8523</v>
      </c>
      <c r="C64" s="1982" t="s">
        <v>8524</v>
      </c>
      <c r="D64" s="1983">
        <v>10.8</v>
      </c>
      <c r="E64" s="1984">
        <v>219780</v>
      </c>
      <c r="F64" s="1984">
        <f t="shared" si="0"/>
        <v>20350</v>
      </c>
      <c r="G64" s="3389"/>
      <c r="H64" s="1983">
        <v>12</v>
      </c>
      <c r="I64" s="1984">
        <f t="shared" si="1"/>
        <v>244200</v>
      </c>
      <c r="J64" s="1984">
        <v>20350</v>
      </c>
      <c r="K64" s="3390"/>
    </row>
    <row r="65" spans="1:11">
      <c r="A65" s="1885" t="s">
        <v>8525</v>
      </c>
      <c r="B65" s="1885" t="s">
        <v>8482</v>
      </c>
      <c r="C65" s="1982" t="s">
        <v>8526</v>
      </c>
      <c r="D65" s="1983">
        <v>9</v>
      </c>
      <c r="E65" s="1984">
        <v>8910</v>
      </c>
      <c r="F65" s="1984">
        <f t="shared" si="0"/>
        <v>990</v>
      </c>
      <c r="G65" s="3389"/>
      <c r="H65" s="1983">
        <v>11</v>
      </c>
      <c r="I65" s="1984">
        <f t="shared" si="1"/>
        <v>10890</v>
      </c>
      <c r="J65" s="1984">
        <v>990</v>
      </c>
      <c r="K65" s="3390"/>
    </row>
    <row r="66" spans="1:11">
      <c r="A66" s="1885" t="s">
        <v>8527</v>
      </c>
      <c r="B66" s="1885" t="s">
        <v>8493</v>
      </c>
      <c r="C66" s="1982" t="s">
        <v>8528</v>
      </c>
      <c r="D66" s="1983">
        <v>14</v>
      </c>
      <c r="E66" s="1984">
        <v>673200</v>
      </c>
      <c r="F66" s="1984">
        <f t="shared" si="0"/>
        <v>48085.714285714283</v>
      </c>
      <c r="G66" s="3389"/>
      <c r="H66" s="1983">
        <v>16</v>
      </c>
      <c r="I66" s="1984">
        <f t="shared" si="1"/>
        <v>769371.42857142852</v>
      </c>
      <c r="J66" s="1984">
        <v>48085.714285714283</v>
      </c>
      <c r="K66" s="3390"/>
    </row>
    <row r="67" spans="1:11">
      <c r="A67" s="1885" t="s">
        <v>8529</v>
      </c>
      <c r="B67" s="1885" t="s">
        <v>8530</v>
      </c>
      <c r="C67" s="1982" t="s">
        <v>8531</v>
      </c>
      <c r="D67" s="1983">
        <v>163</v>
      </c>
      <c r="E67" s="1984">
        <v>1425600</v>
      </c>
      <c r="F67" s="1984">
        <f t="shared" si="0"/>
        <v>8746.0122699386502</v>
      </c>
      <c r="G67" s="3389"/>
      <c r="H67" s="1983">
        <v>165</v>
      </c>
      <c r="I67" s="1984">
        <f t="shared" si="1"/>
        <v>1413382.9787234042</v>
      </c>
      <c r="J67" s="1984">
        <v>8565.9574468085102</v>
      </c>
      <c r="K67" s="3390"/>
    </row>
    <row r="68" spans="1:11">
      <c r="A68" s="1885" t="s">
        <v>8532</v>
      </c>
      <c r="B68" s="1885" t="s">
        <v>8511</v>
      </c>
      <c r="C68" s="1982" t="s">
        <v>8533</v>
      </c>
      <c r="D68" s="1983">
        <v>169</v>
      </c>
      <c r="E68" s="1984">
        <v>5859700</v>
      </c>
      <c r="F68" s="1984">
        <f t="shared" si="0"/>
        <v>34672.781065088755</v>
      </c>
      <c r="G68" s="3389"/>
      <c r="H68" s="1983">
        <v>170</v>
      </c>
      <c r="I68" s="1984">
        <f t="shared" si="1"/>
        <v>5797000</v>
      </c>
      <c r="J68" s="1984">
        <v>34100</v>
      </c>
      <c r="K68" s="3390"/>
    </row>
    <row r="69" spans="1:11">
      <c r="A69" s="1885" t="s">
        <v>8534</v>
      </c>
      <c r="B69" s="1885" t="s">
        <v>8417</v>
      </c>
      <c r="C69" s="1982" t="s">
        <v>8535</v>
      </c>
      <c r="D69" s="1983">
        <v>2</v>
      </c>
      <c r="E69" s="1984">
        <v>61776</v>
      </c>
      <c r="F69" s="1984">
        <f t="shared" si="0"/>
        <v>30888</v>
      </c>
      <c r="G69" s="3389"/>
      <c r="H69" s="1983">
        <v>6</v>
      </c>
      <c r="I69" s="1984">
        <f t="shared" si="1"/>
        <v>185328</v>
      </c>
      <c r="J69" s="1984">
        <v>30888</v>
      </c>
      <c r="K69" s="3390"/>
    </row>
    <row r="70" spans="1:11">
      <c r="A70" s="1885" t="s">
        <v>8536</v>
      </c>
      <c r="B70" s="1885" t="s">
        <v>8425</v>
      </c>
      <c r="C70" s="1982" t="s">
        <v>8537</v>
      </c>
      <c r="D70" s="1983">
        <v>21</v>
      </c>
      <c r="E70" s="1984">
        <v>1323300</v>
      </c>
      <c r="F70" s="1984">
        <f t="shared" si="0"/>
        <v>63014.285714285717</v>
      </c>
      <c r="G70" s="3389"/>
      <c r="H70" s="1983">
        <v>22</v>
      </c>
      <c r="I70" s="1984">
        <f t="shared" si="1"/>
        <v>1387042.105263158</v>
      </c>
      <c r="J70" s="1984">
        <v>63047.368421052633</v>
      </c>
      <c r="K70" s="3390"/>
    </row>
    <row r="71" spans="1:11">
      <c r="A71" s="1885" t="s">
        <v>8538</v>
      </c>
      <c r="B71" s="1885" t="s">
        <v>8412</v>
      </c>
      <c r="C71" s="1982" t="s">
        <v>8539</v>
      </c>
      <c r="D71" s="1983">
        <v>13</v>
      </c>
      <c r="E71" s="1984">
        <v>357500</v>
      </c>
      <c r="F71" s="1984">
        <f t="shared" si="0"/>
        <v>27500</v>
      </c>
      <c r="G71" s="3389"/>
      <c r="H71" s="1983">
        <v>15</v>
      </c>
      <c r="I71" s="1984">
        <f t="shared" si="1"/>
        <v>412500</v>
      </c>
      <c r="J71" s="1984">
        <v>27500</v>
      </c>
      <c r="K71" s="3390"/>
    </row>
    <row r="72" spans="1:11">
      <c r="A72" s="1885" t="s">
        <v>8540</v>
      </c>
      <c r="B72" s="1885" t="s">
        <v>8431</v>
      </c>
      <c r="C72" s="1982" t="s">
        <v>8541</v>
      </c>
      <c r="D72" s="1983">
        <v>0</v>
      </c>
      <c r="E72" s="1984">
        <v>0</v>
      </c>
      <c r="F72" s="1984">
        <v>0</v>
      </c>
      <c r="G72" s="3389"/>
      <c r="H72" s="1983">
        <v>1</v>
      </c>
      <c r="I72" s="1984">
        <f t="shared" ref="I72:I135" si="2">H72*J72</f>
        <v>6820</v>
      </c>
      <c r="J72" s="1984">
        <v>6820</v>
      </c>
      <c r="K72" s="3390"/>
    </row>
    <row r="73" spans="1:11" ht="23.25">
      <c r="A73" s="1885" t="s">
        <v>8542</v>
      </c>
      <c r="B73" s="1885" t="s">
        <v>8422</v>
      </c>
      <c r="C73" s="1982" t="s">
        <v>8543</v>
      </c>
      <c r="D73" s="1983">
        <v>358</v>
      </c>
      <c r="E73" s="1984">
        <v>1575200</v>
      </c>
      <c r="F73" s="1984">
        <f t="shared" ref="F73:F136" si="3">E73/D73</f>
        <v>4400</v>
      </c>
      <c r="G73" s="3389"/>
      <c r="H73" s="1983">
        <v>360</v>
      </c>
      <c r="I73" s="1984">
        <f t="shared" si="2"/>
        <v>1584000</v>
      </c>
      <c r="J73" s="1984">
        <v>4400</v>
      </c>
      <c r="K73" s="3390"/>
    </row>
    <row r="74" spans="1:11">
      <c r="A74" s="1985" t="s">
        <v>8544</v>
      </c>
      <c r="B74" s="1986" t="s">
        <v>8406</v>
      </c>
      <c r="C74" s="1987" t="s">
        <v>8545</v>
      </c>
      <c r="D74" s="1983">
        <v>12</v>
      </c>
      <c r="E74" s="1984">
        <v>6600</v>
      </c>
      <c r="F74" s="1984">
        <f t="shared" si="3"/>
        <v>550</v>
      </c>
      <c r="G74" s="3389"/>
      <c r="H74" s="1983">
        <v>15</v>
      </c>
      <c r="I74" s="1984">
        <f t="shared" si="2"/>
        <v>8250</v>
      </c>
      <c r="J74" s="1984">
        <v>550</v>
      </c>
      <c r="K74" s="3390"/>
    </row>
    <row r="75" spans="1:11">
      <c r="A75" s="1985" t="s">
        <v>8546</v>
      </c>
      <c r="B75" s="1986" t="s">
        <v>8547</v>
      </c>
      <c r="C75" s="1987" t="s">
        <v>8548</v>
      </c>
      <c r="D75" s="1983">
        <v>1</v>
      </c>
      <c r="E75" s="1984">
        <v>75900</v>
      </c>
      <c r="F75" s="1984">
        <f t="shared" si="3"/>
        <v>75900</v>
      </c>
      <c r="G75" s="3389"/>
      <c r="H75" s="1983">
        <v>2</v>
      </c>
      <c r="I75" s="1984">
        <f t="shared" si="2"/>
        <v>151800</v>
      </c>
      <c r="J75" s="1984">
        <v>75900</v>
      </c>
      <c r="K75" s="3390"/>
    </row>
    <row r="76" spans="1:11">
      <c r="A76" s="1985" t="s">
        <v>8549</v>
      </c>
      <c r="B76" s="1986" t="s">
        <v>8550</v>
      </c>
      <c r="C76" s="1987" t="s">
        <v>8551</v>
      </c>
      <c r="D76" s="1983">
        <v>88</v>
      </c>
      <c r="E76" s="1984">
        <v>5033600</v>
      </c>
      <c r="F76" s="1984">
        <f t="shared" si="3"/>
        <v>57200</v>
      </c>
      <c r="G76" s="3389"/>
      <c r="H76" s="1983">
        <v>90</v>
      </c>
      <c r="I76" s="1984">
        <f t="shared" si="2"/>
        <v>5148000</v>
      </c>
      <c r="J76" s="1984">
        <v>57200</v>
      </c>
      <c r="K76" s="3390"/>
    </row>
    <row r="77" spans="1:11">
      <c r="A77" s="1985" t="s">
        <v>8552</v>
      </c>
      <c r="B77" s="1986" t="s">
        <v>8553</v>
      </c>
      <c r="C77" s="1987" t="s">
        <v>8554</v>
      </c>
      <c r="D77" s="1983">
        <v>36</v>
      </c>
      <c r="E77" s="1984">
        <v>2415600</v>
      </c>
      <c r="F77" s="1984">
        <f t="shared" si="3"/>
        <v>67100</v>
      </c>
      <c r="G77" s="3389"/>
      <c r="H77" s="1983">
        <v>40</v>
      </c>
      <c r="I77" s="1984">
        <f t="shared" si="2"/>
        <v>2684000</v>
      </c>
      <c r="J77" s="1984">
        <v>67100</v>
      </c>
      <c r="K77" s="3390"/>
    </row>
    <row r="78" spans="1:11">
      <c r="A78" s="1985" t="s">
        <v>8555</v>
      </c>
      <c r="B78" s="1986" t="s">
        <v>8556</v>
      </c>
      <c r="C78" s="1987" t="s">
        <v>8557</v>
      </c>
      <c r="D78" s="1983">
        <v>125</v>
      </c>
      <c r="E78" s="1984">
        <v>5912500</v>
      </c>
      <c r="F78" s="1984">
        <f t="shared" si="3"/>
        <v>47300</v>
      </c>
      <c r="G78" s="3389"/>
      <c r="H78" s="1983">
        <v>125</v>
      </c>
      <c r="I78" s="1984">
        <f t="shared" si="2"/>
        <v>5912500</v>
      </c>
      <c r="J78" s="1984">
        <v>47300</v>
      </c>
      <c r="K78" s="3390"/>
    </row>
    <row r="79" spans="1:11">
      <c r="A79" s="1985" t="s">
        <v>8558</v>
      </c>
      <c r="B79" s="1986" t="s">
        <v>8385</v>
      </c>
      <c r="C79" s="1987" t="s">
        <v>8559</v>
      </c>
      <c r="D79" s="1983">
        <v>43</v>
      </c>
      <c r="E79" s="1984">
        <v>3973200</v>
      </c>
      <c r="F79" s="1984">
        <f t="shared" si="3"/>
        <v>92400</v>
      </c>
      <c r="G79" s="3389"/>
      <c r="H79" s="1983">
        <v>43</v>
      </c>
      <c r="I79" s="1984">
        <f t="shared" si="2"/>
        <v>3973200</v>
      </c>
      <c r="J79" s="1984">
        <v>92400</v>
      </c>
      <c r="K79" s="3390"/>
    </row>
    <row r="80" spans="1:11">
      <c r="A80" s="1985" t="s">
        <v>8560</v>
      </c>
      <c r="B80" s="1986" t="s">
        <v>8561</v>
      </c>
      <c r="C80" s="1987" t="s">
        <v>8562</v>
      </c>
      <c r="D80" s="1983">
        <v>39</v>
      </c>
      <c r="E80" s="1984">
        <v>1108008</v>
      </c>
      <c r="F80" s="1984">
        <f t="shared" si="3"/>
        <v>28410.461538461539</v>
      </c>
      <c r="G80" s="3389"/>
      <c r="H80" s="1983">
        <v>35</v>
      </c>
      <c r="I80" s="1984">
        <f t="shared" si="2"/>
        <v>924000</v>
      </c>
      <c r="J80" s="1984">
        <v>26400</v>
      </c>
      <c r="K80" s="3390"/>
    </row>
    <row r="81" spans="1:11">
      <c r="A81" s="1985" t="s">
        <v>8563</v>
      </c>
      <c r="B81" s="1986" t="s">
        <v>8564</v>
      </c>
      <c r="C81" s="1987" t="s">
        <v>8565</v>
      </c>
      <c r="D81" s="1983">
        <v>35</v>
      </c>
      <c r="E81" s="1984">
        <v>2502500</v>
      </c>
      <c r="F81" s="1984">
        <f t="shared" si="3"/>
        <v>71500</v>
      </c>
      <c r="G81" s="3389"/>
      <c r="H81" s="1983">
        <v>35</v>
      </c>
      <c r="I81" s="1984">
        <f t="shared" si="2"/>
        <v>2502500</v>
      </c>
      <c r="J81" s="1984">
        <v>71500</v>
      </c>
      <c r="K81" s="3390"/>
    </row>
    <row r="82" spans="1:11">
      <c r="A82" s="1985" t="s">
        <v>8566</v>
      </c>
      <c r="B82" s="1986" t="s">
        <v>8397</v>
      </c>
      <c r="C82" s="1987" t="s">
        <v>8567</v>
      </c>
      <c r="D82" s="1983">
        <v>32</v>
      </c>
      <c r="E82" s="1984">
        <v>140800</v>
      </c>
      <c r="F82" s="1984">
        <f t="shared" si="3"/>
        <v>4400</v>
      </c>
      <c r="G82" s="3389"/>
      <c r="H82" s="1983">
        <v>35</v>
      </c>
      <c r="I82" s="1984">
        <f t="shared" si="2"/>
        <v>154000</v>
      </c>
      <c r="J82" s="1984">
        <v>4400</v>
      </c>
      <c r="K82" s="3390"/>
    </row>
    <row r="83" spans="1:11">
      <c r="A83" s="1985" t="s">
        <v>8568</v>
      </c>
      <c r="B83" s="1986" t="s">
        <v>8569</v>
      </c>
      <c r="C83" s="1987" t="s">
        <v>8570</v>
      </c>
      <c r="D83" s="1983">
        <v>8</v>
      </c>
      <c r="E83" s="1984">
        <v>657294</v>
      </c>
      <c r="F83" s="1984">
        <f t="shared" si="3"/>
        <v>82161.75</v>
      </c>
      <c r="G83" s="3389"/>
      <c r="H83" s="1983">
        <v>8</v>
      </c>
      <c r="I83" s="1984">
        <f t="shared" si="2"/>
        <v>635825.14285714284</v>
      </c>
      <c r="J83" s="1984">
        <v>79478.142857142855</v>
      </c>
      <c r="K83" s="3390"/>
    </row>
    <row r="84" spans="1:11">
      <c r="A84" s="1985" t="s">
        <v>8571</v>
      </c>
      <c r="B84" s="1986" t="s">
        <v>8572</v>
      </c>
      <c r="C84" s="1987" t="s">
        <v>8573</v>
      </c>
      <c r="D84" s="1983">
        <v>13</v>
      </c>
      <c r="E84" s="1984">
        <v>800800</v>
      </c>
      <c r="F84" s="1984">
        <f t="shared" si="3"/>
        <v>61600</v>
      </c>
      <c r="G84" s="3389"/>
      <c r="H84" s="1983">
        <v>14</v>
      </c>
      <c r="I84" s="1984">
        <f t="shared" si="2"/>
        <v>862400</v>
      </c>
      <c r="J84" s="1984">
        <v>61600</v>
      </c>
      <c r="K84" s="3390"/>
    </row>
    <row r="85" spans="1:11">
      <c r="A85" s="1985" t="s">
        <v>8574</v>
      </c>
      <c r="B85" s="1986" t="s">
        <v>8575</v>
      </c>
      <c r="C85" s="1987" t="s">
        <v>8576</v>
      </c>
      <c r="D85" s="1983">
        <v>37</v>
      </c>
      <c r="E85" s="1984">
        <v>81400</v>
      </c>
      <c r="F85" s="1984">
        <f t="shared" si="3"/>
        <v>2200</v>
      </c>
      <c r="G85" s="3389"/>
      <c r="H85" s="1983">
        <v>40</v>
      </c>
      <c r="I85" s="1984">
        <f t="shared" si="2"/>
        <v>88000</v>
      </c>
      <c r="J85" s="1984">
        <v>2200</v>
      </c>
      <c r="K85" s="3390"/>
    </row>
    <row r="86" spans="1:11" ht="23.25">
      <c r="A86" s="1985" t="s">
        <v>8577</v>
      </c>
      <c r="B86" s="1986" t="s">
        <v>8578</v>
      </c>
      <c r="C86" s="1987" t="s">
        <v>8579</v>
      </c>
      <c r="D86" s="1983">
        <v>841</v>
      </c>
      <c r="E86" s="1984">
        <v>290481</v>
      </c>
      <c r="F86" s="1984">
        <f t="shared" si="3"/>
        <v>345.39952437574317</v>
      </c>
      <c r="G86" s="3389"/>
      <c r="H86" s="1983">
        <v>855</v>
      </c>
      <c r="I86" s="1984">
        <f t="shared" si="2"/>
        <v>295316.54761904763</v>
      </c>
      <c r="J86" s="1984">
        <v>345.39947089947088</v>
      </c>
      <c r="K86" s="3390"/>
    </row>
    <row r="87" spans="1:11">
      <c r="A87" s="1985" t="s">
        <v>8580</v>
      </c>
      <c r="B87" s="1986" t="s">
        <v>8425</v>
      </c>
      <c r="C87" s="1987" t="s">
        <v>8581</v>
      </c>
      <c r="D87" s="1983">
        <v>1</v>
      </c>
      <c r="E87" s="1984">
        <v>95700</v>
      </c>
      <c r="F87" s="1984">
        <f t="shared" si="3"/>
        <v>95700</v>
      </c>
      <c r="G87" s="3389"/>
      <c r="H87" s="1983">
        <v>1</v>
      </c>
      <c r="I87" s="1984">
        <f t="shared" si="2"/>
        <v>95700</v>
      </c>
      <c r="J87" s="1984">
        <v>95700</v>
      </c>
      <c r="K87" s="3390"/>
    </row>
    <row r="88" spans="1:11">
      <c r="A88" s="1985" t="s">
        <v>8582</v>
      </c>
      <c r="B88" s="1986" t="s">
        <v>8583</v>
      </c>
      <c r="C88" s="1987" t="s">
        <v>8584</v>
      </c>
      <c r="D88" s="1983">
        <v>9.9</v>
      </c>
      <c r="E88" s="1984">
        <v>261360</v>
      </c>
      <c r="F88" s="1984">
        <f t="shared" si="3"/>
        <v>26400</v>
      </c>
      <c r="G88" s="3389"/>
      <c r="H88" s="1983">
        <v>12</v>
      </c>
      <c r="I88" s="1984">
        <f t="shared" si="2"/>
        <v>316800</v>
      </c>
      <c r="J88" s="1984">
        <v>26400</v>
      </c>
      <c r="K88" s="3390"/>
    </row>
    <row r="89" spans="1:11">
      <c r="A89" s="1985" t="s">
        <v>8585</v>
      </c>
      <c r="B89" s="1986" t="s">
        <v>8442</v>
      </c>
      <c r="C89" s="1987" t="s">
        <v>8586</v>
      </c>
      <c r="D89" s="1983">
        <v>3</v>
      </c>
      <c r="E89" s="1984">
        <v>79200</v>
      </c>
      <c r="F89" s="1984">
        <f t="shared" si="3"/>
        <v>26400</v>
      </c>
      <c r="G89" s="3389"/>
      <c r="H89" s="1983">
        <v>5</v>
      </c>
      <c r="I89" s="1984">
        <f t="shared" si="2"/>
        <v>132000</v>
      </c>
      <c r="J89" s="1984">
        <v>26400</v>
      </c>
      <c r="K89" s="3390"/>
    </row>
    <row r="90" spans="1:11" ht="23.25">
      <c r="A90" s="1985" t="s">
        <v>8587</v>
      </c>
      <c r="B90" s="1986" t="s">
        <v>8588</v>
      </c>
      <c r="C90" s="1987" t="s">
        <v>8589</v>
      </c>
      <c r="D90" s="1983">
        <v>12</v>
      </c>
      <c r="E90" s="1984">
        <v>2617912</v>
      </c>
      <c r="F90" s="1984">
        <f t="shared" si="3"/>
        <v>218159.33333333334</v>
      </c>
      <c r="G90" s="3389"/>
      <c r="H90" s="1983">
        <v>12</v>
      </c>
      <c r="I90" s="1984">
        <f t="shared" si="2"/>
        <v>2490576</v>
      </c>
      <c r="J90" s="1984">
        <v>207548</v>
      </c>
      <c r="K90" s="3390"/>
    </row>
    <row r="91" spans="1:11" ht="23.25">
      <c r="A91" s="1985" t="s">
        <v>8590</v>
      </c>
      <c r="B91" s="1986" t="s">
        <v>8591</v>
      </c>
      <c r="C91" s="1987" t="s">
        <v>8592</v>
      </c>
      <c r="D91" s="1983">
        <v>2</v>
      </c>
      <c r="E91" s="1984">
        <v>94600</v>
      </c>
      <c r="F91" s="1984">
        <f t="shared" si="3"/>
        <v>47300</v>
      </c>
      <c r="G91" s="3389"/>
      <c r="H91" s="1983">
        <v>4</v>
      </c>
      <c r="I91" s="1984">
        <f t="shared" si="2"/>
        <v>189200</v>
      </c>
      <c r="J91" s="1984">
        <v>47300</v>
      </c>
      <c r="K91" s="3390"/>
    </row>
    <row r="92" spans="1:11">
      <c r="A92" s="1985" t="s">
        <v>8593</v>
      </c>
      <c r="B92" s="1986" t="s">
        <v>8594</v>
      </c>
      <c r="C92" s="1987" t="s">
        <v>8595</v>
      </c>
      <c r="D92" s="1983">
        <v>63</v>
      </c>
      <c r="E92" s="1984">
        <v>1404711</v>
      </c>
      <c r="F92" s="1984">
        <f t="shared" si="3"/>
        <v>22297</v>
      </c>
      <c r="G92" s="3389"/>
      <c r="H92" s="1983">
        <v>76</v>
      </c>
      <c r="I92" s="1984">
        <f t="shared" si="2"/>
        <v>1694572</v>
      </c>
      <c r="J92" s="1984">
        <v>22297</v>
      </c>
      <c r="K92" s="3390"/>
    </row>
    <row r="93" spans="1:11" ht="23.25">
      <c r="A93" s="1991" t="s">
        <v>8596</v>
      </c>
      <c r="B93" s="1992" t="s">
        <v>8597</v>
      </c>
      <c r="C93" s="1993" t="s">
        <v>8598</v>
      </c>
      <c r="D93" s="1983">
        <v>33</v>
      </c>
      <c r="E93" s="1984">
        <v>819555</v>
      </c>
      <c r="F93" s="1984">
        <f t="shared" si="3"/>
        <v>24835</v>
      </c>
      <c r="G93" s="3389"/>
      <c r="H93" s="1983">
        <v>38</v>
      </c>
      <c r="I93" s="1984">
        <f t="shared" si="2"/>
        <v>943730</v>
      </c>
      <c r="J93" s="1984">
        <v>24835</v>
      </c>
      <c r="K93" s="3390"/>
    </row>
    <row r="94" spans="1:11">
      <c r="A94" s="1991" t="s">
        <v>8599</v>
      </c>
      <c r="B94" s="1992" t="s">
        <v>8530</v>
      </c>
      <c r="C94" s="1993" t="s">
        <v>8600</v>
      </c>
      <c r="D94" s="1983">
        <v>33</v>
      </c>
      <c r="E94" s="1984">
        <v>256751</v>
      </c>
      <c r="F94" s="1984">
        <f t="shared" si="3"/>
        <v>7780.333333333333</v>
      </c>
      <c r="G94" s="3389"/>
      <c r="H94" s="1983">
        <v>38</v>
      </c>
      <c r="I94" s="1984">
        <f t="shared" si="2"/>
        <v>295652.66666666663</v>
      </c>
      <c r="J94" s="1984">
        <v>7780.333333333333</v>
      </c>
      <c r="K94" s="3390"/>
    </row>
    <row r="95" spans="1:11">
      <c r="A95" s="1991" t="s">
        <v>8601</v>
      </c>
      <c r="B95" s="1992" t="s">
        <v>8602</v>
      </c>
      <c r="C95" s="1993" t="s">
        <v>8603</v>
      </c>
      <c r="D95" s="1983">
        <v>12</v>
      </c>
      <c r="E95" s="1984">
        <v>842103</v>
      </c>
      <c r="F95" s="1984">
        <f t="shared" si="3"/>
        <v>70175.25</v>
      </c>
      <c r="G95" s="3389"/>
      <c r="H95" s="1983">
        <v>16</v>
      </c>
      <c r="I95" s="1984">
        <f t="shared" si="2"/>
        <v>1122804</v>
      </c>
      <c r="J95" s="1984">
        <v>70175.25</v>
      </c>
      <c r="K95" s="3390"/>
    </row>
    <row r="96" spans="1:11">
      <c r="A96" s="1991" t="s">
        <v>8604</v>
      </c>
      <c r="B96" s="1992" t="s">
        <v>8602</v>
      </c>
      <c r="C96" s="1993" t="s">
        <v>8605</v>
      </c>
      <c r="D96" s="1983">
        <v>41</v>
      </c>
      <c r="E96" s="1984">
        <v>2651880</v>
      </c>
      <c r="F96" s="1984">
        <f t="shared" si="3"/>
        <v>64680</v>
      </c>
      <c r="G96" s="3389"/>
      <c r="H96" s="1983">
        <v>40</v>
      </c>
      <c r="I96" s="1984">
        <f t="shared" si="2"/>
        <v>2587200</v>
      </c>
      <c r="J96" s="1984">
        <v>64680</v>
      </c>
      <c r="K96" s="3390"/>
    </row>
    <row r="97" spans="1:11">
      <c r="A97" s="1991" t="s">
        <v>8606</v>
      </c>
      <c r="B97" s="1992" t="s">
        <v>8597</v>
      </c>
      <c r="C97" s="1993" t="s">
        <v>8607</v>
      </c>
      <c r="D97" s="1983">
        <v>14</v>
      </c>
      <c r="E97" s="1984">
        <v>434280</v>
      </c>
      <c r="F97" s="1984">
        <f t="shared" si="3"/>
        <v>31020</v>
      </c>
      <c r="G97" s="3389"/>
      <c r="H97" s="1983">
        <v>16</v>
      </c>
      <c r="I97" s="1984">
        <f t="shared" si="2"/>
        <v>496320</v>
      </c>
      <c r="J97" s="1984">
        <v>31020</v>
      </c>
      <c r="K97" s="3390"/>
    </row>
    <row r="98" spans="1:11">
      <c r="A98" s="1991" t="s">
        <v>8608</v>
      </c>
      <c r="B98" s="1992" t="s">
        <v>8530</v>
      </c>
      <c r="C98" s="1993" t="s">
        <v>8609</v>
      </c>
      <c r="D98" s="1983">
        <v>14</v>
      </c>
      <c r="E98" s="1984">
        <v>138600</v>
      </c>
      <c r="F98" s="1984">
        <f t="shared" si="3"/>
        <v>9900</v>
      </c>
      <c r="G98" s="3389"/>
      <c r="H98" s="1983">
        <v>17</v>
      </c>
      <c r="I98" s="1984">
        <f t="shared" si="2"/>
        <v>168300</v>
      </c>
      <c r="J98" s="1984">
        <v>9900</v>
      </c>
      <c r="K98" s="3390"/>
    </row>
    <row r="99" spans="1:11">
      <c r="A99" s="1991" t="s">
        <v>8610</v>
      </c>
      <c r="B99" s="1992" t="s">
        <v>8523</v>
      </c>
      <c r="C99" s="1993" t="s">
        <v>8611</v>
      </c>
      <c r="D99" s="1983">
        <v>2</v>
      </c>
      <c r="E99" s="1984">
        <v>36960</v>
      </c>
      <c r="F99" s="1984">
        <f t="shared" si="3"/>
        <v>18480</v>
      </c>
      <c r="G99" s="3389"/>
      <c r="H99" s="1983">
        <v>3</v>
      </c>
      <c r="I99" s="1984">
        <f t="shared" si="2"/>
        <v>55440</v>
      </c>
      <c r="J99" s="1984">
        <v>18480</v>
      </c>
      <c r="K99" s="3390"/>
    </row>
    <row r="100" spans="1:11" ht="23.25">
      <c r="A100" s="1991" t="s">
        <v>8612</v>
      </c>
      <c r="B100" s="1992" t="s">
        <v>8613</v>
      </c>
      <c r="C100" s="1993" t="s">
        <v>8614</v>
      </c>
      <c r="D100" s="1983">
        <v>4</v>
      </c>
      <c r="E100" s="1984">
        <v>30360</v>
      </c>
      <c r="F100" s="1984">
        <f t="shared" si="3"/>
        <v>7590</v>
      </c>
      <c r="G100" s="3389"/>
      <c r="H100" s="1983">
        <v>6</v>
      </c>
      <c r="I100" s="1984">
        <f t="shared" si="2"/>
        <v>45540</v>
      </c>
      <c r="J100" s="1984">
        <v>7590</v>
      </c>
      <c r="K100" s="3390"/>
    </row>
    <row r="101" spans="1:11">
      <c r="A101" s="1991" t="s">
        <v>8615</v>
      </c>
      <c r="B101" s="1992" t="s">
        <v>8412</v>
      </c>
      <c r="C101" s="1993" t="s">
        <v>8616</v>
      </c>
      <c r="D101" s="1983">
        <v>4</v>
      </c>
      <c r="E101" s="1984">
        <v>171600</v>
      </c>
      <c r="F101" s="1984">
        <f t="shared" si="3"/>
        <v>42900</v>
      </c>
      <c r="G101" s="3389"/>
      <c r="H101" s="1983">
        <v>6</v>
      </c>
      <c r="I101" s="1984">
        <f t="shared" si="2"/>
        <v>257400</v>
      </c>
      <c r="J101" s="1984">
        <v>42900</v>
      </c>
      <c r="K101" s="3390"/>
    </row>
    <row r="102" spans="1:11">
      <c r="A102" s="1991" t="s">
        <v>8617</v>
      </c>
      <c r="B102" s="1992" t="s">
        <v>8618</v>
      </c>
      <c r="C102" s="1993" t="s">
        <v>8619</v>
      </c>
      <c r="D102" s="1983">
        <v>14</v>
      </c>
      <c r="E102" s="1984">
        <v>1631471</v>
      </c>
      <c r="F102" s="1984">
        <f t="shared" si="3"/>
        <v>116533.64285714286</v>
      </c>
      <c r="G102" s="3389"/>
      <c r="H102" s="1983">
        <v>12</v>
      </c>
      <c r="I102" s="1984">
        <f t="shared" si="2"/>
        <v>1366200</v>
      </c>
      <c r="J102" s="1984">
        <v>113850</v>
      </c>
      <c r="K102" s="3390"/>
    </row>
    <row r="103" spans="1:11">
      <c r="A103" s="1991" t="s">
        <v>8620</v>
      </c>
      <c r="B103" s="1992" t="s">
        <v>8621</v>
      </c>
      <c r="C103" s="1993" t="s">
        <v>8622</v>
      </c>
      <c r="D103" s="1983">
        <v>30</v>
      </c>
      <c r="E103" s="1984">
        <v>2409000</v>
      </c>
      <c r="F103" s="1984">
        <f t="shared" si="3"/>
        <v>80300</v>
      </c>
      <c r="G103" s="3389"/>
      <c r="H103" s="1983">
        <v>33</v>
      </c>
      <c r="I103" s="1984">
        <f t="shared" si="2"/>
        <v>2649900</v>
      </c>
      <c r="J103" s="1984">
        <v>80300</v>
      </c>
      <c r="K103" s="3390"/>
    </row>
    <row r="104" spans="1:11">
      <c r="A104" s="1991" t="s">
        <v>8623</v>
      </c>
      <c r="B104" s="1992" t="s">
        <v>8624</v>
      </c>
      <c r="C104" s="1993" t="s">
        <v>8625</v>
      </c>
      <c r="D104" s="1983">
        <v>0</v>
      </c>
      <c r="E104" s="1984">
        <v>0</v>
      </c>
      <c r="F104" s="1984">
        <v>0</v>
      </c>
      <c r="G104" s="3389"/>
      <c r="H104" s="1983">
        <v>7</v>
      </c>
      <c r="I104" s="1984">
        <f t="shared" si="2"/>
        <v>30800</v>
      </c>
      <c r="J104" s="1984">
        <v>4400</v>
      </c>
      <c r="K104" s="3390"/>
    </row>
    <row r="105" spans="1:11">
      <c r="A105" s="1991" t="s">
        <v>8626</v>
      </c>
      <c r="B105" s="1992" t="s">
        <v>8627</v>
      </c>
      <c r="C105" s="1993" t="s">
        <v>8628</v>
      </c>
      <c r="D105" s="1983">
        <v>13</v>
      </c>
      <c r="E105" s="1984">
        <v>1000285</v>
      </c>
      <c r="F105" s="1984">
        <f t="shared" si="3"/>
        <v>76945</v>
      </c>
      <c r="G105" s="3389"/>
      <c r="H105" s="1983">
        <v>13</v>
      </c>
      <c r="I105" s="1984">
        <f t="shared" si="2"/>
        <v>929500</v>
      </c>
      <c r="J105" s="1984">
        <v>71500</v>
      </c>
      <c r="K105" s="3390"/>
    </row>
    <row r="106" spans="1:11">
      <c r="A106" s="1991" t="s">
        <v>8629</v>
      </c>
      <c r="B106" s="1992" t="s">
        <v>8630</v>
      </c>
      <c r="C106" s="1993" t="s">
        <v>8631</v>
      </c>
      <c r="D106" s="1983">
        <v>60</v>
      </c>
      <c r="E106" s="1984">
        <v>83600</v>
      </c>
      <c r="F106" s="1984">
        <f t="shared" si="3"/>
        <v>1393.3333333333333</v>
      </c>
      <c r="G106" s="3389"/>
      <c r="H106" s="1983">
        <v>62</v>
      </c>
      <c r="I106" s="1984">
        <f t="shared" si="2"/>
        <v>81840</v>
      </c>
      <c r="J106" s="1984">
        <v>1320</v>
      </c>
      <c r="K106" s="3390"/>
    </row>
    <row r="107" spans="1:11">
      <c r="A107" s="1991" t="s">
        <v>8632</v>
      </c>
      <c r="B107" s="1992" t="s">
        <v>8633</v>
      </c>
      <c r="C107" s="1993" t="s">
        <v>8634</v>
      </c>
      <c r="D107" s="1983">
        <v>11</v>
      </c>
      <c r="E107" s="1984">
        <v>611050</v>
      </c>
      <c r="F107" s="1984">
        <f t="shared" si="3"/>
        <v>55550</v>
      </c>
      <c r="G107" s="3389"/>
      <c r="H107" s="1983">
        <v>14</v>
      </c>
      <c r="I107" s="1984">
        <f t="shared" si="2"/>
        <v>777700</v>
      </c>
      <c r="J107" s="1984">
        <v>55550</v>
      </c>
      <c r="K107" s="3390"/>
    </row>
    <row r="108" spans="1:11">
      <c r="A108" s="1991" t="s">
        <v>8635</v>
      </c>
      <c r="B108" s="1992" t="s">
        <v>8636</v>
      </c>
      <c r="C108" s="1993" t="s">
        <v>8637</v>
      </c>
      <c r="D108" s="1983">
        <v>8</v>
      </c>
      <c r="E108" s="1984">
        <v>444400</v>
      </c>
      <c r="F108" s="1984">
        <f t="shared" si="3"/>
        <v>55550</v>
      </c>
      <c r="G108" s="3389"/>
      <c r="H108" s="1983">
        <v>10</v>
      </c>
      <c r="I108" s="1984">
        <f t="shared" si="2"/>
        <v>555500</v>
      </c>
      <c r="J108" s="1984">
        <v>55550</v>
      </c>
      <c r="K108" s="3390"/>
    </row>
    <row r="109" spans="1:11">
      <c r="A109" s="1991" t="s">
        <v>8638</v>
      </c>
      <c r="B109" s="1992" t="s">
        <v>8639</v>
      </c>
      <c r="C109" s="1993" t="s">
        <v>8640</v>
      </c>
      <c r="D109" s="1983">
        <v>19</v>
      </c>
      <c r="E109" s="1984">
        <v>271700</v>
      </c>
      <c r="F109" s="1984">
        <f t="shared" si="3"/>
        <v>14300</v>
      </c>
      <c r="G109" s="3389"/>
      <c r="H109" s="1983">
        <v>24</v>
      </c>
      <c r="I109" s="1984">
        <f t="shared" si="2"/>
        <v>343200</v>
      </c>
      <c r="J109" s="1984">
        <v>14300</v>
      </c>
      <c r="K109" s="3390"/>
    </row>
    <row r="110" spans="1:11">
      <c r="A110" s="1991" t="s">
        <v>8641</v>
      </c>
      <c r="B110" s="1992" t="s">
        <v>8613</v>
      </c>
      <c r="C110" s="1993" t="s">
        <v>8642</v>
      </c>
      <c r="D110" s="1983">
        <v>14</v>
      </c>
      <c r="E110" s="1984">
        <v>106260</v>
      </c>
      <c r="F110" s="1984">
        <f t="shared" si="3"/>
        <v>7590</v>
      </c>
      <c r="G110" s="3389"/>
      <c r="H110" s="1983">
        <v>20</v>
      </c>
      <c r="I110" s="1984">
        <f t="shared" si="2"/>
        <v>151800</v>
      </c>
      <c r="J110" s="1984">
        <v>7590</v>
      </c>
      <c r="K110" s="3390"/>
    </row>
    <row r="111" spans="1:11" ht="23.25">
      <c r="A111" s="1991" t="s">
        <v>8643</v>
      </c>
      <c r="B111" s="1992" t="s">
        <v>8644</v>
      </c>
      <c r="C111" s="1993" t="s">
        <v>8645</v>
      </c>
      <c r="D111" s="1983">
        <v>13</v>
      </c>
      <c r="E111" s="1984">
        <v>1129700</v>
      </c>
      <c r="F111" s="1984">
        <f t="shared" si="3"/>
        <v>86900</v>
      </c>
      <c r="G111" s="3389"/>
      <c r="H111" s="1983">
        <v>14</v>
      </c>
      <c r="I111" s="1984">
        <f t="shared" si="2"/>
        <v>1216600</v>
      </c>
      <c r="J111" s="1984">
        <v>86900</v>
      </c>
      <c r="K111" s="3390"/>
    </row>
    <row r="112" spans="1:11">
      <c r="A112" s="1991" t="s">
        <v>8646</v>
      </c>
      <c r="B112" s="1992" t="s">
        <v>8647</v>
      </c>
      <c r="C112" s="1993" t="s">
        <v>8648</v>
      </c>
      <c r="D112" s="1983">
        <v>2</v>
      </c>
      <c r="E112" s="1984">
        <v>99000</v>
      </c>
      <c r="F112" s="1984">
        <f t="shared" si="3"/>
        <v>49500</v>
      </c>
      <c r="G112" s="3389"/>
      <c r="H112" s="1983">
        <v>4</v>
      </c>
      <c r="I112" s="1984">
        <f t="shared" si="2"/>
        <v>198000</v>
      </c>
      <c r="J112" s="1984">
        <v>49500</v>
      </c>
      <c r="K112" s="3390"/>
    </row>
    <row r="113" spans="1:11">
      <c r="A113" s="1991" t="s">
        <v>8649</v>
      </c>
      <c r="B113" s="1992" t="s">
        <v>8412</v>
      </c>
      <c r="C113" s="1993" t="s">
        <v>8650</v>
      </c>
      <c r="D113" s="1983">
        <v>32</v>
      </c>
      <c r="E113" s="1984">
        <v>1240800</v>
      </c>
      <c r="F113" s="1984">
        <f t="shared" si="3"/>
        <v>38775</v>
      </c>
      <c r="G113" s="3389"/>
      <c r="H113" s="1983">
        <v>35</v>
      </c>
      <c r="I113" s="1984">
        <f t="shared" si="2"/>
        <v>1332100</v>
      </c>
      <c r="J113" s="1984">
        <v>38060</v>
      </c>
      <c r="K113" s="3390"/>
    </row>
    <row r="114" spans="1:11">
      <c r="A114" s="1991" t="s">
        <v>8651</v>
      </c>
      <c r="B114" s="1992" t="s">
        <v>8412</v>
      </c>
      <c r="C114" s="1993" t="s">
        <v>8652</v>
      </c>
      <c r="D114" s="1983">
        <v>36</v>
      </c>
      <c r="E114" s="1984">
        <v>1478400</v>
      </c>
      <c r="F114" s="1984">
        <f t="shared" si="3"/>
        <v>41066.666666666664</v>
      </c>
      <c r="G114" s="3389"/>
      <c r="H114" s="1983">
        <v>38</v>
      </c>
      <c r="I114" s="1984">
        <f t="shared" si="2"/>
        <v>1560533.3333333333</v>
      </c>
      <c r="J114" s="1984">
        <v>41066.666666666664</v>
      </c>
      <c r="K114" s="3390"/>
    </row>
    <row r="115" spans="1:11" ht="23.25">
      <c r="A115" s="1991" t="s">
        <v>8653</v>
      </c>
      <c r="B115" s="1992" t="s">
        <v>8654</v>
      </c>
      <c r="C115" s="1993" t="s">
        <v>8655</v>
      </c>
      <c r="D115" s="1983">
        <v>20</v>
      </c>
      <c r="E115" s="1984">
        <v>660000</v>
      </c>
      <c r="F115" s="1984">
        <f t="shared" si="3"/>
        <v>33000</v>
      </c>
      <c r="G115" s="3389"/>
      <c r="H115" s="1983">
        <v>20</v>
      </c>
      <c r="I115" s="1984">
        <f t="shared" si="2"/>
        <v>660000</v>
      </c>
      <c r="J115" s="1984">
        <v>33000</v>
      </c>
      <c r="K115" s="3390"/>
    </row>
    <row r="116" spans="1:11" ht="23.25">
      <c r="A116" s="1991" t="s">
        <v>8656</v>
      </c>
      <c r="B116" s="1992" t="s">
        <v>8657</v>
      </c>
      <c r="C116" s="1993" t="s">
        <v>8658</v>
      </c>
      <c r="D116" s="1983">
        <v>5</v>
      </c>
      <c r="E116" s="1984">
        <v>137500</v>
      </c>
      <c r="F116" s="1984">
        <f t="shared" si="3"/>
        <v>27500</v>
      </c>
      <c r="G116" s="3389"/>
      <c r="H116" s="1983">
        <v>6</v>
      </c>
      <c r="I116" s="1984">
        <f t="shared" si="2"/>
        <v>165000</v>
      </c>
      <c r="J116" s="1984">
        <v>27500</v>
      </c>
      <c r="K116" s="3390"/>
    </row>
    <row r="117" spans="1:11" ht="23.25">
      <c r="A117" s="1991" t="s">
        <v>8659</v>
      </c>
      <c r="B117" s="1992" t="s">
        <v>8511</v>
      </c>
      <c r="C117" s="1993" t="s">
        <v>8660</v>
      </c>
      <c r="D117" s="1983">
        <v>25</v>
      </c>
      <c r="E117" s="1984">
        <v>962500</v>
      </c>
      <c r="F117" s="1984">
        <f t="shared" si="3"/>
        <v>38500</v>
      </c>
      <c r="G117" s="3389"/>
      <c r="H117" s="1983">
        <v>26</v>
      </c>
      <c r="I117" s="1984">
        <f t="shared" si="2"/>
        <v>1001000</v>
      </c>
      <c r="J117" s="1984">
        <v>38500</v>
      </c>
      <c r="K117" s="3390"/>
    </row>
    <row r="118" spans="1:11">
      <c r="A118" s="1991" t="s">
        <v>8661</v>
      </c>
      <c r="B118" s="1992" t="s">
        <v>8425</v>
      </c>
      <c r="C118" s="1993" t="s">
        <v>8662</v>
      </c>
      <c r="D118" s="1983">
        <v>9</v>
      </c>
      <c r="E118" s="1984">
        <v>742500</v>
      </c>
      <c r="F118" s="1984">
        <f t="shared" si="3"/>
        <v>82500</v>
      </c>
      <c r="G118" s="3389"/>
      <c r="H118" s="1983">
        <v>11</v>
      </c>
      <c r="I118" s="1984">
        <f t="shared" si="2"/>
        <v>907500</v>
      </c>
      <c r="J118" s="1984">
        <v>82500</v>
      </c>
      <c r="K118" s="3390"/>
    </row>
    <row r="119" spans="1:11">
      <c r="A119" s="1991" t="s">
        <v>8663</v>
      </c>
      <c r="B119" s="1992" t="s">
        <v>8425</v>
      </c>
      <c r="C119" s="1993" t="s">
        <v>8664</v>
      </c>
      <c r="D119" s="1983">
        <v>11</v>
      </c>
      <c r="E119" s="1984">
        <v>907500</v>
      </c>
      <c r="F119" s="1984">
        <f t="shared" si="3"/>
        <v>82500</v>
      </c>
      <c r="G119" s="3389"/>
      <c r="H119" s="1983">
        <v>12</v>
      </c>
      <c r="I119" s="1984">
        <f t="shared" si="2"/>
        <v>990000</v>
      </c>
      <c r="J119" s="1984">
        <v>82500</v>
      </c>
      <c r="K119" s="3390"/>
    </row>
    <row r="120" spans="1:11" ht="23.25">
      <c r="A120" s="1991" t="s">
        <v>8665</v>
      </c>
      <c r="B120" s="1992" t="s">
        <v>8666</v>
      </c>
      <c r="C120" s="1993" t="s">
        <v>8667</v>
      </c>
      <c r="D120" s="1983">
        <v>95</v>
      </c>
      <c r="E120" s="1984">
        <v>418000</v>
      </c>
      <c r="F120" s="1984">
        <f t="shared" si="3"/>
        <v>4400</v>
      </c>
      <c r="G120" s="3389"/>
      <c r="H120" s="1983">
        <v>99</v>
      </c>
      <c r="I120" s="1984">
        <f t="shared" si="2"/>
        <v>435600</v>
      </c>
      <c r="J120" s="1984">
        <v>4400</v>
      </c>
      <c r="K120" s="3390"/>
    </row>
    <row r="121" spans="1:11" ht="23.25">
      <c r="A121" s="1991" t="s">
        <v>8668</v>
      </c>
      <c r="B121" s="1992" t="s">
        <v>8669</v>
      </c>
      <c r="C121" s="1993" t="s">
        <v>8670</v>
      </c>
      <c r="D121" s="1983">
        <v>2</v>
      </c>
      <c r="E121" s="1984">
        <v>153391</v>
      </c>
      <c r="F121" s="1984">
        <f t="shared" si="3"/>
        <v>76695.5</v>
      </c>
      <c r="G121" s="3389"/>
      <c r="H121" s="1983">
        <v>3</v>
      </c>
      <c r="I121" s="1984">
        <f t="shared" si="2"/>
        <v>230086.5</v>
      </c>
      <c r="J121" s="1984">
        <v>76695.5</v>
      </c>
      <c r="K121" s="3390"/>
    </row>
    <row r="122" spans="1:11" ht="23.25">
      <c r="A122" s="1991" t="s">
        <v>8671</v>
      </c>
      <c r="B122" s="1992" t="s">
        <v>8672</v>
      </c>
      <c r="C122" s="1993" t="s">
        <v>8673</v>
      </c>
      <c r="D122" s="1983">
        <v>2</v>
      </c>
      <c r="E122" s="1984">
        <v>153390</v>
      </c>
      <c r="F122" s="1984">
        <f t="shared" si="3"/>
        <v>76695</v>
      </c>
      <c r="G122" s="3389"/>
      <c r="H122" s="1983">
        <v>3</v>
      </c>
      <c r="I122" s="1984">
        <f t="shared" si="2"/>
        <v>230085</v>
      </c>
      <c r="J122" s="1984">
        <v>76695</v>
      </c>
      <c r="K122" s="3390"/>
    </row>
    <row r="123" spans="1:11" ht="23.25">
      <c r="A123" s="1991" t="s">
        <v>8674</v>
      </c>
      <c r="B123" s="1992" t="s">
        <v>8675</v>
      </c>
      <c r="C123" s="1993" t="s">
        <v>8676</v>
      </c>
      <c r="D123" s="1983">
        <v>7</v>
      </c>
      <c r="E123" s="1984">
        <v>608300</v>
      </c>
      <c r="F123" s="1984">
        <f t="shared" si="3"/>
        <v>86900</v>
      </c>
      <c r="G123" s="3389"/>
      <c r="H123" s="1983">
        <v>8</v>
      </c>
      <c r="I123" s="1984">
        <f t="shared" si="2"/>
        <v>695200</v>
      </c>
      <c r="J123" s="1984">
        <v>86900</v>
      </c>
      <c r="K123" s="3390"/>
    </row>
    <row r="124" spans="1:11" ht="23.25">
      <c r="A124" s="1991" t="s">
        <v>8677</v>
      </c>
      <c r="B124" s="1992" t="s">
        <v>8602</v>
      </c>
      <c r="C124" s="1993" t="s">
        <v>8678</v>
      </c>
      <c r="D124" s="1983">
        <v>20</v>
      </c>
      <c r="E124" s="1984">
        <v>1391192</v>
      </c>
      <c r="F124" s="1984">
        <f t="shared" si="3"/>
        <v>69559.600000000006</v>
      </c>
      <c r="G124" s="3389"/>
      <c r="H124" s="1983">
        <v>22</v>
      </c>
      <c r="I124" s="1984">
        <f t="shared" si="2"/>
        <v>1530311.2000000002</v>
      </c>
      <c r="J124" s="1984">
        <v>69559.600000000006</v>
      </c>
      <c r="K124" s="3390"/>
    </row>
    <row r="125" spans="1:11">
      <c r="A125" s="1994" t="s">
        <v>8679</v>
      </c>
      <c r="B125" s="1994" t="s">
        <v>8472</v>
      </c>
      <c r="C125" s="1995" t="s">
        <v>8680</v>
      </c>
      <c r="D125" s="1983">
        <v>2</v>
      </c>
      <c r="E125" s="1984">
        <v>9240</v>
      </c>
      <c r="F125" s="1984">
        <f t="shared" si="3"/>
        <v>4620</v>
      </c>
      <c r="G125" s="3389"/>
      <c r="H125" s="1983">
        <v>21</v>
      </c>
      <c r="I125" s="1984">
        <f t="shared" si="2"/>
        <v>97020</v>
      </c>
      <c r="J125" s="1984">
        <v>4620</v>
      </c>
      <c r="K125" s="3390"/>
    </row>
    <row r="126" spans="1:11">
      <c r="A126" s="1994" t="s">
        <v>8681</v>
      </c>
      <c r="B126" s="1994" t="s">
        <v>8682</v>
      </c>
      <c r="C126" s="1995" t="s">
        <v>8683</v>
      </c>
      <c r="D126" s="1983">
        <v>19</v>
      </c>
      <c r="E126" s="1984">
        <v>501600</v>
      </c>
      <c r="F126" s="1984">
        <f t="shared" si="3"/>
        <v>26400</v>
      </c>
      <c r="G126" s="3389"/>
      <c r="H126" s="1983">
        <v>20</v>
      </c>
      <c r="I126" s="1984">
        <f t="shared" si="2"/>
        <v>528000</v>
      </c>
      <c r="J126" s="1984">
        <v>26400</v>
      </c>
      <c r="K126" s="3390"/>
    </row>
    <row r="127" spans="1:11">
      <c r="A127" s="1994" t="s">
        <v>8684</v>
      </c>
      <c r="B127" s="1994" t="s">
        <v>8685</v>
      </c>
      <c r="C127" s="1995" t="s">
        <v>8686</v>
      </c>
      <c r="D127" s="1983">
        <v>44</v>
      </c>
      <c r="E127" s="1984">
        <v>58080</v>
      </c>
      <c r="F127" s="1984">
        <f t="shared" si="3"/>
        <v>1320</v>
      </c>
      <c r="G127" s="3389"/>
      <c r="H127" s="1983">
        <v>54</v>
      </c>
      <c r="I127" s="1984">
        <f t="shared" si="2"/>
        <v>71280</v>
      </c>
      <c r="J127" s="1984">
        <v>1320</v>
      </c>
      <c r="K127" s="3390"/>
    </row>
    <row r="128" spans="1:11">
      <c r="A128" s="1994" t="s">
        <v>8687</v>
      </c>
      <c r="B128" s="1994" t="s">
        <v>8688</v>
      </c>
      <c r="C128" s="1995" t="s">
        <v>8689</v>
      </c>
      <c r="D128" s="1983">
        <v>73</v>
      </c>
      <c r="E128" s="1984">
        <v>1206700</v>
      </c>
      <c r="F128" s="1984">
        <f t="shared" si="3"/>
        <v>16530.136986301372</v>
      </c>
      <c r="G128" s="3389"/>
      <c r="H128" s="1983">
        <v>75</v>
      </c>
      <c r="I128" s="1984">
        <f t="shared" si="2"/>
        <v>1237500</v>
      </c>
      <c r="J128" s="1984">
        <v>16500</v>
      </c>
      <c r="K128" s="3390"/>
    </row>
    <row r="129" spans="1:11" ht="23.25">
      <c r="A129" s="1994" t="s">
        <v>8690</v>
      </c>
      <c r="B129" s="1994" t="s">
        <v>8691</v>
      </c>
      <c r="C129" s="1995" t="s">
        <v>8692</v>
      </c>
      <c r="D129" s="1983">
        <v>347</v>
      </c>
      <c r="E129" s="1984">
        <v>1526800</v>
      </c>
      <c r="F129" s="1984">
        <f t="shared" si="3"/>
        <v>4400</v>
      </c>
      <c r="G129" s="3389"/>
      <c r="H129" s="1983">
        <v>350</v>
      </c>
      <c r="I129" s="1984">
        <f t="shared" si="2"/>
        <v>1540000</v>
      </c>
      <c r="J129" s="1984">
        <v>4400</v>
      </c>
      <c r="K129" s="3390"/>
    </row>
    <row r="130" spans="1:11">
      <c r="A130" s="1994" t="s">
        <v>8693</v>
      </c>
      <c r="B130" s="1994" t="s">
        <v>8434</v>
      </c>
      <c r="C130" s="1995" t="s">
        <v>8694</v>
      </c>
      <c r="D130" s="1983">
        <v>2</v>
      </c>
      <c r="E130" s="1984">
        <v>2860</v>
      </c>
      <c r="F130" s="1984">
        <f t="shared" si="3"/>
        <v>1430</v>
      </c>
      <c r="G130" s="3389"/>
      <c r="H130" s="1983">
        <v>4</v>
      </c>
      <c r="I130" s="1984">
        <f t="shared" si="2"/>
        <v>5720</v>
      </c>
      <c r="J130" s="1984">
        <v>1430</v>
      </c>
      <c r="K130" s="3390"/>
    </row>
    <row r="131" spans="1:11">
      <c r="A131" s="1994" t="s">
        <v>8695</v>
      </c>
      <c r="B131" s="1994" t="s">
        <v>8406</v>
      </c>
      <c r="C131" s="1995" t="s">
        <v>8696</v>
      </c>
      <c r="D131" s="1983">
        <v>1</v>
      </c>
      <c r="E131" s="1984">
        <v>140162</v>
      </c>
      <c r="F131" s="1984">
        <f t="shared" si="3"/>
        <v>140162</v>
      </c>
      <c r="G131" s="3389"/>
      <c r="H131" s="1983">
        <v>2</v>
      </c>
      <c r="I131" s="1984">
        <f t="shared" si="2"/>
        <v>280324</v>
      </c>
      <c r="J131" s="1984">
        <v>140162</v>
      </c>
      <c r="K131" s="3390"/>
    </row>
    <row r="132" spans="1:11">
      <c r="A132" s="1994" t="s">
        <v>8697</v>
      </c>
      <c r="B132" s="1994" t="s">
        <v>8406</v>
      </c>
      <c r="C132" s="1995" t="s">
        <v>8698</v>
      </c>
      <c r="D132" s="1983">
        <v>2</v>
      </c>
      <c r="E132" s="1984">
        <v>18205</v>
      </c>
      <c r="F132" s="1984">
        <f t="shared" si="3"/>
        <v>9102.5</v>
      </c>
      <c r="G132" s="3389"/>
      <c r="H132" s="1983">
        <v>5</v>
      </c>
      <c r="I132" s="1984">
        <f t="shared" si="2"/>
        <v>45512.5</v>
      </c>
      <c r="J132" s="1984">
        <v>9102.5</v>
      </c>
      <c r="K132" s="3390"/>
    </row>
    <row r="133" spans="1:11">
      <c r="A133" s="1994" t="s">
        <v>8699</v>
      </c>
      <c r="B133" s="1994" t="s">
        <v>8500</v>
      </c>
      <c r="C133" s="1995" t="s">
        <v>8700</v>
      </c>
      <c r="D133" s="1983">
        <v>2</v>
      </c>
      <c r="E133" s="1984">
        <v>139700</v>
      </c>
      <c r="F133" s="1984">
        <f t="shared" si="3"/>
        <v>69850</v>
      </c>
      <c r="G133" s="3389"/>
      <c r="H133" s="1983">
        <v>4</v>
      </c>
      <c r="I133" s="1984">
        <f t="shared" si="2"/>
        <v>279400</v>
      </c>
      <c r="J133" s="1984">
        <v>69850</v>
      </c>
      <c r="K133" s="3390"/>
    </row>
    <row r="134" spans="1:11" ht="23.25">
      <c r="A134" s="1994" t="s">
        <v>8701</v>
      </c>
      <c r="B134" s="1994" t="s">
        <v>8702</v>
      </c>
      <c r="C134" s="1995" t="s">
        <v>8703</v>
      </c>
      <c r="D134" s="1983">
        <v>12</v>
      </c>
      <c r="E134" s="1984">
        <v>609840</v>
      </c>
      <c r="F134" s="1984">
        <f t="shared" si="3"/>
        <v>50820</v>
      </c>
      <c r="G134" s="3389"/>
      <c r="H134" s="1983">
        <v>15</v>
      </c>
      <c r="I134" s="1984">
        <f t="shared" si="2"/>
        <v>762300</v>
      </c>
      <c r="J134" s="1984">
        <v>50820</v>
      </c>
      <c r="K134" s="3390"/>
    </row>
    <row r="135" spans="1:11" ht="23.25">
      <c r="A135" s="1994" t="s">
        <v>8704</v>
      </c>
      <c r="B135" s="1994" t="s">
        <v>8705</v>
      </c>
      <c r="C135" s="1995" t="s">
        <v>8706</v>
      </c>
      <c r="D135" s="1983">
        <v>26</v>
      </c>
      <c r="E135" s="1984">
        <v>197340</v>
      </c>
      <c r="F135" s="1984">
        <f t="shared" si="3"/>
        <v>7590</v>
      </c>
      <c r="G135" s="3389"/>
      <c r="H135" s="1983">
        <v>30</v>
      </c>
      <c r="I135" s="1984">
        <f t="shared" si="2"/>
        <v>227700</v>
      </c>
      <c r="J135" s="1984">
        <v>7590</v>
      </c>
      <c r="K135" s="3390"/>
    </row>
    <row r="136" spans="1:11" ht="23.25">
      <c r="A136" s="1994" t="s">
        <v>8707</v>
      </c>
      <c r="B136" s="1994" t="s">
        <v>8708</v>
      </c>
      <c r="C136" s="1995" t="s">
        <v>8709</v>
      </c>
      <c r="D136" s="1983">
        <v>3</v>
      </c>
      <c r="E136" s="1984">
        <v>158400</v>
      </c>
      <c r="F136" s="1984">
        <f t="shared" si="3"/>
        <v>52800</v>
      </c>
      <c r="G136" s="3389"/>
      <c r="H136" s="1983">
        <v>4</v>
      </c>
      <c r="I136" s="1984">
        <f t="shared" ref="I136:I161" si="4">H136*J136</f>
        <v>211200</v>
      </c>
      <c r="J136" s="1984">
        <v>52800</v>
      </c>
      <c r="K136" s="3390"/>
    </row>
    <row r="137" spans="1:11" ht="23.25">
      <c r="A137" s="1994" t="s">
        <v>8710</v>
      </c>
      <c r="B137" s="1994" t="s">
        <v>8425</v>
      </c>
      <c r="C137" s="1995" t="s">
        <v>8711</v>
      </c>
      <c r="D137" s="1983">
        <v>5</v>
      </c>
      <c r="E137" s="1984">
        <v>324500</v>
      </c>
      <c r="F137" s="1984">
        <f t="shared" ref="F137:F153" si="5">E137/D137</f>
        <v>64900</v>
      </c>
      <c r="G137" s="3389"/>
      <c r="H137" s="1983">
        <v>7</v>
      </c>
      <c r="I137" s="1984">
        <f t="shared" si="4"/>
        <v>454300</v>
      </c>
      <c r="J137" s="1984">
        <v>64900</v>
      </c>
      <c r="K137" s="3390"/>
    </row>
    <row r="138" spans="1:11">
      <c r="A138" s="1996" t="s">
        <v>8712</v>
      </c>
      <c r="B138" s="1996" t="s">
        <v>8472</v>
      </c>
      <c r="C138" s="1997" t="s">
        <v>8713</v>
      </c>
      <c r="D138" s="1983">
        <v>4</v>
      </c>
      <c r="E138" s="1984">
        <v>18480</v>
      </c>
      <c r="F138" s="1984">
        <f t="shared" si="5"/>
        <v>4620</v>
      </c>
      <c r="G138" s="3389"/>
      <c r="H138" s="1983">
        <v>7</v>
      </c>
      <c r="I138" s="1984">
        <f t="shared" si="4"/>
        <v>32340</v>
      </c>
      <c r="J138" s="1984">
        <v>4620</v>
      </c>
      <c r="K138" s="3390"/>
    </row>
    <row r="139" spans="1:11">
      <c r="A139" s="1996" t="s">
        <v>8714</v>
      </c>
      <c r="B139" s="1996" t="s">
        <v>8422</v>
      </c>
      <c r="C139" s="1997" t="s">
        <v>8715</v>
      </c>
      <c r="D139" s="1983">
        <v>1</v>
      </c>
      <c r="E139" s="1984">
        <v>130284</v>
      </c>
      <c r="F139" s="1984">
        <f t="shared" si="5"/>
        <v>130284</v>
      </c>
      <c r="G139" s="3389"/>
      <c r="H139" s="1983">
        <v>2</v>
      </c>
      <c r="I139" s="1984">
        <f t="shared" si="4"/>
        <v>260568</v>
      </c>
      <c r="J139" s="1984">
        <v>130284</v>
      </c>
      <c r="K139" s="3390"/>
    </row>
    <row r="140" spans="1:11">
      <c r="A140" s="1996" t="s">
        <v>8716</v>
      </c>
      <c r="B140" s="1996" t="s">
        <v>8493</v>
      </c>
      <c r="C140" s="1997" t="s">
        <v>8717</v>
      </c>
      <c r="D140" s="1983">
        <v>1</v>
      </c>
      <c r="E140" s="1984">
        <v>15400</v>
      </c>
      <c r="F140" s="1984">
        <f t="shared" si="5"/>
        <v>15400</v>
      </c>
      <c r="G140" s="3389"/>
      <c r="H140" s="1983">
        <v>2</v>
      </c>
      <c r="I140" s="1984">
        <f t="shared" si="4"/>
        <v>30800</v>
      </c>
      <c r="J140" s="1984">
        <v>15400</v>
      </c>
      <c r="K140" s="3390"/>
    </row>
    <row r="141" spans="1:11">
      <c r="A141" s="1996" t="s">
        <v>8718</v>
      </c>
      <c r="B141" s="1996" t="s">
        <v>8511</v>
      </c>
      <c r="C141" s="1997" t="s">
        <v>8719</v>
      </c>
      <c r="D141" s="1983">
        <v>33</v>
      </c>
      <c r="E141" s="1984">
        <v>177870</v>
      </c>
      <c r="F141" s="1984">
        <f t="shared" si="5"/>
        <v>5390</v>
      </c>
      <c r="G141" s="3389"/>
      <c r="H141" s="1983">
        <v>37</v>
      </c>
      <c r="I141" s="1984">
        <f t="shared" si="4"/>
        <v>199430</v>
      </c>
      <c r="J141" s="1984">
        <v>5390</v>
      </c>
      <c r="K141" s="3390"/>
    </row>
    <row r="142" spans="1:11">
      <c r="A142" s="1996" t="s">
        <v>8720</v>
      </c>
      <c r="B142" s="1996" t="s">
        <v>8394</v>
      </c>
      <c r="C142" s="1997" t="s">
        <v>8721</v>
      </c>
      <c r="D142" s="1983">
        <v>42</v>
      </c>
      <c r="E142" s="1984">
        <v>184800</v>
      </c>
      <c r="F142" s="1984">
        <f t="shared" si="5"/>
        <v>4400</v>
      </c>
      <c r="G142" s="3389"/>
      <c r="H142" s="1983">
        <v>46</v>
      </c>
      <c r="I142" s="1984">
        <f t="shared" si="4"/>
        <v>202400</v>
      </c>
      <c r="J142" s="1984">
        <v>4400</v>
      </c>
      <c r="K142" s="3390"/>
    </row>
    <row r="143" spans="1:11">
      <c r="A143" s="1996" t="s">
        <v>8722</v>
      </c>
      <c r="B143" s="1996" t="s">
        <v>8723</v>
      </c>
      <c r="C143" s="1997" t="s">
        <v>8724</v>
      </c>
      <c r="D143" s="1983">
        <v>2</v>
      </c>
      <c r="E143" s="1984">
        <v>247522</v>
      </c>
      <c r="F143" s="1984">
        <f t="shared" si="5"/>
        <v>123761</v>
      </c>
      <c r="G143" s="3389"/>
      <c r="H143" s="1983">
        <v>2</v>
      </c>
      <c r="I143" s="1984">
        <f t="shared" si="4"/>
        <v>247522</v>
      </c>
      <c r="J143" s="1984">
        <v>123761</v>
      </c>
      <c r="K143" s="3390"/>
    </row>
    <row r="144" spans="1:11" ht="23.25">
      <c r="A144" s="1996" t="s">
        <v>8725</v>
      </c>
      <c r="B144" s="1996" t="s">
        <v>8726</v>
      </c>
      <c r="C144" s="1997" t="s">
        <v>8727</v>
      </c>
      <c r="D144" s="1983">
        <v>4</v>
      </c>
      <c r="E144" s="1984">
        <v>36410</v>
      </c>
      <c r="F144" s="1984">
        <f t="shared" si="5"/>
        <v>9102.5</v>
      </c>
      <c r="G144" s="3389"/>
      <c r="H144" s="1983">
        <v>7</v>
      </c>
      <c r="I144" s="1984">
        <f t="shared" si="4"/>
        <v>63717.5</v>
      </c>
      <c r="J144" s="1984">
        <v>9102.5</v>
      </c>
      <c r="K144" s="3390"/>
    </row>
    <row r="145" spans="1:11" ht="23.25">
      <c r="A145" s="1996" t="s">
        <v>8728</v>
      </c>
      <c r="B145" s="1996" t="s">
        <v>8729</v>
      </c>
      <c r="C145" s="1997" t="s">
        <v>8730</v>
      </c>
      <c r="D145" s="1983">
        <v>24</v>
      </c>
      <c r="E145" s="1984">
        <v>182160</v>
      </c>
      <c r="F145" s="1984">
        <f t="shared" si="5"/>
        <v>7590</v>
      </c>
      <c r="G145" s="3389"/>
      <c r="H145" s="1983">
        <v>25</v>
      </c>
      <c r="I145" s="1984">
        <f t="shared" si="4"/>
        <v>189750</v>
      </c>
      <c r="J145" s="1984">
        <v>7590</v>
      </c>
      <c r="K145" s="3390"/>
    </row>
    <row r="146" spans="1:11">
      <c r="A146" s="1996" t="s">
        <v>8731</v>
      </c>
      <c r="B146" s="1996" t="s">
        <v>8500</v>
      </c>
      <c r="C146" s="1997" t="s">
        <v>8732</v>
      </c>
      <c r="D146" s="1983">
        <v>2</v>
      </c>
      <c r="E146" s="1984">
        <v>237908</v>
      </c>
      <c r="F146" s="1984">
        <f t="shared" si="5"/>
        <v>118954</v>
      </c>
      <c r="G146" s="3389"/>
      <c r="H146" s="1983">
        <v>2</v>
      </c>
      <c r="I146" s="1984">
        <f t="shared" si="4"/>
        <v>237908</v>
      </c>
      <c r="J146" s="1984">
        <v>118954</v>
      </c>
      <c r="K146" s="3390"/>
    </row>
    <row r="147" spans="1:11">
      <c r="A147" s="1996" t="s">
        <v>8733</v>
      </c>
      <c r="B147" s="1996" t="s">
        <v>8425</v>
      </c>
      <c r="C147" s="1997" t="s">
        <v>8734</v>
      </c>
      <c r="D147" s="1983">
        <v>1</v>
      </c>
      <c r="E147" s="1984">
        <v>26928</v>
      </c>
      <c r="F147" s="1984">
        <f t="shared" si="5"/>
        <v>26928</v>
      </c>
      <c r="G147" s="3389"/>
      <c r="H147" s="1983">
        <v>2</v>
      </c>
      <c r="I147" s="1984">
        <f t="shared" si="4"/>
        <v>53856</v>
      </c>
      <c r="J147" s="1984">
        <v>26928</v>
      </c>
      <c r="K147" s="3390"/>
    </row>
    <row r="148" spans="1:11">
      <c r="A148" s="1996" t="s">
        <v>8735</v>
      </c>
      <c r="B148" s="1996" t="s">
        <v>8425</v>
      </c>
      <c r="C148" s="1997" t="s">
        <v>8736</v>
      </c>
      <c r="D148" s="1983">
        <v>2</v>
      </c>
      <c r="E148" s="1984">
        <v>61600</v>
      </c>
      <c r="F148" s="1984">
        <f t="shared" si="5"/>
        <v>30800</v>
      </c>
      <c r="G148" s="3389"/>
      <c r="H148" s="1983">
        <v>3</v>
      </c>
      <c r="I148" s="1984">
        <f t="shared" si="4"/>
        <v>92400</v>
      </c>
      <c r="J148" s="1984">
        <v>30800</v>
      </c>
      <c r="K148" s="3390"/>
    </row>
    <row r="149" spans="1:11">
      <c r="A149" s="1996" t="s">
        <v>8737</v>
      </c>
      <c r="B149" s="1996" t="s">
        <v>8445</v>
      </c>
      <c r="C149" s="1997" t="s">
        <v>8738</v>
      </c>
      <c r="D149" s="1983">
        <v>1</v>
      </c>
      <c r="E149" s="1984">
        <v>130284</v>
      </c>
      <c r="F149" s="1984">
        <f t="shared" si="5"/>
        <v>130284</v>
      </c>
      <c r="G149" s="3389"/>
      <c r="H149" s="1983">
        <v>2</v>
      </c>
      <c r="I149" s="1984">
        <f t="shared" si="4"/>
        <v>260568</v>
      </c>
      <c r="J149" s="1984">
        <v>130284</v>
      </c>
      <c r="K149" s="3390"/>
    </row>
    <row r="150" spans="1:11">
      <c r="A150" s="1996" t="s">
        <v>8739</v>
      </c>
      <c r="B150" s="1996" t="s">
        <v>8388</v>
      </c>
      <c r="C150" s="1997" t="s">
        <v>8740</v>
      </c>
      <c r="D150" s="1983">
        <v>1</v>
      </c>
      <c r="E150" s="1984">
        <v>61600</v>
      </c>
      <c r="F150" s="1984">
        <f t="shared" si="5"/>
        <v>61600</v>
      </c>
      <c r="G150" s="3389"/>
      <c r="H150" s="1983">
        <v>1</v>
      </c>
      <c r="I150" s="1984">
        <f t="shared" si="4"/>
        <v>61600</v>
      </c>
      <c r="J150" s="1984">
        <v>61600</v>
      </c>
      <c r="K150" s="3390"/>
    </row>
    <row r="151" spans="1:11">
      <c r="A151" s="1996" t="s">
        <v>8741</v>
      </c>
      <c r="B151" s="1996" t="s">
        <v>8742</v>
      </c>
      <c r="C151" s="1997" t="s">
        <v>8743</v>
      </c>
      <c r="D151" s="1983">
        <v>1</v>
      </c>
      <c r="E151" s="1984">
        <v>4950</v>
      </c>
      <c r="F151" s="1984">
        <f t="shared" si="5"/>
        <v>4950</v>
      </c>
      <c r="G151" s="3389"/>
      <c r="H151" s="1983">
        <v>1</v>
      </c>
      <c r="I151" s="1984">
        <f t="shared" si="4"/>
        <v>4950</v>
      </c>
      <c r="J151" s="1984">
        <v>4950</v>
      </c>
      <c r="K151" s="3390"/>
    </row>
    <row r="152" spans="1:11">
      <c r="A152" s="1996" t="s">
        <v>8744</v>
      </c>
      <c r="B152" s="1996" t="s">
        <v>8745</v>
      </c>
      <c r="C152" s="1997" t="s">
        <v>8746</v>
      </c>
      <c r="D152" s="1983">
        <v>2</v>
      </c>
      <c r="E152" s="1984">
        <v>151800</v>
      </c>
      <c r="F152" s="1984">
        <f t="shared" si="5"/>
        <v>75900</v>
      </c>
      <c r="G152" s="3389"/>
      <c r="H152" s="1983">
        <v>2</v>
      </c>
      <c r="I152" s="1984">
        <f t="shared" si="4"/>
        <v>151800</v>
      </c>
      <c r="J152" s="1984">
        <v>75900</v>
      </c>
      <c r="K152" s="3390"/>
    </row>
    <row r="153" spans="1:11">
      <c r="A153" s="1996" t="s">
        <v>8747</v>
      </c>
      <c r="B153" s="1996" t="s">
        <v>8748</v>
      </c>
      <c r="C153" s="1997" t="s">
        <v>8749</v>
      </c>
      <c r="D153" s="1983">
        <v>34</v>
      </c>
      <c r="E153" s="1984">
        <v>127160</v>
      </c>
      <c r="F153" s="1984">
        <f t="shared" si="5"/>
        <v>3740</v>
      </c>
      <c r="G153" s="3389"/>
      <c r="H153" s="1983">
        <v>34</v>
      </c>
      <c r="I153" s="1984">
        <f t="shared" si="4"/>
        <v>127160</v>
      </c>
      <c r="J153" s="1984">
        <v>3740</v>
      </c>
      <c r="K153" s="3390"/>
    </row>
    <row r="154" spans="1:11">
      <c r="A154" s="1996" t="s">
        <v>8750</v>
      </c>
      <c r="B154" s="1996" t="s">
        <v>8751</v>
      </c>
      <c r="C154" s="1997" t="s">
        <v>8752</v>
      </c>
      <c r="D154" s="1983">
        <v>5</v>
      </c>
      <c r="E154" s="1984">
        <v>7150</v>
      </c>
      <c r="F154" s="1984">
        <f>E154/D154</f>
        <v>1430</v>
      </c>
      <c r="G154" s="3389"/>
      <c r="H154" s="1983">
        <v>5</v>
      </c>
      <c r="I154" s="1984">
        <f t="shared" si="4"/>
        <v>7150</v>
      </c>
      <c r="J154" s="1984">
        <v>1430</v>
      </c>
      <c r="K154" s="3390"/>
    </row>
    <row r="155" spans="1:11">
      <c r="A155" s="1996" t="s">
        <v>8753</v>
      </c>
      <c r="B155" s="1996" t="s">
        <v>8754</v>
      </c>
      <c r="C155" s="1997" t="s">
        <v>8755</v>
      </c>
      <c r="D155" s="1983">
        <v>1</v>
      </c>
      <c r="E155" s="1984">
        <v>118954</v>
      </c>
      <c r="F155" s="1984">
        <f t="shared" ref="F155:F161" si="6">E155/D155</f>
        <v>118954</v>
      </c>
      <c r="G155" s="3389"/>
      <c r="H155" s="1983">
        <v>1</v>
      </c>
      <c r="I155" s="1984">
        <f t="shared" si="4"/>
        <v>118954</v>
      </c>
      <c r="J155" s="1984">
        <v>118954</v>
      </c>
      <c r="K155" s="3390"/>
    </row>
    <row r="156" spans="1:11">
      <c r="A156" s="1996" t="s">
        <v>8756</v>
      </c>
      <c r="B156" s="1996" t="s">
        <v>8757</v>
      </c>
      <c r="C156" s="1997" t="s">
        <v>8758</v>
      </c>
      <c r="D156" s="1983">
        <v>1</v>
      </c>
      <c r="E156" s="1984">
        <v>321200</v>
      </c>
      <c r="F156" s="1984">
        <f t="shared" si="6"/>
        <v>321200</v>
      </c>
      <c r="G156" s="3389"/>
      <c r="H156" s="1983">
        <v>1</v>
      </c>
      <c r="I156" s="1984">
        <f t="shared" si="4"/>
        <v>321200</v>
      </c>
      <c r="J156" s="1984">
        <v>321200</v>
      </c>
      <c r="K156" s="3390"/>
    </row>
    <row r="157" spans="1:11">
      <c r="A157" s="1996" t="s">
        <v>8759</v>
      </c>
      <c r="B157" s="1996" t="s">
        <v>8757</v>
      </c>
      <c r="C157" s="1997" t="s">
        <v>8760</v>
      </c>
      <c r="D157" s="1983">
        <v>1</v>
      </c>
      <c r="E157" s="1984">
        <v>356400</v>
      </c>
      <c r="F157" s="1984">
        <f t="shared" si="6"/>
        <v>356400</v>
      </c>
      <c r="G157" s="3389"/>
      <c r="H157" s="1983">
        <v>1</v>
      </c>
      <c r="I157" s="1984">
        <f t="shared" si="4"/>
        <v>356400</v>
      </c>
      <c r="J157" s="1984">
        <v>356400</v>
      </c>
      <c r="K157" s="3390"/>
    </row>
    <row r="158" spans="1:11">
      <c r="A158" s="1996" t="s">
        <v>8761</v>
      </c>
      <c r="B158" s="1996" t="s">
        <v>8406</v>
      </c>
      <c r="C158" s="1997" t="s">
        <v>8762</v>
      </c>
      <c r="D158" s="1983">
        <v>2</v>
      </c>
      <c r="E158" s="1984">
        <v>8360</v>
      </c>
      <c r="F158" s="1984">
        <f t="shared" si="6"/>
        <v>4180</v>
      </c>
      <c r="G158" s="3389"/>
      <c r="H158" s="1983">
        <v>1</v>
      </c>
      <c r="I158" s="1984">
        <f t="shared" si="4"/>
        <v>4180</v>
      </c>
      <c r="J158" s="1984">
        <v>4180</v>
      </c>
      <c r="K158" s="3390"/>
    </row>
    <row r="159" spans="1:11">
      <c r="A159" s="1996" t="s">
        <v>8763</v>
      </c>
      <c r="B159" s="1996" t="s">
        <v>8523</v>
      </c>
      <c r="C159" s="1997" t="s">
        <v>8764</v>
      </c>
      <c r="D159" s="1983">
        <v>0.2</v>
      </c>
      <c r="E159" s="1984">
        <v>2299</v>
      </c>
      <c r="F159" s="1984">
        <f t="shared" si="6"/>
        <v>11495</v>
      </c>
      <c r="G159" s="3389"/>
      <c r="H159" s="1983">
        <v>1</v>
      </c>
      <c r="I159" s="1984">
        <f t="shared" si="4"/>
        <v>11495</v>
      </c>
      <c r="J159" s="1984">
        <v>11495</v>
      </c>
      <c r="K159" s="3390"/>
    </row>
    <row r="160" spans="1:11">
      <c r="A160" s="1996" t="s">
        <v>8765</v>
      </c>
      <c r="B160" s="1996" t="s">
        <v>8757</v>
      </c>
      <c r="C160" s="1997" t="s">
        <v>8766</v>
      </c>
      <c r="D160" s="1983">
        <v>1</v>
      </c>
      <c r="E160" s="1984">
        <v>260700</v>
      </c>
      <c r="F160" s="1984">
        <f t="shared" si="6"/>
        <v>260700</v>
      </c>
      <c r="G160" s="3389"/>
      <c r="H160" s="1983">
        <v>1</v>
      </c>
      <c r="I160" s="1984">
        <f t="shared" si="4"/>
        <v>260700</v>
      </c>
      <c r="J160" s="1984">
        <v>260700</v>
      </c>
      <c r="K160" s="3390"/>
    </row>
    <row r="161" spans="1:13" ht="23.25">
      <c r="A161" s="1996" t="s">
        <v>8767</v>
      </c>
      <c r="B161" s="1996" t="s">
        <v>8412</v>
      </c>
      <c r="C161" s="1997" t="s">
        <v>8768</v>
      </c>
      <c r="D161" s="1983">
        <v>5</v>
      </c>
      <c r="E161" s="1984">
        <v>214500</v>
      </c>
      <c r="F161" s="1984">
        <f t="shared" si="6"/>
        <v>42900</v>
      </c>
      <c r="G161" s="3389"/>
      <c r="H161" s="1983">
        <v>5</v>
      </c>
      <c r="I161" s="1984">
        <f t="shared" si="4"/>
        <v>214500</v>
      </c>
      <c r="J161" s="1984">
        <v>42900</v>
      </c>
      <c r="K161" s="3390"/>
    </row>
    <row r="162" spans="1:13" s="2007" customFormat="1">
      <c r="A162" s="1999" t="s">
        <v>8769</v>
      </c>
      <c r="B162" s="2000"/>
      <c r="C162" s="2001"/>
      <c r="D162" s="2002">
        <f>SUM(D8:D161)</f>
        <v>5334.9999999999991</v>
      </c>
      <c r="E162" s="2003">
        <f>SUM(E8:E161)</f>
        <v>80778702</v>
      </c>
      <c r="F162" s="2004"/>
      <c r="G162" s="2005">
        <v>1018</v>
      </c>
      <c r="H162" s="2002">
        <f>SUM(H8:H161)</f>
        <v>5779</v>
      </c>
      <c r="I162" s="2003">
        <f>SUM(I8:I161)</f>
        <v>87018853.50968653</v>
      </c>
      <c r="J162" s="2004"/>
      <c r="K162" s="2005">
        <v>1300</v>
      </c>
      <c r="L162" s="1967"/>
      <c r="M162" s="2006"/>
    </row>
    <row r="163" spans="1:13">
      <c r="A163" s="2068" t="s">
        <v>8770</v>
      </c>
      <c r="B163" s="2068"/>
      <c r="C163" s="2072"/>
      <c r="D163" s="2073"/>
      <c r="E163" s="2073"/>
      <c r="F163" s="2073"/>
      <c r="G163" s="2073"/>
      <c r="H163" s="2073"/>
      <c r="I163" s="2073"/>
      <c r="J163" s="2073"/>
      <c r="K163" s="2074"/>
    </row>
    <row r="164" spans="1:13" ht="22.5">
      <c r="A164" s="1985" t="s">
        <v>8771</v>
      </c>
      <c r="B164" s="1986" t="s">
        <v>8772</v>
      </c>
      <c r="C164" s="2008" t="s">
        <v>8773</v>
      </c>
      <c r="D164" s="2009">
        <v>0</v>
      </c>
      <c r="E164" s="2010">
        <v>0</v>
      </c>
      <c r="F164" s="2010">
        <v>0</v>
      </c>
      <c r="G164" s="3391"/>
      <c r="H164" s="2011">
        <v>1</v>
      </c>
      <c r="I164" s="2010">
        <f t="shared" ref="I164:I227" si="7">H164*J164</f>
        <v>23650</v>
      </c>
      <c r="J164" s="2010">
        <v>23650</v>
      </c>
      <c r="K164" s="3394"/>
    </row>
    <row r="165" spans="1:13" ht="22.5">
      <c r="A165" s="1985" t="s">
        <v>8774</v>
      </c>
      <c r="B165" s="1986" t="s">
        <v>8775</v>
      </c>
      <c r="C165" s="2008" t="s">
        <v>8776</v>
      </c>
      <c r="D165" s="2009">
        <v>1</v>
      </c>
      <c r="E165" s="2010">
        <v>14520</v>
      </c>
      <c r="F165" s="2010">
        <f t="shared" ref="F165:F228" si="8">E165/D165</f>
        <v>14520</v>
      </c>
      <c r="G165" s="3391"/>
      <c r="H165" s="2011">
        <v>1</v>
      </c>
      <c r="I165" s="2010">
        <f t="shared" si="7"/>
        <v>14520</v>
      </c>
      <c r="J165" s="2010">
        <v>14520</v>
      </c>
      <c r="K165" s="3395"/>
    </row>
    <row r="166" spans="1:13" ht="22.5">
      <c r="A166" s="1988" t="s">
        <v>8777</v>
      </c>
      <c r="B166" s="1989" t="s">
        <v>8778</v>
      </c>
      <c r="C166" s="2012" t="s">
        <v>8779</v>
      </c>
      <c r="D166" s="2009">
        <v>0</v>
      </c>
      <c r="E166" s="2010">
        <v>0</v>
      </c>
      <c r="F166" s="2010">
        <v>0</v>
      </c>
      <c r="G166" s="3391"/>
      <c r="H166" s="2011">
        <v>1</v>
      </c>
      <c r="I166" s="2010">
        <f t="shared" si="7"/>
        <v>64900</v>
      </c>
      <c r="J166" s="1984">
        <v>64900</v>
      </c>
      <c r="K166" s="3395"/>
    </row>
    <row r="167" spans="1:13" ht="22.5">
      <c r="A167" s="1988" t="s">
        <v>8780</v>
      </c>
      <c r="B167" s="1989" t="s">
        <v>8781</v>
      </c>
      <c r="C167" s="2012" t="s">
        <v>8782</v>
      </c>
      <c r="D167" s="2009">
        <v>1</v>
      </c>
      <c r="E167" s="2010">
        <v>93830</v>
      </c>
      <c r="F167" s="2010">
        <f t="shared" si="8"/>
        <v>93830</v>
      </c>
      <c r="G167" s="3391"/>
      <c r="H167" s="2011">
        <v>1</v>
      </c>
      <c r="I167" s="2010">
        <f t="shared" si="7"/>
        <v>93830</v>
      </c>
      <c r="J167" s="1984">
        <v>93830</v>
      </c>
      <c r="K167" s="3395"/>
    </row>
    <row r="168" spans="1:13">
      <c r="A168" s="1885" t="s">
        <v>8783</v>
      </c>
      <c r="B168" s="1885" t="s">
        <v>8784</v>
      </c>
      <c r="C168" s="2013" t="s">
        <v>8785</v>
      </c>
      <c r="D168" s="2009">
        <v>10</v>
      </c>
      <c r="E168" s="2010">
        <v>222200</v>
      </c>
      <c r="F168" s="2010">
        <f t="shared" si="8"/>
        <v>22220</v>
      </c>
      <c r="G168" s="3391"/>
      <c r="H168" s="2011">
        <v>10</v>
      </c>
      <c r="I168" s="2010">
        <f t="shared" si="7"/>
        <v>220000</v>
      </c>
      <c r="J168" s="1984">
        <v>22000</v>
      </c>
      <c r="K168" s="3395"/>
    </row>
    <row r="169" spans="1:13">
      <c r="A169" s="1885" t="s">
        <v>8786</v>
      </c>
      <c r="B169" s="1885" t="s">
        <v>8787</v>
      </c>
      <c r="C169" s="2013" t="s">
        <v>8788</v>
      </c>
      <c r="D169" s="2009">
        <v>1</v>
      </c>
      <c r="E169" s="2010">
        <v>44550</v>
      </c>
      <c r="F169" s="2010">
        <f t="shared" si="8"/>
        <v>44550</v>
      </c>
      <c r="G169" s="3391"/>
      <c r="H169" s="2011">
        <v>1</v>
      </c>
      <c r="I169" s="2010">
        <f t="shared" si="7"/>
        <v>44550</v>
      </c>
      <c r="J169" s="1984">
        <v>44550</v>
      </c>
      <c r="K169" s="3395"/>
    </row>
    <row r="170" spans="1:13">
      <c r="A170" s="1885" t="s">
        <v>8789</v>
      </c>
      <c r="B170" s="1885" t="s">
        <v>8790</v>
      </c>
      <c r="C170" s="2013" t="s">
        <v>8791</v>
      </c>
      <c r="D170" s="2009">
        <v>1</v>
      </c>
      <c r="E170" s="2010">
        <v>14190</v>
      </c>
      <c r="F170" s="2010">
        <f t="shared" si="8"/>
        <v>14190</v>
      </c>
      <c r="G170" s="3391"/>
      <c r="H170" s="2011">
        <v>1</v>
      </c>
      <c r="I170" s="2010">
        <f t="shared" si="7"/>
        <v>14190</v>
      </c>
      <c r="J170" s="1984">
        <v>14190</v>
      </c>
      <c r="K170" s="3395"/>
    </row>
    <row r="171" spans="1:13">
      <c r="A171" s="1885" t="s">
        <v>8792</v>
      </c>
      <c r="B171" s="1885" t="s">
        <v>8793</v>
      </c>
      <c r="C171" s="2013" t="s">
        <v>8794</v>
      </c>
      <c r="D171" s="2009">
        <v>11</v>
      </c>
      <c r="E171" s="2010">
        <v>649000</v>
      </c>
      <c r="F171" s="2010">
        <f t="shared" si="8"/>
        <v>59000</v>
      </c>
      <c r="G171" s="3391"/>
      <c r="H171" s="2011">
        <v>10</v>
      </c>
      <c r="I171" s="2010">
        <f t="shared" si="7"/>
        <v>583000</v>
      </c>
      <c r="J171" s="1984">
        <v>58300</v>
      </c>
      <c r="K171" s="3395"/>
    </row>
    <row r="172" spans="1:13">
      <c r="A172" s="1885" t="s">
        <v>8795</v>
      </c>
      <c r="B172" s="1885" t="s">
        <v>8796</v>
      </c>
      <c r="C172" s="2013" t="s">
        <v>8797</v>
      </c>
      <c r="D172" s="2009">
        <v>9</v>
      </c>
      <c r="E172" s="2010">
        <v>158400</v>
      </c>
      <c r="F172" s="2010">
        <f t="shared" si="8"/>
        <v>17600</v>
      </c>
      <c r="G172" s="3391"/>
      <c r="H172" s="2011">
        <v>9</v>
      </c>
      <c r="I172" s="2010">
        <f t="shared" si="7"/>
        <v>158400</v>
      </c>
      <c r="J172" s="1984">
        <v>17600</v>
      </c>
      <c r="K172" s="3395"/>
    </row>
    <row r="173" spans="1:13">
      <c r="A173" s="1885" t="s">
        <v>8798</v>
      </c>
      <c r="B173" s="1885" t="s">
        <v>8796</v>
      </c>
      <c r="C173" s="2013" t="s">
        <v>8799</v>
      </c>
      <c r="D173" s="2009">
        <v>9</v>
      </c>
      <c r="E173" s="2010">
        <v>163900</v>
      </c>
      <c r="F173" s="2010">
        <f t="shared" si="8"/>
        <v>18211.111111111109</v>
      </c>
      <c r="G173" s="3391"/>
      <c r="H173" s="2011">
        <v>8</v>
      </c>
      <c r="I173" s="2010">
        <f t="shared" si="7"/>
        <v>140800</v>
      </c>
      <c r="J173" s="1984">
        <v>17600</v>
      </c>
      <c r="K173" s="3395"/>
    </row>
    <row r="174" spans="1:13">
      <c r="A174" s="1885" t="s">
        <v>8800</v>
      </c>
      <c r="B174" s="1885" t="s">
        <v>8801</v>
      </c>
      <c r="C174" s="2013" t="s">
        <v>8802</v>
      </c>
      <c r="D174" s="2009">
        <v>1</v>
      </c>
      <c r="E174" s="2010">
        <v>88000</v>
      </c>
      <c r="F174" s="2010">
        <f t="shared" si="8"/>
        <v>88000</v>
      </c>
      <c r="G174" s="3391"/>
      <c r="H174" s="2011">
        <v>1</v>
      </c>
      <c r="I174" s="2010">
        <f t="shared" si="7"/>
        <v>88000</v>
      </c>
      <c r="J174" s="1984">
        <v>88000</v>
      </c>
      <c r="K174" s="3395"/>
    </row>
    <row r="175" spans="1:13">
      <c r="A175" s="1985" t="s">
        <v>8803</v>
      </c>
      <c r="B175" s="1986" t="s">
        <v>8804</v>
      </c>
      <c r="C175" s="2008" t="s">
        <v>8805</v>
      </c>
      <c r="D175" s="2009">
        <v>0</v>
      </c>
      <c r="E175" s="2010">
        <v>0</v>
      </c>
      <c r="F175" s="2010">
        <v>0</v>
      </c>
      <c r="G175" s="3391"/>
      <c r="H175" s="2011">
        <v>1</v>
      </c>
      <c r="I175" s="2010">
        <f t="shared" si="7"/>
        <v>88000</v>
      </c>
      <c r="J175" s="2010">
        <v>88000</v>
      </c>
      <c r="K175" s="3395"/>
    </row>
    <row r="176" spans="1:13">
      <c r="A176" s="1985" t="s">
        <v>8806</v>
      </c>
      <c r="B176" s="1986" t="s">
        <v>8804</v>
      </c>
      <c r="C176" s="2008" t="s">
        <v>8807</v>
      </c>
      <c r="D176" s="2009">
        <v>5</v>
      </c>
      <c r="E176" s="2010">
        <v>440000</v>
      </c>
      <c r="F176" s="2010">
        <f t="shared" si="8"/>
        <v>88000</v>
      </c>
      <c r="G176" s="3391"/>
      <c r="H176" s="2011">
        <v>5</v>
      </c>
      <c r="I176" s="2010">
        <f t="shared" si="7"/>
        <v>440000</v>
      </c>
      <c r="J176" s="2010">
        <v>88000</v>
      </c>
      <c r="K176" s="3395"/>
    </row>
    <row r="177" spans="1:11">
      <c r="A177" s="1985" t="s">
        <v>8808</v>
      </c>
      <c r="B177" s="1986" t="s">
        <v>8809</v>
      </c>
      <c r="C177" s="2008" t="s">
        <v>8810</v>
      </c>
      <c r="D177" s="2009">
        <v>0</v>
      </c>
      <c r="E177" s="2010">
        <v>0</v>
      </c>
      <c r="F177" s="2010">
        <v>0</v>
      </c>
      <c r="G177" s="3391"/>
      <c r="H177" s="2011">
        <v>1</v>
      </c>
      <c r="I177" s="2010">
        <f t="shared" si="7"/>
        <v>123420</v>
      </c>
      <c r="J177" s="2010">
        <v>123420</v>
      </c>
      <c r="K177" s="3395"/>
    </row>
    <row r="178" spans="1:11" ht="22.5">
      <c r="A178" s="1985" t="s">
        <v>8811</v>
      </c>
      <c r="B178" s="1986" t="s">
        <v>8796</v>
      </c>
      <c r="C178" s="2008" t="s">
        <v>8812</v>
      </c>
      <c r="D178" s="2009">
        <v>3</v>
      </c>
      <c r="E178" s="2010">
        <v>36300</v>
      </c>
      <c r="F178" s="2010">
        <f t="shared" si="8"/>
        <v>12100</v>
      </c>
      <c r="G178" s="3391"/>
      <c r="H178" s="2011">
        <v>3</v>
      </c>
      <c r="I178" s="2010">
        <f t="shared" si="7"/>
        <v>36300</v>
      </c>
      <c r="J178" s="2010">
        <v>12100</v>
      </c>
      <c r="K178" s="3395"/>
    </row>
    <row r="179" spans="1:11">
      <c r="A179" s="1985" t="s">
        <v>8813</v>
      </c>
      <c r="B179" s="1986" t="s">
        <v>8796</v>
      </c>
      <c r="C179" s="2008" t="s">
        <v>8814</v>
      </c>
      <c r="D179" s="2009">
        <v>7</v>
      </c>
      <c r="E179" s="2010">
        <v>260260</v>
      </c>
      <c r="F179" s="2010">
        <f t="shared" si="8"/>
        <v>37180</v>
      </c>
      <c r="G179" s="3391"/>
      <c r="H179" s="2011">
        <v>7</v>
      </c>
      <c r="I179" s="2010">
        <f t="shared" si="7"/>
        <v>260260</v>
      </c>
      <c r="J179" s="2010">
        <v>37180</v>
      </c>
      <c r="K179" s="3395"/>
    </row>
    <row r="180" spans="1:11">
      <c r="A180" s="1985" t="s">
        <v>8815</v>
      </c>
      <c r="B180" s="1986" t="s">
        <v>8816</v>
      </c>
      <c r="C180" s="2008" t="s">
        <v>8817</v>
      </c>
      <c r="D180" s="2009">
        <v>24</v>
      </c>
      <c r="E180" s="2010">
        <v>3729000</v>
      </c>
      <c r="F180" s="2010">
        <f t="shared" si="8"/>
        <v>155375</v>
      </c>
      <c r="G180" s="3391"/>
      <c r="H180" s="2011">
        <v>22</v>
      </c>
      <c r="I180" s="2010">
        <f t="shared" si="7"/>
        <v>3344000</v>
      </c>
      <c r="J180" s="2010">
        <v>152000</v>
      </c>
      <c r="K180" s="3395"/>
    </row>
    <row r="181" spans="1:11">
      <c r="A181" s="1985" t="s">
        <v>8818</v>
      </c>
      <c r="B181" s="1986" t="s">
        <v>8796</v>
      </c>
      <c r="C181" s="2008" t="s">
        <v>8819</v>
      </c>
      <c r="D181" s="2009">
        <v>17</v>
      </c>
      <c r="E181" s="2010">
        <v>330990</v>
      </c>
      <c r="F181" s="2010">
        <f t="shared" si="8"/>
        <v>19470</v>
      </c>
      <c r="G181" s="3391"/>
      <c r="H181" s="2011">
        <v>15</v>
      </c>
      <c r="I181" s="2010">
        <f t="shared" si="7"/>
        <v>280500</v>
      </c>
      <c r="J181" s="2010">
        <v>18700</v>
      </c>
      <c r="K181" s="3395"/>
    </row>
    <row r="182" spans="1:11">
      <c r="A182" s="1885" t="s">
        <v>8820</v>
      </c>
      <c r="B182" s="1885" t="s">
        <v>8772</v>
      </c>
      <c r="C182" s="2013" t="s">
        <v>8821</v>
      </c>
      <c r="D182" s="2011">
        <v>2</v>
      </c>
      <c r="E182" s="2010">
        <v>47300</v>
      </c>
      <c r="F182" s="2010">
        <f t="shared" si="8"/>
        <v>23650</v>
      </c>
      <c r="G182" s="3391"/>
      <c r="H182" s="2011">
        <v>2</v>
      </c>
      <c r="I182" s="2010">
        <f t="shared" si="7"/>
        <v>47300</v>
      </c>
      <c r="J182" s="1984">
        <v>23650</v>
      </c>
      <c r="K182" s="3395"/>
    </row>
    <row r="183" spans="1:11" ht="22.5">
      <c r="A183" s="1885" t="s">
        <v>8822</v>
      </c>
      <c r="B183" s="1885" t="s">
        <v>8787</v>
      </c>
      <c r="C183" s="2013" t="s">
        <v>8823</v>
      </c>
      <c r="D183" s="2011">
        <v>1</v>
      </c>
      <c r="E183" s="2010">
        <v>363000</v>
      </c>
      <c r="F183" s="2010">
        <f t="shared" si="8"/>
        <v>363000</v>
      </c>
      <c r="G183" s="3391"/>
      <c r="H183" s="2011">
        <v>1</v>
      </c>
      <c r="I183" s="2010">
        <f t="shared" si="7"/>
        <v>363000</v>
      </c>
      <c r="J183" s="1984">
        <v>363000</v>
      </c>
      <c r="K183" s="3395"/>
    </row>
    <row r="184" spans="1:11">
      <c r="A184" s="1885" t="s">
        <v>8824</v>
      </c>
      <c r="B184" s="1885" t="s">
        <v>8787</v>
      </c>
      <c r="C184" s="2013" t="s">
        <v>8825</v>
      </c>
      <c r="D184" s="2011">
        <v>1</v>
      </c>
      <c r="E184" s="2010">
        <v>21670</v>
      </c>
      <c r="F184" s="2010">
        <f t="shared" si="8"/>
        <v>21670</v>
      </c>
      <c r="G184" s="3391"/>
      <c r="H184" s="2011">
        <v>1</v>
      </c>
      <c r="I184" s="2010">
        <f t="shared" si="7"/>
        <v>21670</v>
      </c>
      <c r="J184" s="1984">
        <v>21670</v>
      </c>
      <c r="K184" s="3395"/>
    </row>
    <row r="185" spans="1:11">
      <c r="A185" s="1885" t="s">
        <v>8826</v>
      </c>
      <c r="B185" s="1885" t="s">
        <v>8787</v>
      </c>
      <c r="C185" s="2013" t="s">
        <v>8827</v>
      </c>
      <c r="D185" s="2011">
        <v>1</v>
      </c>
      <c r="E185" s="2010">
        <v>181500</v>
      </c>
      <c r="F185" s="2010">
        <f t="shared" si="8"/>
        <v>181500</v>
      </c>
      <c r="G185" s="3391"/>
      <c r="H185" s="2011">
        <v>1</v>
      </c>
      <c r="I185" s="2010">
        <f t="shared" si="7"/>
        <v>181500</v>
      </c>
      <c r="J185" s="1984">
        <v>181500</v>
      </c>
      <c r="K185" s="3395"/>
    </row>
    <row r="186" spans="1:11">
      <c r="A186" s="1885" t="s">
        <v>8828</v>
      </c>
      <c r="B186" s="1885" t="s">
        <v>8787</v>
      </c>
      <c r="C186" s="2013" t="s">
        <v>8829</v>
      </c>
      <c r="D186" s="2011">
        <v>2</v>
      </c>
      <c r="E186" s="2010">
        <v>308000</v>
      </c>
      <c r="F186" s="2010">
        <f t="shared" si="8"/>
        <v>154000</v>
      </c>
      <c r="G186" s="3391"/>
      <c r="H186" s="2011">
        <v>1</v>
      </c>
      <c r="I186" s="2010">
        <f t="shared" si="7"/>
        <v>154000</v>
      </c>
      <c r="J186" s="1984">
        <v>154000</v>
      </c>
      <c r="K186" s="3395"/>
    </row>
    <row r="187" spans="1:11">
      <c r="A187" s="1885" t="s">
        <v>8830</v>
      </c>
      <c r="B187" s="1885" t="s">
        <v>8831</v>
      </c>
      <c r="C187" s="2013" t="s">
        <v>8832</v>
      </c>
      <c r="D187" s="2011">
        <v>1</v>
      </c>
      <c r="E187" s="2010">
        <v>1100</v>
      </c>
      <c r="F187" s="2010">
        <f t="shared" si="8"/>
        <v>1100</v>
      </c>
      <c r="G187" s="3391"/>
      <c r="H187" s="2011">
        <v>1</v>
      </c>
      <c r="I187" s="2010">
        <f t="shared" si="7"/>
        <v>1100</v>
      </c>
      <c r="J187" s="1984">
        <v>1100</v>
      </c>
      <c r="K187" s="3395"/>
    </row>
    <row r="188" spans="1:11">
      <c r="A188" s="1885" t="s">
        <v>8833</v>
      </c>
      <c r="B188" s="1885" t="s">
        <v>8834</v>
      </c>
      <c r="C188" s="2013" t="s">
        <v>8835</v>
      </c>
      <c r="D188" s="2011">
        <v>0</v>
      </c>
      <c r="E188" s="2010">
        <v>0</v>
      </c>
      <c r="F188" s="2010">
        <v>0</v>
      </c>
      <c r="G188" s="3391"/>
      <c r="H188" s="2011">
        <v>1</v>
      </c>
      <c r="I188" s="2010">
        <f t="shared" si="7"/>
        <v>1100</v>
      </c>
      <c r="J188" s="1984">
        <v>1100</v>
      </c>
      <c r="K188" s="3395"/>
    </row>
    <row r="189" spans="1:11">
      <c r="A189" s="1985" t="s">
        <v>8836</v>
      </c>
      <c r="B189" s="1986" t="s">
        <v>8796</v>
      </c>
      <c r="C189" s="2008" t="s">
        <v>8837</v>
      </c>
      <c r="D189" s="2011">
        <v>0</v>
      </c>
      <c r="E189" s="2010">
        <v>0</v>
      </c>
      <c r="F189" s="2010">
        <v>0</v>
      </c>
      <c r="G189" s="3391"/>
      <c r="H189" s="2011">
        <v>1</v>
      </c>
      <c r="I189" s="2010">
        <f t="shared" si="7"/>
        <v>19140</v>
      </c>
      <c r="J189" s="2010">
        <v>19140</v>
      </c>
      <c r="K189" s="3395"/>
    </row>
    <row r="190" spans="1:11">
      <c r="A190" s="1885" t="s">
        <v>8838</v>
      </c>
      <c r="B190" s="1885" t="s">
        <v>8839</v>
      </c>
      <c r="C190" s="2013" t="s">
        <v>8840</v>
      </c>
      <c r="D190" s="2011">
        <v>2</v>
      </c>
      <c r="E190" s="2010">
        <v>78100</v>
      </c>
      <c r="F190" s="2010">
        <f t="shared" si="8"/>
        <v>39050</v>
      </c>
      <c r="G190" s="3391"/>
      <c r="H190" s="2011">
        <v>2</v>
      </c>
      <c r="I190" s="2010">
        <f t="shared" si="7"/>
        <v>78100</v>
      </c>
      <c r="J190" s="1984">
        <v>39050</v>
      </c>
      <c r="K190" s="3395"/>
    </row>
    <row r="191" spans="1:11" ht="22.5">
      <c r="A191" s="1885" t="s">
        <v>8841</v>
      </c>
      <c r="B191" s="1885" t="s">
        <v>8842</v>
      </c>
      <c r="C191" s="2013" t="s">
        <v>8843</v>
      </c>
      <c r="D191" s="2011">
        <v>0</v>
      </c>
      <c r="E191" s="2010">
        <v>0</v>
      </c>
      <c r="F191" s="2010">
        <v>0</v>
      </c>
      <c r="G191" s="3391"/>
      <c r="H191" s="2011">
        <v>1</v>
      </c>
      <c r="I191" s="2010">
        <f t="shared" si="7"/>
        <v>77000</v>
      </c>
      <c r="J191" s="1984">
        <v>77000</v>
      </c>
      <c r="K191" s="3395"/>
    </row>
    <row r="192" spans="1:11">
      <c r="A192" s="1885" t="s">
        <v>8844</v>
      </c>
      <c r="B192" s="1885" t="s">
        <v>8809</v>
      </c>
      <c r="C192" s="2013" t="s">
        <v>8845</v>
      </c>
      <c r="D192" s="2011">
        <v>6</v>
      </c>
      <c r="E192" s="2010">
        <v>196979</v>
      </c>
      <c r="F192" s="2010">
        <f t="shared" si="8"/>
        <v>32829.833333333336</v>
      </c>
      <c r="G192" s="3391"/>
      <c r="H192" s="2011">
        <v>6</v>
      </c>
      <c r="I192" s="2010">
        <f t="shared" si="7"/>
        <v>196980</v>
      </c>
      <c r="J192" s="1984">
        <v>32830</v>
      </c>
      <c r="K192" s="3395"/>
    </row>
    <row r="193" spans="1:11">
      <c r="A193" s="1988" t="s">
        <v>8846</v>
      </c>
      <c r="B193" s="1989" t="s">
        <v>8784</v>
      </c>
      <c r="C193" s="2012" t="s">
        <v>8847</v>
      </c>
      <c r="D193" s="2011">
        <v>1</v>
      </c>
      <c r="E193" s="2010">
        <v>30580</v>
      </c>
      <c r="F193" s="2010">
        <f t="shared" si="8"/>
        <v>30580</v>
      </c>
      <c r="G193" s="3391"/>
      <c r="H193" s="2011">
        <v>1</v>
      </c>
      <c r="I193" s="2010">
        <f t="shared" si="7"/>
        <v>30580</v>
      </c>
      <c r="J193" s="1984">
        <v>30580</v>
      </c>
      <c r="K193" s="3395"/>
    </row>
    <row r="194" spans="1:11" ht="22.5">
      <c r="A194" s="1885" t="s">
        <v>8848</v>
      </c>
      <c r="B194" s="1885" t="s">
        <v>8796</v>
      </c>
      <c r="C194" s="2013" t="s">
        <v>8849</v>
      </c>
      <c r="D194" s="2011">
        <v>12</v>
      </c>
      <c r="E194" s="2010">
        <v>1120680</v>
      </c>
      <c r="F194" s="2010">
        <f t="shared" si="8"/>
        <v>93390</v>
      </c>
      <c r="G194" s="3391"/>
      <c r="H194" s="2011">
        <v>12</v>
      </c>
      <c r="I194" s="2010">
        <f t="shared" si="7"/>
        <v>1120680</v>
      </c>
      <c r="J194" s="1984">
        <v>93390</v>
      </c>
      <c r="K194" s="3395"/>
    </row>
    <row r="195" spans="1:11">
      <c r="A195" s="1885" t="s">
        <v>8850</v>
      </c>
      <c r="B195" s="1885" t="s">
        <v>8851</v>
      </c>
      <c r="C195" s="2013" t="s">
        <v>8852</v>
      </c>
      <c r="D195" s="2011">
        <v>1</v>
      </c>
      <c r="E195" s="2010">
        <v>17600</v>
      </c>
      <c r="F195" s="2010">
        <f t="shared" si="8"/>
        <v>17600</v>
      </c>
      <c r="G195" s="3391"/>
      <c r="H195" s="2011">
        <v>1</v>
      </c>
      <c r="I195" s="2010">
        <f t="shared" si="7"/>
        <v>17600</v>
      </c>
      <c r="J195" s="1984">
        <v>17600</v>
      </c>
      <c r="K195" s="3395"/>
    </row>
    <row r="196" spans="1:11">
      <c r="A196" s="1985" t="s">
        <v>8853</v>
      </c>
      <c r="B196" s="1986" t="s">
        <v>8854</v>
      </c>
      <c r="C196" s="2008" t="s">
        <v>8855</v>
      </c>
      <c r="D196" s="2011">
        <v>3</v>
      </c>
      <c r="E196" s="2010">
        <v>143172</v>
      </c>
      <c r="F196" s="2010">
        <f t="shared" si="8"/>
        <v>47724</v>
      </c>
      <c r="G196" s="3391"/>
      <c r="H196" s="2011">
        <v>3</v>
      </c>
      <c r="I196" s="2010">
        <f t="shared" si="7"/>
        <v>143172</v>
      </c>
      <c r="J196" s="1984">
        <v>47724</v>
      </c>
      <c r="K196" s="3395"/>
    </row>
    <row r="197" spans="1:11">
      <c r="A197" s="1885" t="s">
        <v>8856</v>
      </c>
      <c r="B197" s="1986" t="s">
        <v>8809</v>
      </c>
      <c r="C197" s="2013" t="s">
        <v>8857</v>
      </c>
      <c r="D197" s="2011">
        <v>0</v>
      </c>
      <c r="E197" s="2010">
        <v>0</v>
      </c>
      <c r="F197" s="2010">
        <v>0</v>
      </c>
      <c r="G197" s="3391"/>
      <c r="H197" s="2011">
        <v>1</v>
      </c>
      <c r="I197" s="2010">
        <f t="shared" si="7"/>
        <v>82610</v>
      </c>
      <c r="J197" s="1984">
        <v>82610</v>
      </c>
      <c r="K197" s="3395"/>
    </row>
    <row r="198" spans="1:11">
      <c r="A198" s="1885" t="s">
        <v>8858</v>
      </c>
      <c r="B198" s="1986" t="s">
        <v>8809</v>
      </c>
      <c r="C198" s="2013" t="s">
        <v>8859</v>
      </c>
      <c r="D198" s="2011">
        <v>0</v>
      </c>
      <c r="E198" s="2010">
        <v>0</v>
      </c>
      <c r="F198" s="2010">
        <v>0</v>
      </c>
      <c r="G198" s="3391"/>
      <c r="H198" s="2011">
        <v>1</v>
      </c>
      <c r="I198" s="2010">
        <f t="shared" si="7"/>
        <v>83600</v>
      </c>
      <c r="J198" s="1984">
        <v>83600</v>
      </c>
      <c r="K198" s="3395"/>
    </row>
    <row r="199" spans="1:11" ht="22.5">
      <c r="A199" s="1885" t="s">
        <v>8860</v>
      </c>
      <c r="B199" s="1885" t="s">
        <v>8804</v>
      </c>
      <c r="C199" s="2013" t="s">
        <v>8861</v>
      </c>
      <c r="D199" s="2011">
        <v>15</v>
      </c>
      <c r="E199" s="2010">
        <v>552750</v>
      </c>
      <c r="F199" s="2010">
        <f t="shared" si="8"/>
        <v>36850</v>
      </c>
      <c r="G199" s="3391"/>
      <c r="H199" s="2011">
        <v>14</v>
      </c>
      <c r="I199" s="2010">
        <f t="shared" si="7"/>
        <v>515900</v>
      </c>
      <c r="J199" s="1984">
        <v>36850</v>
      </c>
      <c r="K199" s="3395"/>
    </row>
    <row r="200" spans="1:11">
      <c r="A200" s="1885" t="s">
        <v>8862</v>
      </c>
      <c r="B200" s="1885" t="s">
        <v>8804</v>
      </c>
      <c r="C200" s="2013" t="s">
        <v>8863</v>
      </c>
      <c r="D200" s="2011">
        <v>13</v>
      </c>
      <c r="E200" s="2010">
        <v>250250</v>
      </c>
      <c r="F200" s="2010">
        <f t="shared" si="8"/>
        <v>19250</v>
      </c>
      <c r="G200" s="3391"/>
      <c r="H200" s="2011">
        <v>12</v>
      </c>
      <c r="I200" s="2010">
        <f t="shared" si="7"/>
        <v>231000</v>
      </c>
      <c r="J200" s="1984">
        <v>19250</v>
      </c>
      <c r="K200" s="3395"/>
    </row>
    <row r="201" spans="1:11" ht="22.5">
      <c r="A201" s="1885" t="s">
        <v>8864</v>
      </c>
      <c r="B201" s="1885" t="s">
        <v>8865</v>
      </c>
      <c r="C201" s="2013" t="s">
        <v>8866</v>
      </c>
      <c r="D201" s="2011">
        <v>82</v>
      </c>
      <c r="E201" s="2010">
        <v>2706000</v>
      </c>
      <c r="F201" s="2010">
        <f t="shared" si="8"/>
        <v>33000</v>
      </c>
      <c r="G201" s="3391"/>
      <c r="H201" s="2011">
        <v>76</v>
      </c>
      <c r="I201" s="2010">
        <f t="shared" si="7"/>
        <v>2508000</v>
      </c>
      <c r="J201" s="1984">
        <v>33000</v>
      </c>
      <c r="K201" s="3395"/>
    </row>
    <row r="202" spans="1:11" ht="22.5">
      <c r="A202" s="1885" t="s">
        <v>8867</v>
      </c>
      <c r="B202" s="1885" t="s">
        <v>8868</v>
      </c>
      <c r="C202" s="2013" t="s">
        <v>8869</v>
      </c>
      <c r="D202" s="2011">
        <v>79</v>
      </c>
      <c r="E202" s="2010">
        <v>1651100</v>
      </c>
      <c r="F202" s="2010">
        <f t="shared" si="8"/>
        <v>20900</v>
      </c>
      <c r="G202" s="3391"/>
      <c r="H202" s="2011">
        <v>72</v>
      </c>
      <c r="I202" s="2010">
        <f t="shared" si="7"/>
        <v>1504800</v>
      </c>
      <c r="J202" s="1984">
        <v>20900</v>
      </c>
      <c r="K202" s="3395"/>
    </row>
    <row r="203" spans="1:11" ht="22.5">
      <c r="A203" s="1885" t="s">
        <v>8870</v>
      </c>
      <c r="B203" s="1885" t="s">
        <v>8871</v>
      </c>
      <c r="C203" s="2013" t="s">
        <v>8872</v>
      </c>
      <c r="D203" s="2011">
        <v>78</v>
      </c>
      <c r="E203" s="2010">
        <v>858000</v>
      </c>
      <c r="F203" s="2010">
        <f t="shared" si="8"/>
        <v>11000</v>
      </c>
      <c r="G203" s="3391"/>
      <c r="H203" s="2011">
        <v>72</v>
      </c>
      <c r="I203" s="2010">
        <f t="shared" si="7"/>
        <v>792000</v>
      </c>
      <c r="J203" s="1984">
        <v>11000</v>
      </c>
      <c r="K203" s="3395"/>
    </row>
    <row r="204" spans="1:11" ht="22.5">
      <c r="A204" s="1885" t="s">
        <v>8873</v>
      </c>
      <c r="B204" s="1885" t="s">
        <v>8874</v>
      </c>
      <c r="C204" s="2013" t="s">
        <v>8875</v>
      </c>
      <c r="D204" s="2011">
        <v>17</v>
      </c>
      <c r="E204" s="2010">
        <v>1420265</v>
      </c>
      <c r="F204" s="2010">
        <f t="shared" si="8"/>
        <v>83545</v>
      </c>
      <c r="G204" s="3391"/>
      <c r="H204" s="2011">
        <v>17</v>
      </c>
      <c r="I204" s="2010">
        <f t="shared" si="7"/>
        <v>1420265</v>
      </c>
      <c r="J204" s="1984">
        <v>83545</v>
      </c>
      <c r="K204" s="3395"/>
    </row>
    <row r="205" spans="1:11" ht="22.5">
      <c r="A205" s="1885" t="s">
        <v>8876</v>
      </c>
      <c r="B205" s="1885" t="s">
        <v>8877</v>
      </c>
      <c r="C205" s="2013" t="s">
        <v>8878</v>
      </c>
      <c r="D205" s="2011">
        <v>17</v>
      </c>
      <c r="E205" s="2010">
        <v>739585</v>
      </c>
      <c r="F205" s="2010">
        <f t="shared" si="8"/>
        <v>43505</v>
      </c>
      <c r="G205" s="3391"/>
      <c r="H205" s="2011">
        <v>17</v>
      </c>
      <c r="I205" s="2010">
        <f t="shared" si="7"/>
        <v>739585</v>
      </c>
      <c r="J205" s="1984">
        <v>43505</v>
      </c>
      <c r="K205" s="3395"/>
    </row>
    <row r="206" spans="1:11" ht="22.5">
      <c r="A206" s="1885" t="s">
        <v>8879</v>
      </c>
      <c r="B206" s="1885" t="s">
        <v>8880</v>
      </c>
      <c r="C206" s="2013" t="s">
        <v>8881</v>
      </c>
      <c r="D206" s="2011">
        <v>18</v>
      </c>
      <c r="E206" s="2010">
        <v>148500</v>
      </c>
      <c r="F206" s="2010">
        <f t="shared" si="8"/>
        <v>8250</v>
      </c>
      <c r="G206" s="3391"/>
      <c r="H206" s="2011">
        <v>18</v>
      </c>
      <c r="I206" s="2010">
        <f t="shared" si="7"/>
        <v>148500</v>
      </c>
      <c r="J206" s="1984">
        <v>8250</v>
      </c>
      <c r="K206" s="3395"/>
    </row>
    <row r="207" spans="1:11" ht="22.5">
      <c r="A207" s="1885" t="s">
        <v>8882</v>
      </c>
      <c r="B207" s="1885" t="s">
        <v>8883</v>
      </c>
      <c r="C207" s="2013" t="s">
        <v>8884</v>
      </c>
      <c r="D207" s="2011">
        <v>18</v>
      </c>
      <c r="E207" s="2010">
        <v>263340</v>
      </c>
      <c r="F207" s="2010">
        <f t="shared" si="8"/>
        <v>14630</v>
      </c>
      <c r="G207" s="3391"/>
      <c r="H207" s="2011">
        <v>17</v>
      </c>
      <c r="I207" s="2010">
        <f t="shared" si="7"/>
        <v>248710</v>
      </c>
      <c r="J207" s="1984">
        <v>14630</v>
      </c>
      <c r="K207" s="3395"/>
    </row>
    <row r="208" spans="1:11" ht="22.5">
      <c r="A208" s="1885" t="s">
        <v>8885</v>
      </c>
      <c r="B208" s="1885" t="s">
        <v>8886</v>
      </c>
      <c r="C208" s="2013" t="s">
        <v>8887</v>
      </c>
      <c r="D208" s="2011">
        <v>3</v>
      </c>
      <c r="E208" s="2010">
        <v>102465</v>
      </c>
      <c r="F208" s="2010">
        <f t="shared" si="8"/>
        <v>34155</v>
      </c>
      <c r="G208" s="3391"/>
      <c r="H208" s="2011">
        <v>3</v>
      </c>
      <c r="I208" s="2010">
        <f t="shared" si="7"/>
        <v>102465</v>
      </c>
      <c r="J208" s="1984">
        <v>34155</v>
      </c>
      <c r="K208" s="3395"/>
    </row>
    <row r="209" spans="1:11" ht="22.5">
      <c r="A209" s="1885" t="s">
        <v>8888</v>
      </c>
      <c r="B209" s="1885" t="s">
        <v>8889</v>
      </c>
      <c r="C209" s="2013" t="s">
        <v>8890</v>
      </c>
      <c r="D209" s="2011">
        <v>5</v>
      </c>
      <c r="E209" s="2010">
        <v>114125</v>
      </c>
      <c r="F209" s="2010">
        <f t="shared" si="8"/>
        <v>22825</v>
      </c>
      <c r="G209" s="3391"/>
      <c r="H209" s="2011">
        <v>5</v>
      </c>
      <c r="I209" s="2010">
        <f t="shared" si="7"/>
        <v>114125</v>
      </c>
      <c r="J209" s="1984">
        <v>22825</v>
      </c>
      <c r="K209" s="3395"/>
    </row>
    <row r="210" spans="1:11" ht="22.5">
      <c r="A210" s="1885" t="s">
        <v>8891</v>
      </c>
      <c r="B210" s="1885" t="s">
        <v>8892</v>
      </c>
      <c r="C210" s="2013" t="s">
        <v>8893</v>
      </c>
      <c r="D210" s="2011">
        <v>25</v>
      </c>
      <c r="E210" s="2010">
        <v>1966250</v>
      </c>
      <c r="F210" s="2010">
        <f t="shared" si="8"/>
        <v>78650</v>
      </c>
      <c r="G210" s="3391"/>
      <c r="H210" s="2011">
        <v>25</v>
      </c>
      <c r="I210" s="2010">
        <f t="shared" si="7"/>
        <v>1966250</v>
      </c>
      <c r="J210" s="1984">
        <v>78650</v>
      </c>
      <c r="K210" s="3395"/>
    </row>
    <row r="211" spans="1:11" ht="22.5">
      <c r="A211" s="1885" t="s">
        <v>8894</v>
      </c>
      <c r="B211" s="1885" t="s">
        <v>8895</v>
      </c>
      <c r="C211" s="2013" t="s">
        <v>8896</v>
      </c>
      <c r="D211" s="2011">
        <v>25</v>
      </c>
      <c r="E211" s="2010">
        <v>1061500</v>
      </c>
      <c r="F211" s="2010">
        <f t="shared" si="8"/>
        <v>42460</v>
      </c>
      <c r="G211" s="3391"/>
      <c r="H211" s="2011">
        <v>25</v>
      </c>
      <c r="I211" s="2010">
        <f t="shared" si="7"/>
        <v>1061500</v>
      </c>
      <c r="J211" s="1984">
        <v>42460</v>
      </c>
      <c r="K211" s="3395"/>
    </row>
    <row r="212" spans="1:11" ht="22.5">
      <c r="A212" s="1885" t="s">
        <v>8897</v>
      </c>
      <c r="B212" s="1885" t="s">
        <v>8898</v>
      </c>
      <c r="C212" s="2013" t="s">
        <v>8899</v>
      </c>
      <c r="D212" s="2011">
        <v>25</v>
      </c>
      <c r="E212" s="2010">
        <v>629750</v>
      </c>
      <c r="F212" s="2010">
        <f t="shared" si="8"/>
        <v>25190</v>
      </c>
      <c r="G212" s="3391"/>
      <c r="H212" s="2011">
        <v>25</v>
      </c>
      <c r="I212" s="2010">
        <f t="shared" si="7"/>
        <v>629750</v>
      </c>
      <c r="J212" s="1984">
        <v>25190</v>
      </c>
      <c r="K212" s="3395"/>
    </row>
    <row r="213" spans="1:11" ht="22.5">
      <c r="A213" s="1885" t="s">
        <v>8900</v>
      </c>
      <c r="B213" s="1885" t="s">
        <v>8901</v>
      </c>
      <c r="C213" s="2013" t="s">
        <v>8902</v>
      </c>
      <c r="D213" s="2011">
        <v>65</v>
      </c>
      <c r="E213" s="2010">
        <v>5255250</v>
      </c>
      <c r="F213" s="2010">
        <f t="shared" si="8"/>
        <v>80850</v>
      </c>
      <c r="G213" s="3391"/>
      <c r="H213" s="2011">
        <v>65</v>
      </c>
      <c r="I213" s="2010">
        <f t="shared" si="7"/>
        <v>5255250</v>
      </c>
      <c r="J213" s="1984">
        <v>80850</v>
      </c>
      <c r="K213" s="3395"/>
    </row>
    <row r="214" spans="1:11" ht="22.5">
      <c r="A214" s="1885" t="s">
        <v>8903</v>
      </c>
      <c r="B214" s="1885" t="s">
        <v>8904</v>
      </c>
      <c r="C214" s="2013" t="s">
        <v>8905</v>
      </c>
      <c r="D214" s="2011">
        <v>102</v>
      </c>
      <c r="E214" s="2010">
        <v>3927000</v>
      </c>
      <c r="F214" s="2010">
        <f t="shared" si="8"/>
        <v>38500</v>
      </c>
      <c r="G214" s="3391"/>
      <c r="H214" s="2011">
        <v>100</v>
      </c>
      <c r="I214" s="2010">
        <f t="shared" si="7"/>
        <v>3850000</v>
      </c>
      <c r="J214" s="1984">
        <v>38500</v>
      </c>
      <c r="K214" s="3395"/>
    </row>
    <row r="215" spans="1:11" ht="22.5">
      <c r="A215" s="1885" t="s">
        <v>8906</v>
      </c>
      <c r="B215" s="1885" t="s">
        <v>8907</v>
      </c>
      <c r="C215" s="2013" t="s">
        <v>8908</v>
      </c>
      <c r="D215" s="2011">
        <v>102</v>
      </c>
      <c r="E215" s="2010">
        <v>1963500</v>
      </c>
      <c r="F215" s="2010">
        <f t="shared" si="8"/>
        <v>19250</v>
      </c>
      <c r="G215" s="3391"/>
      <c r="H215" s="2011">
        <v>100</v>
      </c>
      <c r="I215" s="2010">
        <f t="shared" si="7"/>
        <v>1925000</v>
      </c>
      <c r="J215" s="1984">
        <v>19250</v>
      </c>
      <c r="K215" s="3395"/>
    </row>
    <row r="216" spans="1:11" ht="22.5">
      <c r="A216" s="1885" t="s">
        <v>8909</v>
      </c>
      <c r="B216" s="1885" t="s">
        <v>8910</v>
      </c>
      <c r="C216" s="2013" t="s">
        <v>8911</v>
      </c>
      <c r="D216" s="2011">
        <v>102</v>
      </c>
      <c r="E216" s="2010">
        <v>1907400</v>
      </c>
      <c r="F216" s="2010">
        <f t="shared" si="8"/>
        <v>18700</v>
      </c>
      <c r="G216" s="3391"/>
      <c r="H216" s="2011">
        <v>100</v>
      </c>
      <c r="I216" s="2010">
        <f t="shared" si="7"/>
        <v>1870000</v>
      </c>
      <c r="J216" s="1984">
        <v>18700</v>
      </c>
      <c r="K216" s="3395"/>
    </row>
    <row r="217" spans="1:11">
      <c r="A217" s="1885" t="s">
        <v>8912</v>
      </c>
      <c r="B217" s="1885" t="s">
        <v>8913</v>
      </c>
      <c r="C217" s="2013" t="s">
        <v>8914</v>
      </c>
      <c r="D217" s="2011">
        <v>40</v>
      </c>
      <c r="E217" s="2010">
        <v>1210000</v>
      </c>
      <c r="F217" s="2010">
        <f t="shared" si="8"/>
        <v>30250</v>
      </c>
      <c r="G217" s="3391"/>
      <c r="H217" s="2011">
        <v>40</v>
      </c>
      <c r="I217" s="2010">
        <f t="shared" si="7"/>
        <v>1210000</v>
      </c>
      <c r="J217" s="1984">
        <v>30250</v>
      </c>
      <c r="K217" s="3395"/>
    </row>
    <row r="218" spans="1:11" ht="22.5">
      <c r="A218" s="1885" t="s">
        <v>8915</v>
      </c>
      <c r="B218" s="1885" t="s">
        <v>8916</v>
      </c>
      <c r="C218" s="2013" t="s">
        <v>8917</v>
      </c>
      <c r="D218" s="2011">
        <v>54</v>
      </c>
      <c r="E218" s="2010">
        <v>4423518</v>
      </c>
      <c r="F218" s="2010">
        <f t="shared" si="8"/>
        <v>81917</v>
      </c>
      <c r="G218" s="3391"/>
      <c r="H218" s="2011">
        <v>54</v>
      </c>
      <c r="I218" s="2010">
        <f t="shared" si="7"/>
        <v>4423518</v>
      </c>
      <c r="J218" s="1984">
        <v>81917</v>
      </c>
      <c r="K218" s="3395"/>
    </row>
    <row r="219" spans="1:11" ht="22.5">
      <c r="A219" s="1885" t="s">
        <v>8918</v>
      </c>
      <c r="B219" s="1885" t="s">
        <v>8919</v>
      </c>
      <c r="C219" s="2013" t="s">
        <v>8920</v>
      </c>
      <c r="D219" s="2011">
        <v>54</v>
      </c>
      <c r="E219" s="2010">
        <v>2589840</v>
      </c>
      <c r="F219" s="2010">
        <f t="shared" si="8"/>
        <v>47960</v>
      </c>
      <c r="G219" s="3391"/>
      <c r="H219" s="2011">
        <v>54</v>
      </c>
      <c r="I219" s="2010">
        <f t="shared" si="7"/>
        <v>2589840</v>
      </c>
      <c r="J219" s="1984">
        <v>47960</v>
      </c>
      <c r="K219" s="3395"/>
    </row>
    <row r="220" spans="1:11" ht="22.5">
      <c r="A220" s="1885" t="s">
        <v>8921</v>
      </c>
      <c r="B220" s="1885" t="s">
        <v>8922</v>
      </c>
      <c r="C220" s="2013" t="s">
        <v>8923</v>
      </c>
      <c r="D220" s="2011">
        <v>54</v>
      </c>
      <c r="E220" s="2010">
        <v>1176120</v>
      </c>
      <c r="F220" s="2010">
        <f t="shared" si="8"/>
        <v>21780</v>
      </c>
      <c r="G220" s="3391"/>
      <c r="H220" s="2011">
        <v>54</v>
      </c>
      <c r="I220" s="2010">
        <f t="shared" si="7"/>
        <v>1176120</v>
      </c>
      <c r="J220" s="1984">
        <v>21780</v>
      </c>
      <c r="K220" s="3395"/>
    </row>
    <row r="221" spans="1:11">
      <c r="A221" s="1885" t="s">
        <v>8924</v>
      </c>
      <c r="B221" s="1885" t="s">
        <v>8842</v>
      </c>
      <c r="C221" s="2013" t="s">
        <v>8925</v>
      </c>
      <c r="D221" s="2011">
        <v>30</v>
      </c>
      <c r="E221" s="2010">
        <v>2310000</v>
      </c>
      <c r="F221" s="2010">
        <f t="shared" si="8"/>
        <v>77000</v>
      </c>
      <c r="G221" s="3391"/>
      <c r="H221" s="2011">
        <v>30</v>
      </c>
      <c r="I221" s="2010">
        <f t="shared" si="7"/>
        <v>2310000</v>
      </c>
      <c r="J221" s="1984">
        <v>77000</v>
      </c>
      <c r="K221" s="3395"/>
    </row>
    <row r="222" spans="1:11" ht="22.5">
      <c r="A222" s="1885" t="s">
        <v>8926</v>
      </c>
      <c r="B222" s="1885" t="s">
        <v>8839</v>
      </c>
      <c r="C222" s="2013" t="s">
        <v>8927</v>
      </c>
      <c r="D222" s="2011">
        <v>71</v>
      </c>
      <c r="E222" s="2010">
        <v>2772550</v>
      </c>
      <c r="F222" s="2010">
        <f t="shared" si="8"/>
        <v>39050</v>
      </c>
      <c r="G222" s="3391"/>
      <c r="H222" s="2011">
        <v>71</v>
      </c>
      <c r="I222" s="2010">
        <f t="shared" si="7"/>
        <v>2772550</v>
      </c>
      <c r="J222" s="1984">
        <v>39050</v>
      </c>
      <c r="K222" s="3395"/>
    </row>
    <row r="223" spans="1:11" ht="22.5">
      <c r="A223" s="1885" t="s">
        <v>8928</v>
      </c>
      <c r="B223" s="1885" t="s">
        <v>8772</v>
      </c>
      <c r="C223" s="2013" t="s">
        <v>8929</v>
      </c>
      <c r="D223" s="2011">
        <v>70</v>
      </c>
      <c r="E223" s="2010">
        <v>1655500</v>
      </c>
      <c r="F223" s="2010">
        <f t="shared" si="8"/>
        <v>23650</v>
      </c>
      <c r="G223" s="3391"/>
      <c r="H223" s="2011">
        <v>70</v>
      </c>
      <c r="I223" s="2010">
        <f t="shared" si="7"/>
        <v>1655500</v>
      </c>
      <c r="J223" s="1984">
        <v>23650</v>
      </c>
      <c r="K223" s="3395"/>
    </row>
    <row r="224" spans="1:11" ht="22.5">
      <c r="A224" s="1885" t="s">
        <v>8930</v>
      </c>
      <c r="B224" s="1885" t="s">
        <v>8931</v>
      </c>
      <c r="C224" s="2013" t="s">
        <v>8932</v>
      </c>
      <c r="D224" s="2011">
        <v>33</v>
      </c>
      <c r="E224" s="2010">
        <v>580800</v>
      </c>
      <c r="F224" s="2010">
        <f t="shared" si="8"/>
        <v>17600</v>
      </c>
      <c r="G224" s="3391"/>
      <c r="H224" s="2011">
        <v>33</v>
      </c>
      <c r="I224" s="2010">
        <f t="shared" si="7"/>
        <v>580800</v>
      </c>
      <c r="J224" s="1984">
        <v>17600</v>
      </c>
      <c r="K224" s="3395"/>
    </row>
    <row r="225" spans="1:11">
      <c r="A225" s="1885" t="s">
        <v>8933</v>
      </c>
      <c r="B225" s="1885" t="s">
        <v>8934</v>
      </c>
      <c r="C225" s="2013" t="s">
        <v>8935</v>
      </c>
      <c r="D225" s="2011">
        <v>58</v>
      </c>
      <c r="E225" s="2010">
        <v>1531200</v>
      </c>
      <c r="F225" s="2010">
        <f t="shared" si="8"/>
        <v>26400</v>
      </c>
      <c r="G225" s="3391"/>
      <c r="H225" s="2011">
        <v>58</v>
      </c>
      <c r="I225" s="2010">
        <f t="shared" si="7"/>
        <v>1531200</v>
      </c>
      <c r="J225" s="1984">
        <v>26400</v>
      </c>
      <c r="K225" s="3395"/>
    </row>
    <row r="226" spans="1:11" ht="22.5">
      <c r="A226" s="1885" t="s">
        <v>8936</v>
      </c>
      <c r="B226" s="1885" t="s">
        <v>8937</v>
      </c>
      <c r="C226" s="2013" t="s">
        <v>8938</v>
      </c>
      <c r="D226" s="2011">
        <v>59</v>
      </c>
      <c r="E226" s="2010">
        <v>1038400</v>
      </c>
      <c r="F226" s="2010">
        <f t="shared" si="8"/>
        <v>17600</v>
      </c>
      <c r="G226" s="3391"/>
      <c r="H226" s="2011">
        <v>59</v>
      </c>
      <c r="I226" s="2010">
        <f t="shared" si="7"/>
        <v>1038400</v>
      </c>
      <c r="J226" s="1984">
        <v>17600</v>
      </c>
      <c r="K226" s="3395"/>
    </row>
    <row r="227" spans="1:11" ht="22.5">
      <c r="A227" s="1885" t="s">
        <v>8939</v>
      </c>
      <c r="B227" s="1885" t="s">
        <v>8778</v>
      </c>
      <c r="C227" s="2013" t="s">
        <v>8940</v>
      </c>
      <c r="D227" s="2011">
        <v>58</v>
      </c>
      <c r="E227" s="2010">
        <v>3764200</v>
      </c>
      <c r="F227" s="2010">
        <f t="shared" si="8"/>
        <v>64900</v>
      </c>
      <c r="G227" s="3391"/>
      <c r="H227" s="2011">
        <v>58</v>
      </c>
      <c r="I227" s="2010">
        <f t="shared" si="7"/>
        <v>3764200</v>
      </c>
      <c r="J227" s="1984">
        <v>64900</v>
      </c>
      <c r="K227" s="3395"/>
    </row>
    <row r="228" spans="1:11" ht="22.5">
      <c r="A228" s="1885" t="s">
        <v>8941</v>
      </c>
      <c r="B228" s="1885" t="s">
        <v>8942</v>
      </c>
      <c r="C228" s="2013" t="s">
        <v>8943</v>
      </c>
      <c r="D228" s="2011">
        <v>67</v>
      </c>
      <c r="E228" s="2010">
        <v>4569400</v>
      </c>
      <c r="F228" s="2010">
        <f t="shared" si="8"/>
        <v>68200</v>
      </c>
      <c r="G228" s="3391"/>
      <c r="H228" s="2011">
        <v>67</v>
      </c>
      <c r="I228" s="2010">
        <f t="shared" ref="I228:I291" si="9">H228*J228</f>
        <v>4569400</v>
      </c>
      <c r="J228" s="1984">
        <v>68200</v>
      </c>
      <c r="K228" s="3395"/>
    </row>
    <row r="229" spans="1:11" ht="22.5">
      <c r="A229" s="1885" t="s">
        <v>8944</v>
      </c>
      <c r="B229" s="1885" t="s">
        <v>8945</v>
      </c>
      <c r="C229" s="2013" t="s">
        <v>8946</v>
      </c>
      <c r="D229" s="2011">
        <v>59</v>
      </c>
      <c r="E229" s="2010">
        <v>1038400</v>
      </c>
      <c r="F229" s="2010">
        <f t="shared" ref="F229:F292" si="10">E229/D229</f>
        <v>17600</v>
      </c>
      <c r="G229" s="3391"/>
      <c r="H229" s="2011">
        <v>59</v>
      </c>
      <c r="I229" s="2010">
        <f t="shared" si="9"/>
        <v>1038400</v>
      </c>
      <c r="J229" s="1984">
        <v>17600</v>
      </c>
      <c r="K229" s="3395"/>
    </row>
    <row r="230" spans="1:11" ht="22.5">
      <c r="A230" s="1885" t="s">
        <v>8947</v>
      </c>
      <c r="B230" s="1885" t="s">
        <v>8948</v>
      </c>
      <c r="C230" s="2013" t="s">
        <v>8949</v>
      </c>
      <c r="D230" s="2011">
        <v>42</v>
      </c>
      <c r="E230" s="2010">
        <v>595980</v>
      </c>
      <c r="F230" s="2010">
        <f t="shared" si="10"/>
        <v>14190</v>
      </c>
      <c r="G230" s="3391"/>
      <c r="H230" s="2011">
        <v>42</v>
      </c>
      <c r="I230" s="2010">
        <f t="shared" si="9"/>
        <v>595980</v>
      </c>
      <c r="J230" s="1984">
        <v>14190</v>
      </c>
      <c r="K230" s="3395"/>
    </row>
    <row r="231" spans="1:11" ht="22.5">
      <c r="A231" s="1885" t="s">
        <v>8950</v>
      </c>
      <c r="B231" s="1885" t="s">
        <v>8951</v>
      </c>
      <c r="C231" s="2013" t="s">
        <v>8952</v>
      </c>
      <c r="D231" s="2011">
        <v>13</v>
      </c>
      <c r="E231" s="2010">
        <v>429000</v>
      </c>
      <c r="F231" s="2010">
        <f t="shared" si="10"/>
        <v>33000</v>
      </c>
      <c r="G231" s="3391"/>
      <c r="H231" s="2011">
        <v>13</v>
      </c>
      <c r="I231" s="2010">
        <f t="shared" si="9"/>
        <v>429000</v>
      </c>
      <c r="J231" s="1984">
        <v>33000</v>
      </c>
      <c r="K231" s="3395"/>
    </row>
    <row r="232" spans="1:11" ht="22.5">
      <c r="A232" s="1885" t="s">
        <v>8953</v>
      </c>
      <c r="B232" s="1885" t="s">
        <v>8954</v>
      </c>
      <c r="C232" s="2013" t="s">
        <v>8955</v>
      </c>
      <c r="D232" s="2011">
        <v>89</v>
      </c>
      <c r="E232" s="2010">
        <v>566040</v>
      </c>
      <c r="F232" s="2010">
        <f t="shared" si="10"/>
        <v>6360</v>
      </c>
      <c r="G232" s="3391"/>
      <c r="H232" s="2011">
        <v>89</v>
      </c>
      <c r="I232" s="2010">
        <f t="shared" si="9"/>
        <v>566040</v>
      </c>
      <c r="J232" s="1984">
        <v>6360</v>
      </c>
      <c r="K232" s="3395"/>
    </row>
    <row r="233" spans="1:11" ht="22.5">
      <c r="A233" s="1885" t="s">
        <v>8956</v>
      </c>
      <c r="B233" s="1885" t="s">
        <v>8957</v>
      </c>
      <c r="C233" s="2013" t="s">
        <v>8958</v>
      </c>
      <c r="D233" s="2011">
        <v>31</v>
      </c>
      <c r="E233" s="2010">
        <v>372000</v>
      </c>
      <c r="F233" s="2010">
        <f t="shared" si="10"/>
        <v>12000</v>
      </c>
      <c r="G233" s="3391"/>
      <c r="H233" s="2011">
        <v>31</v>
      </c>
      <c r="I233" s="2010">
        <f t="shared" si="9"/>
        <v>372000</v>
      </c>
      <c r="J233" s="1984">
        <v>12000</v>
      </c>
      <c r="K233" s="3395"/>
    </row>
    <row r="234" spans="1:11" ht="22.5">
      <c r="A234" s="1885" t="s">
        <v>8959</v>
      </c>
      <c r="B234" s="1885" t="s">
        <v>8960</v>
      </c>
      <c r="C234" s="2013" t="s">
        <v>8961</v>
      </c>
      <c r="D234" s="2011">
        <v>26</v>
      </c>
      <c r="E234" s="2010">
        <v>314600</v>
      </c>
      <c r="F234" s="2010">
        <f t="shared" si="10"/>
        <v>12100</v>
      </c>
      <c r="G234" s="3391"/>
      <c r="H234" s="2011">
        <v>26</v>
      </c>
      <c r="I234" s="2010">
        <f t="shared" si="9"/>
        <v>314600</v>
      </c>
      <c r="J234" s="1984">
        <v>12100</v>
      </c>
      <c r="K234" s="3395"/>
    </row>
    <row r="235" spans="1:11" ht="22.5">
      <c r="A235" s="1885" t="s">
        <v>8962</v>
      </c>
      <c r="B235" s="1885" t="s">
        <v>8963</v>
      </c>
      <c r="C235" s="2013" t="s">
        <v>8964</v>
      </c>
      <c r="D235" s="2011">
        <v>9</v>
      </c>
      <c r="E235" s="2010">
        <v>420750</v>
      </c>
      <c r="F235" s="2010">
        <f t="shared" si="10"/>
        <v>46750</v>
      </c>
      <c r="G235" s="3391"/>
      <c r="H235" s="2011">
        <v>9</v>
      </c>
      <c r="I235" s="2010">
        <f t="shared" si="9"/>
        <v>420750</v>
      </c>
      <c r="J235" s="1984">
        <v>46750</v>
      </c>
      <c r="K235" s="3395"/>
    </row>
    <row r="236" spans="1:11" ht="22.5">
      <c r="A236" s="1885" t="s">
        <v>8965</v>
      </c>
      <c r="B236" s="1885" t="s">
        <v>8966</v>
      </c>
      <c r="C236" s="2013" t="s">
        <v>8967</v>
      </c>
      <c r="D236" s="2011">
        <v>10</v>
      </c>
      <c r="E236" s="2010">
        <v>176000</v>
      </c>
      <c r="F236" s="2010">
        <f t="shared" si="10"/>
        <v>17600</v>
      </c>
      <c r="G236" s="3391"/>
      <c r="H236" s="2011">
        <v>9</v>
      </c>
      <c r="I236" s="2010">
        <f t="shared" si="9"/>
        <v>158400</v>
      </c>
      <c r="J236" s="1984">
        <v>17600</v>
      </c>
      <c r="K236" s="3395"/>
    </row>
    <row r="237" spans="1:11" ht="22.5">
      <c r="A237" s="1885" t="s">
        <v>8968</v>
      </c>
      <c r="B237" s="1885" t="s">
        <v>8969</v>
      </c>
      <c r="C237" s="2013" t="s">
        <v>8970</v>
      </c>
      <c r="D237" s="2011">
        <v>36</v>
      </c>
      <c r="E237" s="2010">
        <v>910800</v>
      </c>
      <c r="F237" s="2010">
        <f t="shared" si="10"/>
        <v>25300</v>
      </c>
      <c r="G237" s="3391"/>
      <c r="H237" s="2011">
        <v>36</v>
      </c>
      <c r="I237" s="2010">
        <f t="shared" si="9"/>
        <v>910800</v>
      </c>
      <c r="J237" s="1984">
        <v>25300</v>
      </c>
      <c r="K237" s="3395"/>
    </row>
    <row r="238" spans="1:11" ht="22.5">
      <c r="A238" s="1885" t="s">
        <v>8971</v>
      </c>
      <c r="B238" s="1885" t="s">
        <v>8972</v>
      </c>
      <c r="C238" s="2013" t="s">
        <v>8973</v>
      </c>
      <c r="D238" s="2011">
        <v>17</v>
      </c>
      <c r="E238" s="2010">
        <v>632060</v>
      </c>
      <c r="F238" s="2010">
        <f t="shared" si="10"/>
        <v>37180</v>
      </c>
      <c r="G238" s="3391"/>
      <c r="H238" s="2011">
        <v>17</v>
      </c>
      <c r="I238" s="2010">
        <f t="shared" si="9"/>
        <v>632060</v>
      </c>
      <c r="J238" s="1984">
        <v>37180</v>
      </c>
      <c r="K238" s="3395"/>
    </row>
    <row r="239" spans="1:11" ht="22.5">
      <c r="A239" s="1885" t="s">
        <v>8974</v>
      </c>
      <c r="B239" s="1885" t="s">
        <v>8975</v>
      </c>
      <c r="C239" s="2013" t="s">
        <v>8976</v>
      </c>
      <c r="D239" s="2011">
        <v>9</v>
      </c>
      <c r="E239" s="2010">
        <v>323730</v>
      </c>
      <c r="F239" s="2010">
        <f t="shared" si="10"/>
        <v>35970</v>
      </c>
      <c r="G239" s="3391"/>
      <c r="H239" s="2011">
        <v>9</v>
      </c>
      <c r="I239" s="2010">
        <f t="shared" si="9"/>
        <v>323730</v>
      </c>
      <c r="J239" s="1984">
        <v>35970</v>
      </c>
      <c r="K239" s="3395"/>
    </row>
    <row r="240" spans="1:11" ht="22.5">
      <c r="A240" s="1885" t="s">
        <v>8977</v>
      </c>
      <c r="B240" s="1885" t="s">
        <v>8978</v>
      </c>
      <c r="C240" s="2013" t="s">
        <v>8979</v>
      </c>
      <c r="D240" s="2011">
        <v>9</v>
      </c>
      <c r="E240" s="2010">
        <v>108900</v>
      </c>
      <c r="F240" s="2010">
        <f t="shared" si="10"/>
        <v>12100</v>
      </c>
      <c r="G240" s="3391"/>
      <c r="H240" s="2011">
        <v>9</v>
      </c>
      <c r="I240" s="2010">
        <f t="shared" si="9"/>
        <v>108900</v>
      </c>
      <c r="J240" s="1984">
        <v>12100</v>
      </c>
      <c r="K240" s="3395"/>
    </row>
    <row r="241" spans="1:11" ht="22.5">
      <c r="A241" s="1885" t="s">
        <v>8980</v>
      </c>
      <c r="B241" s="1885" t="s">
        <v>8981</v>
      </c>
      <c r="C241" s="2013" t="s">
        <v>8982</v>
      </c>
      <c r="D241" s="2011">
        <v>225</v>
      </c>
      <c r="E241" s="2010">
        <v>1387800</v>
      </c>
      <c r="F241" s="2010">
        <f t="shared" si="10"/>
        <v>6168</v>
      </c>
      <c r="G241" s="3391"/>
      <c r="H241" s="2011">
        <v>225</v>
      </c>
      <c r="I241" s="2010">
        <f t="shared" si="9"/>
        <v>1387800</v>
      </c>
      <c r="J241" s="1984">
        <v>6168</v>
      </c>
      <c r="K241" s="3395"/>
    </row>
    <row r="242" spans="1:11" ht="22.5">
      <c r="A242" s="1885" t="s">
        <v>8983</v>
      </c>
      <c r="B242" s="1885" t="s">
        <v>8984</v>
      </c>
      <c r="C242" s="2013" t="s">
        <v>8985</v>
      </c>
      <c r="D242" s="2011">
        <v>179</v>
      </c>
      <c r="E242" s="2010">
        <v>1374720</v>
      </c>
      <c r="F242" s="2010">
        <f t="shared" si="10"/>
        <v>7680</v>
      </c>
      <c r="G242" s="3391"/>
      <c r="H242" s="2011">
        <v>179</v>
      </c>
      <c r="I242" s="2010">
        <f t="shared" si="9"/>
        <v>1374720</v>
      </c>
      <c r="J242" s="1984">
        <v>7680</v>
      </c>
      <c r="K242" s="3395"/>
    </row>
    <row r="243" spans="1:11" ht="22.5">
      <c r="A243" s="1885" t="s">
        <v>8986</v>
      </c>
      <c r="B243" s="1885" t="s">
        <v>8987</v>
      </c>
      <c r="C243" s="2013" t="s">
        <v>8988</v>
      </c>
      <c r="D243" s="2011">
        <v>8</v>
      </c>
      <c r="E243" s="2010">
        <v>1109680</v>
      </c>
      <c r="F243" s="2010">
        <f t="shared" si="10"/>
        <v>138710</v>
      </c>
      <c r="G243" s="3391"/>
      <c r="H243" s="2011">
        <v>8</v>
      </c>
      <c r="I243" s="2010">
        <f t="shared" si="9"/>
        <v>1109680</v>
      </c>
      <c r="J243" s="1984">
        <v>138710</v>
      </c>
      <c r="K243" s="3395"/>
    </row>
    <row r="244" spans="1:11" ht="22.5">
      <c r="A244" s="1885" t="s">
        <v>8989</v>
      </c>
      <c r="B244" s="1885" t="s">
        <v>8990</v>
      </c>
      <c r="C244" s="2013" t="s">
        <v>8991</v>
      </c>
      <c r="D244" s="2011">
        <v>8</v>
      </c>
      <c r="E244" s="2010">
        <v>299200</v>
      </c>
      <c r="F244" s="2010">
        <f t="shared" si="10"/>
        <v>37400</v>
      </c>
      <c r="G244" s="3391"/>
      <c r="H244" s="2011">
        <v>8</v>
      </c>
      <c r="I244" s="2010">
        <f t="shared" si="9"/>
        <v>299200</v>
      </c>
      <c r="J244" s="1984">
        <v>37400</v>
      </c>
      <c r="K244" s="3395"/>
    </row>
    <row r="245" spans="1:11" ht="22.5">
      <c r="A245" s="1885" t="s">
        <v>8992</v>
      </c>
      <c r="B245" s="1885" t="s">
        <v>8775</v>
      </c>
      <c r="C245" s="2013" t="s">
        <v>8993</v>
      </c>
      <c r="D245" s="2011">
        <v>5</v>
      </c>
      <c r="E245" s="2010">
        <v>72600</v>
      </c>
      <c r="F245" s="2010">
        <f t="shared" si="10"/>
        <v>14520</v>
      </c>
      <c r="G245" s="3391"/>
      <c r="H245" s="2011">
        <v>5</v>
      </c>
      <c r="I245" s="2010">
        <f t="shared" si="9"/>
        <v>72600</v>
      </c>
      <c r="J245" s="1984">
        <v>14520</v>
      </c>
      <c r="K245" s="3395"/>
    </row>
    <row r="246" spans="1:11" ht="22.5">
      <c r="A246" s="1885" t="s">
        <v>8994</v>
      </c>
      <c r="B246" s="1885" t="s">
        <v>8995</v>
      </c>
      <c r="C246" s="2013" t="s">
        <v>8996</v>
      </c>
      <c r="D246" s="2011">
        <v>21</v>
      </c>
      <c r="E246" s="2010">
        <v>642180</v>
      </c>
      <c r="F246" s="2010">
        <f t="shared" si="10"/>
        <v>30580</v>
      </c>
      <c r="G246" s="3391"/>
      <c r="H246" s="2011">
        <v>21</v>
      </c>
      <c r="I246" s="2010">
        <f t="shared" si="9"/>
        <v>642180</v>
      </c>
      <c r="J246" s="1984">
        <v>30580</v>
      </c>
      <c r="K246" s="3395"/>
    </row>
    <row r="247" spans="1:11" ht="22.5">
      <c r="A247" s="1885" t="s">
        <v>8997</v>
      </c>
      <c r="B247" s="1885" t="s">
        <v>8998</v>
      </c>
      <c r="C247" s="2013" t="s">
        <v>8999</v>
      </c>
      <c r="D247" s="2011">
        <v>13</v>
      </c>
      <c r="E247" s="2010">
        <v>486200</v>
      </c>
      <c r="F247" s="2010">
        <f t="shared" si="10"/>
        <v>37400</v>
      </c>
      <c r="G247" s="3391"/>
      <c r="H247" s="2011">
        <v>12</v>
      </c>
      <c r="I247" s="2010">
        <f t="shared" si="9"/>
        <v>448800</v>
      </c>
      <c r="J247" s="1984">
        <v>37400</v>
      </c>
      <c r="K247" s="3395"/>
    </row>
    <row r="248" spans="1:11" ht="22.5">
      <c r="A248" s="1885" t="s">
        <v>9000</v>
      </c>
      <c r="B248" s="1885" t="s">
        <v>9001</v>
      </c>
      <c r="C248" s="2013" t="s">
        <v>9002</v>
      </c>
      <c r="D248" s="2011">
        <v>5</v>
      </c>
      <c r="E248" s="2010">
        <v>330000</v>
      </c>
      <c r="F248" s="2010">
        <f t="shared" si="10"/>
        <v>66000</v>
      </c>
      <c r="G248" s="3391"/>
      <c r="H248" s="2011">
        <v>5</v>
      </c>
      <c r="I248" s="2010">
        <f t="shared" si="9"/>
        <v>330000</v>
      </c>
      <c r="J248" s="1984">
        <v>66000</v>
      </c>
      <c r="K248" s="3395"/>
    </row>
    <row r="249" spans="1:11" ht="22.5">
      <c r="A249" s="1885" t="s">
        <v>9003</v>
      </c>
      <c r="B249" s="1885" t="s">
        <v>9004</v>
      </c>
      <c r="C249" s="2013" t="s">
        <v>9005</v>
      </c>
      <c r="D249" s="2011">
        <v>5</v>
      </c>
      <c r="E249" s="2010">
        <v>220000</v>
      </c>
      <c r="F249" s="2010">
        <f t="shared" si="10"/>
        <v>44000</v>
      </c>
      <c r="G249" s="3391"/>
      <c r="H249" s="2011">
        <v>5</v>
      </c>
      <c r="I249" s="2010">
        <f t="shared" si="9"/>
        <v>220000</v>
      </c>
      <c r="J249" s="1984">
        <v>44000</v>
      </c>
      <c r="K249" s="3395"/>
    </row>
    <row r="250" spans="1:11" ht="22.5">
      <c r="A250" s="1885" t="s">
        <v>9006</v>
      </c>
      <c r="B250" s="1885" t="s">
        <v>9007</v>
      </c>
      <c r="C250" s="2013" t="s">
        <v>9008</v>
      </c>
      <c r="D250" s="2011">
        <v>5</v>
      </c>
      <c r="E250" s="2010">
        <v>165000</v>
      </c>
      <c r="F250" s="2010">
        <f t="shared" si="10"/>
        <v>33000</v>
      </c>
      <c r="G250" s="3391"/>
      <c r="H250" s="2011">
        <v>5</v>
      </c>
      <c r="I250" s="2010">
        <f t="shared" si="9"/>
        <v>165000</v>
      </c>
      <c r="J250" s="1984">
        <v>33000</v>
      </c>
      <c r="K250" s="3395"/>
    </row>
    <row r="251" spans="1:11" ht="22.5">
      <c r="A251" s="1885" t="s">
        <v>9009</v>
      </c>
      <c r="B251" s="1885" t="s">
        <v>9010</v>
      </c>
      <c r="C251" s="2013" t="s">
        <v>9011</v>
      </c>
      <c r="D251" s="2011">
        <v>1</v>
      </c>
      <c r="E251" s="2010">
        <v>36850</v>
      </c>
      <c r="F251" s="2010">
        <f t="shared" si="10"/>
        <v>36850</v>
      </c>
      <c r="G251" s="3391"/>
      <c r="H251" s="2011">
        <v>1</v>
      </c>
      <c r="I251" s="2010">
        <f t="shared" si="9"/>
        <v>36850</v>
      </c>
      <c r="J251" s="1984">
        <v>36850</v>
      </c>
      <c r="K251" s="3395"/>
    </row>
    <row r="252" spans="1:11">
      <c r="A252" s="1885" t="s">
        <v>9012</v>
      </c>
      <c r="B252" s="1885" t="s">
        <v>9013</v>
      </c>
      <c r="C252" s="2013" t="s">
        <v>9014</v>
      </c>
      <c r="D252" s="2011">
        <v>6</v>
      </c>
      <c r="E252" s="2010">
        <v>141900</v>
      </c>
      <c r="F252" s="2010">
        <f t="shared" si="10"/>
        <v>23650</v>
      </c>
      <c r="G252" s="3391"/>
      <c r="H252" s="2011">
        <v>6</v>
      </c>
      <c r="I252" s="2010">
        <f t="shared" si="9"/>
        <v>141900</v>
      </c>
      <c r="J252" s="1984">
        <v>23650</v>
      </c>
      <c r="K252" s="3395"/>
    </row>
    <row r="253" spans="1:11">
      <c r="A253" s="1885" t="s">
        <v>9015</v>
      </c>
      <c r="B253" s="1885" t="s">
        <v>9016</v>
      </c>
      <c r="C253" s="2013" t="s">
        <v>9017</v>
      </c>
      <c r="D253" s="2011">
        <v>1</v>
      </c>
      <c r="E253" s="2010">
        <v>22768</v>
      </c>
      <c r="F253" s="2010">
        <f t="shared" si="10"/>
        <v>22768</v>
      </c>
      <c r="G253" s="3391"/>
      <c r="H253" s="2011">
        <v>1</v>
      </c>
      <c r="I253" s="2010">
        <f t="shared" si="9"/>
        <v>22768</v>
      </c>
      <c r="J253" s="1984">
        <v>22768</v>
      </c>
      <c r="K253" s="3395"/>
    </row>
    <row r="254" spans="1:11">
      <c r="A254" s="1885" t="s">
        <v>9018</v>
      </c>
      <c r="B254" s="1885" t="s">
        <v>9016</v>
      </c>
      <c r="C254" s="2013" t="s">
        <v>9019</v>
      </c>
      <c r="D254" s="2011">
        <v>1</v>
      </c>
      <c r="E254" s="2010">
        <v>85345</v>
      </c>
      <c r="F254" s="2010">
        <f t="shared" si="10"/>
        <v>85345</v>
      </c>
      <c r="G254" s="3391"/>
      <c r="H254" s="2011">
        <v>1</v>
      </c>
      <c r="I254" s="2010">
        <f t="shared" si="9"/>
        <v>85345</v>
      </c>
      <c r="J254" s="1984">
        <v>85345</v>
      </c>
      <c r="K254" s="3395"/>
    </row>
    <row r="255" spans="1:11">
      <c r="A255" s="1885" t="s">
        <v>9020</v>
      </c>
      <c r="B255" s="1885" t="s">
        <v>9021</v>
      </c>
      <c r="C255" s="2013" t="s">
        <v>9022</v>
      </c>
      <c r="D255" s="2011">
        <v>1</v>
      </c>
      <c r="E255" s="2010">
        <v>44327</v>
      </c>
      <c r="F255" s="2010">
        <f t="shared" si="10"/>
        <v>44327</v>
      </c>
      <c r="G255" s="3391"/>
      <c r="H255" s="2011">
        <v>1</v>
      </c>
      <c r="I255" s="2010">
        <f t="shared" si="9"/>
        <v>44327</v>
      </c>
      <c r="J255" s="1984">
        <v>44327</v>
      </c>
      <c r="K255" s="3395"/>
    </row>
    <row r="256" spans="1:11">
      <c r="A256" s="1885" t="s">
        <v>9023</v>
      </c>
      <c r="B256" s="1885" t="s">
        <v>8804</v>
      </c>
      <c r="C256" s="2013" t="s">
        <v>9024</v>
      </c>
      <c r="D256" s="2011">
        <v>11</v>
      </c>
      <c r="E256" s="2014">
        <v>53570</v>
      </c>
      <c r="F256" s="2014">
        <f t="shared" si="10"/>
        <v>4870</v>
      </c>
      <c r="G256" s="3391"/>
      <c r="H256" s="2015">
        <v>9</v>
      </c>
      <c r="I256" s="2014">
        <f t="shared" si="9"/>
        <v>43830</v>
      </c>
      <c r="J256" s="1984">
        <v>4870</v>
      </c>
      <c r="K256" s="3395"/>
    </row>
    <row r="257" spans="1:11">
      <c r="A257" s="1885" t="s">
        <v>9025</v>
      </c>
      <c r="B257" s="1885" t="s">
        <v>8880</v>
      </c>
      <c r="C257" s="2013" t="s">
        <v>9026</v>
      </c>
      <c r="D257" s="2011">
        <v>1</v>
      </c>
      <c r="E257" s="2010">
        <v>8250</v>
      </c>
      <c r="F257" s="2010">
        <f t="shared" si="10"/>
        <v>8250</v>
      </c>
      <c r="G257" s="3391"/>
      <c r="H257" s="2011">
        <v>1</v>
      </c>
      <c r="I257" s="2010">
        <f t="shared" si="9"/>
        <v>8250</v>
      </c>
      <c r="J257" s="1984">
        <v>8250</v>
      </c>
      <c r="K257" s="3395"/>
    </row>
    <row r="258" spans="1:11">
      <c r="A258" s="1885" t="s">
        <v>9027</v>
      </c>
      <c r="B258" s="1885" t="s">
        <v>8877</v>
      </c>
      <c r="C258" s="2013" t="s">
        <v>9028</v>
      </c>
      <c r="D258" s="2011">
        <v>1</v>
      </c>
      <c r="E258" s="2010">
        <v>43505</v>
      </c>
      <c r="F258" s="2010">
        <f t="shared" si="10"/>
        <v>43505</v>
      </c>
      <c r="G258" s="3391"/>
      <c r="H258" s="2011">
        <v>1</v>
      </c>
      <c r="I258" s="2010">
        <f t="shared" si="9"/>
        <v>43505</v>
      </c>
      <c r="J258" s="1984">
        <v>43505</v>
      </c>
      <c r="K258" s="3395"/>
    </row>
    <row r="259" spans="1:11" ht="22.5">
      <c r="A259" s="1885" t="s">
        <v>9029</v>
      </c>
      <c r="B259" s="1885" t="s">
        <v>9030</v>
      </c>
      <c r="C259" s="2013" t="s">
        <v>9031</v>
      </c>
      <c r="D259" s="2011">
        <v>3</v>
      </c>
      <c r="E259" s="2010">
        <v>171930</v>
      </c>
      <c r="F259" s="2010">
        <f t="shared" si="10"/>
        <v>57310</v>
      </c>
      <c r="G259" s="3391"/>
      <c r="H259" s="2011">
        <v>3</v>
      </c>
      <c r="I259" s="2010">
        <f t="shared" si="9"/>
        <v>171930</v>
      </c>
      <c r="J259" s="1984">
        <v>57310</v>
      </c>
      <c r="K259" s="3395"/>
    </row>
    <row r="260" spans="1:11" ht="22.5">
      <c r="A260" s="1885" t="s">
        <v>9032</v>
      </c>
      <c r="B260" s="1885" t="s">
        <v>9033</v>
      </c>
      <c r="C260" s="2013" t="s">
        <v>9034</v>
      </c>
      <c r="D260" s="2011">
        <v>3</v>
      </c>
      <c r="E260" s="2010">
        <v>695772</v>
      </c>
      <c r="F260" s="2010">
        <f t="shared" si="10"/>
        <v>231924</v>
      </c>
      <c r="G260" s="3391"/>
      <c r="H260" s="2011">
        <v>3</v>
      </c>
      <c r="I260" s="2010">
        <f t="shared" si="9"/>
        <v>695772</v>
      </c>
      <c r="J260" s="1984">
        <v>231924</v>
      </c>
      <c r="K260" s="3395"/>
    </row>
    <row r="261" spans="1:11" ht="22.5">
      <c r="A261" s="1885" t="s">
        <v>9035</v>
      </c>
      <c r="B261" s="1885" t="s">
        <v>9036</v>
      </c>
      <c r="C261" s="2013" t="s">
        <v>9037</v>
      </c>
      <c r="D261" s="2011">
        <v>3</v>
      </c>
      <c r="E261" s="2010">
        <v>264000</v>
      </c>
      <c r="F261" s="2010">
        <f t="shared" si="10"/>
        <v>88000</v>
      </c>
      <c r="G261" s="3391"/>
      <c r="H261" s="2011">
        <v>3</v>
      </c>
      <c r="I261" s="2010">
        <f t="shared" si="9"/>
        <v>264000</v>
      </c>
      <c r="J261" s="1984">
        <v>88000</v>
      </c>
      <c r="K261" s="3395"/>
    </row>
    <row r="262" spans="1:11">
      <c r="A262" s="1885" t="s">
        <v>9038</v>
      </c>
      <c r="B262" s="1885" t="s">
        <v>9039</v>
      </c>
      <c r="C262" s="2013" t="s">
        <v>9040</v>
      </c>
      <c r="D262" s="2011">
        <v>3</v>
      </c>
      <c r="E262" s="2010">
        <v>129228</v>
      </c>
      <c r="F262" s="2010">
        <f t="shared" si="10"/>
        <v>43076</v>
      </c>
      <c r="G262" s="3391"/>
      <c r="H262" s="2011">
        <v>3</v>
      </c>
      <c r="I262" s="2010">
        <f t="shared" si="9"/>
        <v>129228</v>
      </c>
      <c r="J262" s="1984">
        <v>43076</v>
      </c>
      <c r="K262" s="3395"/>
    </row>
    <row r="263" spans="1:11">
      <c r="A263" s="1996" t="s">
        <v>9041</v>
      </c>
      <c r="B263" s="1996" t="s">
        <v>8816</v>
      </c>
      <c r="C263" s="2016" t="s">
        <v>9042</v>
      </c>
      <c r="D263" s="2011">
        <v>1</v>
      </c>
      <c r="E263" s="2010">
        <v>38500</v>
      </c>
      <c r="F263" s="2010">
        <f t="shared" si="10"/>
        <v>38500</v>
      </c>
      <c r="G263" s="3391"/>
      <c r="H263" s="2011">
        <v>1</v>
      </c>
      <c r="I263" s="2010">
        <f t="shared" si="9"/>
        <v>38500</v>
      </c>
      <c r="J263" s="1984">
        <v>38500</v>
      </c>
      <c r="K263" s="3395"/>
    </row>
    <row r="264" spans="1:11" ht="22.5">
      <c r="A264" s="1996" t="s">
        <v>9043</v>
      </c>
      <c r="B264" s="1996" t="s">
        <v>8816</v>
      </c>
      <c r="C264" s="2016" t="s">
        <v>9044</v>
      </c>
      <c r="D264" s="2011">
        <v>3</v>
      </c>
      <c r="E264" s="2010">
        <v>336600</v>
      </c>
      <c r="F264" s="2010">
        <f t="shared" si="10"/>
        <v>112200</v>
      </c>
      <c r="G264" s="3391"/>
      <c r="H264" s="2011">
        <v>3</v>
      </c>
      <c r="I264" s="2010">
        <f t="shared" si="9"/>
        <v>336600</v>
      </c>
      <c r="J264" s="1984">
        <v>112200</v>
      </c>
      <c r="K264" s="3395"/>
    </row>
    <row r="265" spans="1:11" ht="22.5">
      <c r="A265" s="1996" t="s">
        <v>9045</v>
      </c>
      <c r="B265" s="1996" t="s">
        <v>8793</v>
      </c>
      <c r="C265" s="2016" t="s">
        <v>9046</v>
      </c>
      <c r="D265" s="2011">
        <v>3</v>
      </c>
      <c r="E265" s="2010">
        <v>228800</v>
      </c>
      <c r="F265" s="2010">
        <f t="shared" si="10"/>
        <v>76266.666666666672</v>
      </c>
      <c r="G265" s="3391"/>
      <c r="H265" s="2011">
        <v>3</v>
      </c>
      <c r="I265" s="2010">
        <f t="shared" si="9"/>
        <v>228800</v>
      </c>
      <c r="J265" s="1984">
        <v>76266.666666666672</v>
      </c>
      <c r="K265" s="3395"/>
    </row>
    <row r="266" spans="1:11" ht="22.5">
      <c r="A266" s="1996" t="s">
        <v>9047</v>
      </c>
      <c r="B266" s="1996" t="s">
        <v>8804</v>
      </c>
      <c r="C266" s="2016" t="s">
        <v>9048</v>
      </c>
      <c r="D266" s="2011">
        <v>3</v>
      </c>
      <c r="E266" s="2010">
        <v>228800</v>
      </c>
      <c r="F266" s="2010">
        <f t="shared" si="10"/>
        <v>76266.666666666672</v>
      </c>
      <c r="G266" s="3391"/>
      <c r="H266" s="2011">
        <v>3</v>
      </c>
      <c r="I266" s="2010">
        <f t="shared" si="9"/>
        <v>228800</v>
      </c>
      <c r="J266" s="1984">
        <v>76266.666666666672</v>
      </c>
      <c r="K266" s="3395"/>
    </row>
    <row r="267" spans="1:11">
      <c r="A267" s="1996" t="s">
        <v>9049</v>
      </c>
      <c r="B267" s="1996" t="s">
        <v>9050</v>
      </c>
      <c r="C267" s="2016" t="s">
        <v>9051</v>
      </c>
      <c r="D267" s="2011">
        <v>3</v>
      </c>
      <c r="E267" s="2010">
        <v>231000</v>
      </c>
      <c r="F267" s="2010">
        <f t="shared" si="10"/>
        <v>77000</v>
      </c>
      <c r="G267" s="3391"/>
      <c r="H267" s="2011">
        <v>3</v>
      </c>
      <c r="I267" s="2010">
        <f t="shared" si="9"/>
        <v>231000</v>
      </c>
      <c r="J267" s="1984">
        <v>77000</v>
      </c>
      <c r="K267" s="3395"/>
    </row>
    <row r="268" spans="1:11" ht="22.5">
      <c r="A268" s="1996" t="s">
        <v>9052</v>
      </c>
      <c r="B268" s="1996" t="s">
        <v>9053</v>
      </c>
      <c r="C268" s="2016" t="s">
        <v>9054</v>
      </c>
      <c r="D268" s="2011">
        <v>20</v>
      </c>
      <c r="E268" s="2010">
        <v>638551</v>
      </c>
      <c r="F268" s="2010">
        <f t="shared" si="10"/>
        <v>31927.55</v>
      </c>
      <c r="G268" s="3391"/>
      <c r="H268" s="2011">
        <v>20</v>
      </c>
      <c r="I268" s="2010">
        <f t="shared" si="9"/>
        <v>638551.11111111112</v>
      </c>
      <c r="J268" s="1984">
        <v>31927.555555555555</v>
      </c>
      <c r="K268" s="3395"/>
    </row>
    <row r="269" spans="1:11" ht="22.5">
      <c r="A269" s="1996" t="s">
        <v>9055</v>
      </c>
      <c r="B269" s="1996" t="s">
        <v>9056</v>
      </c>
      <c r="C269" s="2016" t="s">
        <v>9057</v>
      </c>
      <c r="D269" s="2011">
        <v>38</v>
      </c>
      <c r="E269" s="2010">
        <v>3329370</v>
      </c>
      <c r="F269" s="2010">
        <f t="shared" si="10"/>
        <v>87615</v>
      </c>
      <c r="G269" s="3391"/>
      <c r="H269" s="2011">
        <v>30</v>
      </c>
      <c r="I269" s="2010">
        <f t="shared" si="9"/>
        <v>2628450</v>
      </c>
      <c r="J269" s="1984">
        <v>87615</v>
      </c>
      <c r="K269" s="3395"/>
    </row>
    <row r="270" spans="1:11" ht="22.5">
      <c r="A270" s="1996" t="s">
        <v>9058</v>
      </c>
      <c r="B270" s="1996" t="s">
        <v>9059</v>
      </c>
      <c r="C270" s="2016" t="s">
        <v>9060</v>
      </c>
      <c r="D270" s="2011">
        <v>13</v>
      </c>
      <c r="E270" s="2010">
        <v>1138995</v>
      </c>
      <c r="F270" s="2010">
        <f t="shared" si="10"/>
        <v>87615</v>
      </c>
      <c r="G270" s="3391"/>
      <c r="H270" s="2011">
        <v>10</v>
      </c>
      <c r="I270" s="2010">
        <f t="shared" si="9"/>
        <v>876150</v>
      </c>
      <c r="J270" s="1984">
        <v>87615</v>
      </c>
      <c r="K270" s="3395"/>
    </row>
    <row r="271" spans="1:11" ht="33.75">
      <c r="A271" s="1996" t="s">
        <v>9061</v>
      </c>
      <c r="B271" s="1996" t="s">
        <v>9062</v>
      </c>
      <c r="C271" s="2016" t="s">
        <v>9063</v>
      </c>
      <c r="D271" s="2011">
        <v>27</v>
      </c>
      <c r="E271" s="2010">
        <v>2365605</v>
      </c>
      <c r="F271" s="2010">
        <f t="shared" si="10"/>
        <v>87615</v>
      </c>
      <c r="G271" s="3391"/>
      <c r="H271" s="2011">
        <v>24</v>
      </c>
      <c r="I271" s="2010">
        <f t="shared" si="9"/>
        <v>2102760</v>
      </c>
      <c r="J271" s="1984">
        <v>87615</v>
      </c>
      <c r="K271" s="3395"/>
    </row>
    <row r="272" spans="1:11" ht="22.5">
      <c r="A272" s="1996" t="s">
        <v>9064</v>
      </c>
      <c r="B272" s="1996" t="s">
        <v>9065</v>
      </c>
      <c r="C272" s="2016" t="s">
        <v>9066</v>
      </c>
      <c r="D272" s="2011">
        <v>32</v>
      </c>
      <c r="E272" s="2010">
        <v>2803680</v>
      </c>
      <c r="F272" s="2010">
        <f t="shared" si="10"/>
        <v>87615</v>
      </c>
      <c r="G272" s="3391"/>
      <c r="H272" s="2011">
        <v>30</v>
      </c>
      <c r="I272" s="2010">
        <f t="shared" si="9"/>
        <v>2628450</v>
      </c>
      <c r="J272" s="1984">
        <v>87615</v>
      </c>
      <c r="K272" s="3395"/>
    </row>
    <row r="273" spans="1:11" ht="22.5">
      <c r="A273" s="1996" t="s">
        <v>9067</v>
      </c>
      <c r="B273" s="1996" t="s">
        <v>9068</v>
      </c>
      <c r="C273" s="2016" t="s">
        <v>9069</v>
      </c>
      <c r="D273" s="2011">
        <v>15</v>
      </c>
      <c r="E273" s="2010">
        <v>1314225</v>
      </c>
      <c r="F273" s="2010">
        <f t="shared" si="10"/>
        <v>87615</v>
      </c>
      <c r="G273" s="3391"/>
      <c r="H273" s="2011">
        <v>10</v>
      </c>
      <c r="I273" s="2010">
        <f t="shared" si="9"/>
        <v>876150</v>
      </c>
      <c r="J273" s="1984">
        <v>87615</v>
      </c>
      <c r="K273" s="3395"/>
    </row>
    <row r="274" spans="1:11" ht="22.5">
      <c r="A274" s="1996" t="s">
        <v>9070</v>
      </c>
      <c r="B274" s="1996" t="s">
        <v>9071</v>
      </c>
      <c r="C274" s="2016" t="s">
        <v>9072</v>
      </c>
      <c r="D274" s="2011">
        <v>10</v>
      </c>
      <c r="E274" s="2010">
        <v>876150</v>
      </c>
      <c r="F274" s="2010">
        <f t="shared" si="10"/>
        <v>87615</v>
      </c>
      <c r="G274" s="3391"/>
      <c r="H274" s="2011">
        <v>10</v>
      </c>
      <c r="I274" s="2010">
        <f t="shared" si="9"/>
        <v>876150</v>
      </c>
      <c r="J274" s="1984">
        <v>87615</v>
      </c>
      <c r="K274" s="3395"/>
    </row>
    <row r="275" spans="1:11" ht="22.5">
      <c r="A275" s="1996" t="s">
        <v>9073</v>
      </c>
      <c r="B275" s="1996" t="s">
        <v>9074</v>
      </c>
      <c r="C275" s="2016" t="s">
        <v>9075</v>
      </c>
      <c r="D275" s="2011">
        <v>39</v>
      </c>
      <c r="E275" s="2010">
        <v>3590730</v>
      </c>
      <c r="F275" s="2010">
        <f t="shared" si="10"/>
        <v>92070</v>
      </c>
      <c r="G275" s="3391"/>
      <c r="H275" s="2011">
        <v>33</v>
      </c>
      <c r="I275" s="2010">
        <f t="shared" si="9"/>
        <v>3038310</v>
      </c>
      <c r="J275" s="1984">
        <v>92070</v>
      </c>
      <c r="K275" s="3395"/>
    </row>
    <row r="276" spans="1:11" ht="22.5">
      <c r="A276" s="1996" t="s">
        <v>9076</v>
      </c>
      <c r="B276" s="1996" t="s">
        <v>9077</v>
      </c>
      <c r="C276" s="2016" t="s">
        <v>9078</v>
      </c>
      <c r="D276" s="2011">
        <v>61</v>
      </c>
      <c r="E276" s="2010">
        <v>5616270</v>
      </c>
      <c r="F276" s="2010">
        <f t="shared" si="10"/>
        <v>92070</v>
      </c>
      <c r="G276" s="3391"/>
      <c r="H276" s="2011">
        <v>60</v>
      </c>
      <c r="I276" s="2010">
        <f t="shared" si="9"/>
        <v>5524200</v>
      </c>
      <c r="J276" s="1984">
        <v>92070</v>
      </c>
      <c r="K276" s="3395"/>
    </row>
    <row r="277" spans="1:11" ht="22.5">
      <c r="A277" s="1996" t="s">
        <v>9079</v>
      </c>
      <c r="B277" s="1996" t="s">
        <v>9080</v>
      </c>
      <c r="C277" s="2016" t="s">
        <v>9081</v>
      </c>
      <c r="D277" s="2011">
        <v>44</v>
      </c>
      <c r="E277" s="2010">
        <v>4051080</v>
      </c>
      <c r="F277" s="2010">
        <f t="shared" si="10"/>
        <v>92070</v>
      </c>
      <c r="G277" s="3391"/>
      <c r="H277" s="2011">
        <v>40</v>
      </c>
      <c r="I277" s="2010">
        <f t="shared" si="9"/>
        <v>3682800</v>
      </c>
      <c r="J277" s="1984">
        <v>92070</v>
      </c>
      <c r="K277" s="3395"/>
    </row>
    <row r="278" spans="1:11" ht="22.5">
      <c r="A278" s="1996" t="s">
        <v>9082</v>
      </c>
      <c r="B278" s="1996" t="s">
        <v>9083</v>
      </c>
      <c r="C278" s="2016" t="s">
        <v>9084</v>
      </c>
      <c r="D278" s="2011">
        <v>14</v>
      </c>
      <c r="E278" s="2010">
        <v>1288980</v>
      </c>
      <c r="F278" s="2010">
        <f t="shared" si="10"/>
        <v>92070</v>
      </c>
      <c r="G278" s="3391"/>
      <c r="H278" s="2011">
        <v>12</v>
      </c>
      <c r="I278" s="2010">
        <f t="shared" si="9"/>
        <v>1104840</v>
      </c>
      <c r="J278" s="1984">
        <v>92070</v>
      </c>
      <c r="K278" s="3395"/>
    </row>
    <row r="279" spans="1:11" ht="22.5">
      <c r="A279" s="1996" t="s">
        <v>9085</v>
      </c>
      <c r="B279" s="1996" t="s">
        <v>9086</v>
      </c>
      <c r="C279" s="2016" t="s">
        <v>9087</v>
      </c>
      <c r="D279" s="2011">
        <v>2</v>
      </c>
      <c r="E279" s="2010">
        <v>184140</v>
      </c>
      <c r="F279" s="2010">
        <f t="shared" si="10"/>
        <v>92070</v>
      </c>
      <c r="G279" s="3391"/>
      <c r="H279" s="2011">
        <v>2</v>
      </c>
      <c r="I279" s="2010">
        <f t="shared" si="9"/>
        <v>184140</v>
      </c>
      <c r="J279" s="1984">
        <v>92070</v>
      </c>
      <c r="K279" s="3395"/>
    </row>
    <row r="280" spans="1:11" ht="33.75">
      <c r="A280" s="1996" t="s">
        <v>9088</v>
      </c>
      <c r="B280" s="1996" t="s">
        <v>9089</v>
      </c>
      <c r="C280" s="2016" t="s">
        <v>9090</v>
      </c>
      <c r="D280" s="2011">
        <v>18</v>
      </c>
      <c r="E280" s="2010">
        <v>427680</v>
      </c>
      <c r="F280" s="2010">
        <f t="shared" si="10"/>
        <v>23760</v>
      </c>
      <c r="G280" s="3391"/>
      <c r="H280" s="2011">
        <v>14</v>
      </c>
      <c r="I280" s="2010">
        <f t="shared" si="9"/>
        <v>332640</v>
      </c>
      <c r="J280" s="1984">
        <v>23760</v>
      </c>
      <c r="K280" s="3395"/>
    </row>
    <row r="281" spans="1:11" ht="33.75">
      <c r="A281" s="1996" t="s">
        <v>9091</v>
      </c>
      <c r="B281" s="1996" t="s">
        <v>9092</v>
      </c>
      <c r="C281" s="2016" t="s">
        <v>9093</v>
      </c>
      <c r="D281" s="2011">
        <v>19</v>
      </c>
      <c r="E281" s="2010">
        <v>451440</v>
      </c>
      <c r="F281" s="2010">
        <f t="shared" si="10"/>
        <v>23760</v>
      </c>
      <c r="G281" s="3391"/>
      <c r="H281" s="2011">
        <v>13</v>
      </c>
      <c r="I281" s="2010">
        <f t="shared" si="9"/>
        <v>308880</v>
      </c>
      <c r="J281" s="1984">
        <v>23760</v>
      </c>
      <c r="K281" s="3395"/>
    </row>
    <row r="282" spans="1:11" ht="22.5">
      <c r="A282" s="1996" t="s">
        <v>9094</v>
      </c>
      <c r="B282" s="1996" t="s">
        <v>9095</v>
      </c>
      <c r="C282" s="2016" t="s">
        <v>9096</v>
      </c>
      <c r="D282" s="2011">
        <v>15</v>
      </c>
      <c r="E282" s="2010">
        <v>356400</v>
      </c>
      <c r="F282" s="2010">
        <f t="shared" si="10"/>
        <v>23760</v>
      </c>
      <c r="G282" s="3391"/>
      <c r="H282" s="2011">
        <v>12</v>
      </c>
      <c r="I282" s="2010">
        <f t="shared" si="9"/>
        <v>285120</v>
      </c>
      <c r="J282" s="1984">
        <v>23760</v>
      </c>
      <c r="K282" s="3395"/>
    </row>
    <row r="283" spans="1:11" ht="22.5">
      <c r="A283" s="1996" t="s">
        <v>9097</v>
      </c>
      <c r="B283" s="1996" t="s">
        <v>9098</v>
      </c>
      <c r="C283" s="2016" t="s">
        <v>9099</v>
      </c>
      <c r="D283" s="2011">
        <v>10</v>
      </c>
      <c r="E283" s="2010">
        <v>237600</v>
      </c>
      <c r="F283" s="2010">
        <f t="shared" si="10"/>
        <v>23760</v>
      </c>
      <c r="G283" s="3391"/>
      <c r="H283" s="2011">
        <v>10</v>
      </c>
      <c r="I283" s="2010">
        <f t="shared" si="9"/>
        <v>237600</v>
      </c>
      <c r="J283" s="1984">
        <v>23760</v>
      </c>
      <c r="K283" s="3395"/>
    </row>
    <row r="284" spans="1:11" ht="33.75">
      <c r="A284" s="1996" t="s">
        <v>9100</v>
      </c>
      <c r="B284" s="1996" t="s">
        <v>9101</v>
      </c>
      <c r="C284" s="2016" t="s">
        <v>9102</v>
      </c>
      <c r="D284" s="2011">
        <v>18</v>
      </c>
      <c r="E284" s="2010">
        <v>427680</v>
      </c>
      <c r="F284" s="2010">
        <f t="shared" si="10"/>
        <v>23760</v>
      </c>
      <c r="G284" s="3391"/>
      <c r="H284" s="2011">
        <v>14</v>
      </c>
      <c r="I284" s="2010">
        <f t="shared" si="9"/>
        <v>332640</v>
      </c>
      <c r="J284" s="1984">
        <v>23760</v>
      </c>
      <c r="K284" s="3395"/>
    </row>
    <row r="285" spans="1:11" ht="33.75">
      <c r="A285" s="1996" t="s">
        <v>9103</v>
      </c>
      <c r="B285" s="1996" t="s">
        <v>9104</v>
      </c>
      <c r="C285" s="2016" t="s">
        <v>9105</v>
      </c>
      <c r="D285" s="2011">
        <v>28</v>
      </c>
      <c r="E285" s="2010">
        <v>665280</v>
      </c>
      <c r="F285" s="2010">
        <f t="shared" si="10"/>
        <v>23760</v>
      </c>
      <c r="G285" s="3391"/>
      <c r="H285" s="2011">
        <v>24</v>
      </c>
      <c r="I285" s="2010">
        <f t="shared" si="9"/>
        <v>570240</v>
      </c>
      <c r="J285" s="1984">
        <v>23760</v>
      </c>
      <c r="K285" s="3395"/>
    </row>
    <row r="286" spans="1:11" ht="33.75">
      <c r="A286" s="1996" t="s">
        <v>9106</v>
      </c>
      <c r="B286" s="1996" t="s">
        <v>9107</v>
      </c>
      <c r="C286" s="2016" t="s">
        <v>9108</v>
      </c>
      <c r="D286" s="2011">
        <v>11</v>
      </c>
      <c r="E286" s="2010">
        <v>261360</v>
      </c>
      <c r="F286" s="2010">
        <f t="shared" si="10"/>
        <v>23760</v>
      </c>
      <c r="G286" s="3391"/>
      <c r="H286" s="2011">
        <v>10</v>
      </c>
      <c r="I286" s="2010">
        <f t="shared" si="9"/>
        <v>237600</v>
      </c>
      <c r="J286" s="1984">
        <v>23760</v>
      </c>
      <c r="K286" s="3395"/>
    </row>
    <row r="287" spans="1:11" ht="33.75">
      <c r="A287" s="1996" t="s">
        <v>9109</v>
      </c>
      <c r="B287" s="1996" t="s">
        <v>9110</v>
      </c>
      <c r="C287" s="2016" t="s">
        <v>9111</v>
      </c>
      <c r="D287" s="2011">
        <v>10</v>
      </c>
      <c r="E287" s="2010">
        <v>237600</v>
      </c>
      <c r="F287" s="2010">
        <f t="shared" si="10"/>
        <v>23760</v>
      </c>
      <c r="G287" s="3391"/>
      <c r="H287" s="2011">
        <v>10</v>
      </c>
      <c r="I287" s="2010">
        <f t="shared" si="9"/>
        <v>237600</v>
      </c>
      <c r="J287" s="1984">
        <v>23760</v>
      </c>
      <c r="K287" s="3395"/>
    </row>
    <row r="288" spans="1:11" ht="22.5">
      <c r="A288" s="1996" t="s">
        <v>9112</v>
      </c>
      <c r="B288" s="1996" t="s">
        <v>9113</v>
      </c>
      <c r="C288" s="2016" t="s">
        <v>9114</v>
      </c>
      <c r="D288" s="2011">
        <v>10</v>
      </c>
      <c r="E288" s="2010">
        <v>1039500</v>
      </c>
      <c r="F288" s="2010">
        <f t="shared" si="10"/>
        <v>103950</v>
      </c>
      <c r="G288" s="3391"/>
      <c r="H288" s="2011">
        <v>10</v>
      </c>
      <c r="I288" s="2010">
        <f t="shared" si="9"/>
        <v>1039500</v>
      </c>
      <c r="J288" s="1984">
        <v>103950</v>
      </c>
      <c r="K288" s="3395"/>
    </row>
    <row r="289" spans="1:11" ht="22.5">
      <c r="A289" s="1996" t="s">
        <v>9115</v>
      </c>
      <c r="B289" s="1996" t="s">
        <v>9116</v>
      </c>
      <c r="C289" s="2016" t="s">
        <v>9117</v>
      </c>
      <c r="D289" s="2011">
        <v>30</v>
      </c>
      <c r="E289" s="2010">
        <v>1069200</v>
      </c>
      <c r="F289" s="2010">
        <f t="shared" si="10"/>
        <v>35640</v>
      </c>
      <c r="G289" s="3391"/>
      <c r="H289" s="2011">
        <v>30</v>
      </c>
      <c r="I289" s="2010">
        <f t="shared" si="9"/>
        <v>1069200</v>
      </c>
      <c r="J289" s="1984">
        <v>35640</v>
      </c>
      <c r="K289" s="3395"/>
    </row>
    <row r="290" spans="1:11" ht="22.5">
      <c r="A290" s="1996" t="s">
        <v>9118</v>
      </c>
      <c r="B290" s="1996" t="s">
        <v>9119</v>
      </c>
      <c r="C290" s="2016" t="s">
        <v>9120</v>
      </c>
      <c r="D290" s="2011">
        <v>21</v>
      </c>
      <c r="E290" s="2010">
        <v>1107068</v>
      </c>
      <c r="F290" s="2010">
        <f t="shared" si="10"/>
        <v>52717.523809523809</v>
      </c>
      <c r="G290" s="3391"/>
      <c r="H290" s="2011">
        <v>20</v>
      </c>
      <c r="I290" s="2010">
        <f t="shared" si="9"/>
        <v>1054350.5263157894</v>
      </c>
      <c r="J290" s="1984">
        <v>52717.526315789473</v>
      </c>
      <c r="K290" s="3395"/>
    </row>
    <row r="291" spans="1:11" ht="22.5">
      <c r="A291" s="1996" t="s">
        <v>9121</v>
      </c>
      <c r="B291" s="1996" t="s">
        <v>9122</v>
      </c>
      <c r="C291" s="2016" t="s">
        <v>9123</v>
      </c>
      <c r="D291" s="2011">
        <v>41</v>
      </c>
      <c r="E291" s="2010">
        <v>974160</v>
      </c>
      <c r="F291" s="2010">
        <f t="shared" si="10"/>
        <v>23760</v>
      </c>
      <c r="G291" s="3391"/>
      <c r="H291" s="2011">
        <v>40</v>
      </c>
      <c r="I291" s="2010">
        <f t="shared" si="9"/>
        <v>950400</v>
      </c>
      <c r="J291" s="1984">
        <v>23760</v>
      </c>
      <c r="K291" s="3395"/>
    </row>
    <row r="292" spans="1:11" ht="22.5">
      <c r="A292" s="1996" t="s">
        <v>9124</v>
      </c>
      <c r="B292" s="1996" t="s">
        <v>9125</v>
      </c>
      <c r="C292" s="2016" t="s">
        <v>9126</v>
      </c>
      <c r="D292" s="2011">
        <v>3</v>
      </c>
      <c r="E292" s="2010">
        <v>71280</v>
      </c>
      <c r="F292" s="2010">
        <f t="shared" si="10"/>
        <v>23760</v>
      </c>
      <c r="G292" s="3391"/>
      <c r="H292" s="2011">
        <v>2</v>
      </c>
      <c r="I292" s="2010">
        <f t="shared" ref="I292:I355" si="11">H292*J292</f>
        <v>47520</v>
      </c>
      <c r="J292" s="1984">
        <v>23760</v>
      </c>
      <c r="K292" s="3395"/>
    </row>
    <row r="293" spans="1:11" ht="33.75">
      <c r="A293" s="1996" t="s">
        <v>9127</v>
      </c>
      <c r="B293" s="1996" t="s">
        <v>9128</v>
      </c>
      <c r="C293" s="2016" t="s">
        <v>9129</v>
      </c>
      <c r="D293" s="2011">
        <v>2</v>
      </c>
      <c r="E293" s="2010">
        <v>175230</v>
      </c>
      <c r="F293" s="2010">
        <f t="shared" ref="F293:F356" si="12">E293/D293</f>
        <v>87615</v>
      </c>
      <c r="G293" s="3391"/>
      <c r="H293" s="2011">
        <v>2</v>
      </c>
      <c r="I293" s="2010">
        <f t="shared" si="11"/>
        <v>175230</v>
      </c>
      <c r="J293" s="1984">
        <v>87615</v>
      </c>
      <c r="K293" s="3395"/>
    </row>
    <row r="294" spans="1:11" ht="22.5">
      <c r="A294" s="1996" t="s">
        <v>9130</v>
      </c>
      <c r="B294" s="1996" t="s">
        <v>9131</v>
      </c>
      <c r="C294" s="2016" t="s">
        <v>9132</v>
      </c>
      <c r="D294" s="2011">
        <v>7</v>
      </c>
      <c r="E294" s="2010">
        <v>453222</v>
      </c>
      <c r="F294" s="2010">
        <f t="shared" si="12"/>
        <v>64746</v>
      </c>
      <c r="G294" s="3391"/>
      <c r="H294" s="2011">
        <v>2</v>
      </c>
      <c r="I294" s="2010">
        <f t="shared" si="11"/>
        <v>129492</v>
      </c>
      <c r="J294" s="1984">
        <v>64746</v>
      </c>
      <c r="K294" s="3395"/>
    </row>
    <row r="295" spans="1:11" ht="22.5">
      <c r="A295" s="1996" t="s">
        <v>9133</v>
      </c>
      <c r="B295" s="1996" t="s">
        <v>9134</v>
      </c>
      <c r="C295" s="2016" t="s">
        <v>9135</v>
      </c>
      <c r="D295" s="2011">
        <v>9</v>
      </c>
      <c r="E295" s="2010">
        <v>367538</v>
      </c>
      <c r="F295" s="2010">
        <f t="shared" si="12"/>
        <v>40837.555555555555</v>
      </c>
      <c r="G295" s="3391"/>
      <c r="H295" s="2011">
        <v>3</v>
      </c>
      <c r="I295" s="2010">
        <f t="shared" si="11"/>
        <v>122512.66666666666</v>
      </c>
      <c r="J295" s="1984">
        <v>40837.555555555555</v>
      </c>
      <c r="K295" s="3395"/>
    </row>
    <row r="296" spans="1:11" ht="22.5">
      <c r="A296" s="1996" t="s">
        <v>9136</v>
      </c>
      <c r="B296" s="1996" t="s">
        <v>9137</v>
      </c>
      <c r="C296" s="2016" t="s">
        <v>9138</v>
      </c>
      <c r="D296" s="2011">
        <v>5</v>
      </c>
      <c r="E296" s="2010">
        <v>204188</v>
      </c>
      <c r="F296" s="2010">
        <f t="shared" si="12"/>
        <v>40837.599999999999</v>
      </c>
      <c r="G296" s="3391"/>
      <c r="H296" s="2011">
        <v>2</v>
      </c>
      <c r="I296" s="2010">
        <f t="shared" si="11"/>
        <v>81675.199999999997</v>
      </c>
      <c r="J296" s="1984">
        <v>40837.599999999999</v>
      </c>
      <c r="K296" s="3395"/>
    </row>
    <row r="297" spans="1:11" ht="22.5">
      <c r="A297" s="1996" t="s">
        <v>9139</v>
      </c>
      <c r="B297" s="1996" t="s">
        <v>9140</v>
      </c>
      <c r="C297" s="2016" t="s">
        <v>9141</v>
      </c>
      <c r="D297" s="2011">
        <v>34</v>
      </c>
      <c r="E297" s="2010">
        <v>1767150</v>
      </c>
      <c r="F297" s="2010">
        <f t="shared" si="12"/>
        <v>51975</v>
      </c>
      <c r="G297" s="3391"/>
      <c r="H297" s="2011">
        <v>30</v>
      </c>
      <c r="I297" s="2010">
        <f t="shared" si="11"/>
        <v>1559250</v>
      </c>
      <c r="J297" s="1984">
        <v>51975</v>
      </c>
      <c r="K297" s="3395"/>
    </row>
    <row r="298" spans="1:11" ht="22.5">
      <c r="A298" s="1996" t="s">
        <v>9142</v>
      </c>
      <c r="B298" s="1996" t="s">
        <v>9143</v>
      </c>
      <c r="C298" s="2016" t="s">
        <v>9144</v>
      </c>
      <c r="D298" s="2011">
        <v>33</v>
      </c>
      <c r="E298" s="2010">
        <v>857588</v>
      </c>
      <c r="F298" s="2010">
        <f t="shared" si="12"/>
        <v>25987.515151515152</v>
      </c>
      <c r="G298" s="3391"/>
      <c r="H298" s="2011">
        <v>30</v>
      </c>
      <c r="I298" s="2010">
        <f t="shared" si="11"/>
        <v>779625.5555555555</v>
      </c>
      <c r="J298" s="1984">
        <v>25987.518518518518</v>
      </c>
      <c r="K298" s="3395"/>
    </row>
    <row r="299" spans="1:11" ht="33.75">
      <c r="A299" s="1996" t="s">
        <v>9145</v>
      </c>
      <c r="B299" s="1996" t="s">
        <v>9146</v>
      </c>
      <c r="C299" s="2016" t="s">
        <v>9147</v>
      </c>
      <c r="D299" s="2011">
        <v>64</v>
      </c>
      <c r="E299" s="2010">
        <v>1615680</v>
      </c>
      <c r="F299" s="2010">
        <f t="shared" si="12"/>
        <v>25245</v>
      </c>
      <c r="G299" s="3391"/>
      <c r="H299" s="2011">
        <v>60</v>
      </c>
      <c r="I299" s="2010">
        <f t="shared" si="11"/>
        <v>1514700</v>
      </c>
      <c r="J299" s="1984">
        <v>25245</v>
      </c>
      <c r="K299" s="3395"/>
    </row>
    <row r="300" spans="1:11" ht="22.5">
      <c r="A300" s="1996" t="s">
        <v>9148</v>
      </c>
      <c r="B300" s="1996" t="s">
        <v>9149</v>
      </c>
      <c r="C300" s="2016" t="s">
        <v>9150</v>
      </c>
      <c r="D300" s="2011">
        <v>8</v>
      </c>
      <c r="E300" s="2010">
        <v>884704</v>
      </c>
      <c r="F300" s="2010">
        <f t="shared" si="12"/>
        <v>110588</v>
      </c>
      <c r="G300" s="3391"/>
      <c r="H300" s="2011">
        <v>2</v>
      </c>
      <c r="I300" s="2010">
        <f t="shared" si="11"/>
        <v>221176</v>
      </c>
      <c r="J300" s="1984">
        <v>110588</v>
      </c>
      <c r="K300" s="3395"/>
    </row>
    <row r="301" spans="1:11" ht="22.5">
      <c r="A301" s="1996" t="s">
        <v>9151</v>
      </c>
      <c r="B301" s="1996" t="s">
        <v>9152</v>
      </c>
      <c r="C301" s="2016" t="s">
        <v>9153</v>
      </c>
      <c r="D301" s="2011">
        <v>25</v>
      </c>
      <c r="E301" s="2010">
        <v>2764699</v>
      </c>
      <c r="F301" s="2010">
        <f t="shared" si="12"/>
        <v>110587.96</v>
      </c>
      <c r="G301" s="3391"/>
      <c r="H301" s="2011">
        <v>20</v>
      </c>
      <c r="I301" s="2010">
        <f t="shared" si="11"/>
        <v>2211759.1666666665</v>
      </c>
      <c r="J301" s="1984">
        <v>110587.95833333333</v>
      </c>
      <c r="K301" s="3395"/>
    </row>
    <row r="302" spans="1:11" ht="22.5">
      <c r="A302" s="1996" t="s">
        <v>9154</v>
      </c>
      <c r="B302" s="1996" t="s">
        <v>9155</v>
      </c>
      <c r="C302" s="2016" t="s">
        <v>9156</v>
      </c>
      <c r="D302" s="2011">
        <v>15</v>
      </c>
      <c r="E302" s="2010">
        <v>1658819</v>
      </c>
      <c r="F302" s="2010">
        <f t="shared" si="12"/>
        <v>110587.93333333333</v>
      </c>
      <c r="G302" s="3391"/>
      <c r="H302" s="2011">
        <v>10</v>
      </c>
      <c r="I302" s="2010">
        <f t="shared" si="11"/>
        <v>1105879.2307692308</v>
      </c>
      <c r="J302" s="1984">
        <v>110587.92307692308</v>
      </c>
      <c r="K302" s="3395"/>
    </row>
    <row r="303" spans="1:11" ht="22.5">
      <c r="A303" s="1996" t="s">
        <v>9157</v>
      </c>
      <c r="B303" s="1996" t="s">
        <v>9158</v>
      </c>
      <c r="C303" s="2016" t="s">
        <v>9159</v>
      </c>
      <c r="D303" s="2011">
        <v>2</v>
      </c>
      <c r="E303" s="2010">
        <v>221176</v>
      </c>
      <c r="F303" s="2010">
        <f t="shared" si="12"/>
        <v>110588</v>
      </c>
      <c r="G303" s="3391"/>
      <c r="H303" s="2011">
        <v>2</v>
      </c>
      <c r="I303" s="2010">
        <f t="shared" si="11"/>
        <v>221176</v>
      </c>
      <c r="J303" s="1984">
        <v>110588</v>
      </c>
      <c r="K303" s="3395"/>
    </row>
    <row r="304" spans="1:11" ht="22.5">
      <c r="A304" s="1996" t="s">
        <v>9160</v>
      </c>
      <c r="B304" s="1996" t="s">
        <v>9161</v>
      </c>
      <c r="C304" s="2016" t="s">
        <v>9162</v>
      </c>
      <c r="D304" s="2011">
        <v>10</v>
      </c>
      <c r="E304" s="2010">
        <v>1105880</v>
      </c>
      <c r="F304" s="2010">
        <f t="shared" si="12"/>
        <v>110588</v>
      </c>
      <c r="G304" s="3391"/>
      <c r="H304" s="2011">
        <v>10</v>
      </c>
      <c r="I304" s="2010">
        <f t="shared" si="11"/>
        <v>1105880</v>
      </c>
      <c r="J304" s="1984">
        <v>110588</v>
      </c>
      <c r="K304" s="3395"/>
    </row>
    <row r="305" spans="1:11" ht="22.5">
      <c r="A305" s="1996" t="s">
        <v>9163</v>
      </c>
      <c r="B305" s="1996" t="s">
        <v>9164</v>
      </c>
      <c r="C305" s="2016" t="s">
        <v>9165</v>
      </c>
      <c r="D305" s="2011">
        <v>17</v>
      </c>
      <c r="E305" s="2010">
        <v>1879995</v>
      </c>
      <c r="F305" s="2010">
        <f t="shared" si="12"/>
        <v>110587.94117647059</v>
      </c>
      <c r="G305" s="3391"/>
      <c r="H305" s="2011">
        <v>15</v>
      </c>
      <c r="I305" s="2010">
        <f t="shared" si="11"/>
        <v>1658818.9285714284</v>
      </c>
      <c r="J305" s="1984">
        <v>110587.92857142857</v>
      </c>
      <c r="K305" s="3395"/>
    </row>
    <row r="306" spans="1:11" ht="22.5">
      <c r="A306" s="1996" t="s">
        <v>9166</v>
      </c>
      <c r="B306" s="1996" t="s">
        <v>9167</v>
      </c>
      <c r="C306" s="2016" t="s">
        <v>9168</v>
      </c>
      <c r="D306" s="2011">
        <v>54</v>
      </c>
      <c r="E306" s="2010">
        <v>3496284</v>
      </c>
      <c r="F306" s="2010">
        <f t="shared" si="12"/>
        <v>64746</v>
      </c>
      <c r="G306" s="3391"/>
      <c r="H306" s="2011">
        <v>50</v>
      </c>
      <c r="I306" s="2010">
        <f t="shared" si="11"/>
        <v>3237300</v>
      </c>
      <c r="J306" s="1984">
        <v>64746</v>
      </c>
      <c r="K306" s="3395"/>
    </row>
    <row r="307" spans="1:11" ht="22.5">
      <c r="A307" s="1996" t="s">
        <v>9169</v>
      </c>
      <c r="B307" s="1996" t="s">
        <v>9170</v>
      </c>
      <c r="C307" s="2016" t="s">
        <v>9171</v>
      </c>
      <c r="D307" s="2011">
        <v>14</v>
      </c>
      <c r="E307" s="2010">
        <v>906444</v>
      </c>
      <c r="F307" s="2010">
        <f t="shared" si="12"/>
        <v>64746</v>
      </c>
      <c r="G307" s="3391"/>
      <c r="H307" s="2011">
        <v>10</v>
      </c>
      <c r="I307" s="2010">
        <f t="shared" si="11"/>
        <v>647460</v>
      </c>
      <c r="J307" s="1984">
        <v>64746</v>
      </c>
      <c r="K307" s="3395"/>
    </row>
    <row r="308" spans="1:11" ht="22.5">
      <c r="A308" s="1996" t="s">
        <v>9172</v>
      </c>
      <c r="B308" s="1996" t="s">
        <v>9173</v>
      </c>
      <c r="C308" s="2016" t="s">
        <v>9174</v>
      </c>
      <c r="D308" s="2011">
        <v>26</v>
      </c>
      <c r="E308" s="2010">
        <v>1683396</v>
      </c>
      <c r="F308" s="2010">
        <f t="shared" si="12"/>
        <v>64746</v>
      </c>
      <c r="G308" s="3391"/>
      <c r="H308" s="2011">
        <v>25</v>
      </c>
      <c r="I308" s="2010">
        <f t="shared" si="11"/>
        <v>1618650</v>
      </c>
      <c r="J308" s="1984">
        <v>64746</v>
      </c>
      <c r="K308" s="3395"/>
    </row>
    <row r="309" spans="1:11" ht="33.75">
      <c r="A309" s="1996" t="s">
        <v>9175</v>
      </c>
      <c r="B309" s="1996" t="s">
        <v>9176</v>
      </c>
      <c r="C309" s="2016" t="s">
        <v>9177</v>
      </c>
      <c r="D309" s="2011">
        <v>7</v>
      </c>
      <c r="E309" s="2010">
        <v>205821</v>
      </c>
      <c r="F309" s="2010">
        <f t="shared" si="12"/>
        <v>29403</v>
      </c>
      <c r="G309" s="3391"/>
      <c r="H309" s="2011">
        <v>2</v>
      </c>
      <c r="I309" s="2010">
        <f t="shared" si="11"/>
        <v>58806</v>
      </c>
      <c r="J309" s="1984">
        <v>29403</v>
      </c>
      <c r="K309" s="3395"/>
    </row>
    <row r="310" spans="1:11" ht="33.75">
      <c r="A310" s="1996" t="s">
        <v>9178</v>
      </c>
      <c r="B310" s="1996" t="s">
        <v>9179</v>
      </c>
      <c r="C310" s="2016" t="s">
        <v>9180</v>
      </c>
      <c r="D310" s="2011">
        <v>2</v>
      </c>
      <c r="E310" s="2010">
        <v>58806</v>
      </c>
      <c r="F310" s="2010">
        <f t="shared" si="12"/>
        <v>29403</v>
      </c>
      <c r="G310" s="3391"/>
      <c r="H310" s="2011">
        <v>2</v>
      </c>
      <c r="I310" s="2010">
        <f t="shared" si="11"/>
        <v>58806</v>
      </c>
      <c r="J310" s="1984">
        <v>29403</v>
      </c>
      <c r="K310" s="3395"/>
    </row>
    <row r="311" spans="1:11" ht="33.75">
      <c r="A311" s="1996" t="s">
        <v>9181</v>
      </c>
      <c r="B311" s="1996" t="s">
        <v>9182</v>
      </c>
      <c r="C311" s="2016" t="s">
        <v>9183</v>
      </c>
      <c r="D311" s="2011">
        <v>18</v>
      </c>
      <c r="E311" s="2010">
        <v>529254</v>
      </c>
      <c r="F311" s="2010">
        <f t="shared" si="12"/>
        <v>29403</v>
      </c>
      <c r="G311" s="3391"/>
      <c r="H311" s="2011">
        <v>15</v>
      </c>
      <c r="I311" s="2010">
        <f t="shared" si="11"/>
        <v>441045</v>
      </c>
      <c r="J311" s="1984">
        <v>29403</v>
      </c>
      <c r="K311" s="3395"/>
    </row>
    <row r="312" spans="1:11" ht="33.75">
      <c r="A312" s="1996" t="s">
        <v>9184</v>
      </c>
      <c r="B312" s="1996" t="s">
        <v>9185</v>
      </c>
      <c r="C312" s="2016" t="s">
        <v>9186</v>
      </c>
      <c r="D312" s="2011">
        <v>32</v>
      </c>
      <c r="E312" s="2010">
        <v>940896</v>
      </c>
      <c r="F312" s="2010">
        <f t="shared" si="12"/>
        <v>29403</v>
      </c>
      <c r="G312" s="3391"/>
      <c r="H312" s="2011">
        <v>30</v>
      </c>
      <c r="I312" s="2010">
        <f t="shared" si="11"/>
        <v>882090</v>
      </c>
      <c r="J312" s="1984">
        <v>29403</v>
      </c>
      <c r="K312" s="3395"/>
    </row>
    <row r="313" spans="1:11" ht="33.75">
      <c r="A313" s="1996" t="s">
        <v>9187</v>
      </c>
      <c r="B313" s="1996" t="s">
        <v>9188</v>
      </c>
      <c r="C313" s="2016" t="s">
        <v>9189</v>
      </c>
      <c r="D313" s="2011">
        <v>6</v>
      </c>
      <c r="E313" s="2010">
        <v>176418</v>
      </c>
      <c r="F313" s="2010">
        <f t="shared" si="12"/>
        <v>29403</v>
      </c>
      <c r="G313" s="3391"/>
      <c r="H313" s="2011">
        <v>2</v>
      </c>
      <c r="I313" s="2010">
        <f t="shared" si="11"/>
        <v>58806</v>
      </c>
      <c r="J313" s="1984">
        <v>29403</v>
      </c>
      <c r="K313" s="3395"/>
    </row>
    <row r="314" spans="1:11" ht="33.75">
      <c r="A314" s="1996" t="s">
        <v>9190</v>
      </c>
      <c r="B314" s="1996" t="s">
        <v>9191</v>
      </c>
      <c r="C314" s="2016" t="s">
        <v>9192</v>
      </c>
      <c r="D314" s="2011">
        <v>12</v>
      </c>
      <c r="E314" s="2010">
        <v>352836</v>
      </c>
      <c r="F314" s="2010">
        <f t="shared" si="12"/>
        <v>29403</v>
      </c>
      <c r="G314" s="3391"/>
      <c r="H314" s="2011">
        <v>10</v>
      </c>
      <c r="I314" s="2010">
        <f t="shared" si="11"/>
        <v>294030</v>
      </c>
      <c r="J314" s="1984">
        <v>29403</v>
      </c>
      <c r="K314" s="3395"/>
    </row>
    <row r="315" spans="1:11" ht="22.5">
      <c r="A315" s="1996" t="s">
        <v>9193</v>
      </c>
      <c r="B315" s="1996" t="s">
        <v>9194</v>
      </c>
      <c r="C315" s="2016" t="s">
        <v>9195</v>
      </c>
      <c r="D315" s="2011">
        <v>3</v>
      </c>
      <c r="E315" s="2010">
        <v>348480</v>
      </c>
      <c r="F315" s="2010">
        <f t="shared" si="12"/>
        <v>116160</v>
      </c>
      <c r="G315" s="3391"/>
      <c r="H315" s="2011">
        <v>2</v>
      </c>
      <c r="I315" s="2010">
        <f t="shared" si="11"/>
        <v>232320</v>
      </c>
      <c r="J315" s="1984">
        <v>116160</v>
      </c>
      <c r="K315" s="3395"/>
    </row>
    <row r="316" spans="1:11" ht="22.5">
      <c r="A316" s="1996" t="s">
        <v>9196</v>
      </c>
      <c r="B316" s="1996" t="s">
        <v>9197</v>
      </c>
      <c r="C316" s="2016" t="s">
        <v>9198</v>
      </c>
      <c r="D316" s="2011">
        <v>4</v>
      </c>
      <c r="E316" s="2010">
        <v>464640</v>
      </c>
      <c r="F316" s="2010">
        <f t="shared" si="12"/>
        <v>116160</v>
      </c>
      <c r="G316" s="3391"/>
      <c r="H316" s="2011">
        <v>2</v>
      </c>
      <c r="I316" s="2010">
        <f t="shared" si="11"/>
        <v>232320</v>
      </c>
      <c r="J316" s="1984">
        <v>116160</v>
      </c>
      <c r="K316" s="3395"/>
    </row>
    <row r="317" spans="1:11" ht="22.5">
      <c r="A317" s="1996" t="s">
        <v>9199</v>
      </c>
      <c r="B317" s="1996" t="s">
        <v>9200</v>
      </c>
      <c r="C317" s="2016" t="s">
        <v>9201</v>
      </c>
      <c r="D317" s="2011">
        <v>4</v>
      </c>
      <c r="E317" s="2010">
        <v>213400</v>
      </c>
      <c r="F317" s="2010">
        <f t="shared" si="12"/>
        <v>53350</v>
      </c>
      <c r="G317" s="3391"/>
      <c r="H317" s="2011">
        <v>2</v>
      </c>
      <c r="I317" s="2010">
        <f t="shared" si="11"/>
        <v>106700</v>
      </c>
      <c r="J317" s="1984">
        <v>53350</v>
      </c>
      <c r="K317" s="3395"/>
    </row>
    <row r="318" spans="1:11" ht="22.5">
      <c r="A318" s="1996" t="s">
        <v>9202</v>
      </c>
      <c r="B318" s="1996" t="s">
        <v>9203</v>
      </c>
      <c r="C318" s="2016" t="s">
        <v>9204</v>
      </c>
      <c r="D318" s="2011">
        <v>4</v>
      </c>
      <c r="E318" s="2010">
        <v>213400</v>
      </c>
      <c r="F318" s="2010">
        <f t="shared" si="12"/>
        <v>53350</v>
      </c>
      <c r="G318" s="3391"/>
      <c r="H318" s="2011">
        <v>2</v>
      </c>
      <c r="I318" s="2010">
        <f t="shared" si="11"/>
        <v>106700</v>
      </c>
      <c r="J318" s="1984">
        <v>53350</v>
      </c>
      <c r="K318" s="3395"/>
    </row>
    <row r="319" spans="1:11" ht="22.5">
      <c r="A319" s="1996" t="s">
        <v>9205</v>
      </c>
      <c r="B319" s="1996" t="s">
        <v>9206</v>
      </c>
      <c r="C319" s="2016" t="s">
        <v>9207</v>
      </c>
      <c r="D319" s="2011">
        <v>12</v>
      </c>
      <c r="E319" s="2010">
        <v>1317756</v>
      </c>
      <c r="F319" s="2010">
        <f t="shared" si="12"/>
        <v>109813</v>
      </c>
      <c r="G319" s="3391"/>
      <c r="H319" s="2011">
        <v>10</v>
      </c>
      <c r="I319" s="2010">
        <f t="shared" si="11"/>
        <v>1098130</v>
      </c>
      <c r="J319" s="1984">
        <v>109813</v>
      </c>
      <c r="K319" s="3395"/>
    </row>
    <row r="320" spans="1:11" ht="22.5">
      <c r="A320" s="1996" t="s">
        <v>9208</v>
      </c>
      <c r="B320" s="1996" t="s">
        <v>9209</v>
      </c>
      <c r="C320" s="2016" t="s">
        <v>9210</v>
      </c>
      <c r="D320" s="2011">
        <v>8</v>
      </c>
      <c r="E320" s="2010">
        <v>439296</v>
      </c>
      <c r="F320" s="2010">
        <f t="shared" si="12"/>
        <v>54912</v>
      </c>
      <c r="G320" s="3391"/>
      <c r="H320" s="2011">
        <v>2</v>
      </c>
      <c r="I320" s="2010">
        <f t="shared" si="11"/>
        <v>109824</v>
      </c>
      <c r="J320" s="1984">
        <v>54912</v>
      </c>
      <c r="K320" s="3395"/>
    </row>
    <row r="321" spans="1:11" ht="22.5">
      <c r="A321" s="1996" t="s">
        <v>9211</v>
      </c>
      <c r="B321" s="1996" t="s">
        <v>9212</v>
      </c>
      <c r="C321" s="2016" t="s">
        <v>9213</v>
      </c>
      <c r="D321" s="2011">
        <v>8</v>
      </c>
      <c r="E321" s="2010">
        <v>151360</v>
      </c>
      <c r="F321" s="2010">
        <f t="shared" si="12"/>
        <v>18920</v>
      </c>
      <c r="G321" s="3391"/>
      <c r="H321" s="2011">
        <v>2</v>
      </c>
      <c r="I321" s="2010">
        <f t="shared" si="11"/>
        <v>37840</v>
      </c>
      <c r="J321" s="1984">
        <v>18920</v>
      </c>
      <c r="K321" s="3395"/>
    </row>
    <row r="322" spans="1:11" ht="22.5">
      <c r="A322" s="1996" t="s">
        <v>9214</v>
      </c>
      <c r="B322" s="1996" t="s">
        <v>9215</v>
      </c>
      <c r="C322" s="2016" t="s">
        <v>9216</v>
      </c>
      <c r="D322" s="2011">
        <v>25</v>
      </c>
      <c r="E322" s="2010">
        <v>599500</v>
      </c>
      <c r="F322" s="2010">
        <f t="shared" si="12"/>
        <v>23980</v>
      </c>
      <c r="G322" s="3391"/>
      <c r="H322" s="2011">
        <v>20</v>
      </c>
      <c r="I322" s="2010">
        <f t="shared" si="11"/>
        <v>479600</v>
      </c>
      <c r="J322" s="1984">
        <v>23980</v>
      </c>
      <c r="K322" s="3395"/>
    </row>
    <row r="323" spans="1:11" ht="22.5">
      <c r="A323" s="1996" t="s">
        <v>9217</v>
      </c>
      <c r="B323" s="1996" t="s">
        <v>9218</v>
      </c>
      <c r="C323" s="2016" t="s">
        <v>9219</v>
      </c>
      <c r="D323" s="2011">
        <v>4</v>
      </c>
      <c r="E323" s="2010">
        <v>464640</v>
      </c>
      <c r="F323" s="2010">
        <f t="shared" si="12"/>
        <v>116160</v>
      </c>
      <c r="G323" s="3391"/>
      <c r="H323" s="2011">
        <v>2</v>
      </c>
      <c r="I323" s="2010">
        <f t="shared" si="11"/>
        <v>232320</v>
      </c>
      <c r="J323" s="1984">
        <v>116160</v>
      </c>
      <c r="K323" s="3395"/>
    </row>
    <row r="324" spans="1:11" ht="22.5">
      <c r="A324" s="1996" t="s">
        <v>9220</v>
      </c>
      <c r="B324" s="1996" t="s">
        <v>9221</v>
      </c>
      <c r="C324" s="2016" t="s">
        <v>9222</v>
      </c>
      <c r="D324" s="2011">
        <v>2</v>
      </c>
      <c r="E324" s="2010">
        <v>106700</v>
      </c>
      <c r="F324" s="2010">
        <f t="shared" si="12"/>
        <v>53350</v>
      </c>
      <c r="G324" s="3391"/>
      <c r="H324" s="2011">
        <v>2</v>
      </c>
      <c r="I324" s="2010">
        <f t="shared" si="11"/>
        <v>106700</v>
      </c>
      <c r="J324" s="1984">
        <v>53350</v>
      </c>
      <c r="K324" s="3395"/>
    </row>
    <row r="325" spans="1:11" ht="22.5">
      <c r="A325" s="1996" t="s">
        <v>9223</v>
      </c>
      <c r="B325" s="1996" t="s">
        <v>9224</v>
      </c>
      <c r="C325" s="2016" t="s">
        <v>9225</v>
      </c>
      <c r="D325" s="2011">
        <v>9</v>
      </c>
      <c r="E325" s="2010">
        <v>308880</v>
      </c>
      <c r="F325" s="2010">
        <f t="shared" si="12"/>
        <v>34320</v>
      </c>
      <c r="G325" s="3391"/>
      <c r="H325" s="2011">
        <v>2</v>
      </c>
      <c r="I325" s="2010">
        <f t="shared" si="11"/>
        <v>68640</v>
      </c>
      <c r="J325" s="1984">
        <v>34320</v>
      </c>
      <c r="K325" s="3395"/>
    </row>
    <row r="326" spans="1:11" ht="22.5">
      <c r="A326" s="1996" t="s">
        <v>9226</v>
      </c>
      <c r="B326" s="1996" t="s">
        <v>9227</v>
      </c>
      <c r="C326" s="2016" t="s">
        <v>9228</v>
      </c>
      <c r="D326" s="2011">
        <v>2</v>
      </c>
      <c r="E326" s="2010">
        <v>68640</v>
      </c>
      <c r="F326" s="2010">
        <f t="shared" si="12"/>
        <v>34320</v>
      </c>
      <c r="G326" s="3391"/>
      <c r="H326" s="2011">
        <v>2</v>
      </c>
      <c r="I326" s="2010">
        <f t="shared" si="11"/>
        <v>68640</v>
      </c>
      <c r="J326" s="1984">
        <v>34320</v>
      </c>
      <c r="K326" s="3395"/>
    </row>
    <row r="327" spans="1:11" ht="22.5">
      <c r="A327" s="1996" t="s">
        <v>9229</v>
      </c>
      <c r="B327" s="1996" t="s">
        <v>9230</v>
      </c>
      <c r="C327" s="2016" t="s">
        <v>9231</v>
      </c>
      <c r="D327" s="2011">
        <v>9</v>
      </c>
      <c r="E327" s="2010">
        <v>308880</v>
      </c>
      <c r="F327" s="2010">
        <f t="shared" si="12"/>
        <v>34320</v>
      </c>
      <c r="G327" s="3391"/>
      <c r="H327" s="2011">
        <v>3</v>
      </c>
      <c r="I327" s="2010">
        <f t="shared" si="11"/>
        <v>102960</v>
      </c>
      <c r="J327" s="1984">
        <v>34320</v>
      </c>
      <c r="K327" s="3395"/>
    </row>
    <row r="328" spans="1:11" ht="22.5">
      <c r="A328" s="1996" t="s">
        <v>9232</v>
      </c>
      <c r="B328" s="1996" t="s">
        <v>9233</v>
      </c>
      <c r="C328" s="2016" t="s">
        <v>9234</v>
      </c>
      <c r="D328" s="2011">
        <v>1</v>
      </c>
      <c r="E328" s="2010">
        <v>109148</v>
      </c>
      <c r="F328" s="2010">
        <f t="shared" si="12"/>
        <v>109148</v>
      </c>
      <c r="G328" s="3391"/>
      <c r="H328" s="2011">
        <v>1</v>
      </c>
      <c r="I328" s="2010">
        <f t="shared" si="11"/>
        <v>109148</v>
      </c>
      <c r="J328" s="1984">
        <v>109148</v>
      </c>
      <c r="K328" s="3395"/>
    </row>
    <row r="329" spans="1:11" ht="22.5">
      <c r="A329" s="1996" t="s">
        <v>9235</v>
      </c>
      <c r="B329" s="1996" t="s">
        <v>9236</v>
      </c>
      <c r="C329" s="2016" t="s">
        <v>9237</v>
      </c>
      <c r="D329" s="2011">
        <v>10</v>
      </c>
      <c r="E329" s="2010">
        <v>1091475</v>
      </c>
      <c r="F329" s="2010">
        <f t="shared" si="12"/>
        <v>109147.5</v>
      </c>
      <c r="G329" s="3391"/>
      <c r="H329" s="2011">
        <v>10</v>
      </c>
      <c r="I329" s="2010">
        <f t="shared" si="11"/>
        <v>1091475</v>
      </c>
      <c r="J329" s="1984">
        <v>109147.5</v>
      </c>
      <c r="K329" s="3395"/>
    </row>
    <row r="330" spans="1:11" ht="22.5">
      <c r="A330" s="1996" t="s">
        <v>9238</v>
      </c>
      <c r="B330" s="1996" t="s">
        <v>9239</v>
      </c>
      <c r="C330" s="2016" t="s">
        <v>9240</v>
      </c>
      <c r="D330" s="2011">
        <v>12</v>
      </c>
      <c r="E330" s="2010">
        <v>1309770</v>
      </c>
      <c r="F330" s="2010">
        <f t="shared" si="12"/>
        <v>109147.5</v>
      </c>
      <c r="G330" s="3391"/>
      <c r="H330" s="2011">
        <v>10</v>
      </c>
      <c r="I330" s="2010">
        <f t="shared" si="11"/>
        <v>1091475</v>
      </c>
      <c r="J330" s="1984">
        <v>109147.5</v>
      </c>
      <c r="K330" s="3395"/>
    </row>
    <row r="331" spans="1:11" ht="22.5">
      <c r="A331" s="1996" t="s">
        <v>9241</v>
      </c>
      <c r="B331" s="1996" t="s">
        <v>9242</v>
      </c>
      <c r="C331" s="2016" t="s">
        <v>9243</v>
      </c>
      <c r="D331" s="2011">
        <v>16</v>
      </c>
      <c r="E331" s="2010">
        <v>831600</v>
      </c>
      <c r="F331" s="2010">
        <f t="shared" si="12"/>
        <v>51975</v>
      </c>
      <c r="G331" s="3391"/>
      <c r="H331" s="2011">
        <v>10</v>
      </c>
      <c r="I331" s="2010">
        <f t="shared" si="11"/>
        <v>519750</v>
      </c>
      <c r="J331" s="1984">
        <v>51975</v>
      </c>
      <c r="K331" s="3395"/>
    </row>
    <row r="332" spans="1:11" ht="22.5">
      <c r="A332" s="1996" t="s">
        <v>9244</v>
      </c>
      <c r="B332" s="1996" t="s">
        <v>9245</v>
      </c>
      <c r="C332" s="2016" t="s">
        <v>9246</v>
      </c>
      <c r="D332" s="2011">
        <v>1</v>
      </c>
      <c r="E332" s="2010">
        <v>25988</v>
      </c>
      <c r="F332" s="2010">
        <f t="shared" si="12"/>
        <v>25988</v>
      </c>
      <c r="G332" s="3391"/>
      <c r="H332" s="2011">
        <v>1</v>
      </c>
      <c r="I332" s="2010">
        <f t="shared" si="11"/>
        <v>25988</v>
      </c>
      <c r="J332" s="1984">
        <v>25988</v>
      </c>
      <c r="K332" s="3395"/>
    </row>
    <row r="333" spans="1:11" ht="22.5">
      <c r="A333" s="1996" t="s">
        <v>9247</v>
      </c>
      <c r="B333" s="1996" t="s">
        <v>9248</v>
      </c>
      <c r="C333" s="2016" t="s">
        <v>9249</v>
      </c>
      <c r="D333" s="2011">
        <v>32</v>
      </c>
      <c r="E333" s="2010">
        <v>1663200</v>
      </c>
      <c r="F333" s="2010">
        <f t="shared" si="12"/>
        <v>51975</v>
      </c>
      <c r="G333" s="3391"/>
      <c r="H333" s="2011">
        <v>30</v>
      </c>
      <c r="I333" s="2010">
        <f t="shared" si="11"/>
        <v>1559250</v>
      </c>
      <c r="J333" s="1984">
        <v>51975</v>
      </c>
      <c r="K333" s="3395"/>
    </row>
    <row r="334" spans="1:11" ht="22.5">
      <c r="A334" s="1996" t="s">
        <v>9250</v>
      </c>
      <c r="B334" s="1996" t="s">
        <v>9251</v>
      </c>
      <c r="C334" s="2016" t="s">
        <v>9252</v>
      </c>
      <c r="D334" s="2011">
        <v>31</v>
      </c>
      <c r="E334" s="2010">
        <v>805614</v>
      </c>
      <c r="F334" s="2010">
        <f t="shared" si="12"/>
        <v>25987.548387096773</v>
      </c>
      <c r="G334" s="3391"/>
      <c r="H334" s="2011">
        <v>30</v>
      </c>
      <c r="I334" s="2010">
        <f t="shared" si="11"/>
        <v>779626.25</v>
      </c>
      <c r="J334" s="1984">
        <v>25987.541666666668</v>
      </c>
      <c r="K334" s="3395"/>
    </row>
    <row r="335" spans="1:11" ht="22.5">
      <c r="A335" s="1996" t="s">
        <v>9253</v>
      </c>
      <c r="B335" s="1996" t="s">
        <v>9254</v>
      </c>
      <c r="C335" s="2016" t="s">
        <v>9255</v>
      </c>
      <c r="D335" s="2011">
        <v>28</v>
      </c>
      <c r="E335" s="2010">
        <v>3096463</v>
      </c>
      <c r="F335" s="2010">
        <f t="shared" si="12"/>
        <v>110587.96428571429</v>
      </c>
      <c r="G335" s="3391"/>
      <c r="H335" s="2011">
        <v>20</v>
      </c>
      <c r="I335" s="2010">
        <f t="shared" si="11"/>
        <v>2211759.0909090908</v>
      </c>
      <c r="J335" s="1984">
        <v>110587.95454545454</v>
      </c>
      <c r="K335" s="3395"/>
    </row>
    <row r="336" spans="1:11" ht="22.5">
      <c r="A336" s="1996" t="s">
        <v>9256</v>
      </c>
      <c r="B336" s="1996" t="s">
        <v>9257</v>
      </c>
      <c r="C336" s="2016" t="s">
        <v>9258</v>
      </c>
      <c r="D336" s="2011">
        <v>26</v>
      </c>
      <c r="E336" s="2010">
        <v>1683396</v>
      </c>
      <c r="F336" s="2010">
        <f t="shared" si="12"/>
        <v>64746</v>
      </c>
      <c r="G336" s="3391"/>
      <c r="H336" s="2011">
        <v>20</v>
      </c>
      <c r="I336" s="2010">
        <f t="shared" si="11"/>
        <v>1294920</v>
      </c>
      <c r="J336" s="1984">
        <v>64746</v>
      </c>
      <c r="K336" s="3395"/>
    </row>
    <row r="337" spans="1:11" ht="33.75">
      <c r="A337" s="1996" t="s">
        <v>9259</v>
      </c>
      <c r="B337" s="1996" t="s">
        <v>9260</v>
      </c>
      <c r="C337" s="2016" t="s">
        <v>9261</v>
      </c>
      <c r="D337" s="2011">
        <v>6</v>
      </c>
      <c r="E337" s="2010">
        <v>176418</v>
      </c>
      <c r="F337" s="2010">
        <f t="shared" si="12"/>
        <v>29403</v>
      </c>
      <c r="G337" s="3391"/>
      <c r="H337" s="2011">
        <v>2</v>
      </c>
      <c r="I337" s="2010">
        <f t="shared" si="11"/>
        <v>58806</v>
      </c>
      <c r="J337" s="1984">
        <v>29403</v>
      </c>
      <c r="K337" s="3395"/>
    </row>
    <row r="338" spans="1:11" ht="33.75">
      <c r="A338" s="1996" t="s">
        <v>9262</v>
      </c>
      <c r="B338" s="1996" t="s">
        <v>9263</v>
      </c>
      <c r="C338" s="2016" t="s">
        <v>9264</v>
      </c>
      <c r="D338" s="2011">
        <v>17</v>
      </c>
      <c r="E338" s="2010">
        <v>499851</v>
      </c>
      <c r="F338" s="2010">
        <f t="shared" si="12"/>
        <v>29403</v>
      </c>
      <c r="G338" s="3391"/>
      <c r="H338" s="2011">
        <v>13</v>
      </c>
      <c r="I338" s="2010">
        <f t="shared" si="11"/>
        <v>382239</v>
      </c>
      <c r="J338" s="1984">
        <v>29403</v>
      </c>
      <c r="K338" s="3395"/>
    </row>
    <row r="339" spans="1:11" ht="33.75">
      <c r="A339" s="1996" t="s">
        <v>9265</v>
      </c>
      <c r="B339" s="1996" t="s">
        <v>9266</v>
      </c>
      <c r="C339" s="2016" t="s">
        <v>9267</v>
      </c>
      <c r="D339" s="2011">
        <v>1</v>
      </c>
      <c r="E339" s="2010">
        <v>29403</v>
      </c>
      <c r="F339" s="2010">
        <f t="shared" si="12"/>
        <v>29403</v>
      </c>
      <c r="G339" s="3391"/>
      <c r="H339" s="2011">
        <v>1</v>
      </c>
      <c r="I339" s="2010">
        <f t="shared" si="11"/>
        <v>29403</v>
      </c>
      <c r="J339" s="1984">
        <v>29403</v>
      </c>
      <c r="K339" s="3395"/>
    </row>
    <row r="340" spans="1:11" ht="22.5">
      <c r="A340" s="1996" t="s">
        <v>9268</v>
      </c>
      <c r="B340" s="1996" t="s">
        <v>9269</v>
      </c>
      <c r="C340" s="2016" t="s">
        <v>9270</v>
      </c>
      <c r="D340" s="2011">
        <v>5</v>
      </c>
      <c r="E340" s="2010">
        <v>519750</v>
      </c>
      <c r="F340" s="2010">
        <f t="shared" si="12"/>
        <v>103950</v>
      </c>
      <c r="G340" s="3391"/>
      <c r="H340" s="2011">
        <v>4</v>
      </c>
      <c r="I340" s="2010">
        <f t="shared" si="11"/>
        <v>415800</v>
      </c>
      <c r="J340" s="1984">
        <v>103950</v>
      </c>
      <c r="K340" s="3395"/>
    </row>
    <row r="341" spans="1:11" ht="22.5">
      <c r="A341" s="1996" t="s">
        <v>9271</v>
      </c>
      <c r="B341" s="1996" t="s">
        <v>9272</v>
      </c>
      <c r="C341" s="2016" t="s">
        <v>9273</v>
      </c>
      <c r="D341" s="2011">
        <v>30</v>
      </c>
      <c r="E341" s="2010">
        <v>1069200</v>
      </c>
      <c r="F341" s="2010">
        <f t="shared" si="12"/>
        <v>35640</v>
      </c>
      <c r="G341" s="3391"/>
      <c r="H341" s="2011">
        <v>30</v>
      </c>
      <c r="I341" s="2010">
        <f t="shared" si="11"/>
        <v>1069200</v>
      </c>
      <c r="J341" s="1984">
        <v>35640</v>
      </c>
      <c r="K341" s="3395"/>
    </row>
    <row r="342" spans="1:11" ht="22.5">
      <c r="A342" s="1996" t="s">
        <v>9274</v>
      </c>
      <c r="B342" s="1996" t="s">
        <v>9275</v>
      </c>
      <c r="C342" s="2016" t="s">
        <v>9276</v>
      </c>
      <c r="D342" s="2011">
        <v>9</v>
      </c>
      <c r="E342" s="2010">
        <v>474458</v>
      </c>
      <c r="F342" s="2010">
        <f t="shared" si="12"/>
        <v>52717.555555555555</v>
      </c>
      <c r="G342" s="3391"/>
      <c r="H342" s="2011">
        <v>3</v>
      </c>
      <c r="I342" s="2010">
        <f t="shared" si="11"/>
        <v>158152.875</v>
      </c>
      <c r="J342" s="1984">
        <v>52717.625</v>
      </c>
      <c r="K342" s="3395"/>
    </row>
    <row r="343" spans="1:11" ht="22.5">
      <c r="A343" s="1996" t="s">
        <v>9277</v>
      </c>
      <c r="B343" s="1996" t="s">
        <v>9278</v>
      </c>
      <c r="C343" s="2016" t="s">
        <v>9279</v>
      </c>
      <c r="D343" s="2011">
        <v>25</v>
      </c>
      <c r="E343" s="2010">
        <v>798188</v>
      </c>
      <c r="F343" s="2010">
        <f t="shared" si="12"/>
        <v>31927.52</v>
      </c>
      <c r="G343" s="3391"/>
      <c r="H343" s="2011">
        <v>20</v>
      </c>
      <c r="I343" s="2010">
        <f t="shared" si="11"/>
        <v>638550.47619047621</v>
      </c>
      <c r="J343" s="1984">
        <v>31927.523809523809</v>
      </c>
      <c r="K343" s="3395"/>
    </row>
    <row r="344" spans="1:11" ht="22.5">
      <c r="A344" s="1996" t="s">
        <v>9280</v>
      </c>
      <c r="B344" s="1996" t="s">
        <v>9281</v>
      </c>
      <c r="C344" s="2016" t="s">
        <v>9282</v>
      </c>
      <c r="D344" s="2011">
        <v>4</v>
      </c>
      <c r="E344" s="2010">
        <v>165132</v>
      </c>
      <c r="F344" s="2010">
        <f t="shared" si="12"/>
        <v>41283</v>
      </c>
      <c r="G344" s="3391"/>
      <c r="H344" s="2011">
        <v>2</v>
      </c>
      <c r="I344" s="2010">
        <f t="shared" si="11"/>
        <v>82566</v>
      </c>
      <c r="J344" s="1984">
        <v>41283</v>
      </c>
      <c r="K344" s="3395"/>
    </row>
    <row r="345" spans="1:11" ht="22.5">
      <c r="A345" s="1996" t="s">
        <v>9283</v>
      </c>
      <c r="B345" s="1996" t="s">
        <v>9284</v>
      </c>
      <c r="C345" s="2016" t="s">
        <v>9285</v>
      </c>
      <c r="D345" s="2011">
        <v>2</v>
      </c>
      <c r="E345" s="2010">
        <v>47520</v>
      </c>
      <c r="F345" s="2010">
        <f t="shared" si="12"/>
        <v>23760</v>
      </c>
      <c r="G345" s="3391"/>
      <c r="H345" s="2011">
        <v>2</v>
      </c>
      <c r="I345" s="2010">
        <f t="shared" si="11"/>
        <v>47520</v>
      </c>
      <c r="J345" s="1984">
        <v>23760</v>
      </c>
      <c r="K345" s="3395"/>
    </row>
    <row r="346" spans="1:11" ht="22.5">
      <c r="A346" s="1996" t="s">
        <v>9286</v>
      </c>
      <c r="B346" s="1996" t="s">
        <v>9287</v>
      </c>
      <c r="C346" s="2016" t="s">
        <v>9288</v>
      </c>
      <c r="D346" s="2011">
        <v>25</v>
      </c>
      <c r="E346" s="2010">
        <v>594000</v>
      </c>
      <c r="F346" s="2010">
        <f t="shared" si="12"/>
        <v>23760</v>
      </c>
      <c r="G346" s="3391"/>
      <c r="H346" s="2011">
        <v>20</v>
      </c>
      <c r="I346" s="2010">
        <f t="shared" si="11"/>
        <v>475200</v>
      </c>
      <c r="J346" s="1984">
        <v>23760</v>
      </c>
      <c r="K346" s="3395"/>
    </row>
    <row r="347" spans="1:11" ht="22.5">
      <c r="A347" s="1996" t="s">
        <v>9289</v>
      </c>
      <c r="B347" s="1996" t="s">
        <v>9290</v>
      </c>
      <c r="C347" s="2016" t="s">
        <v>9291</v>
      </c>
      <c r="D347" s="2011">
        <v>31</v>
      </c>
      <c r="E347" s="2010">
        <v>736560</v>
      </c>
      <c r="F347" s="2010">
        <f t="shared" si="12"/>
        <v>23760</v>
      </c>
      <c r="G347" s="3391"/>
      <c r="H347" s="2011">
        <v>30</v>
      </c>
      <c r="I347" s="2010">
        <f t="shared" si="11"/>
        <v>712800</v>
      </c>
      <c r="J347" s="1984">
        <v>23760</v>
      </c>
      <c r="K347" s="3395"/>
    </row>
    <row r="348" spans="1:11" ht="22.5">
      <c r="A348" s="1996" t="s">
        <v>9292</v>
      </c>
      <c r="B348" s="1996" t="s">
        <v>9293</v>
      </c>
      <c r="C348" s="2016" t="s">
        <v>9294</v>
      </c>
      <c r="D348" s="2011">
        <v>17</v>
      </c>
      <c r="E348" s="2010">
        <v>1489455</v>
      </c>
      <c r="F348" s="2010">
        <f t="shared" si="12"/>
        <v>87615</v>
      </c>
      <c r="G348" s="3391"/>
      <c r="H348" s="2011">
        <v>13</v>
      </c>
      <c r="I348" s="2010">
        <f t="shared" si="11"/>
        <v>1138995</v>
      </c>
      <c r="J348" s="1984">
        <v>87615</v>
      </c>
      <c r="K348" s="3395"/>
    </row>
    <row r="349" spans="1:11" ht="33.75">
      <c r="A349" s="1996" t="s">
        <v>9295</v>
      </c>
      <c r="B349" s="1996" t="s">
        <v>9296</v>
      </c>
      <c r="C349" s="2016" t="s">
        <v>9297</v>
      </c>
      <c r="D349" s="2011">
        <v>2</v>
      </c>
      <c r="E349" s="2010">
        <v>47520</v>
      </c>
      <c r="F349" s="2010">
        <f t="shared" si="12"/>
        <v>23760</v>
      </c>
      <c r="G349" s="3391"/>
      <c r="H349" s="2011">
        <v>2</v>
      </c>
      <c r="I349" s="2010">
        <f t="shared" si="11"/>
        <v>47520</v>
      </c>
      <c r="J349" s="1984">
        <v>23760</v>
      </c>
      <c r="K349" s="3395"/>
    </row>
    <row r="350" spans="1:11" ht="33.75">
      <c r="A350" s="1996" t="s">
        <v>9298</v>
      </c>
      <c r="B350" s="1996" t="s">
        <v>9299</v>
      </c>
      <c r="C350" s="2016" t="s">
        <v>9300</v>
      </c>
      <c r="D350" s="2011">
        <v>6</v>
      </c>
      <c r="E350" s="2010">
        <v>142560</v>
      </c>
      <c r="F350" s="2010">
        <f t="shared" si="12"/>
        <v>23760</v>
      </c>
      <c r="G350" s="3391"/>
      <c r="H350" s="2011">
        <v>2</v>
      </c>
      <c r="I350" s="2010">
        <f t="shared" si="11"/>
        <v>47520</v>
      </c>
      <c r="J350" s="1984">
        <v>23760</v>
      </c>
      <c r="K350" s="3395"/>
    </row>
    <row r="351" spans="1:11" ht="22.5">
      <c r="A351" s="1996" t="s">
        <v>9301</v>
      </c>
      <c r="B351" s="1996" t="s">
        <v>9302</v>
      </c>
      <c r="C351" s="2016" t="s">
        <v>9303</v>
      </c>
      <c r="D351" s="2011">
        <v>26</v>
      </c>
      <c r="E351" s="2010">
        <v>1370656</v>
      </c>
      <c r="F351" s="2010">
        <f t="shared" si="12"/>
        <v>52717.538461538461</v>
      </c>
      <c r="G351" s="3391"/>
      <c r="H351" s="2011">
        <v>20</v>
      </c>
      <c r="I351" s="2010">
        <f t="shared" si="11"/>
        <v>1054350</v>
      </c>
      <c r="J351" s="1984">
        <v>52717.5</v>
      </c>
      <c r="K351" s="3395"/>
    </row>
    <row r="352" spans="1:11" ht="22.5">
      <c r="A352" s="1996" t="s">
        <v>9304</v>
      </c>
      <c r="B352" s="1996" t="s">
        <v>9305</v>
      </c>
      <c r="C352" s="2016" t="s">
        <v>9306</v>
      </c>
      <c r="D352" s="2011">
        <v>5</v>
      </c>
      <c r="E352" s="2010">
        <v>549065</v>
      </c>
      <c r="F352" s="2010">
        <f t="shared" si="12"/>
        <v>109813</v>
      </c>
      <c r="G352" s="3391"/>
      <c r="H352" s="2011">
        <v>4</v>
      </c>
      <c r="I352" s="2010">
        <f t="shared" si="11"/>
        <v>439252</v>
      </c>
      <c r="J352" s="1984">
        <v>109813</v>
      </c>
      <c r="K352" s="3395"/>
    </row>
    <row r="353" spans="1:11" ht="22.5">
      <c r="A353" s="1996" t="s">
        <v>9307</v>
      </c>
      <c r="B353" s="1996" t="s">
        <v>9308</v>
      </c>
      <c r="C353" s="2016" t="s">
        <v>9309</v>
      </c>
      <c r="D353" s="2011">
        <v>4</v>
      </c>
      <c r="E353" s="2010">
        <v>219648</v>
      </c>
      <c r="F353" s="2010">
        <f t="shared" si="12"/>
        <v>54912</v>
      </c>
      <c r="G353" s="3391"/>
      <c r="H353" s="2011">
        <v>4</v>
      </c>
      <c r="I353" s="2010">
        <f t="shared" si="11"/>
        <v>219648</v>
      </c>
      <c r="J353" s="1984">
        <v>54912</v>
      </c>
      <c r="K353" s="3395"/>
    </row>
    <row r="354" spans="1:11" ht="22.5">
      <c r="A354" s="1996" t="s">
        <v>9310</v>
      </c>
      <c r="B354" s="1996" t="s">
        <v>9311</v>
      </c>
      <c r="C354" s="2016" t="s">
        <v>9312</v>
      </c>
      <c r="D354" s="2011">
        <v>4</v>
      </c>
      <c r="E354" s="2010">
        <v>75680</v>
      </c>
      <c r="F354" s="2010">
        <f t="shared" si="12"/>
        <v>18920</v>
      </c>
      <c r="G354" s="3391"/>
      <c r="H354" s="2011">
        <v>2</v>
      </c>
      <c r="I354" s="2010">
        <f t="shared" si="11"/>
        <v>37840</v>
      </c>
      <c r="J354" s="1984">
        <v>18920</v>
      </c>
      <c r="K354" s="3395"/>
    </row>
    <row r="355" spans="1:11" ht="22.5">
      <c r="A355" s="1996" t="s">
        <v>9313</v>
      </c>
      <c r="B355" s="1996" t="s">
        <v>9314</v>
      </c>
      <c r="C355" s="2016" t="s">
        <v>9315</v>
      </c>
      <c r="D355" s="2011">
        <v>1</v>
      </c>
      <c r="E355" s="2010">
        <v>109148</v>
      </c>
      <c r="F355" s="2010">
        <f t="shared" si="12"/>
        <v>109148</v>
      </c>
      <c r="G355" s="3391"/>
      <c r="H355" s="2011">
        <v>1</v>
      </c>
      <c r="I355" s="2010">
        <f t="shared" si="11"/>
        <v>109148</v>
      </c>
      <c r="J355" s="1984">
        <v>109148</v>
      </c>
      <c r="K355" s="3395"/>
    </row>
    <row r="356" spans="1:11" ht="22.5">
      <c r="A356" s="1996" t="s">
        <v>9316</v>
      </c>
      <c r="B356" s="1996" t="s">
        <v>9317</v>
      </c>
      <c r="C356" s="2016" t="s">
        <v>9318</v>
      </c>
      <c r="D356" s="2011">
        <v>8</v>
      </c>
      <c r="E356" s="2010">
        <v>873180</v>
      </c>
      <c r="F356" s="2010">
        <f t="shared" si="12"/>
        <v>109147.5</v>
      </c>
      <c r="G356" s="3391"/>
      <c r="H356" s="2011">
        <v>3</v>
      </c>
      <c r="I356" s="2010">
        <f t="shared" ref="I356:I419" si="13">H356*J356</f>
        <v>327442.71428571432</v>
      </c>
      <c r="J356" s="1984">
        <v>109147.57142857143</v>
      </c>
      <c r="K356" s="3395"/>
    </row>
    <row r="357" spans="1:11" ht="22.5">
      <c r="A357" s="1996" t="s">
        <v>9319</v>
      </c>
      <c r="B357" s="1996" t="s">
        <v>9320</v>
      </c>
      <c r="C357" s="2016" t="s">
        <v>9321</v>
      </c>
      <c r="D357" s="2011">
        <v>41</v>
      </c>
      <c r="E357" s="2010">
        <v>1035045</v>
      </c>
      <c r="F357" s="2010">
        <f t="shared" ref="F357:F420" si="14">E357/D357</f>
        <v>25245</v>
      </c>
      <c r="G357" s="3391"/>
      <c r="H357" s="2011">
        <v>40</v>
      </c>
      <c r="I357" s="2010">
        <f t="shared" si="13"/>
        <v>1009800</v>
      </c>
      <c r="J357" s="1984">
        <v>25245</v>
      </c>
      <c r="K357" s="3395"/>
    </row>
    <row r="358" spans="1:11" ht="22.5">
      <c r="A358" s="1996" t="s">
        <v>9322</v>
      </c>
      <c r="B358" s="1996" t="s">
        <v>9323</v>
      </c>
      <c r="C358" s="2016" t="s">
        <v>9324</v>
      </c>
      <c r="D358" s="2011">
        <v>7</v>
      </c>
      <c r="E358" s="2010">
        <v>727650</v>
      </c>
      <c r="F358" s="2010">
        <f t="shared" si="14"/>
        <v>103950</v>
      </c>
      <c r="G358" s="3391"/>
      <c r="H358" s="2011">
        <v>2</v>
      </c>
      <c r="I358" s="2010">
        <f t="shared" si="13"/>
        <v>207900</v>
      </c>
      <c r="J358" s="1984">
        <v>103950</v>
      </c>
      <c r="K358" s="3395"/>
    </row>
    <row r="359" spans="1:11" ht="22.5">
      <c r="A359" s="1996" t="s">
        <v>9325</v>
      </c>
      <c r="B359" s="1996" t="s">
        <v>9326</v>
      </c>
      <c r="C359" s="2016" t="s">
        <v>9327</v>
      </c>
      <c r="D359" s="2011">
        <v>5</v>
      </c>
      <c r="E359" s="2010">
        <v>519750</v>
      </c>
      <c r="F359" s="2010">
        <f t="shared" si="14"/>
        <v>103950</v>
      </c>
      <c r="G359" s="3391"/>
      <c r="H359" s="2011">
        <v>2</v>
      </c>
      <c r="I359" s="2010">
        <f t="shared" si="13"/>
        <v>207900</v>
      </c>
      <c r="J359" s="1984">
        <v>103950</v>
      </c>
      <c r="K359" s="3395"/>
    </row>
    <row r="360" spans="1:11" ht="22.5">
      <c r="A360" s="1996" t="s">
        <v>9328</v>
      </c>
      <c r="B360" s="1996" t="s">
        <v>9329</v>
      </c>
      <c r="C360" s="2016" t="s">
        <v>9330</v>
      </c>
      <c r="D360" s="2011">
        <v>10</v>
      </c>
      <c r="E360" s="2010">
        <v>356400</v>
      </c>
      <c r="F360" s="2010">
        <f t="shared" si="14"/>
        <v>35640</v>
      </c>
      <c r="G360" s="3391"/>
      <c r="H360" s="2011">
        <v>3</v>
      </c>
      <c r="I360" s="2010">
        <f t="shared" si="13"/>
        <v>106920</v>
      </c>
      <c r="J360" s="1984">
        <v>35640</v>
      </c>
      <c r="K360" s="3395"/>
    </row>
    <row r="361" spans="1:11" ht="22.5">
      <c r="A361" s="1996" t="s">
        <v>9331</v>
      </c>
      <c r="B361" s="1996" t="s">
        <v>9332</v>
      </c>
      <c r="C361" s="2016" t="s">
        <v>9333</v>
      </c>
      <c r="D361" s="2011">
        <v>16</v>
      </c>
      <c r="E361" s="2010">
        <v>843480</v>
      </c>
      <c r="F361" s="2010">
        <f t="shared" si="14"/>
        <v>52717.5</v>
      </c>
      <c r="G361" s="3391"/>
      <c r="H361" s="2011">
        <v>14</v>
      </c>
      <c r="I361" s="2010">
        <f t="shared" si="13"/>
        <v>738045</v>
      </c>
      <c r="J361" s="1984">
        <v>52717.5</v>
      </c>
      <c r="K361" s="3395"/>
    </row>
    <row r="362" spans="1:11" ht="22.5">
      <c r="A362" s="1996" t="s">
        <v>9334</v>
      </c>
      <c r="B362" s="1996" t="s">
        <v>9335</v>
      </c>
      <c r="C362" s="2016" t="s">
        <v>9336</v>
      </c>
      <c r="D362" s="2011">
        <v>16</v>
      </c>
      <c r="E362" s="2010">
        <v>843480</v>
      </c>
      <c r="F362" s="2010">
        <f t="shared" si="14"/>
        <v>52717.5</v>
      </c>
      <c r="G362" s="3391"/>
      <c r="H362" s="2011">
        <v>14</v>
      </c>
      <c r="I362" s="2010">
        <f t="shared" si="13"/>
        <v>738045.46666666667</v>
      </c>
      <c r="J362" s="1984">
        <v>52717.533333333333</v>
      </c>
      <c r="K362" s="3395"/>
    </row>
    <row r="363" spans="1:11" ht="22.5">
      <c r="A363" s="1996" t="s">
        <v>9337</v>
      </c>
      <c r="B363" s="1996" t="s">
        <v>9338</v>
      </c>
      <c r="C363" s="2016" t="s">
        <v>9339</v>
      </c>
      <c r="D363" s="2011">
        <v>14</v>
      </c>
      <c r="E363" s="2010">
        <v>738046</v>
      </c>
      <c r="F363" s="2010">
        <f t="shared" si="14"/>
        <v>52717.571428571428</v>
      </c>
      <c r="G363" s="3391"/>
      <c r="H363" s="2011">
        <v>12</v>
      </c>
      <c r="I363" s="2010">
        <f t="shared" si="13"/>
        <v>632610.54545454541</v>
      </c>
      <c r="J363" s="1984">
        <v>52717.545454545456</v>
      </c>
      <c r="K363" s="3395"/>
    </row>
    <row r="364" spans="1:11" ht="22.5">
      <c r="A364" s="1996" t="s">
        <v>9340</v>
      </c>
      <c r="B364" s="1996" t="s">
        <v>9341</v>
      </c>
      <c r="C364" s="2016" t="s">
        <v>9342</v>
      </c>
      <c r="D364" s="2011">
        <v>6</v>
      </c>
      <c r="E364" s="2010">
        <v>316305</v>
      </c>
      <c r="F364" s="2010">
        <f t="shared" si="14"/>
        <v>52717.5</v>
      </c>
      <c r="G364" s="3391"/>
      <c r="H364" s="2011">
        <v>2</v>
      </c>
      <c r="I364" s="2010">
        <f t="shared" si="13"/>
        <v>105435.2</v>
      </c>
      <c r="J364" s="1984">
        <v>52717.599999999999</v>
      </c>
      <c r="K364" s="3395"/>
    </row>
    <row r="365" spans="1:11" ht="22.5">
      <c r="A365" s="1996" t="s">
        <v>9343</v>
      </c>
      <c r="B365" s="1996" t="s">
        <v>9344</v>
      </c>
      <c r="C365" s="2016" t="s">
        <v>9345</v>
      </c>
      <c r="D365" s="2011">
        <v>16</v>
      </c>
      <c r="E365" s="2010">
        <v>510840</v>
      </c>
      <c r="F365" s="2010">
        <f t="shared" si="14"/>
        <v>31927.5</v>
      </c>
      <c r="G365" s="3391"/>
      <c r="H365" s="2011">
        <v>14</v>
      </c>
      <c r="I365" s="2010">
        <f t="shared" si="13"/>
        <v>446985</v>
      </c>
      <c r="J365" s="1984">
        <v>31927.5</v>
      </c>
      <c r="K365" s="3395"/>
    </row>
    <row r="366" spans="1:11" ht="22.5">
      <c r="A366" s="1996" t="s">
        <v>9346</v>
      </c>
      <c r="B366" s="1996" t="s">
        <v>9347</v>
      </c>
      <c r="C366" s="2016" t="s">
        <v>9348</v>
      </c>
      <c r="D366" s="2011">
        <v>16</v>
      </c>
      <c r="E366" s="2010">
        <v>510840</v>
      </c>
      <c r="F366" s="2010">
        <f t="shared" si="14"/>
        <v>31927.5</v>
      </c>
      <c r="G366" s="3391"/>
      <c r="H366" s="2011">
        <v>14</v>
      </c>
      <c r="I366" s="2010">
        <f t="shared" si="13"/>
        <v>446985.46666666667</v>
      </c>
      <c r="J366" s="1984">
        <v>31927.533333333333</v>
      </c>
      <c r="K366" s="3395"/>
    </row>
    <row r="367" spans="1:11" ht="22.5">
      <c r="A367" s="1996" t="s">
        <v>9349</v>
      </c>
      <c r="B367" s="1996" t="s">
        <v>9350</v>
      </c>
      <c r="C367" s="2016" t="s">
        <v>9351</v>
      </c>
      <c r="D367" s="2011">
        <v>14</v>
      </c>
      <c r="E367" s="2010">
        <v>446986</v>
      </c>
      <c r="F367" s="2010">
        <f t="shared" si="14"/>
        <v>31927.571428571428</v>
      </c>
      <c r="G367" s="3391"/>
      <c r="H367" s="2011">
        <v>10</v>
      </c>
      <c r="I367" s="2010">
        <f t="shared" si="13"/>
        <v>319275.45454545459</v>
      </c>
      <c r="J367" s="1984">
        <v>31927.545454545456</v>
      </c>
      <c r="K367" s="3395"/>
    </row>
    <row r="368" spans="1:11" ht="22.5">
      <c r="A368" s="1996" t="s">
        <v>9352</v>
      </c>
      <c r="B368" s="1996" t="s">
        <v>9353</v>
      </c>
      <c r="C368" s="2016" t="s">
        <v>9354</v>
      </c>
      <c r="D368" s="2011">
        <v>6</v>
      </c>
      <c r="E368" s="2010">
        <v>191565</v>
      </c>
      <c r="F368" s="2010">
        <f t="shared" si="14"/>
        <v>31927.5</v>
      </c>
      <c r="G368" s="3391"/>
      <c r="H368" s="2011">
        <v>2</v>
      </c>
      <c r="I368" s="2010">
        <f t="shared" si="13"/>
        <v>63855.199999999997</v>
      </c>
      <c r="J368" s="1984">
        <v>31927.599999999999</v>
      </c>
      <c r="K368" s="3395"/>
    </row>
    <row r="369" spans="1:11" ht="22.5">
      <c r="A369" s="1996" t="s">
        <v>9355</v>
      </c>
      <c r="B369" s="1996" t="s">
        <v>9356</v>
      </c>
      <c r="C369" s="2016" t="s">
        <v>9357</v>
      </c>
      <c r="D369" s="2011">
        <v>20</v>
      </c>
      <c r="E369" s="2010">
        <v>475200</v>
      </c>
      <c r="F369" s="2010">
        <f t="shared" si="14"/>
        <v>23760</v>
      </c>
      <c r="G369" s="3391"/>
      <c r="H369" s="2011">
        <v>20</v>
      </c>
      <c r="I369" s="2010">
        <f t="shared" si="13"/>
        <v>475200</v>
      </c>
      <c r="J369" s="1984">
        <v>23760</v>
      </c>
      <c r="K369" s="3395"/>
    </row>
    <row r="370" spans="1:11" ht="33.75">
      <c r="A370" s="1996" t="s">
        <v>9358</v>
      </c>
      <c r="B370" s="1996" t="s">
        <v>9359</v>
      </c>
      <c r="C370" s="2016" t="s">
        <v>9360</v>
      </c>
      <c r="D370" s="2011">
        <v>16</v>
      </c>
      <c r="E370" s="2010">
        <v>1401840</v>
      </c>
      <c r="F370" s="2010">
        <f t="shared" si="14"/>
        <v>87615</v>
      </c>
      <c r="G370" s="3391"/>
      <c r="H370" s="2011">
        <v>14</v>
      </c>
      <c r="I370" s="2010">
        <f t="shared" si="13"/>
        <v>1226610</v>
      </c>
      <c r="J370" s="1984">
        <v>87615</v>
      </c>
      <c r="K370" s="3395"/>
    </row>
    <row r="371" spans="1:11" ht="22.5">
      <c r="A371" s="1996" t="s">
        <v>9361</v>
      </c>
      <c r="B371" s="1996" t="s">
        <v>9362</v>
      </c>
      <c r="C371" s="2016" t="s">
        <v>9363</v>
      </c>
      <c r="D371" s="2011">
        <v>21</v>
      </c>
      <c r="E371" s="2010">
        <v>1933470</v>
      </c>
      <c r="F371" s="2010">
        <f t="shared" si="14"/>
        <v>92070</v>
      </c>
      <c r="G371" s="3391"/>
      <c r="H371" s="2011">
        <v>20</v>
      </c>
      <c r="I371" s="2010">
        <f t="shared" si="13"/>
        <v>1841400</v>
      </c>
      <c r="J371" s="1984">
        <v>92070</v>
      </c>
      <c r="K371" s="3395"/>
    </row>
    <row r="372" spans="1:11" ht="33.75">
      <c r="A372" s="1996" t="s">
        <v>9364</v>
      </c>
      <c r="B372" s="1996" t="s">
        <v>9365</v>
      </c>
      <c r="C372" s="2016" t="s">
        <v>9366</v>
      </c>
      <c r="D372" s="2011">
        <v>3</v>
      </c>
      <c r="E372" s="2010">
        <v>57470</v>
      </c>
      <c r="F372" s="2010">
        <f t="shared" si="14"/>
        <v>19156.666666666668</v>
      </c>
      <c r="G372" s="3391"/>
      <c r="H372" s="2011">
        <v>2</v>
      </c>
      <c r="I372" s="2010">
        <f t="shared" si="13"/>
        <v>38313.333333333336</v>
      </c>
      <c r="J372" s="1984">
        <v>19156.666666666668</v>
      </c>
      <c r="K372" s="3395"/>
    </row>
    <row r="373" spans="1:11" ht="33.75">
      <c r="A373" s="1996" t="s">
        <v>9367</v>
      </c>
      <c r="B373" s="1996" t="s">
        <v>9368</v>
      </c>
      <c r="C373" s="2016" t="s">
        <v>9369</v>
      </c>
      <c r="D373" s="2011">
        <v>4</v>
      </c>
      <c r="E373" s="2010">
        <v>76626</v>
      </c>
      <c r="F373" s="2010">
        <f t="shared" si="14"/>
        <v>19156.5</v>
      </c>
      <c r="G373" s="3391"/>
      <c r="H373" s="2011">
        <v>2</v>
      </c>
      <c r="I373" s="2010">
        <f t="shared" si="13"/>
        <v>38313.333333333336</v>
      </c>
      <c r="J373" s="1984">
        <v>19156.666666666668</v>
      </c>
      <c r="K373" s="3395"/>
    </row>
    <row r="374" spans="1:11" ht="22.5">
      <c r="A374" s="1996" t="s">
        <v>9370</v>
      </c>
      <c r="B374" s="1996" t="s">
        <v>9371</v>
      </c>
      <c r="C374" s="2016" t="s">
        <v>9372</v>
      </c>
      <c r="D374" s="2011">
        <v>1</v>
      </c>
      <c r="E374" s="2010">
        <v>126671</v>
      </c>
      <c r="F374" s="2010">
        <f t="shared" si="14"/>
        <v>126671</v>
      </c>
      <c r="G374" s="3391"/>
      <c r="H374" s="2011">
        <v>1</v>
      </c>
      <c r="I374" s="2010">
        <f t="shared" si="13"/>
        <v>126671</v>
      </c>
      <c r="J374" s="1984">
        <v>126671</v>
      </c>
      <c r="K374" s="3395"/>
    </row>
    <row r="375" spans="1:11" ht="33.75">
      <c r="A375" s="1996" t="s">
        <v>9373</v>
      </c>
      <c r="B375" s="1996" t="s">
        <v>9374</v>
      </c>
      <c r="C375" s="2016" t="s">
        <v>9375</v>
      </c>
      <c r="D375" s="2011">
        <v>2</v>
      </c>
      <c r="E375" s="2010">
        <v>626195</v>
      </c>
      <c r="F375" s="2010">
        <f t="shared" si="14"/>
        <v>313097.5</v>
      </c>
      <c r="G375" s="3391"/>
      <c r="H375" s="2011">
        <v>2</v>
      </c>
      <c r="I375" s="2010">
        <f t="shared" si="13"/>
        <v>626195</v>
      </c>
      <c r="J375" s="1984">
        <v>313097.5</v>
      </c>
      <c r="K375" s="3395"/>
    </row>
    <row r="376" spans="1:11" ht="22.5">
      <c r="A376" s="1996" t="s">
        <v>9376</v>
      </c>
      <c r="B376" s="1996" t="s">
        <v>9377</v>
      </c>
      <c r="C376" s="2016" t="s">
        <v>9378</v>
      </c>
      <c r="D376" s="2011">
        <v>2</v>
      </c>
      <c r="E376" s="2010">
        <v>237600</v>
      </c>
      <c r="F376" s="2010">
        <f t="shared" si="14"/>
        <v>118800</v>
      </c>
      <c r="G376" s="3391"/>
      <c r="H376" s="2011">
        <v>2</v>
      </c>
      <c r="I376" s="2010">
        <f t="shared" si="13"/>
        <v>237600</v>
      </c>
      <c r="J376" s="1984">
        <v>118800</v>
      </c>
      <c r="K376" s="3395"/>
    </row>
    <row r="377" spans="1:11" ht="33.75">
      <c r="A377" s="1996" t="s">
        <v>9379</v>
      </c>
      <c r="B377" s="1996" t="s">
        <v>9380</v>
      </c>
      <c r="C377" s="2016" t="s">
        <v>9381</v>
      </c>
      <c r="D377" s="2011">
        <v>1</v>
      </c>
      <c r="E377" s="2010">
        <v>58153</v>
      </c>
      <c r="F377" s="2010">
        <f t="shared" si="14"/>
        <v>58153</v>
      </c>
      <c r="G377" s="3391"/>
      <c r="H377" s="2011">
        <v>1</v>
      </c>
      <c r="I377" s="2010">
        <f t="shared" si="13"/>
        <v>58153</v>
      </c>
      <c r="J377" s="1984">
        <v>58153</v>
      </c>
      <c r="K377" s="3395"/>
    </row>
    <row r="378" spans="1:11" ht="22.5">
      <c r="A378" s="1996" t="s">
        <v>9382</v>
      </c>
      <c r="B378" s="1996" t="s">
        <v>9383</v>
      </c>
      <c r="C378" s="2016" t="s">
        <v>9384</v>
      </c>
      <c r="D378" s="2011">
        <v>157</v>
      </c>
      <c r="E378" s="2010">
        <v>1262280</v>
      </c>
      <c r="F378" s="2010">
        <f t="shared" si="14"/>
        <v>8040</v>
      </c>
      <c r="G378" s="3391"/>
      <c r="H378" s="2011">
        <v>150</v>
      </c>
      <c r="I378" s="2010">
        <f t="shared" si="13"/>
        <v>1206000</v>
      </c>
      <c r="J378" s="1984">
        <v>8040</v>
      </c>
      <c r="K378" s="3395"/>
    </row>
    <row r="379" spans="1:11" ht="22.5">
      <c r="A379" s="1996" t="s">
        <v>9385</v>
      </c>
      <c r="B379" s="1996" t="s">
        <v>9386</v>
      </c>
      <c r="C379" s="2016" t="s">
        <v>9387</v>
      </c>
      <c r="D379" s="2011">
        <v>90</v>
      </c>
      <c r="E379" s="2010">
        <v>639360</v>
      </c>
      <c r="F379" s="2010">
        <f t="shared" si="14"/>
        <v>7104</v>
      </c>
      <c r="G379" s="3391"/>
      <c r="H379" s="2011">
        <v>81</v>
      </c>
      <c r="I379" s="2010">
        <f t="shared" si="13"/>
        <v>575424</v>
      </c>
      <c r="J379" s="1984">
        <v>7104</v>
      </c>
      <c r="K379" s="3395"/>
    </row>
    <row r="380" spans="1:11" ht="22.5">
      <c r="A380" s="1996" t="s">
        <v>9388</v>
      </c>
      <c r="B380" s="1996" t="s">
        <v>9389</v>
      </c>
      <c r="C380" s="2016" t="s">
        <v>9390</v>
      </c>
      <c r="D380" s="2011">
        <v>5</v>
      </c>
      <c r="E380" s="2010">
        <v>545738</v>
      </c>
      <c r="F380" s="2010">
        <f t="shared" si="14"/>
        <v>109147.6</v>
      </c>
      <c r="G380" s="3391"/>
      <c r="H380" s="2011">
        <v>2</v>
      </c>
      <c r="I380" s="2010">
        <f t="shared" si="13"/>
        <v>218295.2</v>
      </c>
      <c r="J380" s="1984">
        <v>109147.6</v>
      </c>
      <c r="K380" s="3395"/>
    </row>
    <row r="381" spans="1:11" ht="22.5">
      <c r="A381" s="1996" t="s">
        <v>9391</v>
      </c>
      <c r="B381" s="1996" t="s">
        <v>9392</v>
      </c>
      <c r="C381" s="2016" t="s">
        <v>9393</v>
      </c>
      <c r="D381" s="2011">
        <v>26</v>
      </c>
      <c r="E381" s="2010">
        <v>1351350</v>
      </c>
      <c r="F381" s="2010">
        <f t="shared" si="14"/>
        <v>51975</v>
      </c>
      <c r="G381" s="3391"/>
      <c r="H381" s="2011">
        <v>20</v>
      </c>
      <c r="I381" s="2010">
        <f t="shared" si="13"/>
        <v>1039500</v>
      </c>
      <c r="J381" s="1984">
        <v>51975</v>
      </c>
      <c r="K381" s="3395"/>
    </row>
    <row r="382" spans="1:11" ht="22.5">
      <c r="A382" s="1996" t="s">
        <v>9394</v>
      </c>
      <c r="B382" s="1996" t="s">
        <v>9395</v>
      </c>
      <c r="C382" s="2016" t="s">
        <v>9396</v>
      </c>
      <c r="D382" s="2011">
        <v>8</v>
      </c>
      <c r="E382" s="2010">
        <v>326701</v>
      </c>
      <c r="F382" s="2010">
        <f t="shared" si="14"/>
        <v>40837.625</v>
      </c>
      <c r="G382" s="3391"/>
      <c r="H382" s="2011">
        <v>2</v>
      </c>
      <c r="I382" s="2010">
        <f t="shared" si="13"/>
        <v>81675.142857142855</v>
      </c>
      <c r="J382" s="1984">
        <v>40837.571428571428</v>
      </c>
      <c r="K382" s="3395"/>
    </row>
    <row r="383" spans="1:11" ht="22.5">
      <c r="A383" s="1996" t="s">
        <v>9397</v>
      </c>
      <c r="B383" s="1996" t="s">
        <v>9398</v>
      </c>
      <c r="C383" s="2016" t="s">
        <v>9399</v>
      </c>
      <c r="D383" s="2011">
        <v>27</v>
      </c>
      <c r="E383" s="2010">
        <v>701663</v>
      </c>
      <c r="F383" s="2010">
        <f t="shared" si="14"/>
        <v>25987.518518518518</v>
      </c>
      <c r="G383" s="3391"/>
      <c r="H383" s="2011">
        <v>2</v>
      </c>
      <c r="I383" s="2010">
        <f t="shared" si="13"/>
        <v>51975.043478260872</v>
      </c>
      <c r="J383" s="1984">
        <v>25987.521739130436</v>
      </c>
      <c r="K383" s="3395"/>
    </row>
    <row r="384" spans="1:11" ht="22.5">
      <c r="A384" s="1996" t="s">
        <v>9400</v>
      </c>
      <c r="B384" s="1996" t="s">
        <v>9401</v>
      </c>
      <c r="C384" s="2016" t="s">
        <v>9402</v>
      </c>
      <c r="D384" s="2011">
        <v>16</v>
      </c>
      <c r="E384" s="2010">
        <v>415800</v>
      </c>
      <c r="F384" s="2010">
        <f t="shared" si="14"/>
        <v>25987.5</v>
      </c>
      <c r="G384" s="3391"/>
      <c r="H384" s="2011">
        <v>3</v>
      </c>
      <c r="I384" s="2010">
        <f t="shared" si="13"/>
        <v>77962.600000000006</v>
      </c>
      <c r="J384" s="1984">
        <v>25987.533333333333</v>
      </c>
      <c r="K384" s="3395"/>
    </row>
    <row r="385" spans="1:11" ht="22.5">
      <c r="A385" s="1996" t="s">
        <v>9403</v>
      </c>
      <c r="B385" s="1996" t="s">
        <v>9404</v>
      </c>
      <c r="C385" s="2016" t="s">
        <v>9405</v>
      </c>
      <c r="D385" s="2011">
        <v>9</v>
      </c>
      <c r="E385" s="2010">
        <v>995292</v>
      </c>
      <c r="F385" s="2010">
        <f t="shared" si="14"/>
        <v>110588</v>
      </c>
      <c r="G385" s="3391"/>
      <c r="H385" s="2011">
        <v>3</v>
      </c>
      <c r="I385" s="2010">
        <f t="shared" si="13"/>
        <v>331764</v>
      </c>
      <c r="J385" s="1984">
        <v>110588</v>
      </c>
      <c r="K385" s="3395"/>
    </row>
    <row r="386" spans="1:11" ht="22.5">
      <c r="A386" s="1996" t="s">
        <v>9406</v>
      </c>
      <c r="B386" s="1996" t="s">
        <v>9407</v>
      </c>
      <c r="C386" s="2016" t="s">
        <v>9408</v>
      </c>
      <c r="D386" s="2011">
        <v>12</v>
      </c>
      <c r="E386" s="2010">
        <v>1317756</v>
      </c>
      <c r="F386" s="2010">
        <f t="shared" si="14"/>
        <v>109813</v>
      </c>
      <c r="G386" s="3391"/>
      <c r="H386" s="2011">
        <v>4</v>
      </c>
      <c r="I386" s="2010">
        <f t="shared" si="13"/>
        <v>439252</v>
      </c>
      <c r="J386" s="1984">
        <v>109813</v>
      </c>
      <c r="K386" s="3395"/>
    </row>
    <row r="387" spans="1:11" ht="22.5">
      <c r="A387" s="1996" t="s">
        <v>9409</v>
      </c>
      <c r="B387" s="1996" t="s">
        <v>9410</v>
      </c>
      <c r="C387" s="2016" t="s">
        <v>9411</v>
      </c>
      <c r="D387" s="2011">
        <v>4</v>
      </c>
      <c r="E387" s="2010">
        <v>464640</v>
      </c>
      <c r="F387" s="2010">
        <f t="shared" si="14"/>
        <v>116160</v>
      </c>
      <c r="G387" s="3391"/>
      <c r="H387" s="2011">
        <v>2</v>
      </c>
      <c r="I387" s="2010">
        <f t="shared" si="13"/>
        <v>232320</v>
      </c>
      <c r="J387" s="1984">
        <v>116160</v>
      </c>
      <c r="K387" s="3395"/>
    </row>
    <row r="388" spans="1:11" ht="22.5">
      <c r="A388" s="1996" t="s">
        <v>9412</v>
      </c>
      <c r="B388" s="1996" t="s">
        <v>9413</v>
      </c>
      <c r="C388" s="2016" t="s">
        <v>9414</v>
      </c>
      <c r="D388" s="2011">
        <v>3</v>
      </c>
      <c r="E388" s="2010">
        <v>311850</v>
      </c>
      <c r="F388" s="2010">
        <f t="shared" si="14"/>
        <v>103950</v>
      </c>
      <c r="G388" s="3391"/>
      <c r="H388" s="2011">
        <v>2</v>
      </c>
      <c r="I388" s="2010">
        <f t="shared" si="13"/>
        <v>207900</v>
      </c>
      <c r="J388" s="1984">
        <v>103950</v>
      </c>
      <c r="K388" s="3395"/>
    </row>
    <row r="389" spans="1:11" ht="22.5">
      <c r="A389" s="1996" t="s">
        <v>9415</v>
      </c>
      <c r="B389" s="1996" t="s">
        <v>9416</v>
      </c>
      <c r="C389" s="2016" t="s">
        <v>9417</v>
      </c>
      <c r="D389" s="2011">
        <v>4</v>
      </c>
      <c r="E389" s="2010">
        <v>165132</v>
      </c>
      <c r="F389" s="2010">
        <f t="shared" si="14"/>
        <v>41283</v>
      </c>
      <c r="G389" s="3391"/>
      <c r="H389" s="2011">
        <v>2</v>
      </c>
      <c r="I389" s="2010">
        <f t="shared" si="13"/>
        <v>82566</v>
      </c>
      <c r="J389" s="1984">
        <v>41283</v>
      </c>
      <c r="K389" s="3395"/>
    </row>
    <row r="390" spans="1:11" ht="22.5">
      <c r="A390" s="1996" t="s">
        <v>9418</v>
      </c>
      <c r="B390" s="1996" t="s">
        <v>9419</v>
      </c>
      <c r="C390" s="2016" t="s">
        <v>9420</v>
      </c>
      <c r="D390" s="2011">
        <v>3</v>
      </c>
      <c r="E390" s="2010">
        <v>71280</v>
      </c>
      <c r="F390" s="2010">
        <f t="shared" si="14"/>
        <v>23760</v>
      </c>
      <c r="G390" s="3391"/>
      <c r="H390" s="2011">
        <v>2</v>
      </c>
      <c r="I390" s="2010">
        <f t="shared" si="13"/>
        <v>47520</v>
      </c>
      <c r="J390" s="1984">
        <v>23760</v>
      </c>
      <c r="K390" s="3395"/>
    </row>
    <row r="391" spans="1:11" ht="22.5">
      <c r="A391" s="1996" t="s">
        <v>9421</v>
      </c>
      <c r="B391" s="1996" t="s">
        <v>9422</v>
      </c>
      <c r="C391" s="2016" t="s">
        <v>9423</v>
      </c>
      <c r="D391" s="2011">
        <v>13</v>
      </c>
      <c r="E391" s="2010">
        <v>1351350</v>
      </c>
      <c r="F391" s="2010">
        <f t="shared" si="14"/>
        <v>103950</v>
      </c>
      <c r="G391" s="3391"/>
      <c r="H391" s="2011">
        <v>9</v>
      </c>
      <c r="I391" s="2010">
        <f t="shared" si="13"/>
        <v>935550</v>
      </c>
      <c r="J391" s="1984">
        <v>103950</v>
      </c>
      <c r="K391" s="3395"/>
    </row>
    <row r="392" spans="1:11" ht="22.5">
      <c r="A392" s="1996" t="s">
        <v>9424</v>
      </c>
      <c r="B392" s="1996" t="s">
        <v>9425</v>
      </c>
      <c r="C392" s="2016" t="s">
        <v>9426</v>
      </c>
      <c r="D392" s="2011">
        <v>9</v>
      </c>
      <c r="E392" s="2010">
        <v>935550</v>
      </c>
      <c r="F392" s="2010">
        <f t="shared" si="14"/>
        <v>103950</v>
      </c>
      <c r="G392" s="3391"/>
      <c r="H392" s="2011">
        <v>2</v>
      </c>
      <c r="I392" s="2010">
        <f t="shared" si="13"/>
        <v>207900</v>
      </c>
      <c r="J392" s="1984">
        <v>103950</v>
      </c>
      <c r="K392" s="3395"/>
    </row>
    <row r="393" spans="1:11" ht="33.75">
      <c r="A393" s="1996" t="s">
        <v>9427</v>
      </c>
      <c r="B393" s="1996" t="s">
        <v>9428</v>
      </c>
      <c r="C393" s="2016" t="s">
        <v>9429</v>
      </c>
      <c r="D393" s="2011">
        <v>14</v>
      </c>
      <c r="E393" s="2010">
        <v>332640</v>
      </c>
      <c r="F393" s="2010">
        <f t="shared" si="14"/>
        <v>23760</v>
      </c>
      <c r="G393" s="3391"/>
      <c r="H393" s="2011">
        <v>10</v>
      </c>
      <c r="I393" s="2010">
        <f t="shared" si="13"/>
        <v>237600</v>
      </c>
      <c r="J393" s="1984">
        <v>23760</v>
      </c>
      <c r="K393" s="3395"/>
    </row>
    <row r="394" spans="1:11" ht="22.5">
      <c r="A394" s="1996" t="s">
        <v>9430</v>
      </c>
      <c r="B394" s="1996" t="s">
        <v>9431</v>
      </c>
      <c r="C394" s="2016" t="s">
        <v>9432</v>
      </c>
      <c r="D394" s="2011">
        <v>2</v>
      </c>
      <c r="E394" s="2010">
        <v>374517</v>
      </c>
      <c r="F394" s="2010">
        <f t="shared" si="14"/>
        <v>187258.5</v>
      </c>
      <c r="G394" s="3391"/>
      <c r="H394" s="2011">
        <v>2</v>
      </c>
      <c r="I394" s="2010">
        <f t="shared" si="13"/>
        <v>374518</v>
      </c>
      <c r="J394" s="1984">
        <v>187259</v>
      </c>
      <c r="K394" s="3395"/>
    </row>
    <row r="395" spans="1:11" ht="33.75">
      <c r="A395" s="1996" t="s">
        <v>9433</v>
      </c>
      <c r="B395" s="1996" t="s">
        <v>9434</v>
      </c>
      <c r="C395" s="2016" t="s">
        <v>9435</v>
      </c>
      <c r="D395" s="2011">
        <v>1</v>
      </c>
      <c r="E395" s="2010">
        <v>50490</v>
      </c>
      <c r="F395" s="2010">
        <f t="shared" si="14"/>
        <v>50490</v>
      </c>
      <c r="G395" s="3391"/>
      <c r="H395" s="2011">
        <v>1</v>
      </c>
      <c r="I395" s="2010">
        <f t="shared" si="13"/>
        <v>50490</v>
      </c>
      <c r="J395" s="1984">
        <v>50490</v>
      </c>
      <c r="K395" s="3395"/>
    </row>
    <row r="396" spans="1:11" ht="33.75">
      <c r="A396" s="1996" t="s">
        <v>9436</v>
      </c>
      <c r="B396" s="1996" t="s">
        <v>9437</v>
      </c>
      <c r="C396" s="2016" t="s">
        <v>9438</v>
      </c>
      <c r="D396" s="2011">
        <v>2</v>
      </c>
      <c r="E396" s="2010">
        <v>626195</v>
      </c>
      <c r="F396" s="2010">
        <f t="shared" si="14"/>
        <v>313097.5</v>
      </c>
      <c r="G396" s="3391"/>
      <c r="H396" s="2011">
        <v>2</v>
      </c>
      <c r="I396" s="2010">
        <f t="shared" si="13"/>
        <v>626195</v>
      </c>
      <c r="J396" s="1984">
        <v>313097.5</v>
      </c>
      <c r="K396" s="3395"/>
    </row>
    <row r="397" spans="1:11" ht="22.5">
      <c r="A397" s="1996" t="s">
        <v>9439</v>
      </c>
      <c r="B397" s="1996" t="s">
        <v>9440</v>
      </c>
      <c r="C397" s="2016" t="s">
        <v>9441</v>
      </c>
      <c r="D397" s="2011">
        <v>2</v>
      </c>
      <c r="E397" s="2010">
        <v>237600</v>
      </c>
      <c r="F397" s="2010">
        <f t="shared" si="14"/>
        <v>118800</v>
      </c>
      <c r="G397" s="3391"/>
      <c r="H397" s="2011">
        <v>2</v>
      </c>
      <c r="I397" s="2010">
        <f t="shared" si="13"/>
        <v>237600</v>
      </c>
      <c r="J397" s="1984">
        <v>118800</v>
      </c>
      <c r="K397" s="3395"/>
    </row>
    <row r="398" spans="1:11" ht="33.75">
      <c r="A398" s="1996" t="s">
        <v>9442</v>
      </c>
      <c r="B398" s="1996" t="s">
        <v>9443</v>
      </c>
      <c r="C398" s="2016" t="s">
        <v>9444</v>
      </c>
      <c r="D398" s="2011">
        <v>2</v>
      </c>
      <c r="E398" s="2010">
        <v>116305</v>
      </c>
      <c r="F398" s="2010">
        <f t="shared" si="14"/>
        <v>58152.5</v>
      </c>
      <c r="G398" s="3391"/>
      <c r="H398" s="2011">
        <v>2</v>
      </c>
      <c r="I398" s="2010">
        <f t="shared" si="13"/>
        <v>116305</v>
      </c>
      <c r="J398" s="1984">
        <v>58152.5</v>
      </c>
      <c r="K398" s="3395"/>
    </row>
    <row r="399" spans="1:11" ht="22.5">
      <c r="A399" s="1996" t="s">
        <v>9445</v>
      </c>
      <c r="B399" s="1996" t="s">
        <v>9446</v>
      </c>
      <c r="C399" s="2016" t="s">
        <v>9447</v>
      </c>
      <c r="D399" s="2011">
        <v>2</v>
      </c>
      <c r="E399" s="2010">
        <v>156816</v>
      </c>
      <c r="F399" s="2010">
        <f t="shared" si="14"/>
        <v>78408</v>
      </c>
      <c r="G399" s="3391"/>
      <c r="H399" s="2011">
        <v>2</v>
      </c>
      <c r="I399" s="2010">
        <f t="shared" si="13"/>
        <v>156816</v>
      </c>
      <c r="J399" s="1984">
        <v>78408</v>
      </c>
      <c r="K399" s="3395"/>
    </row>
    <row r="400" spans="1:11" ht="22.5">
      <c r="A400" s="1996" t="s">
        <v>9448</v>
      </c>
      <c r="B400" s="1996" t="s">
        <v>9449</v>
      </c>
      <c r="C400" s="2016" t="s">
        <v>9450</v>
      </c>
      <c r="D400" s="2011">
        <v>4</v>
      </c>
      <c r="E400" s="2010">
        <v>165132</v>
      </c>
      <c r="F400" s="2010">
        <f t="shared" si="14"/>
        <v>41283</v>
      </c>
      <c r="G400" s="3391"/>
      <c r="H400" s="2011">
        <v>2</v>
      </c>
      <c r="I400" s="2010">
        <f t="shared" si="13"/>
        <v>82566</v>
      </c>
      <c r="J400" s="1984">
        <v>41283</v>
      </c>
      <c r="K400" s="3395"/>
    </row>
    <row r="401" spans="1:11" ht="22.5">
      <c r="A401" s="1996" t="s">
        <v>9451</v>
      </c>
      <c r="B401" s="1996" t="s">
        <v>9452</v>
      </c>
      <c r="C401" s="2016" t="s">
        <v>9453</v>
      </c>
      <c r="D401" s="2011">
        <v>8</v>
      </c>
      <c r="E401" s="2010">
        <v>326700</v>
      </c>
      <c r="F401" s="2010">
        <f t="shared" si="14"/>
        <v>40837.5</v>
      </c>
      <c r="G401" s="3391"/>
      <c r="H401" s="2011">
        <v>3</v>
      </c>
      <c r="I401" s="2010">
        <f t="shared" si="13"/>
        <v>122513</v>
      </c>
      <c r="J401" s="1984">
        <v>40837.666666666664</v>
      </c>
      <c r="K401" s="3395"/>
    </row>
    <row r="402" spans="1:11" ht="22.5">
      <c r="A402" s="1996" t="s">
        <v>9454</v>
      </c>
      <c r="B402" s="1996" t="s">
        <v>9455</v>
      </c>
      <c r="C402" s="2016" t="s">
        <v>9456</v>
      </c>
      <c r="D402" s="2011">
        <v>9</v>
      </c>
      <c r="E402" s="2010">
        <v>367538</v>
      </c>
      <c r="F402" s="2010">
        <f t="shared" si="14"/>
        <v>40837.555555555555</v>
      </c>
      <c r="G402" s="3391"/>
      <c r="H402" s="2011">
        <v>3</v>
      </c>
      <c r="I402" s="2010">
        <f t="shared" si="13"/>
        <v>122512.5</v>
      </c>
      <c r="J402" s="1984">
        <v>40837.5</v>
      </c>
      <c r="K402" s="3395"/>
    </row>
    <row r="403" spans="1:11" ht="22.5">
      <c r="A403" s="1996" t="s">
        <v>9457</v>
      </c>
      <c r="B403" s="1996" t="s">
        <v>9458</v>
      </c>
      <c r="C403" s="2016" t="s">
        <v>9459</v>
      </c>
      <c r="D403" s="2011">
        <v>6</v>
      </c>
      <c r="E403" s="2010">
        <v>311850</v>
      </c>
      <c r="F403" s="2010">
        <f t="shared" si="14"/>
        <v>51975</v>
      </c>
      <c r="G403" s="3391"/>
      <c r="H403" s="2011">
        <v>2</v>
      </c>
      <c r="I403" s="2010">
        <f t="shared" si="13"/>
        <v>103950</v>
      </c>
      <c r="J403" s="1984">
        <v>51975</v>
      </c>
      <c r="K403" s="3395"/>
    </row>
    <row r="404" spans="1:11" ht="22.5">
      <c r="A404" s="1996" t="s">
        <v>9460</v>
      </c>
      <c r="B404" s="1996" t="s">
        <v>9461</v>
      </c>
      <c r="C404" s="2016" t="s">
        <v>9462</v>
      </c>
      <c r="D404" s="2011">
        <v>6</v>
      </c>
      <c r="E404" s="2010">
        <v>155926</v>
      </c>
      <c r="F404" s="2010">
        <f t="shared" si="14"/>
        <v>25987.666666666668</v>
      </c>
      <c r="G404" s="3391"/>
      <c r="H404" s="2011">
        <v>2</v>
      </c>
      <c r="I404" s="2010">
        <f t="shared" si="13"/>
        <v>51975.199999999997</v>
      </c>
      <c r="J404" s="1984">
        <v>25987.599999999999</v>
      </c>
      <c r="K404" s="3395"/>
    </row>
    <row r="405" spans="1:11" ht="22.5">
      <c r="A405" s="1996" t="s">
        <v>9463</v>
      </c>
      <c r="B405" s="1996" t="s">
        <v>9464</v>
      </c>
      <c r="C405" s="2016" t="s">
        <v>9465</v>
      </c>
      <c r="D405" s="2011">
        <v>17</v>
      </c>
      <c r="E405" s="2010">
        <v>429165</v>
      </c>
      <c r="F405" s="2010">
        <f t="shared" si="14"/>
        <v>25245</v>
      </c>
      <c r="G405" s="3391"/>
      <c r="H405" s="2011">
        <v>10</v>
      </c>
      <c r="I405" s="2010">
        <f t="shared" si="13"/>
        <v>252450</v>
      </c>
      <c r="J405" s="1984">
        <v>25245</v>
      </c>
      <c r="K405" s="3395"/>
    </row>
    <row r="406" spans="1:11" ht="22.5">
      <c r="A406" s="1996" t="s">
        <v>9466</v>
      </c>
      <c r="B406" s="1996" t="s">
        <v>9467</v>
      </c>
      <c r="C406" s="2016" t="s">
        <v>9468</v>
      </c>
      <c r="D406" s="2011">
        <v>7</v>
      </c>
      <c r="E406" s="2010">
        <v>768691</v>
      </c>
      <c r="F406" s="2010">
        <f t="shared" si="14"/>
        <v>109813</v>
      </c>
      <c r="G406" s="3391"/>
      <c r="H406" s="2011">
        <v>2</v>
      </c>
      <c r="I406" s="2010">
        <f t="shared" si="13"/>
        <v>219626</v>
      </c>
      <c r="J406" s="1984">
        <v>109813</v>
      </c>
      <c r="K406" s="3395"/>
    </row>
    <row r="407" spans="1:11" ht="22.5">
      <c r="A407" s="1996" t="s">
        <v>9469</v>
      </c>
      <c r="B407" s="1996" t="s">
        <v>9470</v>
      </c>
      <c r="C407" s="2016" t="s">
        <v>9471</v>
      </c>
      <c r="D407" s="2011">
        <v>21</v>
      </c>
      <c r="E407" s="2010">
        <v>1153152</v>
      </c>
      <c r="F407" s="2010">
        <f t="shared" si="14"/>
        <v>54912</v>
      </c>
      <c r="G407" s="3391"/>
      <c r="H407" s="2011">
        <v>20</v>
      </c>
      <c r="I407" s="2010">
        <f t="shared" si="13"/>
        <v>1098240</v>
      </c>
      <c r="J407" s="1984">
        <v>54912</v>
      </c>
      <c r="K407" s="3395"/>
    </row>
    <row r="408" spans="1:11" ht="22.5">
      <c r="A408" s="1996" t="s">
        <v>9472</v>
      </c>
      <c r="B408" s="1996" t="s">
        <v>9473</v>
      </c>
      <c r="C408" s="2016" t="s">
        <v>9474</v>
      </c>
      <c r="D408" s="2011">
        <v>22</v>
      </c>
      <c r="E408" s="2010">
        <v>416240</v>
      </c>
      <c r="F408" s="2010">
        <f t="shared" si="14"/>
        <v>18920</v>
      </c>
      <c r="G408" s="3391"/>
      <c r="H408" s="2011">
        <v>20</v>
      </c>
      <c r="I408" s="2010">
        <f t="shared" si="13"/>
        <v>378400</v>
      </c>
      <c r="J408" s="1984">
        <v>18920</v>
      </c>
      <c r="K408" s="3395"/>
    </row>
    <row r="409" spans="1:11" ht="22.5">
      <c r="A409" s="1996" t="s">
        <v>9475</v>
      </c>
      <c r="B409" s="1996" t="s">
        <v>9476</v>
      </c>
      <c r="C409" s="2016" t="s">
        <v>9477</v>
      </c>
      <c r="D409" s="2011">
        <v>15</v>
      </c>
      <c r="E409" s="2010">
        <v>359700</v>
      </c>
      <c r="F409" s="2010">
        <f t="shared" si="14"/>
        <v>23980</v>
      </c>
      <c r="G409" s="3391"/>
      <c r="H409" s="2011">
        <v>10</v>
      </c>
      <c r="I409" s="2010">
        <f t="shared" si="13"/>
        <v>239800</v>
      </c>
      <c r="J409" s="1984">
        <v>23980</v>
      </c>
      <c r="K409" s="3395"/>
    </row>
    <row r="410" spans="1:11" ht="22.5">
      <c r="A410" s="1996" t="s">
        <v>9478</v>
      </c>
      <c r="B410" s="1996" t="s">
        <v>9479</v>
      </c>
      <c r="C410" s="2016" t="s">
        <v>9480</v>
      </c>
      <c r="D410" s="2011">
        <v>4</v>
      </c>
      <c r="E410" s="2010">
        <v>464640</v>
      </c>
      <c r="F410" s="2010">
        <f t="shared" si="14"/>
        <v>116160</v>
      </c>
      <c r="G410" s="3391"/>
      <c r="H410" s="2011">
        <v>2</v>
      </c>
      <c r="I410" s="2010">
        <f t="shared" si="13"/>
        <v>232320</v>
      </c>
      <c r="J410" s="1984">
        <v>116160</v>
      </c>
      <c r="K410" s="3395"/>
    </row>
    <row r="411" spans="1:11" ht="22.5">
      <c r="A411" s="1996" t="s">
        <v>9481</v>
      </c>
      <c r="B411" s="1996" t="s">
        <v>9482</v>
      </c>
      <c r="C411" s="2016" t="s">
        <v>9483</v>
      </c>
      <c r="D411" s="2011">
        <v>4</v>
      </c>
      <c r="E411" s="2010">
        <v>213400</v>
      </c>
      <c r="F411" s="2010">
        <f t="shared" si="14"/>
        <v>53350</v>
      </c>
      <c r="G411" s="3391"/>
      <c r="H411" s="2011">
        <v>2</v>
      </c>
      <c r="I411" s="2010">
        <f t="shared" si="13"/>
        <v>106700</v>
      </c>
      <c r="J411" s="1984">
        <v>53350</v>
      </c>
      <c r="K411" s="3395"/>
    </row>
    <row r="412" spans="1:11" ht="22.5">
      <c r="A412" s="1996" t="s">
        <v>9484</v>
      </c>
      <c r="B412" s="1996" t="s">
        <v>8804</v>
      </c>
      <c r="C412" s="2016" t="s">
        <v>9485</v>
      </c>
      <c r="D412" s="2011">
        <v>3</v>
      </c>
      <c r="E412" s="2010">
        <v>56100</v>
      </c>
      <c r="F412" s="2010">
        <f t="shared" si="14"/>
        <v>18700</v>
      </c>
      <c r="G412" s="3391"/>
      <c r="H412" s="2011">
        <v>2</v>
      </c>
      <c r="I412" s="2010">
        <f t="shared" si="13"/>
        <v>37400</v>
      </c>
      <c r="J412" s="1984">
        <v>18700</v>
      </c>
      <c r="K412" s="3395"/>
    </row>
    <row r="413" spans="1:11" ht="22.5">
      <c r="A413" s="1996" t="s">
        <v>9486</v>
      </c>
      <c r="B413" s="1996" t="s">
        <v>9487</v>
      </c>
      <c r="C413" s="2016" t="s">
        <v>9488</v>
      </c>
      <c r="D413" s="2011">
        <v>1</v>
      </c>
      <c r="E413" s="2010">
        <v>51975</v>
      </c>
      <c r="F413" s="2010">
        <f t="shared" si="14"/>
        <v>51975</v>
      </c>
      <c r="G413" s="3391"/>
      <c r="H413" s="2011">
        <v>1</v>
      </c>
      <c r="I413" s="2010">
        <f t="shared" si="13"/>
        <v>51975</v>
      </c>
      <c r="J413" s="1984">
        <v>51975</v>
      </c>
      <c r="K413" s="3395"/>
    </row>
    <row r="414" spans="1:11" ht="22.5">
      <c r="A414" s="1996" t="s">
        <v>9489</v>
      </c>
      <c r="B414" s="1996" t="s">
        <v>9490</v>
      </c>
      <c r="C414" s="2016" t="s">
        <v>9491</v>
      </c>
      <c r="D414" s="2011">
        <v>1</v>
      </c>
      <c r="E414" s="2010">
        <v>25988</v>
      </c>
      <c r="F414" s="2010">
        <f t="shared" si="14"/>
        <v>25988</v>
      </c>
      <c r="G414" s="3391"/>
      <c r="H414" s="2011">
        <v>1</v>
      </c>
      <c r="I414" s="2010">
        <f t="shared" si="13"/>
        <v>25988</v>
      </c>
      <c r="J414" s="1984">
        <v>25988</v>
      </c>
      <c r="K414" s="3395"/>
    </row>
    <row r="415" spans="1:11" ht="22.5">
      <c r="A415" s="1996" t="s">
        <v>9492</v>
      </c>
      <c r="B415" s="1996" t="s">
        <v>9493</v>
      </c>
      <c r="C415" s="2016" t="s">
        <v>9494</v>
      </c>
      <c r="D415" s="2011">
        <v>5</v>
      </c>
      <c r="E415" s="2010">
        <v>545738</v>
      </c>
      <c r="F415" s="2010">
        <f t="shared" si="14"/>
        <v>109147.6</v>
      </c>
      <c r="G415" s="3391"/>
      <c r="H415" s="2011">
        <v>2</v>
      </c>
      <c r="I415" s="2010">
        <f t="shared" si="13"/>
        <v>218295</v>
      </c>
      <c r="J415" s="1984">
        <v>109147.5</v>
      </c>
      <c r="K415" s="3395"/>
    </row>
    <row r="416" spans="1:11" ht="22.5">
      <c r="A416" s="1996" t="s">
        <v>9495</v>
      </c>
      <c r="B416" s="1996" t="s">
        <v>9496</v>
      </c>
      <c r="C416" s="2016" t="s">
        <v>9497</v>
      </c>
      <c r="D416" s="2011">
        <v>12</v>
      </c>
      <c r="E416" s="2010">
        <v>623700</v>
      </c>
      <c r="F416" s="2010">
        <f t="shared" si="14"/>
        <v>51975</v>
      </c>
      <c r="G416" s="3391"/>
      <c r="H416" s="2011">
        <v>10</v>
      </c>
      <c r="I416" s="2010">
        <f t="shared" si="13"/>
        <v>519750</v>
      </c>
      <c r="J416" s="1984">
        <v>51975</v>
      </c>
      <c r="K416" s="3395"/>
    </row>
    <row r="417" spans="1:11" ht="22.5">
      <c r="A417" s="1996" t="s">
        <v>9498</v>
      </c>
      <c r="B417" s="1996" t="s">
        <v>9499</v>
      </c>
      <c r="C417" s="2016" t="s">
        <v>9500</v>
      </c>
      <c r="D417" s="2011">
        <v>12</v>
      </c>
      <c r="E417" s="2010">
        <v>311851</v>
      </c>
      <c r="F417" s="2010">
        <f t="shared" si="14"/>
        <v>25987.583333333332</v>
      </c>
      <c r="G417" s="3391"/>
      <c r="H417" s="2011">
        <v>10</v>
      </c>
      <c r="I417" s="2010">
        <f t="shared" si="13"/>
        <v>259876</v>
      </c>
      <c r="J417" s="1984">
        <v>25987.599999999999</v>
      </c>
      <c r="K417" s="3395"/>
    </row>
    <row r="418" spans="1:11" ht="22.5">
      <c r="A418" s="1996" t="s">
        <v>9501</v>
      </c>
      <c r="B418" s="1996" t="s">
        <v>9502</v>
      </c>
      <c r="C418" s="2016" t="s">
        <v>9503</v>
      </c>
      <c r="D418" s="2011">
        <v>9</v>
      </c>
      <c r="E418" s="2010">
        <v>227205</v>
      </c>
      <c r="F418" s="2010">
        <f t="shared" si="14"/>
        <v>25245</v>
      </c>
      <c r="G418" s="3391"/>
      <c r="H418" s="2011">
        <v>3</v>
      </c>
      <c r="I418" s="2010">
        <f t="shared" si="13"/>
        <v>75735</v>
      </c>
      <c r="J418" s="1984">
        <v>25245</v>
      </c>
      <c r="K418" s="3395"/>
    </row>
    <row r="419" spans="1:11" ht="22.5">
      <c r="A419" s="1996" t="s">
        <v>9504</v>
      </c>
      <c r="B419" s="1996" t="s">
        <v>9505</v>
      </c>
      <c r="C419" s="2016" t="s">
        <v>9506</v>
      </c>
      <c r="D419" s="2011">
        <v>1</v>
      </c>
      <c r="E419" s="2010">
        <v>29700</v>
      </c>
      <c r="F419" s="2010">
        <f t="shared" si="14"/>
        <v>29700</v>
      </c>
      <c r="G419" s="3391"/>
      <c r="H419" s="2011">
        <v>1</v>
      </c>
      <c r="I419" s="2010">
        <f t="shared" si="13"/>
        <v>29700</v>
      </c>
      <c r="J419" s="1984">
        <v>29700</v>
      </c>
      <c r="K419" s="3395"/>
    </row>
    <row r="420" spans="1:11" ht="22.5">
      <c r="A420" s="1996" t="s">
        <v>9507</v>
      </c>
      <c r="B420" s="1996" t="s">
        <v>9508</v>
      </c>
      <c r="C420" s="2016" t="s">
        <v>9509</v>
      </c>
      <c r="D420" s="2011">
        <v>216</v>
      </c>
      <c r="E420" s="2010">
        <v>1534464</v>
      </c>
      <c r="F420" s="2010">
        <f t="shared" si="14"/>
        <v>7104</v>
      </c>
      <c r="G420" s="3391"/>
      <c r="H420" s="2011">
        <v>200</v>
      </c>
      <c r="I420" s="2010">
        <f t="shared" ref="I420:I483" si="15">H420*J420</f>
        <v>1420800</v>
      </c>
      <c r="J420" s="1984">
        <v>7104</v>
      </c>
      <c r="K420" s="3395"/>
    </row>
    <row r="421" spans="1:11" ht="22.5">
      <c r="A421" s="1996" t="s">
        <v>9510</v>
      </c>
      <c r="B421" s="1996" t="s">
        <v>9511</v>
      </c>
      <c r="C421" s="2016" t="s">
        <v>9512</v>
      </c>
      <c r="D421" s="2011">
        <v>1</v>
      </c>
      <c r="E421" s="2010">
        <v>46970</v>
      </c>
      <c r="F421" s="2010">
        <f t="shared" ref="F421:F484" si="16">E421/D421</f>
        <v>46970</v>
      </c>
      <c r="G421" s="3391"/>
      <c r="H421" s="2011">
        <v>1</v>
      </c>
      <c r="I421" s="2010">
        <f t="shared" si="15"/>
        <v>46970</v>
      </c>
      <c r="J421" s="1984">
        <v>46970</v>
      </c>
      <c r="K421" s="3395"/>
    </row>
    <row r="422" spans="1:11" ht="22.5">
      <c r="A422" s="1996" t="s">
        <v>9513</v>
      </c>
      <c r="B422" s="1996" t="s">
        <v>9514</v>
      </c>
      <c r="C422" s="2016" t="s">
        <v>9515</v>
      </c>
      <c r="D422" s="2011">
        <v>1</v>
      </c>
      <c r="E422" s="2010">
        <v>18513</v>
      </c>
      <c r="F422" s="2010">
        <f t="shared" si="16"/>
        <v>18513</v>
      </c>
      <c r="G422" s="3391"/>
      <c r="H422" s="2011">
        <v>1</v>
      </c>
      <c r="I422" s="2010">
        <f t="shared" si="15"/>
        <v>18513</v>
      </c>
      <c r="J422" s="1984">
        <v>18513</v>
      </c>
      <c r="K422" s="3395"/>
    </row>
    <row r="423" spans="1:11" ht="22.5">
      <c r="A423" s="1996" t="s">
        <v>9516</v>
      </c>
      <c r="B423" s="1996" t="s">
        <v>9517</v>
      </c>
      <c r="C423" s="2016" t="s">
        <v>9518</v>
      </c>
      <c r="D423" s="2011">
        <v>2</v>
      </c>
      <c r="E423" s="2010">
        <v>82566</v>
      </c>
      <c r="F423" s="2010">
        <f t="shared" si="16"/>
        <v>41283</v>
      </c>
      <c r="G423" s="3391"/>
      <c r="H423" s="2011">
        <v>2</v>
      </c>
      <c r="I423" s="2010">
        <f t="shared" si="15"/>
        <v>82566</v>
      </c>
      <c r="J423" s="1984">
        <v>41283</v>
      </c>
      <c r="K423" s="3395"/>
    </row>
    <row r="424" spans="1:11" ht="22.5">
      <c r="A424" s="1996" t="s">
        <v>9519</v>
      </c>
      <c r="B424" s="1996" t="s">
        <v>9520</v>
      </c>
      <c r="C424" s="2016" t="s">
        <v>9521</v>
      </c>
      <c r="D424" s="2011">
        <v>40</v>
      </c>
      <c r="E424" s="2010">
        <v>343440</v>
      </c>
      <c r="F424" s="2010">
        <f t="shared" si="16"/>
        <v>8586</v>
      </c>
      <c r="G424" s="3391"/>
      <c r="H424" s="2011">
        <v>40</v>
      </c>
      <c r="I424" s="2010">
        <f t="shared" si="15"/>
        <v>343440</v>
      </c>
      <c r="J424" s="1984">
        <v>8586</v>
      </c>
      <c r="K424" s="3395"/>
    </row>
    <row r="425" spans="1:11" ht="22.5">
      <c r="A425" s="1996" t="s">
        <v>9522</v>
      </c>
      <c r="B425" s="1996" t="s">
        <v>9523</v>
      </c>
      <c r="C425" s="2016" t="s">
        <v>9524</v>
      </c>
      <c r="D425" s="2011">
        <v>44</v>
      </c>
      <c r="E425" s="2010">
        <v>712800</v>
      </c>
      <c r="F425" s="2010">
        <f t="shared" si="16"/>
        <v>16200</v>
      </c>
      <c r="G425" s="3391"/>
      <c r="H425" s="2011">
        <v>40</v>
      </c>
      <c r="I425" s="2010">
        <f t="shared" si="15"/>
        <v>648000</v>
      </c>
      <c r="J425" s="1984">
        <v>16200</v>
      </c>
      <c r="K425" s="3395"/>
    </row>
    <row r="426" spans="1:11" ht="22.5">
      <c r="A426" s="1996" t="s">
        <v>9525</v>
      </c>
      <c r="B426" s="1996" t="s">
        <v>9526</v>
      </c>
      <c r="C426" s="2016" t="s">
        <v>9527</v>
      </c>
      <c r="D426" s="2011">
        <v>9</v>
      </c>
      <c r="E426" s="2010">
        <v>320760</v>
      </c>
      <c r="F426" s="2010">
        <f t="shared" si="16"/>
        <v>35640</v>
      </c>
      <c r="G426" s="3391"/>
      <c r="H426" s="2011">
        <v>3</v>
      </c>
      <c r="I426" s="2010">
        <f t="shared" si="15"/>
        <v>106920</v>
      </c>
      <c r="J426" s="1984">
        <v>35640</v>
      </c>
      <c r="K426" s="3395"/>
    </row>
    <row r="427" spans="1:11" ht="22.5">
      <c r="A427" s="1996" t="s">
        <v>9528</v>
      </c>
      <c r="B427" s="1996" t="s">
        <v>9529</v>
      </c>
      <c r="C427" s="2016" t="s">
        <v>9530</v>
      </c>
      <c r="D427" s="2011">
        <v>10</v>
      </c>
      <c r="E427" s="2010">
        <v>143000</v>
      </c>
      <c r="F427" s="2010">
        <f t="shared" si="16"/>
        <v>14300</v>
      </c>
      <c r="G427" s="3391"/>
      <c r="H427" s="2011">
        <v>9</v>
      </c>
      <c r="I427" s="2010">
        <f t="shared" si="15"/>
        <v>128700</v>
      </c>
      <c r="J427" s="1984">
        <v>14300</v>
      </c>
      <c r="K427" s="3395"/>
    </row>
    <row r="428" spans="1:11" ht="22.5">
      <c r="A428" s="1996" t="s">
        <v>9531</v>
      </c>
      <c r="B428" s="1996" t="s">
        <v>9532</v>
      </c>
      <c r="C428" s="2016" t="s">
        <v>9533</v>
      </c>
      <c r="D428" s="2011">
        <v>3</v>
      </c>
      <c r="E428" s="2010">
        <v>165000</v>
      </c>
      <c r="F428" s="2010">
        <f t="shared" si="16"/>
        <v>55000</v>
      </c>
      <c r="G428" s="3391"/>
      <c r="H428" s="2011">
        <v>2</v>
      </c>
      <c r="I428" s="2010">
        <f t="shared" si="15"/>
        <v>110000</v>
      </c>
      <c r="J428" s="1984">
        <v>55000</v>
      </c>
      <c r="K428" s="3395"/>
    </row>
    <row r="429" spans="1:11" ht="22.5">
      <c r="A429" s="1996" t="s">
        <v>9534</v>
      </c>
      <c r="B429" s="1996" t="s">
        <v>9535</v>
      </c>
      <c r="C429" s="2016" t="s">
        <v>9536</v>
      </c>
      <c r="D429" s="2011">
        <v>5</v>
      </c>
      <c r="E429" s="2010">
        <v>99000</v>
      </c>
      <c r="F429" s="2010">
        <f t="shared" si="16"/>
        <v>19800</v>
      </c>
      <c r="G429" s="3391"/>
      <c r="H429" s="2011">
        <v>2</v>
      </c>
      <c r="I429" s="2010">
        <f t="shared" si="15"/>
        <v>39600</v>
      </c>
      <c r="J429" s="1984">
        <v>19800</v>
      </c>
      <c r="K429" s="3395"/>
    </row>
    <row r="430" spans="1:11" ht="22.5">
      <c r="A430" s="1996" t="s">
        <v>9537</v>
      </c>
      <c r="B430" s="1996" t="s">
        <v>9538</v>
      </c>
      <c r="C430" s="2016" t="s">
        <v>9539</v>
      </c>
      <c r="D430" s="2011">
        <v>4</v>
      </c>
      <c r="E430" s="2010">
        <v>118800</v>
      </c>
      <c r="F430" s="2010">
        <f t="shared" si="16"/>
        <v>29700</v>
      </c>
      <c r="G430" s="3391"/>
      <c r="H430" s="2011">
        <v>2</v>
      </c>
      <c r="I430" s="2010">
        <f t="shared" si="15"/>
        <v>59400</v>
      </c>
      <c r="J430" s="1984">
        <v>29700</v>
      </c>
      <c r="K430" s="3395"/>
    </row>
    <row r="431" spans="1:11" ht="22.5">
      <c r="A431" s="1996" t="s">
        <v>9540</v>
      </c>
      <c r="B431" s="1996" t="s">
        <v>9541</v>
      </c>
      <c r="C431" s="2016" t="s">
        <v>9542</v>
      </c>
      <c r="D431" s="2011">
        <v>1</v>
      </c>
      <c r="E431" s="2010">
        <v>109813</v>
      </c>
      <c r="F431" s="2010">
        <f t="shared" si="16"/>
        <v>109813</v>
      </c>
      <c r="G431" s="3391"/>
      <c r="H431" s="2011">
        <v>1</v>
      </c>
      <c r="I431" s="2010">
        <f t="shared" si="15"/>
        <v>109813</v>
      </c>
      <c r="J431" s="1984">
        <v>109813</v>
      </c>
      <c r="K431" s="3395"/>
    </row>
    <row r="432" spans="1:11" ht="22.5">
      <c r="A432" s="1996" t="s">
        <v>9543</v>
      </c>
      <c r="B432" s="1996" t="s">
        <v>9544</v>
      </c>
      <c r="C432" s="2016" t="s">
        <v>9545</v>
      </c>
      <c r="D432" s="2011">
        <v>10</v>
      </c>
      <c r="E432" s="2010">
        <v>549120</v>
      </c>
      <c r="F432" s="2010">
        <f t="shared" si="16"/>
        <v>54912</v>
      </c>
      <c r="G432" s="3391"/>
      <c r="H432" s="2011">
        <v>8</v>
      </c>
      <c r="I432" s="2010">
        <f t="shared" si="15"/>
        <v>439296</v>
      </c>
      <c r="J432" s="1984">
        <v>54912</v>
      </c>
      <c r="K432" s="3395"/>
    </row>
    <row r="433" spans="1:11" ht="22.5">
      <c r="A433" s="1996" t="s">
        <v>9546</v>
      </c>
      <c r="B433" s="1996" t="s">
        <v>9547</v>
      </c>
      <c r="C433" s="2016" t="s">
        <v>9548</v>
      </c>
      <c r="D433" s="2011">
        <v>10</v>
      </c>
      <c r="E433" s="2010">
        <v>189200</v>
      </c>
      <c r="F433" s="2010">
        <f t="shared" si="16"/>
        <v>18920</v>
      </c>
      <c r="G433" s="3391"/>
      <c r="H433" s="2011">
        <v>8</v>
      </c>
      <c r="I433" s="2010">
        <f t="shared" si="15"/>
        <v>151360</v>
      </c>
      <c r="J433" s="1984">
        <v>18920</v>
      </c>
      <c r="K433" s="3395"/>
    </row>
    <row r="434" spans="1:11" ht="22.5">
      <c r="A434" s="1996" t="s">
        <v>9549</v>
      </c>
      <c r="B434" s="1996" t="s">
        <v>9550</v>
      </c>
      <c r="C434" s="2016" t="s">
        <v>9551</v>
      </c>
      <c r="D434" s="2011">
        <v>1</v>
      </c>
      <c r="E434" s="2010">
        <v>35200</v>
      </c>
      <c r="F434" s="2010">
        <f t="shared" si="16"/>
        <v>35200</v>
      </c>
      <c r="G434" s="3391"/>
      <c r="H434" s="2011">
        <v>1</v>
      </c>
      <c r="I434" s="2010">
        <f t="shared" si="15"/>
        <v>35200</v>
      </c>
      <c r="J434" s="1984">
        <v>35200</v>
      </c>
      <c r="K434" s="3395"/>
    </row>
    <row r="435" spans="1:11" ht="22.5">
      <c r="A435" s="1996" t="s">
        <v>9552</v>
      </c>
      <c r="B435" s="1996" t="s">
        <v>9553</v>
      </c>
      <c r="C435" s="2016" t="s">
        <v>9554</v>
      </c>
      <c r="D435" s="2011">
        <v>3</v>
      </c>
      <c r="E435" s="2010">
        <v>105600</v>
      </c>
      <c r="F435" s="2010">
        <f t="shared" si="16"/>
        <v>35200</v>
      </c>
      <c r="G435" s="3391"/>
      <c r="H435" s="2011">
        <v>2</v>
      </c>
      <c r="I435" s="2010">
        <f t="shared" si="15"/>
        <v>70400</v>
      </c>
      <c r="J435" s="1984">
        <v>35200</v>
      </c>
      <c r="K435" s="3395"/>
    </row>
    <row r="436" spans="1:11" ht="22.5">
      <c r="A436" s="1996" t="s">
        <v>9555</v>
      </c>
      <c r="B436" s="1996" t="s">
        <v>9556</v>
      </c>
      <c r="C436" s="2016" t="s">
        <v>9557</v>
      </c>
      <c r="D436" s="2011">
        <v>3</v>
      </c>
      <c r="E436" s="2010">
        <v>160050</v>
      </c>
      <c r="F436" s="2010">
        <f t="shared" si="16"/>
        <v>53350</v>
      </c>
      <c r="G436" s="3391"/>
      <c r="H436" s="2011">
        <v>2</v>
      </c>
      <c r="I436" s="2010">
        <f t="shared" si="15"/>
        <v>106700</v>
      </c>
      <c r="J436" s="1984">
        <v>53350</v>
      </c>
      <c r="K436" s="3395"/>
    </row>
    <row r="437" spans="1:11" ht="22.5">
      <c r="A437" s="1996" t="s">
        <v>9558</v>
      </c>
      <c r="B437" s="1996" t="s">
        <v>9559</v>
      </c>
      <c r="C437" s="2016" t="s">
        <v>9560</v>
      </c>
      <c r="D437" s="2011">
        <v>18</v>
      </c>
      <c r="E437" s="2010">
        <v>1964655</v>
      </c>
      <c r="F437" s="2010">
        <f t="shared" si="16"/>
        <v>109147.5</v>
      </c>
      <c r="G437" s="3391"/>
      <c r="H437" s="2011">
        <v>14</v>
      </c>
      <c r="I437" s="2010">
        <f t="shared" si="15"/>
        <v>1528065</v>
      </c>
      <c r="J437" s="1984">
        <v>109147.5</v>
      </c>
      <c r="K437" s="3395"/>
    </row>
    <row r="438" spans="1:11" ht="22.5">
      <c r="A438" s="1996" t="s">
        <v>9561</v>
      </c>
      <c r="B438" s="1996" t="s">
        <v>9562</v>
      </c>
      <c r="C438" s="2016" t="s">
        <v>9563</v>
      </c>
      <c r="D438" s="2011">
        <v>18</v>
      </c>
      <c r="E438" s="2010">
        <v>1964655</v>
      </c>
      <c r="F438" s="2010">
        <f t="shared" si="16"/>
        <v>109147.5</v>
      </c>
      <c r="G438" s="3391"/>
      <c r="H438" s="2011">
        <v>14</v>
      </c>
      <c r="I438" s="2010">
        <f t="shared" si="15"/>
        <v>1528065</v>
      </c>
      <c r="J438" s="1984">
        <v>109147.5</v>
      </c>
      <c r="K438" s="3395"/>
    </row>
    <row r="439" spans="1:11" ht="22.5">
      <c r="A439" s="1996" t="s">
        <v>9564</v>
      </c>
      <c r="B439" s="1996" t="s">
        <v>9565</v>
      </c>
      <c r="C439" s="2016" t="s">
        <v>9566</v>
      </c>
      <c r="D439" s="2011">
        <v>15</v>
      </c>
      <c r="E439" s="2010">
        <v>1637213</v>
      </c>
      <c r="F439" s="2010">
        <f t="shared" si="16"/>
        <v>109147.53333333334</v>
      </c>
      <c r="G439" s="3391"/>
      <c r="H439" s="2011">
        <v>14</v>
      </c>
      <c r="I439" s="2010">
        <f t="shared" si="15"/>
        <v>1528066</v>
      </c>
      <c r="J439" s="1984">
        <v>109147.57142857143</v>
      </c>
      <c r="K439" s="3395"/>
    </row>
    <row r="440" spans="1:11" ht="22.5">
      <c r="A440" s="1996" t="s">
        <v>9567</v>
      </c>
      <c r="B440" s="1996" t="s">
        <v>9568</v>
      </c>
      <c r="C440" s="2016" t="s">
        <v>9569</v>
      </c>
      <c r="D440" s="2011">
        <v>5</v>
      </c>
      <c r="E440" s="2010">
        <v>545738</v>
      </c>
      <c r="F440" s="2010">
        <f t="shared" si="16"/>
        <v>109147.6</v>
      </c>
      <c r="G440" s="3391"/>
      <c r="H440" s="2011">
        <v>2</v>
      </c>
      <c r="I440" s="2010">
        <f t="shared" si="15"/>
        <v>218295.2</v>
      </c>
      <c r="J440" s="1984">
        <v>109147.6</v>
      </c>
      <c r="K440" s="3395"/>
    </row>
    <row r="441" spans="1:11" ht="22.5">
      <c r="A441" s="1996" t="s">
        <v>9570</v>
      </c>
      <c r="B441" s="1996" t="s">
        <v>9571</v>
      </c>
      <c r="C441" s="2016" t="s">
        <v>9572</v>
      </c>
      <c r="D441" s="2011">
        <v>11</v>
      </c>
      <c r="E441" s="2010">
        <v>571725</v>
      </c>
      <c r="F441" s="2010">
        <f t="shared" si="16"/>
        <v>51975</v>
      </c>
      <c r="G441" s="3391"/>
      <c r="H441" s="2011">
        <v>8</v>
      </c>
      <c r="I441" s="2010">
        <f t="shared" si="15"/>
        <v>415800</v>
      </c>
      <c r="J441" s="1984">
        <v>51975</v>
      </c>
      <c r="K441" s="3395"/>
    </row>
    <row r="442" spans="1:11" ht="22.5">
      <c r="A442" s="1996" t="s">
        <v>9573</v>
      </c>
      <c r="B442" s="1996" t="s">
        <v>9574</v>
      </c>
      <c r="C442" s="2016" t="s">
        <v>9575</v>
      </c>
      <c r="D442" s="2011">
        <v>4</v>
      </c>
      <c r="E442" s="2010">
        <v>207900</v>
      </c>
      <c r="F442" s="2010">
        <f t="shared" si="16"/>
        <v>51975</v>
      </c>
      <c r="G442" s="3391"/>
      <c r="H442" s="2011">
        <v>2</v>
      </c>
      <c r="I442" s="2010">
        <f t="shared" si="15"/>
        <v>103950</v>
      </c>
      <c r="J442" s="1984">
        <v>51975</v>
      </c>
      <c r="K442" s="3395"/>
    </row>
    <row r="443" spans="1:11" ht="22.5">
      <c r="A443" s="1996" t="s">
        <v>9576</v>
      </c>
      <c r="B443" s="1996" t="s">
        <v>9577</v>
      </c>
      <c r="C443" s="2016" t="s">
        <v>9578</v>
      </c>
      <c r="D443" s="2011">
        <v>10</v>
      </c>
      <c r="E443" s="2010">
        <v>259876</v>
      </c>
      <c r="F443" s="2010">
        <f t="shared" si="16"/>
        <v>25987.599999999999</v>
      </c>
      <c r="G443" s="3391"/>
      <c r="H443" s="2011">
        <v>10</v>
      </c>
      <c r="I443" s="2010">
        <f t="shared" si="15"/>
        <v>259875.71428571426</v>
      </c>
      <c r="J443" s="1984">
        <v>25987.571428571428</v>
      </c>
      <c r="K443" s="3395"/>
    </row>
    <row r="444" spans="1:11" ht="22.5">
      <c r="A444" s="1996" t="s">
        <v>9579</v>
      </c>
      <c r="B444" s="1996" t="s">
        <v>9580</v>
      </c>
      <c r="C444" s="2016" t="s">
        <v>9581</v>
      </c>
      <c r="D444" s="2011">
        <v>1</v>
      </c>
      <c r="E444" s="2010">
        <v>25988</v>
      </c>
      <c r="F444" s="2010">
        <f t="shared" si="16"/>
        <v>25988</v>
      </c>
      <c r="G444" s="3391"/>
      <c r="H444" s="2011">
        <v>1</v>
      </c>
      <c r="I444" s="2010">
        <f t="shared" si="15"/>
        <v>25988</v>
      </c>
      <c r="J444" s="1984">
        <v>25988</v>
      </c>
      <c r="K444" s="3395"/>
    </row>
    <row r="445" spans="1:11" ht="22.5">
      <c r="A445" s="1996" t="s">
        <v>9582</v>
      </c>
      <c r="B445" s="1996" t="s">
        <v>9583</v>
      </c>
      <c r="C445" s="2016" t="s">
        <v>9584</v>
      </c>
      <c r="D445" s="2011">
        <v>6</v>
      </c>
      <c r="E445" s="2010">
        <v>151470</v>
      </c>
      <c r="F445" s="2010">
        <f t="shared" si="16"/>
        <v>25245</v>
      </c>
      <c r="G445" s="3391"/>
      <c r="H445" s="2011">
        <v>4</v>
      </c>
      <c r="I445" s="2010">
        <f t="shared" si="15"/>
        <v>100980</v>
      </c>
      <c r="J445" s="1984">
        <v>25245</v>
      </c>
      <c r="K445" s="3395"/>
    </row>
    <row r="446" spans="1:11" ht="22.5">
      <c r="A446" s="1996" t="s">
        <v>9585</v>
      </c>
      <c r="B446" s="1996" t="s">
        <v>9586</v>
      </c>
      <c r="C446" s="2016" t="s">
        <v>9587</v>
      </c>
      <c r="D446" s="2011">
        <v>1</v>
      </c>
      <c r="E446" s="2010">
        <v>25245</v>
      </c>
      <c r="F446" s="2010">
        <f t="shared" si="16"/>
        <v>25245</v>
      </c>
      <c r="G446" s="3391"/>
      <c r="H446" s="2011">
        <v>1</v>
      </c>
      <c r="I446" s="2010">
        <f t="shared" si="15"/>
        <v>25245</v>
      </c>
      <c r="J446" s="1984">
        <v>25245</v>
      </c>
      <c r="K446" s="3395"/>
    </row>
    <row r="447" spans="1:11" ht="22.5">
      <c r="A447" s="1996" t="s">
        <v>9588</v>
      </c>
      <c r="B447" s="1996" t="s">
        <v>9016</v>
      </c>
      <c r="C447" s="2016" t="s">
        <v>9589</v>
      </c>
      <c r="D447" s="2011">
        <v>3</v>
      </c>
      <c r="E447" s="2010">
        <v>217800</v>
      </c>
      <c r="F447" s="2010">
        <f t="shared" si="16"/>
        <v>72600</v>
      </c>
      <c r="G447" s="3391"/>
      <c r="H447" s="2011">
        <v>3</v>
      </c>
      <c r="I447" s="2010">
        <f t="shared" si="15"/>
        <v>217800</v>
      </c>
      <c r="J447" s="1984">
        <v>72600</v>
      </c>
      <c r="K447" s="3395"/>
    </row>
    <row r="448" spans="1:11" ht="22.5">
      <c r="A448" s="1996" t="s">
        <v>9590</v>
      </c>
      <c r="B448" s="1996" t="s">
        <v>9021</v>
      </c>
      <c r="C448" s="2016" t="s">
        <v>9591</v>
      </c>
      <c r="D448" s="2011">
        <v>3</v>
      </c>
      <c r="E448" s="2010">
        <v>24750</v>
      </c>
      <c r="F448" s="2010">
        <f t="shared" si="16"/>
        <v>8250</v>
      </c>
      <c r="G448" s="3391"/>
      <c r="H448" s="2011">
        <v>3</v>
      </c>
      <c r="I448" s="2010">
        <f t="shared" si="15"/>
        <v>24750</v>
      </c>
      <c r="J448" s="1984">
        <v>8250</v>
      </c>
      <c r="K448" s="3395"/>
    </row>
    <row r="449" spans="1:11" ht="22.5">
      <c r="A449" s="1996" t="s">
        <v>9592</v>
      </c>
      <c r="B449" s="1996" t="s">
        <v>9021</v>
      </c>
      <c r="C449" s="2016" t="s">
        <v>9593</v>
      </c>
      <c r="D449" s="2011">
        <v>3</v>
      </c>
      <c r="E449" s="2010">
        <v>24750</v>
      </c>
      <c r="F449" s="2010">
        <f t="shared" si="16"/>
        <v>8250</v>
      </c>
      <c r="G449" s="3391"/>
      <c r="H449" s="2011">
        <v>3</v>
      </c>
      <c r="I449" s="2010">
        <f t="shared" si="15"/>
        <v>24750</v>
      </c>
      <c r="J449" s="1984">
        <v>8250</v>
      </c>
      <c r="K449" s="3395"/>
    </row>
    <row r="450" spans="1:11" ht="22.5">
      <c r="A450" s="1996" t="s">
        <v>9594</v>
      </c>
      <c r="B450" s="1996" t="s">
        <v>9021</v>
      </c>
      <c r="C450" s="2016" t="s">
        <v>9595</v>
      </c>
      <c r="D450" s="2011">
        <v>3</v>
      </c>
      <c r="E450" s="2010">
        <v>227700</v>
      </c>
      <c r="F450" s="2010">
        <f t="shared" si="16"/>
        <v>75900</v>
      </c>
      <c r="G450" s="3391"/>
      <c r="H450" s="2011">
        <v>3</v>
      </c>
      <c r="I450" s="2010">
        <f t="shared" si="15"/>
        <v>227700</v>
      </c>
      <c r="J450" s="1984">
        <v>75900</v>
      </c>
      <c r="K450" s="3395"/>
    </row>
    <row r="451" spans="1:11" ht="22.5">
      <c r="A451" s="1996" t="s">
        <v>9596</v>
      </c>
      <c r="B451" s="1996" t="s">
        <v>9016</v>
      </c>
      <c r="C451" s="2016" t="s">
        <v>9597</v>
      </c>
      <c r="D451" s="2011">
        <v>3</v>
      </c>
      <c r="E451" s="2010">
        <v>244200</v>
      </c>
      <c r="F451" s="2010">
        <f t="shared" si="16"/>
        <v>81400</v>
      </c>
      <c r="G451" s="3391"/>
      <c r="H451" s="2011">
        <v>3</v>
      </c>
      <c r="I451" s="2010">
        <f t="shared" si="15"/>
        <v>244200</v>
      </c>
      <c r="J451" s="1984">
        <v>81400</v>
      </c>
      <c r="K451" s="3395"/>
    </row>
    <row r="452" spans="1:11" ht="22.5">
      <c r="A452" s="1996" t="s">
        <v>9598</v>
      </c>
      <c r="B452" s="1996" t="s">
        <v>9021</v>
      </c>
      <c r="C452" s="2016" t="s">
        <v>9599</v>
      </c>
      <c r="D452" s="2011">
        <v>3</v>
      </c>
      <c r="E452" s="2010">
        <v>56100</v>
      </c>
      <c r="F452" s="2010">
        <f t="shared" si="16"/>
        <v>18700</v>
      </c>
      <c r="G452" s="3391"/>
      <c r="H452" s="2011">
        <v>3</v>
      </c>
      <c r="I452" s="2010">
        <f t="shared" si="15"/>
        <v>56100</v>
      </c>
      <c r="J452" s="1984">
        <v>18700</v>
      </c>
      <c r="K452" s="3395"/>
    </row>
    <row r="453" spans="1:11" ht="22.5">
      <c r="A453" s="1996" t="s">
        <v>9600</v>
      </c>
      <c r="B453" s="1996" t="s">
        <v>9021</v>
      </c>
      <c r="C453" s="2016" t="s">
        <v>9601</v>
      </c>
      <c r="D453" s="2011">
        <v>3</v>
      </c>
      <c r="E453" s="2010">
        <v>217800</v>
      </c>
      <c r="F453" s="2010">
        <f t="shared" si="16"/>
        <v>72600</v>
      </c>
      <c r="G453" s="3391"/>
      <c r="H453" s="2011">
        <v>3</v>
      </c>
      <c r="I453" s="2010">
        <f t="shared" si="15"/>
        <v>217800</v>
      </c>
      <c r="J453" s="1984">
        <v>72600</v>
      </c>
      <c r="K453" s="3395"/>
    </row>
    <row r="454" spans="1:11" ht="22.5">
      <c r="A454" s="1996" t="s">
        <v>9602</v>
      </c>
      <c r="B454" s="1996" t="s">
        <v>9603</v>
      </c>
      <c r="C454" s="2016" t="s">
        <v>9604</v>
      </c>
      <c r="D454" s="2011">
        <v>9</v>
      </c>
      <c r="E454" s="2010">
        <v>227205</v>
      </c>
      <c r="F454" s="2010">
        <f t="shared" si="16"/>
        <v>25245</v>
      </c>
      <c r="G454" s="3391"/>
      <c r="H454" s="2011">
        <v>6</v>
      </c>
      <c r="I454" s="2010">
        <f t="shared" si="15"/>
        <v>151470</v>
      </c>
      <c r="J454" s="1984">
        <v>25245</v>
      </c>
      <c r="K454" s="3395"/>
    </row>
    <row r="455" spans="1:11" ht="22.5">
      <c r="A455" s="1996" t="s">
        <v>9605</v>
      </c>
      <c r="B455" s="1996" t="s">
        <v>9606</v>
      </c>
      <c r="C455" s="2016" t="s">
        <v>9607</v>
      </c>
      <c r="D455" s="2011">
        <v>6</v>
      </c>
      <c r="E455" s="2010">
        <v>151470</v>
      </c>
      <c r="F455" s="2010">
        <f t="shared" si="16"/>
        <v>25245</v>
      </c>
      <c r="G455" s="3391"/>
      <c r="H455" s="2011">
        <v>6</v>
      </c>
      <c r="I455" s="2010">
        <f t="shared" si="15"/>
        <v>151470</v>
      </c>
      <c r="J455" s="1984">
        <v>25245</v>
      </c>
      <c r="K455" s="3395"/>
    </row>
    <row r="456" spans="1:11" ht="22.5">
      <c r="A456" s="1996" t="s">
        <v>9608</v>
      </c>
      <c r="B456" s="1996" t="s">
        <v>9609</v>
      </c>
      <c r="C456" s="2016" t="s">
        <v>9610</v>
      </c>
      <c r="D456" s="2011">
        <v>11</v>
      </c>
      <c r="E456" s="2010">
        <v>1207943</v>
      </c>
      <c r="F456" s="2010">
        <f t="shared" si="16"/>
        <v>109813</v>
      </c>
      <c r="G456" s="3391"/>
      <c r="H456" s="2011">
        <v>10</v>
      </c>
      <c r="I456" s="2010">
        <f t="shared" si="15"/>
        <v>1098130</v>
      </c>
      <c r="J456" s="1984">
        <v>109813</v>
      </c>
      <c r="K456" s="3395"/>
    </row>
    <row r="457" spans="1:11" ht="22.5">
      <c r="A457" s="1996" t="s">
        <v>9611</v>
      </c>
      <c r="B457" s="1996" t="s">
        <v>9612</v>
      </c>
      <c r="C457" s="2016" t="s">
        <v>9613</v>
      </c>
      <c r="D457" s="2011">
        <v>4</v>
      </c>
      <c r="E457" s="2010">
        <v>95920</v>
      </c>
      <c r="F457" s="2010">
        <f t="shared" si="16"/>
        <v>23980</v>
      </c>
      <c r="G457" s="3391"/>
      <c r="H457" s="2011">
        <v>4</v>
      </c>
      <c r="I457" s="2010">
        <f t="shared" si="15"/>
        <v>95920</v>
      </c>
      <c r="J457" s="1984">
        <v>23980</v>
      </c>
      <c r="K457" s="3395"/>
    </row>
    <row r="458" spans="1:11" ht="22.5">
      <c r="A458" s="1996" t="s">
        <v>9614</v>
      </c>
      <c r="B458" s="1996" t="s">
        <v>9615</v>
      </c>
      <c r="C458" s="2016" t="s">
        <v>9616</v>
      </c>
      <c r="D458" s="2011">
        <v>2</v>
      </c>
      <c r="E458" s="2010">
        <v>232320</v>
      </c>
      <c r="F458" s="2010">
        <f t="shared" si="16"/>
        <v>116160</v>
      </c>
      <c r="G458" s="3391"/>
      <c r="H458" s="2011">
        <v>2</v>
      </c>
      <c r="I458" s="2010">
        <f t="shared" si="15"/>
        <v>232320</v>
      </c>
      <c r="J458" s="1984">
        <v>116160</v>
      </c>
      <c r="K458" s="3395"/>
    </row>
    <row r="459" spans="1:11" ht="22.5">
      <c r="A459" s="1996" t="s">
        <v>9617</v>
      </c>
      <c r="B459" s="1996" t="s">
        <v>9618</v>
      </c>
      <c r="C459" s="2016" t="s">
        <v>9619</v>
      </c>
      <c r="D459" s="2011">
        <v>5</v>
      </c>
      <c r="E459" s="2010">
        <v>266750</v>
      </c>
      <c r="F459" s="2010">
        <f t="shared" si="16"/>
        <v>53350</v>
      </c>
      <c r="G459" s="3391"/>
      <c r="H459" s="2011">
        <v>5</v>
      </c>
      <c r="I459" s="2010">
        <f t="shared" si="15"/>
        <v>266750</v>
      </c>
      <c r="J459" s="1984">
        <v>53350</v>
      </c>
      <c r="K459" s="3395"/>
    </row>
    <row r="460" spans="1:11" ht="22.5">
      <c r="A460" s="1996" t="s">
        <v>9620</v>
      </c>
      <c r="B460" s="1996" t="s">
        <v>9621</v>
      </c>
      <c r="C460" s="2016" t="s">
        <v>9622</v>
      </c>
      <c r="D460" s="2011">
        <v>3</v>
      </c>
      <c r="E460" s="2010">
        <v>160050</v>
      </c>
      <c r="F460" s="2010">
        <f t="shared" si="16"/>
        <v>53350</v>
      </c>
      <c r="G460" s="3391"/>
      <c r="H460" s="2011">
        <v>3</v>
      </c>
      <c r="I460" s="2010">
        <f t="shared" si="15"/>
        <v>160050</v>
      </c>
      <c r="J460" s="1984">
        <v>53350</v>
      </c>
      <c r="K460" s="3395"/>
    </row>
    <row r="461" spans="1:11" ht="22.5">
      <c r="A461" s="1996" t="s">
        <v>9623</v>
      </c>
      <c r="B461" s="1996" t="s">
        <v>9624</v>
      </c>
      <c r="C461" s="2016" t="s">
        <v>9625</v>
      </c>
      <c r="D461" s="2011">
        <v>3</v>
      </c>
      <c r="E461" s="2010">
        <v>102960</v>
      </c>
      <c r="F461" s="2010">
        <f t="shared" si="16"/>
        <v>34320</v>
      </c>
      <c r="G461" s="3391"/>
      <c r="H461" s="2011">
        <v>3</v>
      </c>
      <c r="I461" s="2010">
        <f t="shared" si="15"/>
        <v>102960</v>
      </c>
      <c r="J461" s="1984">
        <v>34320</v>
      </c>
      <c r="K461" s="3395"/>
    </row>
    <row r="462" spans="1:11" ht="22.5">
      <c r="A462" s="1996" t="s">
        <v>9626</v>
      </c>
      <c r="B462" s="1996" t="s">
        <v>9627</v>
      </c>
      <c r="C462" s="2016" t="s">
        <v>9628</v>
      </c>
      <c r="D462" s="2011">
        <v>1</v>
      </c>
      <c r="E462" s="2010">
        <v>35640</v>
      </c>
      <c r="F462" s="2010">
        <f t="shared" si="16"/>
        <v>35640</v>
      </c>
      <c r="G462" s="3391"/>
      <c r="H462" s="2011">
        <v>1</v>
      </c>
      <c r="I462" s="2010">
        <f t="shared" si="15"/>
        <v>35640</v>
      </c>
      <c r="J462" s="1984">
        <v>35640</v>
      </c>
      <c r="K462" s="3395"/>
    </row>
    <row r="463" spans="1:11" ht="22.5">
      <c r="A463" s="1996" t="s">
        <v>9629</v>
      </c>
      <c r="B463" s="1996" t="s">
        <v>9630</v>
      </c>
      <c r="C463" s="2016" t="s">
        <v>9631</v>
      </c>
      <c r="D463" s="2011">
        <v>2</v>
      </c>
      <c r="E463" s="2010">
        <v>105435</v>
      </c>
      <c r="F463" s="2010">
        <f t="shared" si="16"/>
        <v>52717.5</v>
      </c>
      <c r="G463" s="3391"/>
      <c r="H463" s="2011">
        <v>2</v>
      </c>
      <c r="I463" s="2010">
        <f t="shared" si="15"/>
        <v>105436</v>
      </c>
      <c r="J463" s="1984">
        <v>52718</v>
      </c>
      <c r="K463" s="3395"/>
    </row>
    <row r="464" spans="1:11" ht="22.5">
      <c r="A464" s="1996" t="s">
        <v>9632</v>
      </c>
      <c r="B464" s="1996" t="s">
        <v>9633</v>
      </c>
      <c r="C464" s="2016" t="s">
        <v>9634</v>
      </c>
      <c r="D464" s="2011">
        <v>2</v>
      </c>
      <c r="E464" s="2010">
        <v>63855</v>
      </c>
      <c r="F464" s="2010">
        <f t="shared" si="16"/>
        <v>31927.5</v>
      </c>
      <c r="G464" s="3391"/>
      <c r="H464" s="2011">
        <v>2</v>
      </c>
      <c r="I464" s="2010">
        <f t="shared" si="15"/>
        <v>63856</v>
      </c>
      <c r="J464" s="1984">
        <v>31928</v>
      </c>
      <c r="K464" s="3395"/>
    </row>
    <row r="465" spans="1:11" ht="22.5">
      <c r="A465" s="1996" t="s">
        <v>9635</v>
      </c>
      <c r="B465" s="1996" t="s">
        <v>9636</v>
      </c>
      <c r="C465" s="2016" t="s">
        <v>9637</v>
      </c>
      <c r="D465" s="2011">
        <v>2</v>
      </c>
      <c r="E465" s="2010">
        <v>47520</v>
      </c>
      <c r="F465" s="2010">
        <f t="shared" si="16"/>
        <v>23760</v>
      </c>
      <c r="G465" s="3391"/>
      <c r="H465" s="2011">
        <v>2</v>
      </c>
      <c r="I465" s="2010">
        <f t="shared" si="15"/>
        <v>47520</v>
      </c>
      <c r="J465" s="1984">
        <v>23760</v>
      </c>
      <c r="K465" s="3395"/>
    </row>
    <row r="466" spans="1:11" ht="33.75">
      <c r="A466" s="1996" t="s">
        <v>9638</v>
      </c>
      <c r="B466" s="1996" t="s">
        <v>9639</v>
      </c>
      <c r="C466" s="2016" t="s">
        <v>9640</v>
      </c>
      <c r="D466" s="2011">
        <v>18</v>
      </c>
      <c r="E466" s="2010">
        <v>427680</v>
      </c>
      <c r="F466" s="2010">
        <f t="shared" si="16"/>
        <v>23760</v>
      </c>
      <c r="G466" s="3391"/>
      <c r="H466" s="2011">
        <v>18</v>
      </c>
      <c r="I466" s="2010">
        <f t="shared" si="15"/>
        <v>427680</v>
      </c>
      <c r="J466" s="1984">
        <v>23760</v>
      </c>
      <c r="K466" s="3395"/>
    </row>
    <row r="467" spans="1:11" ht="22.5">
      <c r="A467" s="1996" t="s">
        <v>9641</v>
      </c>
      <c r="B467" s="1996" t="s">
        <v>9642</v>
      </c>
      <c r="C467" s="2016" t="s">
        <v>9643</v>
      </c>
      <c r="D467" s="2011">
        <v>4</v>
      </c>
      <c r="E467" s="2010">
        <v>207900</v>
      </c>
      <c r="F467" s="2010">
        <f t="shared" si="16"/>
        <v>51975</v>
      </c>
      <c r="G467" s="3391"/>
      <c r="H467" s="2011">
        <v>4</v>
      </c>
      <c r="I467" s="2010">
        <f t="shared" si="15"/>
        <v>207900</v>
      </c>
      <c r="J467" s="1984">
        <v>51975</v>
      </c>
      <c r="K467" s="3395"/>
    </row>
    <row r="468" spans="1:11" ht="22.5">
      <c r="A468" s="1996" t="s">
        <v>9644</v>
      </c>
      <c r="B468" s="1996" t="s">
        <v>9645</v>
      </c>
      <c r="C468" s="2016" t="s">
        <v>9646</v>
      </c>
      <c r="D468" s="2011">
        <v>4</v>
      </c>
      <c r="E468" s="2010">
        <v>103950</v>
      </c>
      <c r="F468" s="2010">
        <f t="shared" si="16"/>
        <v>25987.5</v>
      </c>
      <c r="G468" s="3391"/>
      <c r="H468" s="2011">
        <v>4</v>
      </c>
      <c r="I468" s="2010">
        <f t="shared" si="15"/>
        <v>103950.66666666667</v>
      </c>
      <c r="J468" s="1984">
        <v>25987.666666666668</v>
      </c>
      <c r="K468" s="3395"/>
    </row>
    <row r="469" spans="1:11" ht="22.5">
      <c r="A469" s="1996" t="s">
        <v>9647</v>
      </c>
      <c r="B469" s="1996" t="s">
        <v>9648</v>
      </c>
      <c r="C469" s="2016" t="s">
        <v>9649</v>
      </c>
      <c r="D469" s="2011">
        <v>2</v>
      </c>
      <c r="E469" s="2010">
        <v>70400</v>
      </c>
      <c r="F469" s="2010">
        <f t="shared" si="16"/>
        <v>35200</v>
      </c>
      <c r="G469" s="3391"/>
      <c r="H469" s="2011">
        <v>2</v>
      </c>
      <c r="I469" s="2010">
        <f t="shared" si="15"/>
        <v>70400</v>
      </c>
      <c r="J469" s="1984">
        <v>35200</v>
      </c>
      <c r="K469" s="3395"/>
    </row>
    <row r="470" spans="1:11" ht="22.5">
      <c r="A470" s="1996" t="s">
        <v>9650</v>
      </c>
      <c r="B470" s="1996" t="s">
        <v>9651</v>
      </c>
      <c r="C470" s="2016" t="s">
        <v>9652</v>
      </c>
      <c r="D470" s="2011">
        <v>1</v>
      </c>
      <c r="E470" s="2010">
        <v>18513</v>
      </c>
      <c r="F470" s="2010">
        <f t="shared" si="16"/>
        <v>18513</v>
      </c>
      <c r="G470" s="3391"/>
      <c r="H470" s="2011">
        <v>1</v>
      </c>
      <c r="I470" s="2010">
        <f t="shared" si="15"/>
        <v>18513</v>
      </c>
      <c r="J470" s="1984">
        <v>18513</v>
      </c>
      <c r="K470" s="3395"/>
    </row>
    <row r="471" spans="1:11" ht="22.5">
      <c r="A471" s="1996" t="s">
        <v>9653</v>
      </c>
      <c r="B471" s="1996" t="s">
        <v>9654</v>
      </c>
      <c r="C471" s="2016" t="s">
        <v>9655</v>
      </c>
      <c r="D471" s="2011">
        <v>8</v>
      </c>
      <c r="E471" s="2010">
        <v>255420</v>
      </c>
      <c r="F471" s="2010">
        <f t="shared" si="16"/>
        <v>31927.5</v>
      </c>
      <c r="G471" s="3391"/>
      <c r="H471" s="2011">
        <v>8</v>
      </c>
      <c r="I471" s="2010">
        <f t="shared" si="15"/>
        <v>255420.57142857142</v>
      </c>
      <c r="J471" s="1984">
        <v>31927.571428571428</v>
      </c>
      <c r="K471" s="3395"/>
    </row>
    <row r="472" spans="1:11" ht="33.75">
      <c r="A472" s="1996" t="s">
        <v>9656</v>
      </c>
      <c r="B472" s="1996" t="s">
        <v>9657</v>
      </c>
      <c r="C472" s="2016" t="s">
        <v>9658</v>
      </c>
      <c r="D472" s="2011">
        <v>1</v>
      </c>
      <c r="E472" s="2010">
        <v>23760</v>
      </c>
      <c r="F472" s="2010">
        <f t="shared" si="16"/>
        <v>23760</v>
      </c>
      <c r="G472" s="3391"/>
      <c r="H472" s="2011">
        <v>1</v>
      </c>
      <c r="I472" s="2010">
        <f t="shared" si="15"/>
        <v>23760</v>
      </c>
      <c r="J472" s="1984">
        <v>23760</v>
      </c>
      <c r="K472" s="3395"/>
    </row>
    <row r="473" spans="1:11" ht="22.5">
      <c r="A473" s="1996" t="s">
        <v>9659</v>
      </c>
      <c r="B473" s="1996" t="s">
        <v>9660</v>
      </c>
      <c r="C473" s="2016" t="s">
        <v>9661</v>
      </c>
      <c r="D473" s="2011">
        <v>8</v>
      </c>
      <c r="E473" s="2010">
        <v>415800</v>
      </c>
      <c r="F473" s="2010">
        <f t="shared" si="16"/>
        <v>51975</v>
      </c>
      <c r="G473" s="3391"/>
      <c r="H473" s="2011">
        <v>8</v>
      </c>
      <c r="I473" s="2010">
        <f t="shared" si="15"/>
        <v>415800</v>
      </c>
      <c r="J473" s="1984">
        <v>51975</v>
      </c>
      <c r="K473" s="3395"/>
    </row>
    <row r="474" spans="1:11" ht="22.5">
      <c r="A474" s="1996" t="s">
        <v>9662</v>
      </c>
      <c r="B474" s="1996" t="s">
        <v>9663</v>
      </c>
      <c r="C474" s="2016" t="s">
        <v>9664</v>
      </c>
      <c r="D474" s="2011">
        <v>1</v>
      </c>
      <c r="E474" s="2010">
        <v>109148</v>
      </c>
      <c r="F474" s="2010">
        <f t="shared" si="16"/>
        <v>109148</v>
      </c>
      <c r="G474" s="3391"/>
      <c r="H474" s="2011">
        <v>1</v>
      </c>
      <c r="I474" s="2010">
        <f t="shared" si="15"/>
        <v>109148</v>
      </c>
      <c r="J474" s="1984">
        <v>109148</v>
      </c>
      <c r="K474" s="3395"/>
    </row>
    <row r="475" spans="1:11" ht="22.5">
      <c r="A475" s="1996" t="s">
        <v>9665</v>
      </c>
      <c r="B475" s="1996" t="s">
        <v>9666</v>
      </c>
      <c r="C475" s="2016" t="s">
        <v>9667</v>
      </c>
      <c r="D475" s="2011">
        <v>8</v>
      </c>
      <c r="E475" s="2010">
        <v>207900</v>
      </c>
      <c r="F475" s="2010">
        <f t="shared" si="16"/>
        <v>25987.5</v>
      </c>
      <c r="G475" s="3391"/>
      <c r="H475" s="2011">
        <v>8</v>
      </c>
      <c r="I475" s="2010">
        <f t="shared" si="15"/>
        <v>207900.57142857142</v>
      </c>
      <c r="J475" s="1984">
        <v>25987.571428571428</v>
      </c>
      <c r="K475" s="3395"/>
    </row>
    <row r="476" spans="1:11" ht="22.5">
      <c r="A476" s="1996" t="s">
        <v>9668</v>
      </c>
      <c r="B476" s="1996" t="s">
        <v>9669</v>
      </c>
      <c r="C476" s="2016" t="s">
        <v>9670</v>
      </c>
      <c r="D476" s="2011">
        <v>2</v>
      </c>
      <c r="E476" s="2010">
        <v>110000</v>
      </c>
      <c r="F476" s="2010">
        <f t="shared" si="16"/>
        <v>55000</v>
      </c>
      <c r="G476" s="3391"/>
      <c r="H476" s="2011">
        <v>2</v>
      </c>
      <c r="I476" s="2010">
        <f t="shared" si="15"/>
        <v>110000</v>
      </c>
      <c r="J476" s="1984">
        <v>55000</v>
      </c>
      <c r="K476" s="3395"/>
    </row>
    <row r="477" spans="1:11" ht="22.5">
      <c r="A477" s="1996" t="s">
        <v>9671</v>
      </c>
      <c r="B477" s="1996" t="s">
        <v>9672</v>
      </c>
      <c r="C477" s="2016" t="s">
        <v>9673</v>
      </c>
      <c r="D477" s="2011">
        <v>2</v>
      </c>
      <c r="E477" s="2010">
        <v>39600</v>
      </c>
      <c r="F477" s="2010">
        <f t="shared" si="16"/>
        <v>19800</v>
      </c>
      <c r="G477" s="3391"/>
      <c r="H477" s="2011">
        <v>2</v>
      </c>
      <c r="I477" s="2010">
        <f t="shared" si="15"/>
        <v>39600</v>
      </c>
      <c r="J477" s="1984">
        <v>19800</v>
      </c>
      <c r="K477" s="3395"/>
    </row>
    <row r="478" spans="1:11" ht="22.5">
      <c r="A478" s="1996" t="s">
        <v>9674</v>
      </c>
      <c r="B478" s="1996" t="s">
        <v>9675</v>
      </c>
      <c r="C478" s="2016" t="s">
        <v>9676</v>
      </c>
      <c r="D478" s="2011">
        <v>1</v>
      </c>
      <c r="E478" s="2010">
        <v>35640</v>
      </c>
      <c r="F478" s="2010">
        <f t="shared" si="16"/>
        <v>35640</v>
      </c>
      <c r="G478" s="3391"/>
      <c r="H478" s="2011">
        <v>1</v>
      </c>
      <c r="I478" s="2010">
        <f t="shared" si="15"/>
        <v>35640</v>
      </c>
      <c r="J478" s="1984">
        <v>35640</v>
      </c>
      <c r="K478" s="3395"/>
    </row>
    <row r="479" spans="1:11" ht="33.75">
      <c r="A479" s="1996" t="s">
        <v>9677</v>
      </c>
      <c r="B479" s="1996" t="s">
        <v>9678</v>
      </c>
      <c r="C479" s="2016" t="s">
        <v>9679</v>
      </c>
      <c r="D479" s="2011">
        <v>2</v>
      </c>
      <c r="E479" s="2010">
        <v>175230</v>
      </c>
      <c r="F479" s="2010">
        <f t="shared" si="16"/>
        <v>87615</v>
      </c>
      <c r="G479" s="3391"/>
      <c r="H479" s="2011">
        <v>2</v>
      </c>
      <c r="I479" s="2010">
        <f t="shared" si="15"/>
        <v>175230</v>
      </c>
      <c r="J479" s="1984">
        <v>87615</v>
      </c>
      <c r="K479" s="3395"/>
    </row>
    <row r="480" spans="1:11" ht="33.75">
      <c r="A480" s="1996" t="s">
        <v>9680</v>
      </c>
      <c r="B480" s="1996" t="s">
        <v>9681</v>
      </c>
      <c r="C480" s="2016" t="s">
        <v>9682</v>
      </c>
      <c r="D480" s="2011">
        <v>1</v>
      </c>
      <c r="E480" s="2010">
        <v>23760</v>
      </c>
      <c r="F480" s="2010">
        <f t="shared" si="16"/>
        <v>23760</v>
      </c>
      <c r="G480" s="3391"/>
      <c r="H480" s="2011">
        <v>1</v>
      </c>
      <c r="I480" s="2010">
        <f t="shared" si="15"/>
        <v>23760</v>
      </c>
      <c r="J480" s="1984">
        <v>23760</v>
      </c>
      <c r="K480" s="3395"/>
    </row>
    <row r="481" spans="1:11" ht="22.5">
      <c r="A481" s="1996" t="s">
        <v>9683</v>
      </c>
      <c r="B481" s="1996" t="s">
        <v>9684</v>
      </c>
      <c r="C481" s="2016" t="s">
        <v>9685</v>
      </c>
      <c r="D481" s="2011">
        <v>7</v>
      </c>
      <c r="E481" s="2010">
        <v>774116</v>
      </c>
      <c r="F481" s="2010">
        <f t="shared" si="16"/>
        <v>110588</v>
      </c>
      <c r="G481" s="3391"/>
      <c r="H481" s="2011">
        <v>6</v>
      </c>
      <c r="I481" s="2010">
        <f t="shared" si="15"/>
        <v>663528</v>
      </c>
      <c r="J481" s="1984">
        <v>110588</v>
      </c>
      <c r="K481" s="3395"/>
    </row>
    <row r="482" spans="1:11" ht="22.5">
      <c r="A482" s="1996" t="s">
        <v>9686</v>
      </c>
      <c r="B482" s="1996" t="s">
        <v>9687</v>
      </c>
      <c r="C482" s="2016" t="s">
        <v>9688</v>
      </c>
      <c r="D482" s="2011">
        <v>8</v>
      </c>
      <c r="E482" s="2010">
        <v>884704</v>
      </c>
      <c r="F482" s="2010">
        <f t="shared" si="16"/>
        <v>110588</v>
      </c>
      <c r="G482" s="3391"/>
      <c r="H482" s="2011">
        <v>8</v>
      </c>
      <c r="I482" s="2010">
        <f t="shared" si="15"/>
        <v>884704</v>
      </c>
      <c r="J482" s="1984">
        <v>110588</v>
      </c>
      <c r="K482" s="3395"/>
    </row>
    <row r="483" spans="1:11" ht="33.75">
      <c r="A483" s="1996" t="s">
        <v>9689</v>
      </c>
      <c r="B483" s="1996" t="s">
        <v>9690</v>
      </c>
      <c r="C483" s="2016" t="s">
        <v>9691</v>
      </c>
      <c r="D483" s="2011">
        <v>21</v>
      </c>
      <c r="E483" s="2010">
        <v>617463</v>
      </c>
      <c r="F483" s="2010">
        <f t="shared" si="16"/>
        <v>29403</v>
      </c>
      <c r="G483" s="3391"/>
      <c r="H483" s="2011">
        <v>19</v>
      </c>
      <c r="I483" s="2010">
        <f t="shared" si="15"/>
        <v>558657</v>
      </c>
      <c r="J483" s="1984">
        <v>29403</v>
      </c>
      <c r="K483" s="3395"/>
    </row>
    <row r="484" spans="1:11" ht="22.5">
      <c r="A484" s="1996" t="s">
        <v>9692</v>
      </c>
      <c r="B484" s="1996" t="s">
        <v>9693</v>
      </c>
      <c r="C484" s="2016" t="s">
        <v>9694</v>
      </c>
      <c r="D484" s="2011">
        <v>5</v>
      </c>
      <c r="E484" s="2010">
        <v>545738</v>
      </c>
      <c r="F484" s="2010">
        <f t="shared" si="16"/>
        <v>109147.6</v>
      </c>
      <c r="G484" s="3391"/>
      <c r="H484" s="2011">
        <v>4</v>
      </c>
      <c r="I484" s="2010">
        <f t="shared" ref="I484:I547" si="17">H484*J484</f>
        <v>436590.4</v>
      </c>
      <c r="J484" s="1984">
        <v>109147.6</v>
      </c>
      <c r="K484" s="3395"/>
    </row>
    <row r="485" spans="1:11" ht="22.5">
      <c r="A485" s="1996" t="s">
        <v>9695</v>
      </c>
      <c r="B485" s="1996" t="s">
        <v>9696</v>
      </c>
      <c r="C485" s="2016" t="s">
        <v>9697</v>
      </c>
      <c r="D485" s="2011">
        <v>1</v>
      </c>
      <c r="E485" s="2010">
        <v>109148</v>
      </c>
      <c r="F485" s="2010">
        <f t="shared" ref="F485:F548" si="18">E485/D485</f>
        <v>109148</v>
      </c>
      <c r="G485" s="3391"/>
      <c r="H485" s="2011">
        <v>1</v>
      </c>
      <c r="I485" s="2010">
        <f t="shared" si="17"/>
        <v>109148</v>
      </c>
      <c r="J485" s="1984">
        <v>109148</v>
      </c>
      <c r="K485" s="3395"/>
    </row>
    <row r="486" spans="1:11" ht="22.5">
      <c r="A486" s="1996" t="s">
        <v>9698</v>
      </c>
      <c r="B486" s="1996" t="s">
        <v>9699</v>
      </c>
      <c r="C486" s="2016" t="s">
        <v>9700</v>
      </c>
      <c r="D486" s="2011">
        <v>7</v>
      </c>
      <c r="E486" s="2010">
        <v>764033</v>
      </c>
      <c r="F486" s="2010">
        <f t="shared" si="18"/>
        <v>109147.57142857143</v>
      </c>
      <c r="G486" s="3391"/>
      <c r="H486" s="2011">
        <v>2</v>
      </c>
      <c r="I486" s="2010">
        <f t="shared" si="17"/>
        <v>218295</v>
      </c>
      <c r="J486" s="1984">
        <v>109147.5</v>
      </c>
      <c r="K486" s="3395"/>
    </row>
    <row r="487" spans="1:11" ht="22.5">
      <c r="A487" s="1996" t="s">
        <v>9701</v>
      </c>
      <c r="B487" s="1996" t="s">
        <v>9021</v>
      </c>
      <c r="C487" s="2016" t="s">
        <v>9702</v>
      </c>
      <c r="D487" s="2011">
        <v>2</v>
      </c>
      <c r="E487" s="2010">
        <v>85800</v>
      </c>
      <c r="F487" s="2010">
        <f t="shared" si="18"/>
        <v>42900</v>
      </c>
      <c r="G487" s="3391"/>
      <c r="H487" s="2011">
        <v>2</v>
      </c>
      <c r="I487" s="2010">
        <f t="shared" si="17"/>
        <v>85800</v>
      </c>
      <c r="J487" s="1984">
        <v>42900</v>
      </c>
      <c r="K487" s="3395"/>
    </row>
    <row r="488" spans="1:11" ht="22.5">
      <c r="A488" s="1996" t="s">
        <v>9703</v>
      </c>
      <c r="B488" s="1996" t="s">
        <v>9704</v>
      </c>
      <c r="C488" s="2016" t="s">
        <v>9705</v>
      </c>
      <c r="D488" s="2011">
        <v>1</v>
      </c>
      <c r="E488" s="2010">
        <v>46970</v>
      </c>
      <c r="F488" s="2010">
        <f t="shared" si="18"/>
        <v>46970</v>
      </c>
      <c r="G488" s="3391"/>
      <c r="H488" s="2011">
        <v>1</v>
      </c>
      <c r="I488" s="2010">
        <f t="shared" si="17"/>
        <v>46970</v>
      </c>
      <c r="J488" s="1984">
        <v>46970</v>
      </c>
      <c r="K488" s="3395"/>
    </row>
    <row r="489" spans="1:11" ht="22.5">
      <c r="A489" s="1996" t="s">
        <v>9706</v>
      </c>
      <c r="B489" s="1996" t="s">
        <v>9707</v>
      </c>
      <c r="C489" s="2016" t="s">
        <v>9708</v>
      </c>
      <c r="D489" s="2011">
        <v>3</v>
      </c>
      <c r="E489" s="2010">
        <v>329439</v>
      </c>
      <c r="F489" s="2010">
        <f t="shared" si="18"/>
        <v>109813</v>
      </c>
      <c r="G489" s="3391"/>
      <c r="H489" s="2011">
        <v>2</v>
      </c>
      <c r="I489" s="2010">
        <f t="shared" si="17"/>
        <v>219626</v>
      </c>
      <c r="J489" s="1984">
        <v>109813</v>
      </c>
      <c r="K489" s="3395"/>
    </row>
    <row r="490" spans="1:11" ht="22.5">
      <c r="A490" s="1996" t="s">
        <v>9709</v>
      </c>
      <c r="B490" s="1996" t="s">
        <v>9710</v>
      </c>
      <c r="C490" s="2016" t="s">
        <v>9711</v>
      </c>
      <c r="D490" s="2011">
        <v>4</v>
      </c>
      <c r="E490" s="2010">
        <v>95920</v>
      </c>
      <c r="F490" s="2010">
        <f t="shared" si="18"/>
        <v>23980</v>
      </c>
      <c r="G490" s="3391"/>
      <c r="H490" s="2011">
        <v>4</v>
      </c>
      <c r="I490" s="2010">
        <f t="shared" si="17"/>
        <v>95920</v>
      </c>
      <c r="J490" s="1984">
        <v>23980</v>
      </c>
      <c r="K490" s="3395"/>
    </row>
    <row r="491" spans="1:11" ht="22.5">
      <c r="A491" s="1996" t="s">
        <v>9712</v>
      </c>
      <c r="B491" s="1996" t="s">
        <v>9713</v>
      </c>
      <c r="C491" s="2016" t="s">
        <v>9714</v>
      </c>
      <c r="D491" s="2011">
        <v>1</v>
      </c>
      <c r="E491" s="2010">
        <v>18513</v>
      </c>
      <c r="F491" s="2010">
        <f t="shared" si="18"/>
        <v>18513</v>
      </c>
      <c r="G491" s="3391"/>
      <c r="H491" s="2011">
        <v>1</v>
      </c>
      <c r="I491" s="2010">
        <f t="shared" si="17"/>
        <v>18513</v>
      </c>
      <c r="J491" s="1984">
        <v>18513</v>
      </c>
      <c r="K491" s="3395"/>
    </row>
    <row r="492" spans="1:11" ht="22.5">
      <c r="A492" s="1996" t="s">
        <v>9715</v>
      </c>
      <c r="B492" s="1996" t="s">
        <v>9716</v>
      </c>
      <c r="C492" s="2016" t="s">
        <v>9717</v>
      </c>
      <c r="D492" s="2011">
        <v>2</v>
      </c>
      <c r="E492" s="2010">
        <v>207900</v>
      </c>
      <c r="F492" s="2010">
        <f t="shared" si="18"/>
        <v>103950</v>
      </c>
      <c r="G492" s="3391"/>
      <c r="H492" s="2011">
        <v>2</v>
      </c>
      <c r="I492" s="2010">
        <f t="shared" si="17"/>
        <v>207900</v>
      </c>
      <c r="J492" s="1984">
        <v>103950</v>
      </c>
      <c r="K492" s="3395"/>
    </row>
    <row r="493" spans="1:11" ht="33.75">
      <c r="A493" s="1996" t="s">
        <v>9718</v>
      </c>
      <c r="B493" s="1996" t="s">
        <v>9719</v>
      </c>
      <c r="C493" s="2016" t="s">
        <v>9720</v>
      </c>
      <c r="D493" s="2011">
        <v>2</v>
      </c>
      <c r="E493" s="2010">
        <v>58806</v>
      </c>
      <c r="F493" s="2010">
        <f t="shared" si="18"/>
        <v>29403</v>
      </c>
      <c r="G493" s="3391"/>
      <c r="H493" s="2011">
        <v>2</v>
      </c>
      <c r="I493" s="2010">
        <f t="shared" si="17"/>
        <v>58806</v>
      </c>
      <c r="J493" s="1984">
        <v>29403</v>
      </c>
      <c r="K493" s="3395"/>
    </row>
    <row r="494" spans="1:11" ht="22.5">
      <c r="A494" s="1996" t="s">
        <v>9721</v>
      </c>
      <c r="B494" s="1996" t="s">
        <v>9722</v>
      </c>
      <c r="C494" s="2016" t="s">
        <v>9723</v>
      </c>
      <c r="D494" s="2011">
        <v>5</v>
      </c>
      <c r="E494" s="2010">
        <v>936293</v>
      </c>
      <c r="F494" s="2010">
        <f t="shared" si="18"/>
        <v>187258.6</v>
      </c>
      <c r="G494" s="3391"/>
      <c r="H494" s="2011">
        <v>2</v>
      </c>
      <c r="I494" s="2010">
        <f t="shared" si="17"/>
        <v>374517.2</v>
      </c>
      <c r="J494" s="1984">
        <v>187258.6</v>
      </c>
      <c r="K494" s="3395"/>
    </row>
    <row r="495" spans="1:11" ht="22.5">
      <c r="A495" s="1996" t="s">
        <v>9724</v>
      </c>
      <c r="B495" s="1996" t="s">
        <v>9725</v>
      </c>
      <c r="C495" s="2016" t="s">
        <v>9726</v>
      </c>
      <c r="D495" s="2011">
        <v>2</v>
      </c>
      <c r="E495" s="2010">
        <v>100980</v>
      </c>
      <c r="F495" s="2010">
        <f t="shared" si="18"/>
        <v>50490</v>
      </c>
      <c r="G495" s="3391"/>
      <c r="H495" s="2011">
        <v>2</v>
      </c>
      <c r="I495" s="2010">
        <f t="shared" si="17"/>
        <v>100980</v>
      </c>
      <c r="J495" s="1984">
        <v>50490</v>
      </c>
      <c r="K495" s="3395"/>
    </row>
    <row r="496" spans="1:11" ht="22.5">
      <c r="A496" s="1996" t="s">
        <v>9727</v>
      </c>
      <c r="B496" s="1996" t="s">
        <v>9728</v>
      </c>
      <c r="C496" s="2016" t="s">
        <v>9729</v>
      </c>
      <c r="D496" s="2011">
        <v>6</v>
      </c>
      <c r="E496" s="2010">
        <v>178200</v>
      </c>
      <c r="F496" s="2010">
        <f t="shared" si="18"/>
        <v>29700</v>
      </c>
      <c r="G496" s="3391"/>
      <c r="H496" s="2011">
        <v>2</v>
      </c>
      <c r="I496" s="2010">
        <f t="shared" si="17"/>
        <v>59400</v>
      </c>
      <c r="J496" s="1984">
        <v>29700</v>
      </c>
      <c r="K496" s="3395"/>
    </row>
    <row r="497" spans="1:11" ht="22.5">
      <c r="A497" s="1996" t="s">
        <v>9730</v>
      </c>
      <c r="B497" s="1996" t="s">
        <v>9731</v>
      </c>
      <c r="C497" s="2016" t="s">
        <v>9732</v>
      </c>
      <c r="D497" s="2011">
        <v>1</v>
      </c>
      <c r="E497" s="2010">
        <v>23760</v>
      </c>
      <c r="F497" s="2010">
        <f t="shared" si="18"/>
        <v>23760</v>
      </c>
      <c r="G497" s="3391"/>
      <c r="H497" s="2011">
        <v>1</v>
      </c>
      <c r="I497" s="2010">
        <f t="shared" si="17"/>
        <v>23760</v>
      </c>
      <c r="J497" s="1984">
        <v>23760</v>
      </c>
      <c r="K497" s="3395"/>
    </row>
    <row r="498" spans="1:11" ht="22.5">
      <c r="A498" s="1996" t="s">
        <v>9733</v>
      </c>
      <c r="B498" s="1996" t="s">
        <v>9734</v>
      </c>
      <c r="C498" s="2016" t="s">
        <v>9735</v>
      </c>
      <c r="D498" s="2011">
        <v>1</v>
      </c>
      <c r="E498" s="2010">
        <v>46970</v>
      </c>
      <c r="F498" s="2010">
        <f t="shared" si="18"/>
        <v>46970</v>
      </c>
      <c r="G498" s="3391"/>
      <c r="H498" s="2011">
        <v>1</v>
      </c>
      <c r="I498" s="2010">
        <f t="shared" si="17"/>
        <v>46970</v>
      </c>
      <c r="J498" s="1984">
        <v>46970</v>
      </c>
      <c r="K498" s="3395"/>
    </row>
    <row r="499" spans="1:11" ht="22.5">
      <c r="A499" s="1996" t="s">
        <v>9736</v>
      </c>
      <c r="B499" s="1996" t="s">
        <v>9737</v>
      </c>
      <c r="C499" s="2016" t="s">
        <v>9738</v>
      </c>
      <c r="D499" s="2011">
        <v>1</v>
      </c>
      <c r="E499" s="2010">
        <v>35200</v>
      </c>
      <c r="F499" s="2010">
        <f t="shared" si="18"/>
        <v>35200</v>
      </c>
      <c r="G499" s="3391"/>
      <c r="H499" s="2011">
        <v>1</v>
      </c>
      <c r="I499" s="2010">
        <f t="shared" si="17"/>
        <v>35200</v>
      </c>
      <c r="J499" s="1984">
        <v>35200</v>
      </c>
      <c r="K499" s="3395"/>
    </row>
    <row r="500" spans="1:11" ht="22.5">
      <c r="A500" s="1996" t="s">
        <v>9739</v>
      </c>
      <c r="B500" s="1996" t="s">
        <v>9740</v>
      </c>
      <c r="C500" s="2016" t="s">
        <v>9741</v>
      </c>
      <c r="D500" s="2011">
        <v>1</v>
      </c>
      <c r="E500" s="2010">
        <v>18513</v>
      </c>
      <c r="F500" s="2010">
        <f t="shared" si="18"/>
        <v>18513</v>
      </c>
      <c r="G500" s="3391"/>
      <c r="H500" s="2011">
        <v>1</v>
      </c>
      <c r="I500" s="2010">
        <f t="shared" si="17"/>
        <v>18513</v>
      </c>
      <c r="J500" s="1984">
        <v>18513</v>
      </c>
      <c r="K500" s="3395"/>
    </row>
    <row r="501" spans="1:11" ht="22.5">
      <c r="A501" s="1996" t="s">
        <v>9742</v>
      </c>
      <c r="B501" s="1996" t="s">
        <v>9743</v>
      </c>
      <c r="C501" s="2016" t="s">
        <v>9744</v>
      </c>
      <c r="D501" s="2011">
        <v>2</v>
      </c>
      <c r="E501" s="2010">
        <v>232320</v>
      </c>
      <c r="F501" s="2010">
        <f t="shared" si="18"/>
        <v>116160</v>
      </c>
      <c r="G501" s="3391"/>
      <c r="H501" s="2011">
        <v>2</v>
      </c>
      <c r="I501" s="2010">
        <f t="shared" si="17"/>
        <v>232320</v>
      </c>
      <c r="J501" s="1984">
        <v>116160</v>
      </c>
      <c r="K501" s="3395"/>
    </row>
    <row r="502" spans="1:11" ht="22.5">
      <c r="A502" s="1996" t="s">
        <v>9745</v>
      </c>
      <c r="B502" s="1996" t="s">
        <v>9746</v>
      </c>
      <c r="C502" s="2016" t="s">
        <v>9747</v>
      </c>
      <c r="D502" s="2011">
        <v>2</v>
      </c>
      <c r="E502" s="2010">
        <v>106700</v>
      </c>
      <c r="F502" s="2010">
        <f t="shared" si="18"/>
        <v>53350</v>
      </c>
      <c r="G502" s="3391"/>
      <c r="H502" s="2011">
        <v>2</v>
      </c>
      <c r="I502" s="2010">
        <f t="shared" si="17"/>
        <v>106700</v>
      </c>
      <c r="J502" s="1984">
        <v>53350</v>
      </c>
      <c r="K502" s="3395"/>
    </row>
    <row r="503" spans="1:11" ht="22.5">
      <c r="A503" s="1996" t="s">
        <v>9748</v>
      </c>
      <c r="B503" s="1996" t="s">
        <v>9749</v>
      </c>
      <c r="C503" s="2016" t="s">
        <v>9750</v>
      </c>
      <c r="D503" s="2011">
        <v>2</v>
      </c>
      <c r="E503" s="2010">
        <v>99495</v>
      </c>
      <c r="F503" s="2010">
        <f t="shared" si="18"/>
        <v>49747.5</v>
      </c>
      <c r="G503" s="3391"/>
      <c r="H503" s="2011">
        <v>2</v>
      </c>
      <c r="I503" s="2010">
        <f t="shared" si="17"/>
        <v>99495</v>
      </c>
      <c r="J503" s="1984">
        <v>49747.5</v>
      </c>
      <c r="K503" s="3395"/>
    </row>
    <row r="504" spans="1:11" ht="22.5">
      <c r="A504" s="1996" t="s">
        <v>9751</v>
      </c>
      <c r="B504" s="1996" t="s">
        <v>9752</v>
      </c>
      <c r="C504" s="2016" t="s">
        <v>9753</v>
      </c>
      <c r="D504" s="2011">
        <v>1</v>
      </c>
      <c r="E504" s="2010">
        <v>31928</v>
      </c>
      <c r="F504" s="2010">
        <f t="shared" si="18"/>
        <v>31928</v>
      </c>
      <c r="G504" s="3391"/>
      <c r="H504" s="2011">
        <v>1</v>
      </c>
      <c r="I504" s="2010">
        <f t="shared" si="17"/>
        <v>31928</v>
      </c>
      <c r="J504" s="1984">
        <v>31928</v>
      </c>
      <c r="K504" s="3395"/>
    </row>
    <row r="505" spans="1:11" ht="22.5">
      <c r="A505" s="1996" t="s">
        <v>9754</v>
      </c>
      <c r="B505" s="1996" t="s">
        <v>9755</v>
      </c>
      <c r="C505" s="2016" t="s">
        <v>9756</v>
      </c>
      <c r="D505" s="2011">
        <v>4</v>
      </c>
      <c r="E505" s="2010">
        <v>219648</v>
      </c>
      <c r="F505" s="2010">
        <f t="shared" si="18"/>
        <v>54912</v>
      </c>
      <c r="G505" s="3391"/>
      <c r="H505" s="2011">
        <v>4</v>
      </c>
      <c r="I505" s="2010">
        <f t="shared" si="17"/>
        <v>219648</v>
      </c>
      <c r="J505" s="1984">
        <v>54912</v>
      </c>
      <c r="K505" s="3395"/>
    </row>
    <row r="506" spans="1:11" ht="22.5">
      <c r="A506" s="1996" t="s">
        <v>9757</v>
      </c>
      <c r="B506" s="1996" t="s">
        <v>9758</v>
      </c>
      <c r="C506" s="2016" t="s">
        <v>9759</v>
      </c>
      <c r="D506" s="2011">
        <v>5</v>
      </c>
      <c r="E506" s="2010">
        <v>71500</v>
      </c>
      <c r="F506" s="2010">
        <f t="shared" si="18"/>
        <v>14300</v>
      </c>
      <c r="G506" s="3391"/>
      <c r="H506" s="2011">
        <v>4</v>
      </c>
      <c r="I506" s="2010">
        <f t="shared" si="17"/>
        <v>57200</v>
      </c>
      <c r="J506" s="1984">
        <v>14300</v>
      </c>
      <c r="K506" s="3395"/>
    </row>
    <row r="507" spans="1:11" ht="33.75">
      <c r="A507" s="1996" t="s">
        <v>9760</v>
      </c>
      <c r="B507" s="1996" t="s">
        <v>9761</v>
      </c>
      <c r="C507" s="2016" t="s">
        <v>9762</v>
      </c>
      <c r="D507" s="2011">
        <v>1</v>
      </c>
      <c r="E507" s="2010">
        <v>23760</v>
      </c>
      <c r="F507" s="2010">
        <f t="shared" si="18"/>
        <v>23760</v>
      </c>
      <c r="G507" s="3391"/>
      <c r="H507" s="2011">
        <v>1</v>
      </c>
      <c r="I507" s="2010">
        <f t="shared" si="17"/>
        <v>23760</v>
      </c>
      <c r="J507" s="1984">
        <v>23760</v>
      </c>
      <c r="K507" s="3395"/>
    </row>
    <row r="508" spans="1:11" ht="22.5">
      <c r="A508" s="1996" t="s">
        <v>9763</v>
      </c>
      <c r="B508" s="1996" t="s">
        <v>9764</v>
      </c>
      <c r="C508" s="2016" t="s">
        <v>9765</v>
      </c>
      <c r="D508" s="2011">
        <v>1</v>
      </c>
      <c r="E508" s="2010">
        <v>187259</v>
      </c>
      <c r="F508" s="2010">
        <f t="shared" si="18"/>
        <v>187259</v>
      </c>
      <c r="G508" s="3391"/>
      <c r="H508" s="2011">
        <v>1</v>
      </c>
      <c r="I508" s="2010">
        <f t="shared" si="17"/>
        <v>187259</v>
      </c>
      <c r="J508" s="1984">
        <v>187259</v>
      </c>
      <c r="K508" s="3395"/>
    </row>
    <row r="509" spans="1:11" ht="33.75">
      <c r="A509" s="1996" t="s">
        <v>9766</v>
      </c>
      <c r="B509" s="1996" t="s">
        <v>9767</v>
      </c>
      <c r="C509" s="2016" t="s">
        <v>9768</v>
      </c>
      <c r="D509" s="2011">
        <v>1</v>
      </c>
      <c r="E509" s="2010">
        <v>50490</v>
      </c>
      <c r="F509" s="2010">
        <f t="shared" si="18"/>
        <v>50490</v>
      </c>
      <c r="G509" s="3391"/>
      <c r="H509" s="2011">
        <v>1</v>
      </c>
      <c r="I509" s="2010">
        <f t="shared" si="17"/>
        <v>50490</v>
      </c>
      <c r="J509" s="1984">
        <v>50490</v>
      </c>
      <c r="K509" s="3395"/>
    </row>
    <row r="510" spans="1:11" ht="22.5">
      <c r="A510" s="1996" t="s">
        <v>9769</v>
      </c>
      <c r="B510" s="1996" t="s">
        <v>9770</v>
      </c>
      <c r="C510" s="2016" t="s">
        <v>9771</v>
      </c>
      <c r="D510" s="2011">
        <v>2</v>
      </c>
      <c r="E510" s="2010">
        <v>76076</v>
      </c>
      <c r="F510" s="2010">
        <f t="shared" si="18"/>
        <v>38038</v>
      </c>
      <c r="G510" s="3391"/>
      <c r="H510" s="2011">
        <v>2</v>
      </c>
      <c r="I510" s="2010">
        <f t="shared" si="17"/>
        <v>76076</v>
      </c>
      <c r="J510" s="1984">
        <v>38038</v>
      </c>
      <c r="K510" s="3395"/>
    </row>
    <row r="511" spans="1:11" ht="22.5">
      <c r="A511" s="1996" t="s">
        <v>9772</v>
      </c>
      <c r="B511" s="1996" t="s">
        <v>9773</v>
      </c>
      <c r="C511" s="2016" t="s">
        <v>9774</v>
      </c>
      <c r="D511" s="2011">
        <v>3</v>
      </c>
      <c r="E511" s="2010">
        <v>42900</v>
      </c>
      <c r="F511" s="2010">
        <f t="shared" si="18"/>
        <v>14300</v>
      </c>
      <c r="G511" s="3391"/>
      <c r="H511" s="2011">
        <v>3</v>
      </c>
      <c r="I511" s="2010">
        <f t="shared" si="17"/>
        <v>42900</v>
      </c>
      <c r="J511" s="1984">
        <v>14300</v>
      </c>
      <c r="K511" s="3395"/>
    </row>
    <row r="512" spans="1:11" ht="22.5">
      <c r="A512" s="1996" t="s">
        <v>9775</v>
      </c>
      <c r="B512" s="1996" t="s">
        <v>9776</v>
      </c>
      <c r="C512" s="2016" t="s">
        <v>9777</v>
      </c>
      <c r="D512" s="2011">
        <v>1</v>
      </c>
      <c r="E512" s="2010">
        <v>23760</v>
      </c>
      <c r="F512" s="2010">
        <f t="shared" si="18"/>
        <v>23760</v>
      </c>
      <c r="G512" s="3391"/>
      <c r="H512" s="2011">
        <v>1</v>
      </c>
      <c r="I512" s="2010">
        <f t="shared" si="17"/>
        <v>23760</v>
      </c>
      <c r="J512" s="1984">
        <v>23760</v>
      </c>
      <c r="K512" s="3395"/>
    </row>
    <row r="513" spans="1:11" ht="33.75">
      <c r="A513" s="1996" t="s">
        <v>9778</v>
      </c>
      <c r="B513" s="1996" t="s">
        <v>9779</v>
      </c>
      <c r="C513" s="2016" t="s">
        <v>9780</v>
      </c>
      <c r="D513" s="2011">
        <v>4</v>
      </c>
      <c r="E513" s="2010">
        <v>117612</v>
      </c>
      <c r="F513" s="2010">
        <f t="shared" si="18"/>
        <v>29403</v>
      </c>
      <c r="G513" s="3391"/>
      <c r="H513" s="2011">
        <v>4</v>
      </c>
      <c r="I513" s="2010">
        <f t="shared" si="17"/>
        <v>117612</v>
      </c>
      <c r="J513" s="1984">
        <v>29403</v>
      </c>
      <c r="K513" s="3395"/>
    </row>
    <row r="514" spans="1:11" ht="33.75">
      <c r="A514" s="1996" t="s">
        <v>9781</v>
      </c>
      <c r="B514" s="1996" t="s">
        <v>9782</v>
      </c>
      <c r="C514" s="2016" t="s">
        <v>9783</v>
      </c>
      <c r="D514" s="2011">
        <v>2</v>
      </c>
      <c r="E514" s="2010">
        <v>100980</v>
      </c>
      <c r="F514" s="2010">
        <f t="shared" si="18"/>
        <v>50490</v>
      </c>
      <c r="G514" s="3391"/>
      <c r="H514" s="2011">
        <v>2</v>
      </c>
      <c r="I514" s="2010">
        <f t="shared" si="17"/>
        <v>100980</v>
      </c>
      <c r="J514" s="1984">
        <v>50490</v>
      </c>
      <c r="K514" s="3395"/>
    </row>
    <row r="515" spans="1:11" ht="22.5">
      <c r="A515" s="1996" t="s">
        <v>9784</v>
      </c>
      <c r="B515" s="1996" t="s">
        <v>9785</v>
      </c>
      <c r="C515" s="2016" t="s">
        <v>9786</v>
      </c>
      <c r="D515" s="2011">
        <v>1</v>
      </c>
      <c r="E515" s="2010">
        <v>55000</v>
      </c>
      <c r="F515" s="2010">
        <f t="shared" si="18"/>
        <v>55000</v>
      </c>
      <c r="G515" s="3391"/>
      <c r="H515" s="2011">
        <v>1</v>
      </c>
      <c r="I515" s="2010">
        <f t="shared" si="17"/>
        <v>55000</v>
      </c>
      <c r="J515" s="1984">
        <v>55000</v>
      </c>
      <c r="K515" s="3395"/>
    </row>
    <row r="516" spans="1:11" ht="22.5">
      <c r="A516" s="1996" t="s">
        <v>9787</v>
      </c>
      <c r="B516" s="1996" t="s">
        <v>9788</v>
      </c>
      <c r="C516" s="2016" t="s">
        <v>9789</v>
      </c>
      <c r="D516" s="2011">
        <v>2</v>
      </c>
      <c r="E516" s="2010">
        <v>76076</v>
      </c>
      <c r="F516" s="2010">
        <f t="shared" si="18"/>
        <v>38038</v>
      </c>
      <c r="G516" s="3391"/>
      <c r="H516" s="2011">
        <v>2</v>
      </c>
      <c r="I516" s="2010">
        <f t="shared" si="17"/>
        <v>76076</v>
      </c>
      <c r="J516" s="1984">
        <v>38038</v>
      </c>
      <c r="K516" s="3395"/>
    </row>
    <row r="517" spans="1:11" ht="22.5">
      <c r="A517" s="1996" t="s">
        <v>9790</v>
      </c>
      <c r="B517" s="1996" t="s">
        <v>9791</v>
      </c>
      <c r="C517" s="2016" t="s">
        <v>9792</v>
      </c>
      <c r="D517" s="2011">
        <v>2</v>
      </c>
      <c r="E517" s="2010">
        <v>28600</v>
      </c>
      <c r="F517" s="2010">
        <f t="shared" si="18"/>
        <v>14300</v>
      </c>
      <c r="G517" s="3391"/>
      <c r="H517" s="2011">
        <v>2</v>
      </c>
      <c r="I517" s="2010">
        <f t="shared" si="17"/>
        <v>28600</v>
      </c>
      <c r="J517" s="1984">
        <v>14300</v>
      </c>
      <c r="K517" s="3395"/>
    </row>
    <row r="518" spans="1:11" ht="22.5">
      <c r="A518" s="1996" t="s">
        <v>9793</v>
      </c>
      <c r="B518" s="1996" t="s">
        <v>9794</v>
      </c>
      <c r="C518" s="2016" t="s">
        <v>9795</v>
      </c>
      <c r="D518" s="2011">
        <v>1</v>
      </c>
      <c r="E518" s="2010">
        <v>54912</v>
      </c>
      <c r="F518" s="2010">
        <f t="shared" si="18"/>
        <v>54912</v>
      </c>
      <c r="G518" s="3391"/>
      <c r="H518" s="2011">
        <v>1</v>
      </c>
      <c r="I518" s="2010">
        <f t="shared" si="17"/>
        <v>54912</v>
      </c>
      <c r="J518" s="1984">
        <v>54912</v>
      </c>
      <c r="K518" s="3395"/>
    </row>
    <row r="519" spans="1:11" ht="22.5">
      <c r="A519" s="1996" t="s">
        <v>9796</v>
      </c>
      <c r="B519" s="1996" t="s">
        <v>9797</v>
      </c>
      <c r="C519" s="2016" t="s">
        <v>9798</v>
      </c>
      <c r="D519" s="2011">
        <v>1</v>
      </c>
      <c r="E519" s="2010">
        <v>18920</v>
      </c>
      <c r="F519" s="2010">
        <f t="shared" si="18"/>
        <v>18920</v>
      </c>
      <c r="G519" s="3391"/>
      <c r="H519" s="2011">
        <v>1</v>
      </c>
      <c r="I519" s="2010">
        <f t="shared" si="17"/>
        <v>18920</v>
      </c>
      <c r="J519" s="1984">
        <v>18920</v>
      </c>
      <c r="K519" s="3395"/>
    </row>
    <row r="520" spans="1:11" ht="22.5">
      <c r="A520" s="1996" t="s">
        <v>9799</v>
      </c>
      <c r="B520" s="1996" t="s">
        <v>9800</v>
      </c>
      <c r="C520" s="2016" t="s">
        <v>9801</v>
      </c>
      <c r="D520" s="2011">
        <v>3</v>
      </c>
      <c r="E520" s="2010">
        <v>102960</v>
      </c>
      <c r="F520" s="2010">
        <f t="shared" si="18"/>
        <v>34320</v>
      </c>
      <c r="G520" s="3391"/>
      <c r="H520" s="2011">
        <v>3</v>
      </c>
      <c r="I520" s="2010">
        <f t="shared" si="17"/>
        <v>102960</v>
      </c>
      <c r="J520" s="1984">
        <v>34320</v>
      </c>
      <c r="K520" s="3395"/>
    </row>
    <row r="521" spans="1:11" ht="22.5">
      <c r="A521" s="1996" t="s">
        <v>9802</v>
      </c>
      <c r="B521" s="1996" t="s">
        <v>9803</v>
      </c>
      <c r="C521" s="2016" t="s">
        <v>9804</v>
      </c>
      <c r="D521" s="2011">
        <v>1</v>
      </c>
      <c r="E521" s="2010">
        <v>187259</v>
      </c>
      <c r="F521" s="2010">
        <f t="shared" si="18"/>
        <v>187259</v>
      </c>
      <c r="G521" s="3391"/>
      <c r="H521" s="2011">
        <v>1</v>
      </c>
      <c r="I521" s="2010">
        <f t="shared" si="17"/>
        <v>187259</v>
      </c>
      <c r="J521" s="1984">
        <v>187259</v>
      </c>
      <c r="K521" s="3395"/>
    </row>
    <row r="522" spans="1:11" ht="22.5">
      <c r="A522" s="1996" t="s">
        <v>9805</v>
      </c>
      <c r="B522" s="1996" t="s">
        <v>9806</v>
      </c>
      <c r="C522" s="2016" t="s">
        <v>9807</v>
      </c>
      <c r="D522" s="2011">
        <v>1</v>
      </c>
      <c r="E522" s="2010">
        <v>50490</v>
      </c>
      <c r="F522" s="2010">
        <f t="shared" si="18"/>
        <v>50490</v>
      </c>
      <c r="G522" s="3391"/>
      <c r="H522" s="2011">
        <v>1</v>
      </c>
      <c r="I522" s="2010">
        <f t="shared" si="17"/>
        <v>50490</v>
      </c>
      <c r="J522" s="1984">
        <v>50490</v>
      </c>
      <c r="K522" s="3395"/>
    </row>
    <row r="523" spans="1:11" ht="33.75">
      <c r="A523" s="1996" t="s">
        <v>9808</v>
      </c>
      <c r="B523" s="1996" t="s">
        <v>9809</v>
      </c>
      <c r="C523" s="2016" t="s">
        <v>9810</v>
      </c>
      <c r="D523" s="2011">
        <v>5</v>
      </c>
      <c r="E523" s="2010">
        <v>95783</v>
      </c>
      <c r="F523" s="2010">
        <f t="shared" si="18"/>
        <v>19156.599999999999</v>
      </c>
      <c r="G523" s="3391"/>
      <c r="H523" s="2011">
        <v>5</v>
      </c>
      <c r="I523" s="2010">
        <f t="shared" si="17"/>
        <v>95783</v>
      </c>
      <c r="J523" s="1984">
        <v>19156.599999999999</v>
      </c>
      <c r="K523" s="3395"/>
    </row>
    <row r="524" spans="1:11" ht="33.75">
      <c r="A524" s="1996" t="s">
        <v>9811</v>
      </c>
      <c r="B524" s="1996" t="s">
        <v>9812</v>
      </c>
      <c r="C524" s="2016" t="s">
        <v>9813</v>
      </c>
      <c r="D524" s="2011">
        <v>1</v>
      </c>
      <c r="E524" s="2010">
        <v>19157</v>
      </c>
      <c r="F524" s="2010">
        <f t="shared" si="18"/>
        <v>19157</v>
      </c>
      <c r="G524" s="3391"/>
      <c r="H524" s="2011">
        <v>1</v>
      </c>
      <c r="I524" s="2010">
        <f t="shared" si="17"/>
        <v>19157</v>
      </c>
      <c r="J524" s="1984">
        <v>19157</v>
      </c>
      <c r="K524" s="3395"/>
    </row>
    <row r="525" spans="1:11" ht="45">
      <c r="A525" s="1996" t="s">
        <v>9814</v>
      </c>
      <c r="B525" s="1996" t="s">
        <v>9815</v>
      </c>
      <c r="C525" s="2016" t="s">
        <v>9816</v>
      </c>
      <c r="D525" s="2011">
        <v>2</v>
      </c>
      <c r="E525" s="2010">
        <v>38313</v>
      </c>
      <c r="F525" s="2010">
        <f t="shared" si="18"/>
        <v>19156.5</v>
      </c>
      <c r="G525" s="3391"/>
      <c r="H525" s="2011">
        <v>2</v>
      </c>
      <c r="I525" s="2010">
        <f t="shared" si="17"/>
        <v>38314</v>
      </c>
      <c r="J525" s="1984">
        <v>19157</v>
      </c>
      <c r="K525" s="3395"/>
    </row>
    <row r="526" spans="1:11" ht="22.5">
      <c r="A526" s="1996" t="s">
        <v>9817</v>
      </c>
      <c r="B526" s="1996" t="s">
        <v>9818</v>
      </c>
      <c r="C526" s="2016" t="s">
        <v>9819</v>
      </c>
      <c r="D526" s="2011">
        <v>1</v>
      </c>
      <c r="E526" s="2010">
        <v>44550</v>
      </c>
      <c r="F526" s="2010">
        <f t="shared" si="18"/>
        <v>44550</v>
      </c>
      <c r="G526" s="3391"/>
      <c r="H526" s="2011">
        <v>1</v>
      </c>
      <c r="I526" s="2010">
        <f t="shared" si="17"/>
        <v>44550</v>
      </c>
      <c r="J526" s="1984">
        <v>44550</v>
      </c>
      <c r="K526" s="3395"/>
    </row>
    <row r="527" spans="1:11" ht="33.75">
      <c r="A527" s="1996" t="s">
        <v>9820</v>
      </c>
      <c r="B527" s="1996" t="s">
        <v>9821</v>
      </c>
      <c r="C527" s="2016" t="s">
        <v>9822</v>
      </c>
      <c r="D527" s="2011">
        <v>2</v>
      </c>
      <c r="E527" s="2010">
        <v>47520</v>
      </c>
      <c r="F527" s="2010">
        <f t="shared" si="18"/>
        <v>23760</v>
      </c>
      <c r="G527" s="3391"/>
      <c r="H527" s="2011">
        <v>2</v>
      </c>
      <c r="I527" s="2010">
        <f t="shared" si="17"/>
        <v>47520</v>
      </c>
      <c r="J527" s="1984">
        <v>23760</v>
      </c>
      <c r="K527" s="3395"/>
    </row>
    <row r="528" spans="1:11" ht="22.5">
      <c r="A528" s="1996" t="s">
        <v>9823</v>
      </c>
      <c r="B528" s="1996" t="s">
        <v>9824</v>
      </c>
      <c r="C528" s="2016" t="s">
        <v>9825</v>
      </c>
      <c r="D528" s="2011">
        <v>2</v>
      </c>
      <c r="E528" s="2010">
        <v>218295</v>
      </c>
      <c r="F528" s="2010">
        <f t="shared" si="18"/>
        <v>109147.5</v>
      </c>
      <c r="G528" s="3391"/>
      <c r="H528" s="2011">
        <v>2</v>
      </c>
      <c r="I528" s="2010">
        <f t="shared" si="17"/>
        <v>218296</v>
      </c>
      <c r="J528" s="1984">
        <v>109148</v>
      </c>
      <c r="K528" s="3395"/>
    </row>
    <row r="529" spans="1:11" ht="22.5">
      <c r="A529" s="1996" t="s">
        <v>9826</v>
      </c>
      <c r="B529" s="1996" t="s">
        <v>9827</v>
      </c>
      <c r="C529" s="2016" t="s">
        <v>9828</v>
      </c>
      <c r="D529" s="2011">
        <v>3</v>
      </c>
      <c r="E529" s="2010">
        <v>77963</v>
      </c>
      <c r="F529" s="2010">
        <f t="shared" si="18"/>
        <v>25987.666666666668</v>
      </c>
      <c r="G529" s="3391"/>
      <c r="H529" s="2011">
        <v>2</v>
      </c>
      <c r="I529" s="2010">
        <f t="shared" si="17"/>
        <v>51976</v>
      </c>
      <c r="J529" s="1984">
        <v>25988</v>
      </c>
      <c r="K529" s="3395"/>
    </row>
    <row r="530" spans="1:11" ht="22.5">
      <c r="A530" s="1996" t="s">
        <v>9829</v>
      </c>
      <c r="B530" s="1996" t="s">
        <v>9830</v>
      </c>
      <c r="C530" s="2016" t="s">
        <v>9831</v>
      </c>
      <c r="D530" s="2011">
        <v>9</v>
      </c>
      <c r="E530" s="2010">
        <v>801900</v>
      </c>
      <c r="F530" s="2010">
        <f t="shared" si="18"/>
        <v>89100</v>
      </c>
      <c r="G530" s="3391"/>
      <c r="H530" s="2011">
        <v>8</v>
      </c>
      <c r="I530" s="2010">
        <f t="shared" si="17"/>
        <v>712800</v>
      </c>
      <c r="J530" s="1984">
        <v>89100</v>
      </c>
      <c r="K530" s="3395"/>
    </row>
    <row r="531" spans="1:11" ht="22.5">
      <c r="A531" s="1996" t="s">
        <v>9832</v>
      </c>
      <c r="B531" s="1996" t="s">
        <v>9833</v>
      </c>
      <c r="C531" s="2016" t="s">
        <v>9834</v>
      </c>
      <c r="D531" s="2011">
        <v>3</v>
      </c>
      <c r="E531" s="2010">
        <v>178200</v>
      </c>
      <c r="F531" s="2010">
        <f t="shared" si="18"/>
        <v>59400</v>
      </c>
      <c r="G531" s="3391"/>
      <c r="H531" s="2011">
        <v>3</v>
      </c>
      <c r="I531" s="2010">
        <f t="shared" si="17"/>
        <v>178200</v>
      </c>
      <c r="J531" s="1984">
        <v>59400</v>
      </c>
      <c r="K531" s="3395"/>
    </row>
    <row r="532" spans="1:11" ht="22.5">
      <c r="A532" s="1996" t="s">
        <v>9835</v>
      </c>
      <c r="B532" s="1996" t="s">
        <v>9836</v>
      </c>
      <c r="C532" s="2016" t="s">
        <v>9837</v>
      </c>
      <c r="D532" s="2011">
        <v>2</v>
      </c>
      <c r="E532" s="2010">
        <v>118800</v>
      </c>
      <c r="F532" s="2010">
        <f t="shared" si="18"/>
        <v>59400</v>
      </c>
      <c r="G532" s="3391"/>
      <c r="H532" s="2011">
        <v>2</v>
      </c>
      <c r="I532" s="2010">
        <f t="shared" si="17"/>
        <v>118800</v>
      </c>
      <c r="J532" s="1984">
        <v>59400</v>
      </c>
      <c r="K532" s="3395"/>
    </row>
    <row r="533" spans="1:11" ht="22.5">
      <c r="A533" s="1996" t="s">
        <v>9838</v>
      </c>
      <c r="B533" s="1996" t="s">
        <v>9839</v>
      </c>
      <c r="C533" s="2016" t="s">
        <v>9840</v>
      </c>
      <c r="D533" s="2011">
        <v>1</v>
      </c>
      <c r="E533" s="2010">
        <v>59400</v>
      </c>
      <c r="F533" s="2010">
        <f t="shared" si="18"/>
        <v>59400</v>
      </c>
      <c r="G533" s="3391"/>
      <c r="H533" s="2011">
        <v>1</v>
      </c>
      <c r="I533" s="2010">
        <f t="shared" si="17"/>
        <v>59400</v>
      </c>
      <c r="J533" s="1984">
        <v>59400</v>
      </c>
      <c r="K533" s="3395"/>
    </row>
    <row r="534" spans="1:11" ht="33.75">
      <c r="A534" s="1996" t="s">
        <v>9841</v>
      </c>
      <c r="B534" s="1996" t="s">
        <v>9842</v>
      </c>
      <c r="C534" s="2016" t="s">
        <v>9843</v>
      </c>
      <c r="D534" s="2011">
        <v>3</v>
      </c>
      <c r="E534" s="2010">
        <v>133650</v>
      </c>
      <c r="F534" s="2010">
        <f t="shared" si="18"/>
        <v>44550</v>
      </c>
      <c r="G534" s="3391"/>
      <c r="H534" s="2011">
        <v>3</v>
      </c>
      <c r="I534" s="2010">
        <f t="shared" si="17"/>
        <v>133650</v>
      </c>
      <c r="J534" s="1984">
        <v>44550</v>
      </c>
      <c r="K534" s="3395"/>
    </row>
    <row r="535" spans="1:11" ht="33.75">
      <c r="A535" s="1996" t="s">
        <v>9844</v>
      </c>
      <c r="B535" s="1996" t="s">
        <v>9845</v>
      </c>
      <c r="C535" s="2016" t="s">
        <v>9846</v>
      </c>
      <c r="D535" s="2011">
        <v>4</v>
      </c>
      <c r="E535" s="2010">
        <v>178200</v>
      </c>
      <c r="F535" s="2010">
        <f t="shared" si="18"/>
        <v>44550</v>
      </c>
      <c r="G535" s="3391"/>
      <c r="H535" s="2011">
        <v>2</v>
      </c>
      <c r="I535" s="2010">
        <f t="shared" si="17"/>
        <v>89100</v>
      </c>
      <c r="J535" s="1984">
        <v>44550</v>
      </c>
      <c r="K535" s="3395"/>
    </row>
    <row r="536" spans="1:11" ht="33.75">
      <c r="A536" s="1996" t="s">
        <v>9847</v>
      </c>
      <c r="B536" s="1996" t="s">
        <v>9848</v>
      </c>
      <c r="C536" s="2016" t="s">
        <v>9849</v>
      </c>
      <c r="D536" s="2011">
        <v>1</v>
      </c>
      <c r="E536" s="2010">
        <v>44550</v>
      </c>
      <c r="F536" s="2010">
        <f t="shared" si="18"/>
        <v>44550</v>
      </c>
      <c r="G536" s="3391"/>
      <c r="H536" s="2011">
        <v>1</v>
      </c>
      <c r="I536" s="2010">
        <f t="shared" si="17"/>
        <v>44550</v>
      </c>
      <c r="J536" s="1984">
        <v>44550</v>
      </c>
      <c r="K536" s="3395"/>
    </row>
    <row r="537" spans="1:11" ht="22.5">
      <c r="A537" s="1996" t="s">
        <v>9850</v>
      </c>
      <c r="B537" s="1996" t="s">
        <v>9851</v>
      </c>
      <c r="C537" s="2016" t="s">
        <v>9852</v>
      </c>
      <c r="D537" s="2011">
        <v>1</v>
      </c>
      <c r="E537" s="2010">
        <v>49748</v>
      </c>
      <c r="F537" s="2010">
        <f t="shared" si="18"/>
        <v>49748</v>
      </c>
      <c r="G537" s="3391"/>
      <c r="H537" s="2011">
        <v>1</v>
      </c>
      <c r="I537" s="2010">
        <f t="shared" si="17"/>
        <v>49748</v>
      </c>
      <c r="J537" s="1984">
        <v>49748</v>
      </c>
      <c r="K537" s="3395"/>
    </row>
    <row r="538" spans="1:11" ht="22.5">
      <c r="A538" s="1996" t="s">
        <v>9853</v>
      </c>
      <c r="B538" s="1996" t="s">
        <v>9854</v>
      </c>
      <c r="C538" s="2016" t="s">
        <v>9855</v>
      </c>
      <c r="D538" s="2011">
        <v>5</v>
      </c>
      <c r="E538" s="2010">
        <v>206415</v>
      </c>
      <c r="F538" s="2010">
        <f t="shared" si="18"/>
        <v>41283</v>
      </c>
      <c r="G538" s="3391"/>
      <c r="H538" s="2011">
        <v>3</v>
      </c>
      <c r="I538" s="2010">
        <f t="shared" si="17"/>
        <v>123849</v>
      </c>
      <c r="J538" s="1984">
        <v>41283</v>
      </c>
      <c r="K538" s="3395"/>
    </row>
    <row r="539" spans="1:11" ht="33.75">
      <c r="A539" s="1996" t="s">
        <v>9856</v>
      </c>
      <c r="B539" s="1996" t="s">
        <v>9857</v>
      </c>
      <c r="C539" s="2016" t="s">
        <v>9858</v>
      </c>
      <c r="D539" s="2011">
        <v>2</v>
      </c>
      <c r="E539" s="2010">
        <v>47520</v>
      </c>
      <c r="F539" s="2010">
        <f t="shared" si="18"/>
        <v>23760</v>
      </c>
      <c r="G539" s="3391"/>
      <c r="H539" s="2011">
        <v>2</v>
      </c>
      <c r="I539" s="2010">
        <f t="shared" si="17"/>
        <v>47520</v>
      </c>
      <c r="J539" s="1984">
        <v>23760</v>
      </c>
      <c r="K539" s="3395"/>
    </row>
    <row r="540" spans="1:11" ht="33.75">
      <c r="A540" s="1996" t="s">
        <v>9859</v>
      </c>
      <c r="B540" s="1996" t="s">
        <v>9860</v>
      </c>
      <c r="C540" s="2016" t="s">
        <v>9861</v>
      </c>
      <c r="D540" s="2011">
        <v>3</v>
      </c>
      <c r="E540" s="2010">
        <v>57470</v>
      </c>
      <c r="F540" s="2010">
        <f t="shared" si="18"/>
        <v>19156.666666666668</v>
      </c>
      <c r="G540" s="3391"/>
      <c r="H540" s="2011">
        <v>3</v>
      </c>
      <c r="I540" s="2010">
        <f t="shared" si="17"/>
        <v>57470</v>
      </c>
      <c r="J540" s="1984">
        <v>19156.666666666668</v>
      </c>
      <c r="K540" s="3395"/>
    </row>
    <row r="541" spans="1:11" ht="33.75">
      <c r="A541" s="1996" t="s">
        <v>9862</v>
      </c>
      <c r="B541" s="1996" t="s">
        <v>9863</v>
      </c>
      <c r="C541" s="2016" t="s">
        <v>9864</v>
      </c>
      <c r="D541" s="2011">
        <v>3</v>
      </c>
      <c r="E541" s="2010">
        <v>57470</v>
      </c>
      <c r="F541" s="2010">
        <f t="shared" si="18"/>
        <v>19156.666666666668</v>
      </c>
      <c r="G541" s="3391"/>
      <c r="H541" s="2011">
        <v>3</v>
      </c>
      <c r="I541" s="2010">
        <f t="shared" si="17"/>
        <v>57470</v>
      </c>
      <c r="J541" s="1984">
        <v>19156.666666666668</v>
      </c>
      <c r="K541" s="3395"/>
    </row>
    <row r="542" spans="1:11" ht="33.75">
      <c r="A542" s="1996" t="s">
        <v>9865</v>
      </c>
      <c r="B542" s="1996" t="s">
        <v>9866</v>
      </c>
      <c r="C542" s="2016" t="s">
        <v>9867</v>
      </c>
      <c r="D542" s="2011">
        <v>2</v>
      </c>
      <c r="E542" s="2010">
        <v>38313</v>
      </c>
      <c r="F542" s="2010">
        <f t="shared" si="18"/>
        <v>19156.5</v>
      </c>
      <c r="G542" s="3391"/>
      <c r="H542" s="2011">
        <v>2</v>
      </c>
      <c r="I542" s="2010">
        <f t="shared" si="17"/>
        <v>38313</v>
      </c>
      <c r="J542" s="1984">
        <v>19156.5</v>
      </c>
      <c r="K542" s="3395"/>
    </row>
    <row r="543" spans="1:11" ht="22.5">
      <c r="A543" s="1996" t="s">
        <v>9868</v>
      </c>
      <c r="B543" s="1996" t="s">
        <v>9869</v>
      </c>
      <c r="C543" s="2016" t="s">
        <v>9870</v>
      </c>
      <c r="D543" s="2011">
        <v>1</v>
      </c>
      <c r="E543" s="2010">
        <v>50490</v>
      </c>
      <c r="F543" s="2010">
        <f t="shared" si="18"/>
        <v>50490</v>
      </c>
      <c r="G543" s="3391"/>
      <c r="H543" s="2011">
        <v>1</v>
      </c>
      <c r="I543" s="2010">
        <f t="shared" si="17"/>
        <v>50490</v>
      </c>
      <c r="J543" s="1984">
        <v>50490</v>
      </c>
      <c r="K543" s="3395"/>
    </row>
    <row r="544" spans="1:11" ht="33.75">
      <c r="A544" s="1996" t="s">
        <v>9871</v>
      </c>
      <c r="B544" s="1996" t="s">
        <v>9872</v>
      </c>
      <c r="C544" s="2016" t="s">
        <v>9873</v>
      </c>
      <c r="D544" s="2011">
        <v>1</v>
      </c>
      <c r="E544" s="2010">
        <v>58153</v>
      </c>
      <c r="F544" s="2010">
        <f t="shared" si="18"/>
        <v>58153</v>
      </c>
      <c r="G544" s="3391"/>
      <c r="H544" s="2011">
        <v>1</v>
      </c>
      <c r="I544" s="2010">
        <f t="shared" si="17"/>
        <v>58153</v>
      </c>
      <c r="J544" s="1984">
        <v>58153</v>
      </c>
      <c r="K544" s="3395"/>
    </row>
    <row r="545" spans="1:11" ht="22.5">
      <c r="A545" s="1996" t="s">
        <v>9874</v>
      </c>
      <c r="B545" s="1996" t="s">
        <v>9875</v>
      </c>
      <c r="C545" s="2016" t="s">
        <v>9876</v>
      </c>
      <c r="D545" s="2011">
        <v>3</v>
      </c>
      <c r="E545" s="2010">
        <v>348480</v>
      </c>
      <c r="F545" s="2010">
        <f t="shared" si="18"/>
        <v>116160</v>
      </c>
      <c r="G545" s="3391"/>
      <c r="H545" s="2011">
        <v>3</v>
      </c>
      <c r="I545" s="2010">
        <f t="shared" si="17"/>
        <v>348480</v>
      </c>
      <c r="J545" s="1984">
        <v>116160</v>
      </c>
      <c r="K545" s="3395"/>
    </row>
    <row r="546" spans="1:11" ht="22.5">
      <c r="A546" s="1996" t="s">
        <v>9877</v>
      </c>
      <c r="B546" s="1996" t="s">
        <v>9878</v>
      </c>
      <c r="C546" s="2016" t="s">
        <v>9879</v>
      </c>
      <c r="D546" s="2011">
        <v>2</v>
      </c>
      <c r="E546" s="2010">
        <v>76076</v>
      </c>
      <c r="F546" s="2010">
        <f t="shared" si="18"/>
        <v>38038</v>
      </c>
      <c r="G546" s="3391"/>
      <c r="H546" s="2011">
        <v>2</v>
      </c>
      <c r="I546" s="2010">
        <f t="shared" si="17"/>
        <v>76076</v>
      </c>
      <c r="J546" s="1984">
        <v>38038</v>
      </c>
      <c r="K546" s="3395"/>
    </row>
    <row r="547" spans="1:11" ht="22.5">
      <c r="A547" s="1996" t="s">
        <v>9880</v>
      </c>
      <c r="B547" s="1996" t="s">
        <v>9881</v>
      </c>
      <c r="C547" s="2016" t="s">
        <v>9882</v>
      </c>
      <c r="D547" s="2011">
        <v>1</v>
      </c>
      <c r="E547" s="2010">
        <v>14300</v>
      </c>
      <c r="F547" s="2010">
        <f t="shared" si="18"/>
        <v>14300</v>
      </c>
      <c r="G547" s="3391"/>
      <c r="H547" s="2011">
        <v>1</v>
      </c>
      <c r="I547" s="2010">
        <f t="shared" si="17"/>
        <v>14300</v>
      </c>
      <c r="J547" s="1984">
        <v>14300</v>
      </c>
      <c r="K547" s="3395"/>
    </row>
    <row r="548" spans="1:11">
      <c r="A548" s="1996" t="s">
        <v>9883</v>
      </c>
      <c r="B548" s="1996" t="s">
        <v>8804</v>
      </c>
      <c r="C548" s="2016" t="s">
        <v>9884</v>
      </c>
      <c r="D548" s="2011">
        <v>1</v>
      </c>
      <c r="E548" s="2010">
        <v>3250</v>
      </c>
      <c r="F548" s="2010">
        <f t="shared" si="18"/>
        <v>3250</v>
      </c>
      <c r="G548" s="3391"/>
      <c r="H548" s="1983">
        <v>1</v>
      </c>
      <c r="I548" s="1984">
        <f t="shared" ref="I548:I604" si="19">H548*J548</f>
        <v>3250</v>
      </c>
      <c r="J548" s="1984">
        <v>3250</v>
      </c>
      <c r="K548" s="3395"/>
    </row>
    <row r="549" spans="1:11">
      <c r="A549" s="1996" t="s">
        <v>9885</v>
      </c>
      <c r="B549" s="1996" t="s">
        <v>8781</v>
      </c>
      <c r="C549" s="2016" t="s">
        <v>9886</v>
      </c>
      <c r="D549" s="2011">
        <v>1</v>
      </c>
      <c r="E549" s="2010">
        <v>44550</v>
      </c>
      <c r="F549" s="2010">
        <f t="shared" ref="F549:F612" si="20">E549/D549</f>
        <v>44550</v>
      </c>
      <c r="G549" s="3391"/>
      <c r="H549" s="1983">
        <v>1</v>
      </c>
      <c r="I549" s="1984">
        <f t="shared" si="19"/>
        <v>44550</v>
      </c>
      <c r="J549" s="1984">
        <v>44550</v>
      </c>
      <c r="K549" s="3395"/>
    </row>
    <row r="550" spans="1:11" ht="22.5">
      <c r="A550" s="1996" t="s">
        <v>9887</v>
      </c>
      <c r="B550" s="1996" t="s">
        <v>8793</v>
      </c>
      <c r="C550" s="2016" t="s">
        <v>9888</v>
      </c>
      <c r="D550" s="2011">
        <v>1</v>
      </c>
      <c r="E550" s="2010">
        <v>101244</v>
      </c>
      <c r="F550" s="2010">
        <f t="shared" si="20"/>
        <v>101244</v>
      </c>
      <c r="G550" s="3391"/>
      <c r="H550" s="1983">
        <v>1</v>
      </c>
      <c r="I550" s="1984">
        <f t="shared" si="19"/>
        <v>101244</v>
      </c>
      <c r="J550" s="1984">
        <v>101244</v>
      </c>
      <c r="K550" s="3395"/>
    </row>
    <row r="551" spans="1:11" ht="22.5">
      <c r="A551" s="1996" t="s">
        <v>9889</v>
      </c>
      <c r="B551" s="1996" t="s">
        <v>8793</v>
      </c>
      <c r="C551" s="2016" t="s">
        <v>9890</v>
      </c>
      <c r="D551" s="2011">
        <v>2</v>
      </c>
      <c r="E551" s="2010">
        <v>202488</v>
      </c>
      <c r="F551" s="2010">
        <f t="shared" si="20"/>
        <v>101244</v>
      </c>
      <c r="G551" s="3391"/>
      <c r="H551" s="1983">
        <v>2</v>
      </c>
      <c r="I551" s="1984">
        <f t="shared" si="19"/>
        <v>202488</v>
      </c>
      <c r="J551" s="1984">
        <v>101244</v>
      </c>
      <c r="K551" s="3395"/>
    </row>
    <row r="552" spans="1:11" ht="22.5">
      <c r="A552" s="1996" t="s">
        <v>9891</v>
      </c>
      <c r="B552" s="1996" t="s">
        <v>8809</v>
      </c>
      <c r="C552" s="2016" t="s">
        <v>9892</v>
      </c>
      <c r="D552" s="2011">
        <v>1</v>
      </c>
      <c r="E552" s="2010">
        <v>89991</v>
      </c>
      <c r="F552" s="2010">
        <f t="shared" si="20"/>
        <v>89991</v>
      </c>
      <c r="G552" s="3391"/>
      <c r="H552" s="1983">
        <v>1</v>
      </c>
      <c r="I552" s="1984">
        <f t="shared" si="19"/>
        <v>89991</v>
      </c>
      <c r="J552" s="1984">
        <v>89991</v>
      </c>
      <c r="K552" s="3395"/>
    </row>
    <row r="553" spans="1:11" ht="22.5">
      <c r="A553" s="1996" t="s">
        <v>9893</v>
      </c>
      <c r="B553" s="1996" t="s">
        <v>9894</v>
      </c>
      <c r="C553" s="2016" t="s">
        <v>9895</v>
      </c>
      <c r="D553" s="2011">
        <v>1</v>
      </c>
      <c r="E553" s="2010">
        <v>14300</v>
      </c>
      <c r="F553" s="2010">
        <f t="shared" si="20"/>
        <v>14300</v>
      </c>
      <c r="G553" s="3391"/>
      <c r="H553" s="1983">
        <v>1</v>
      </c>
      <c r="I553" s="1984">
        <f t="shared" si="19"/>
        <v>14300</v>
      </c>
      <c r="J553" s="1984">
        <v>14300</v>
      </c>
      <c r="K553" s="3395"/>
    </row>
    <row r="554" spans="1:11" ht="22.5">
      <c r="A554" s="1996" t="s">
        <v>9896</v>
      </c>
      <c r="B554" s="1996" t="s">
        <v>9897</v>
      </c>
      <c r="C554" s="2016" t="s">
        <v>9898</v>
      </c>
      <c r="D554" s="2011">
        <v>1</v>
      </c>
      <c r="E554" s="2010">
        <v>50490</v>
      </c>
      <c r="F554" s="2010">
        <f t="shared" si="20"/>
        <v>50490</v>
      </c>
      <c r="G554" s="3391"/>
      <c r="H554" s="1983">
        <v>1</v>
      </c>
      <c r="I554" s="1984">
        <f t="shared" si="19"/>
        <v>50490</v>
      </c>
      <c r="J554" s="1984">
        <v>50490</v>
      </c>
      <c r="K554" s="3395"/>
    </row>
    <row r="555" spans="1:11" ht="22.5">
      <c r="A555" s="1996" t="s">
        <v>9899</v>
      </c>
      <c r="B555" s="1996" t="s">
        <v>9900</v>
      </c>
      <c r="C555" s="2016" t="s">
        <v>9901</v>
      </c>
      <c r="D555" s="2011">
        <v>1</v>
      </c>
      <c r="E555" s="2010">
        <v>23980</v>
      </c>
      <c r="F555" s="2010">
        <f t="shared" si="20"/>
        <v>23980</v>
      </c>
      <c r="G555" s="3391"/>
      <c r="H555" s="1983">
        <v>1</v>
      </c>
      <c r="I555" s="1984">
        <f t="shared" si="19"/>
        <v>23980</v>
      </c>
      <c r="J555" s="1984">
        <v>23980</v>
      </c>
      <c r="K555" s="3395"/>
    </row>
    <row r="556" spans="1:11" ht="33.75">
      <c r="A556" s="1996" t="s">
        <v>9902</v>
      </c>
      <c r="B556" s="1996" t="s">
        <v>9903</v>
      </c>
      <c r="C556" s="2016" t="s">
        <v>9904</v>
      </c>
      <c r="D556" s="2011">
        <v>4</v>
      </c>
      <c r="E556" s="2010">
        <v>95040</v>
      </c>
      <c r="F556" s="2010">
        <f t="shared" si="20"/>
        <v>23760</v>
      </c>
      <c r="G556" s="3391"/>
      <c r="H556" s="1983">
        <v>4</v>
      </c>
      <c r="I556" s="1984">
        <f t="shared" si="19"/>
        <v>95040</v>
      </c>
      <c r="J556" s="1984">
        <v>23760</v>
      </c>
      <c r="K556" s="3395"/>
    </row>
    <row r="557" spans="1:11" ht="33.75">
      <c r="A557" s="1996" t="s">
        <v>9905</v>
      </c>
      <c r="B557" s="1996" t="s">
        <v>9906</v>
      </c>
      <c r="C557" s="2016" t="s">
        <v>9907</v>
      </c>
      <c r="D557" s="2011">
        <v>1</v>
      </c>
      <c r="E557" s="2010">
        <v>19157</v>
      </c>
      <c r="F557" s="2010">
        <f t="shared" si="20"/>
        <v>19157</v>
      </c>
      <c r="G557" s="3391"/>
      <c r="H557" s="1983">
        <v>1</v>
      </c>
      <c r="I557" s="1984">
        <f t="shared" si="19"/>
        <v>19157</v>
      </c>
      <c r="J557" s="1984">
        <v>19157</v>
      </c>
      <c r="K557" s="3395"/>
    </row>
    <row r="558" spans="1:11" ht="33.75">
      <c r="A558" s="1996" t="s">
        <v>9908</v>
      </c>
      <c r="B558" s="1996" t="s">
        <v>9909</v>
      </c>
      <c r="C558" s="2016" t="s">
        <v>9910</v>
      </c>
      <c r="D558" s="2011">
        <v>1</v>
      </c>
      <c r="E558" s="2010">
        <v>44550</v>
      </c>
      <c r="F558" s="2010">
        <f t="shared" si="20"/>
        <v>44550</v>
      </c>
      <c r="G558" s="3391"/>
      <c r="H558" s="1983">
        <v>1</v>
      </c>
      <c r="I558" s="1984">
        <f t="shared" si="19"/>
        <v>44550</v>
      </c>
      <c r="J558" s="1984">
        <v>44550</v>
      </c>
      <c r="K558" s="3395"/>
    </row>
    <row r="559" spans="1:11" ht="22.5">
      <c r="A559" s="1996" t="s">
        <v>9911</v>
      </c>
      <c r="B559" s="1996" t="s">
        <v>9912</v>
      </c>
      <c r="C559" s="2016" t="s">
        <v>9913</v>
      </c>
      <c r="D559" s="2011">
        <v>1</v>
      </c>
      <c r="E559" s="2010">
        <v>38038</v>
      </c>
      <c r="F559" s="2010">
        <f t="shared" si="20"/>
        <v>38038</v>
      </c>
      <c r="G559" s="3391"/>
      <c r="H559" s="1983">
        <v>1</v>
      </c>
      <c r="I559" s="1984">
        <f t="shared" si="19"/>
        <v>38038</v>
      </c>
      <c r="J559" s="1984">
        <v>38038</v>
      </c>
      <c r="K559" s="3395"/>
    </row>
    <row r="560" spans="1:11" ht="22.5">
      <c r="A560" s="1996" t="s">
        <v>9914</v>
      </c>
      <c r="B560" s="1996" t="s">
        <v>9915</v>
      </c>
      <c r="C560" s="2016" t="s">
        <v>9916</v>
      </c>
      <c r="D560" s="2011">
        <v>1</v>
      </c>
      <c r="E560" s="2010">
        <v>40838</v>
      </c>
      <c r="F560" s="2010">
        <f t="shared" si="20"/>
        <v>40838</v>
      </c>
      <c r="G560" s="3391"/>
      <c r="H560" s="1983">
        <v>1</v>
      </c>
      <c r="I560" s="1984">
        <f t="shared" si="19"/>
        <v>40838</v>
      </c>
      <c r="J560" s="1984">
        <v>40838</v>
      </c>
      <c r="K560" s="3395"/>
    </row>
    <row r="561" spans="1:11" ht="22.5">
      <c r="A561" s="1996" t="s">
        <v>9917</v>
      </c>
      <c r="B561" s="1996" t="s">
        <v>9918</v>
      </c>
      <c r="C561" s="2016" t="s">
        <v>9919</v>
      </c>
      <c r="D561" s="2011">
        <v>3</v>
      </c>
      <c r="E561" s="2010">
        <v>88209</v>
      </c>
      <c r="F561" s="2010">
        <f t="shared" si="20"/>
        <v>29403</v>
      </c>
      <c r="G561" s="3391"/>
      <c r="H561" s="1983">
        <v>3</v>
      </c>
      <c r="I561" s="1984">
        <f t="shared" si="19"/>
        <v>88209</v>
      </c>
      <c r="J561" s="1984">
        <v>29403</v>
      </c>
      <c r="K561" s="3395"/>
    </row>
    <row r="562" spans="1:11" ht="22.5">
      <c r="A562" s="1996" t="s">
        <v>9920</v>
      </c>
      <c r="B562" s="1996" t="s">
        <v>9921</v>
      </c>
      <c r="C562" s="2016" t="s">
        <v>9922</v>
      </c>
      <c r="D562" s="2011">
        <v>4</v>
      </c>
      <c r="E562" s="2010">
        <v>165132</v>
      </c>
      <c r="F562" s="2010">
        <f t="shared" si="20"/>
        <v>41283</v>
      </c>
      <c r="G562" s="3391"/>
      <c r="H562" s="1983">
        <v>4</v>
      </c>
      <c r="I562" s="1984">
        <f t="shared" si="19"/>
        <v>165132</v>
      </c>
      <c r="J562" s="1984">
        <v>41283</v>
      </c>
      <c r="K562" s="3395"/>
    </row>
    <row r="563" spans="1:11" ht="22.5">
      <c r="A563" s="1996" t="s">
        <v>9923</v>
      </c>
      <c r="B563" s="1996" t="s">
        <v>9924</v>
      </c>
      <c r="C563" s="2016" t="s">
        <v>9925</v>
      </c>
      <c r="D563" s="2011">
        <v>1</v>
      </c>
      <c r="E563" s="2010">
        <v>109148</v>
      </c>
      <c r="F563" s="2010">
        <f t="shared" si="20"/>
        <v>109148</v>
      </c>
      <c r="G563" s="3391"/>
      <c r="H563" s="1983">
        <v>1</v>
      </c>
      <c r="I563" s="1984">
        <f t="shared" si="19"/>
        <v>109148</v>
      </c>
      <c r="J563" s="1984">
        <v>109148</v>
      </c>
      <c r="K563" s="3395"/>
    </row>
    <row r="564" spans="1:11" ht="22.5">
      <c r="A564" s="1996" t="s">
        <v>9926</v>
      </c>
      <c r="B564" s="1996" t="s">
        <v>9927</v>
      </c>
      <c r="C564" s="2016" t="s">
        <v>9928</v>
      </c>
      <c r="D564" s="2011">
        <v>1</v>
      </c>
      <c r="E564" s="2010">
        <v>51975</v>
      </c>
      <c r="F564" s="2010">
        <f t="shared" si="20"/>
        <v>51975</v>
      </c>
      <c r="G564" s="3391"/>
      <c r="H564" s="1983">
        <v>1</v>
      </c>
      <c r="I564" s="1984">
        <f t="shared" si="19"/>
        <v>51975</v>
      </c>
      <c r="J564" s="1984">
        <v>51975</v>
      </c>
      <c r="K564" s="3395"/>
    </row>
    <row r="565" spans="1:11" ht="22.5">
      <c r="A565" s="1996" t="s">
        <v>9929</v>
      </c>
      <c r="B565" s="1996" t="s">
        <v>9930</v>
      </c>
      <c r="C565" s="2016" t="s">
        <v>9931</v>
      </c>
      <c r="D565" s="2011">
        <v>1</v>
      </c>
      <c r="E565" s="2010">
        <v>25988</v>
      </c>
      <c r="F565" s="2010">
        <f t="shared" si="20"/>
        <v>25988</v>
      </c>
      <c r="G565" s="3391"/>
      <c r="H565" s="1983">
        <v>1</v>
      </c>
      <c r="I565" s="1984">
        <f t="shared" si="19"/>
        <v>25988</v>
      </c>
      <c r="J565" s="1984">
        <v>25988</v>
      </c>
      <c r="K565" s="3395"/>
    </row>
    <row r="566" spans="1:11" ht="22.5">
      <c r="A566" s="1996" t="s">
        <v>9932</v>
      </c>
      <c r="B566" s="1996" t="s">
        <v>9933</v>
      </c>
      <c r="C566" s="2016" t="s">
        <v>9934</v>
      </c>
      <c r="D566" s="2011">
        <v>1</v>
      </c>
      <c r="E566" s="2010">
        <v>14300</v>
      </c>
      <c r="F566" s="2010">
        <f t="shared" si="20"/>
        <v>14300</v>
      </c>
      <c r="G566" s="3391"/>
      <c r="H566" s="1983">
        <v>1</v>
      </c>
      <c r="I566" s="1984">
        <f t="shared" si="19"/>
        <v>14300</v>
      </c>
      <c r="J566" s="1984">
        <v>14300</v>
      </c>
      <c r="K566" s="3395"/>
    </row>
    <row r="567" spans="1:11" ht="22.5">
      <c r="A567" s="1996" t="s">
        <v>9935</v>
      </c>
      <c r="B567" s="1996" t="s">
        <v>9936</v>
      </c>
      <c r="C567" s="2016" t="s">
        <v>9937</v>
      </c>
      <c r="D567" s="2011">
        <v>1</v>
      </c>
      <c r="E567" s="2010">
        <v>313097</v>
      </c>
      <c r="F567" s="2010">
        <f t="shared" si="20"/>
        <v>313097</v>
      </c>
      <c r="G567" s="3391"/>
      <c r="H567" s="1983">
        <v>1</v>
      </c>
      <c r="I567" s="1984">
        <f t="shared" si="19"/>
        <v>313097</v>
      </c>
      <c r="J567" s="1984">
        <v>313097</v>
      </c>
      <c r="K567" s="3395"/>
    </row>
    <row r="568" spans="1:11" ht="22.5">
      <c r="A568" s="1996" t="s">
        <v>9938</v>
      </c>
      <c r="B568" s="1996" t="s">
        <v>9939</v>
      </c>
      <c r="C568" s="2016" t="s">
        <v>9940</v>
      </c>
      <c r="D568" s="2011">
        <v>1</v>
      </c>
      <c r="E568" s="2010">
        <v>118800</v>
      </c>
      <c r="F568" s="2010">
        <f t="shared" si="20"/>
        <v>118800</v>
      </c>
      <c r="G568" s="3391"/>
      <c r="H568" s="1983">
        <v>1</v>
      </c>
      <c r="I568" s="1984">
        <f t="shared" si="19"/>
        <v>118800</v>
      </c>
      <c r="J568" s="1984">
        <v>118800</v>
      </c>
      <c r="K568" s="3395"/>
    </row>
    <row r="569" spans="1:11" ht="33.75">
      <c r="A569" s="1996" t="s">
        <v>9941</v>
      </c>
      <c r="B569" s="1996" t="s">
        <v>9942</v>
      </c>
      <c r="C569" s="2016" t="s">
        <v>9943</v>
      </c>
      <c r="D569" s="2011">
        <v>1</v>
      </c>
      <c r="E569" s="2010">
        <v>58153</v>
      </c>
      <c r="F569" s="2010">
        <f t="shared" si="20"/>
        <v>58153</v>
      </c>
      <c r="G569" s="3391"/>
      <c r="H569" s="1983">
        <v>1</v>
      </c>
      <c r="I569" s="1984">
        <f t="shared" si="19"/>
        <v>58153</v>
      </c>
      <c r="J569" s="1984">
        <v>58153</v>
      </c>
      <c r="K569" s="3395"/>
    </row>
    <row r="570" spans="1:11" ht="33.75">
      <c r="A570" s="1996" t="s">
        <v>9944</v>
      </c>
      <c r="B570" s="1996" t="s">
        <v>9945</v>
      </c>
      <c r="C570" s="2016" t="s">
        <v>9946</v>
      </c>
      <c r="D570" s="2011">
        <v>1</v>
      </c>
      <c r="E570" s="2010">
        <v>78408</v>
      </c>
      <c r="F570" s="2010">
        <f t="shared" si="20"/>
        <v>78408</v>
      </c>
      <c r="G570" s="3391"/>
      <c r="H570" s="1983">
        <v>1</v>
      </c>
      <c r="I570" s="1984">
        <f t="shared" si="19"/>
        <v>78408</v>
      </c>
      <c r="J570" s="1984">
        <v>78408</v>
      </c>
      <c r="K570" s="3395"/>
    </row>
    <row r="571" spans="1:11" ht="33.75">
      <c r="A571" s="1996" t="s">
        <v>9947</v>
      </c>
      <c r="B571" s="1996" t="s">
        <v>9948</v>
      </c>
      <c r="C571" s="2016" t="s">
        <v>9949</v>
      </c>
      <c r="D571" s="2011">
        <v>1</v>
      </c>
      <c r="E571" s="2010">
        <v>23760</v>
      </c>
      <c r="F571" s="2010">
        <f t="shared" si="20"/>
        <v>23760</v>
      </c>
      <c r="G571" s="3391"/>
      <c r="H571" s="1983">
        <v>1</v>
      </c>
      <c r="I571" s="1984">
        <f t="shared" si="19"/>
        <v>23760</v>
      </c>
      <c r="J571" s="1984">
        <v>23760</v>
      </c>
      <c r="K571" s="3395"/>
    </row>
    <row r="572" spans="1:11" ht="33.75">
      <c r="A572" s="1996" t="s">
        <v>9950</v>
      </c>
      <c r="B572" s="1996" t="s">
        <v>9951</v>
      </c>
      <c r="C572" s="2016" t="s">
        <v>9952</v>
      </c>
      <c r="D572" s="2011">
        <v>1</v>
      </c>
      <c r="E572" s="2010">
        <v>50490</v>
      </c>
      <c r="F572" s="2010">
        <f t="shared" si="20"/>
        <v>50490</v>
      </c>
      <c r="G572" s="3391"/>
      <c r="H572" s="1983">
        <v>1</v>
      </c>
      <c r="I572" s="1984">
        <f t="shared" si="19"/>
        <v>50490</v>
      </c>
      <c r="J572" s="1984">
        <v>50490</v>
      </c>
      <c r="K572" s="3395"/>
    </row>
    <row r="573" spans="1:11" ht="33.75">
      <c r="A573" s="1996" t="s">
        <v>9953</v>
      </c>
      <c r="B573" s="1996" t="s">
        <v>9954</v>
      </c>
      <c r="C573" s="2016" t="s">
        <v>9955</v>
      </c>
      <c r="D573" s="2011">
        <v>1</v>
      </c>
      <c r="E573" s="2010">
        <v>19157</v>
      </c>
      <c r="F573" s="2010">
        <f t="shared" si="20"/>
        <v>19157</v>
      </c>
      <c r="G573" s="3391"/>
      <c r="H573" s="1983">
        <v>1</v>
      </c>
      <c r="I573" s="1984">
        <f t="shared" si="19"/>
        <v>19157</v>
      </c>
      <c r="J573" s="1984">
        <v>19157</v>
      </c>
      <c r="K573" s="3395"/>
    </row>
    <row r="574" spans="1:11" ht="33.75">
      <c r="A574" s="1996" t="s">
        <v>9956</v>
      </c>
      <c r="B574" s="1996" t="s">
        <v>9957</v>
      </c>
      <c r="C574" s="2016" t="s">
        <v>9958</v>
      </c>
      <c r="D574" s="2011">
        <v>1</v>
      </c>
      <c r="E574" s="2010">
        <v>19157</v>
      </c>
      <c r="F574" s="2010">
        <f t="shared" si="20"/>
        <v>19157</v>
      </c>
      <c r="G574" s="3391"/>
      <c r="H574" s="1983">
        <v>1</v>
      </c>
      <c r="I574" s="1984">
        <f t="shared" si="19"/>
        <v>19157</v>
      </c>
      <c r="J574" s="1984">
        <v>19157</v>
      </c>
      <c r="K574" s="3395"/>
    </row>
    <row r="575" spans="1:11" ht="33.75">
      <c r="A575" s="1996" t="s">
        <v>9959</v>
      </c>
      <c r="B575" s="1996" t="s">
        <v>9960</v>
      </c>
      <c r="C575" s="2016" t="s">
        <v>9961</v>
      </c>
      <c r="D575" s="2011">
        <v>1</v>
      </c>
      <c r="E575" s="2010">
        <v>44550</v>
      </c>
      <c r="F575" s="2010">
        <f t="shared" si="20"/>
        <v>44550</v>
      </c>
      <c r="G575" s="3391"/>
      <c r="H575" s="1983">
        <v>1</v>
      </c>
      <c r="I575" s="1984">
        <f t="shared" si="19"/>
        <v>44550</v>
      </c>
      <c r="J575" s="1984">
        <v>44550</v>
      </c>
      <c r="K575" s="3395"/>
    </row>
    <row r="576" spans="1:11" ht="33.75">
      <c r="A576" s="1996" t="s">
        <v>9962</v>
      </c>
      <c r="B576" s="1996" t="s">
        <v>9963</v>
      </c>
      <c r="C576" s="2016" t="s">
        <v>9964</v>
      </c>
      <c r="D576" s="2011">
        <v>2</v>
      </c>
      <c r="E576" s="2010">
        <v>89100</v>
      </c>
      <c r="F576" s="2010">
        <f t="shared" si="20"/>
        <v>44550</v>
      </c>
      <c r="G576" s="3391"/>
      <c r="H576" s="1983">
        <v>2</v>
      </c>
      <c r="I576" s="1984">
        <f t="shared" si="19"/>
        <v>89100</v>
      </c>
      <c r="J576" s="1984">
        <v>44550</v>
      </c>
      <c r="K576" s="3395"/>
    </row>
    <row r="577" spans="1:11" ht="22.5">
      <c r="A577" s="1996" t="s">
        <v>9965</v>
      </c>
      <c r="B577" s="1996" t="s">
        <v>9966</v>
      </c>
      <c r="C577" s="2016" t="s">
        <v>9967</v>
      </c>
      <c r="D577" s="2011">
        <v>1</v>
      </c>
      <c r="E577" s="2010">
        <v>50490</v>
      </c>
      <c r="F577" s="2010">
        <f t="shared" si="20"/>
        <v>50490</v>
      </c>
      <c r="G577" s="3391"/>
      <c r="H577" s="1983">
        <v>1</v>
      </c>
      <c r="I577" s="1984">
        <f t="shared" si="19"/>
        <v>50490</v>
      </c>
      <c r="J577" s="1984">
        <v>50490</v>
      </c>
      <c r="K577" s="3395"/>
    </row>
    <row r="578" spans="1:11" ht="22.5">
      <c r="A578" s="1996" t="s">
        <v>9968</v>
      </c>
      <c r="B578" s="1996" t="s">
        <v>9969</v>
      </c>
      <c r="C578" s="2016" t="s">
        <v>9970</v>
      </c>
      <c r="D578" s="2011">
        <v>1</v>
      </c>
      <c r="E578" s="2010">
        <v>50490</v>
      </c>
      <c r="F578" s="2010">
        <f t="shared" si="20"/>
        <v>50490</v>
      </c>
      <c r="G578" s="3391"/>
      <c r="H578" s="1983">
        <v>1</v>
      </c>
      <c r="I578" s="1984">
        <f t="shared" si="19"/>
        <v>50490</v>
      </c>
      <c r="J578" s="1984">
        <v>50490</v>
      </c>
      <c r="K578" s="3395"/>
    </row>
    <row r="579" spans="1:11" ht="33.75">
      <c r="A579" s="1996" t="s">
        <v>9971</v>
      </c>
      <c r="B579" s="1996" t="s">
        <v>9972</v>
      </c>
      <c r="C579" s="2016" t="s">
        <v>9973</v>
      </c>
      <c r="D579" s="2011">
        <v>2</v>
      </c>
      <c r="E579" s="2010">
        <v>38313</v>
      </c>
      <c r="F579" s="2010">
        <f t="shared" si="20"/>
        <v>19156.5</v>
      </c>
      <c r="G579" s="3391"/>
      <c r="H579" s="1983">
        <v>2</v>
      </c>
      <c r="I579" s="1984">
        <f t="shared" si="19"/>
        <v>38314</v>
      </c>
      <c r="J579" s="1984">
        <v>19157</v>
      </c>
      <c r="K579" s="3395"/>
    </row>
    <row r="580" spans="1:11" ht="22.5">
      <c r="A580" s="1996" t="s">
        <v>9974</v>
      </c>
      <c r="B580" s="1996" t="s">
        <v>9975</v>
      </c>
      <c r="C580" s="2016" t="s">
        <v>9976</v>
      </c>
      <c r="D580" s="2011">
        <v>2</v>
      </c>
      <c r="E580" s="2010">
        <v>81675</v>
      </c>
      <c r="F580" s="2010">
        <f t="shared" si="20"/>
        <v>40837.5</v>
      </c>
      <c r="G580" s="3391"/>
      <c r="H580" s="1983">
        <v>2</v>
      </c>
      <c r="I580" s="1984">
        <f t="shared" si="19"/>
        <v>81676</v>
      </c>
      <c r="J580" s="1984">
        <v>40838</v>
      </c>
      <c r="K580" s="3395"/>
    </row>
    <row r="581" spans="1:11" ht="22.5">
      <c r="A581" s="1996" t="s">
        <v>9977</v>
      </c>
      <c r="B581" s="1996" t="s">
        <v>9978</v>
      </c>
      <c r="C581" s="2016" t="s">
        <v>9979</v>
      </c>
      <c r="D581" s="2011">
        <v>17</v>
      </c>
      <c r="E581" s="2010">
        <v>120768</v>
      </c>
      <c r="F581" s="2010">
        <f t="shared" si="20"/>
        <v>7104</v>
      </c>
      <c r="G581" s="3391"/>
      <c r="H581" s="1983">
        <v>15</v>
      </c>
      <c r="I581" s="1984">
        <f t="shared" si="19"/>
        <v>106560</v>
      </c>
      <c r="J581" s="1984">
        <v>7104</v>
      </c>
      <c r="K581" s="3395"/>
    </row>
    <row r="582" spans="1:11" ht="22.5">
      <c r="A582" s="1996" t="s">
        <v>9980</v>
      </c>
      <c r="B582" s="1996" t="s">
        <v>9981</v>
      </c>
      <c r="C582" s="2016" t="s">
        <v>9982</v>
      </c>
      <c r="D582" s="2011">
        <v>3</v>
      </c>
      <c r="E582" s="2010">
        <v>56760</v>
      </c>
      <c r="F582" s="2010">
        <f t="shared" si="20"/>
        <v>18920</v>
      </c>
      <c r="G582" s="3391"/>
      <c r="H582" s="1983">
        <v>3</v>
      </c>
      <c r="I582" s="1984">
        <f t="shared" si="19"/>
        <v>56760</v>
      </c>
      <c r="J582" s="1984">
        <v>18920</v>
      </c>
      <c r="K582" s="3395"/>
    </row>
    <row r="583" spans="1:11" ht="22.5">
      <c r="A583" s="1996" t="s">
        <v>9983</v>
      </c>
      <c r="B583" s="1996" t="s">
        <v>9984</v>
      </c>
      <c r="C583" s="2016" t="s">
        <v>9985</v>
      </c>
      <c r="D583" s="2011">
        <v>2</v>
      </c>
      <c r="E583" s="2010">
        <v>47960</v>
      </c>
      <c r="F583" s="2010">
        <f t="shared" si="20"/>
        <v>23980</v>
      </c>
      <c r="G583" s="3391"/>
      <c r="H583" s="1983">
        <v>2</v>
      </c>
      <c r="I583" s="1984">
        <f t="shared" si="19"/>
        <v>47960</v>
      </c>
      <c r="J583" s="1984">
        <v>23980</v>
      </c>
      <c r="K583" s="3395"/>
    </row>
    <row r="584" spans="1:11" ht="22.5">
      <c r="A584" s="1996" t="s">
        <v>9986</v>
      </c>
      <c r="B584" s="1996" t="s">
        <v>9987</v>
      </c>
      <c r="C584" s="2016" t="s">
        <v>9988</v>
      </c>
      <c r="D584" s="2011">
        <v>4</v>
      </c>
      <c r="E584" s="2010">
        <v>464640</v>
      </c>
      <c r="F584" s="2010">
        <f t="shared" si="20"/>
        <v>116160</v>
      </c>
      <c r="G584" s="3391"/>
      <c r="H584" s="1983">
        <v>4</v>
      </c>
      <c r="I584" s="1984">
        <f t="shared" si="19"/>
        <v>464640</v>
      </c>
      <c r="J584" s="1984">
        <v>116160</v>
      </c>
      <c r="K584" s="3395"/>
    </row>
    <row r="585" spans="1:11" ht="22.5">
      <c r="A585" s="1996" t="s">
        <v>9989</v>
      </c>
      <c r="B585" s="1996" t="s">
        <v>9990</v>
      </c>
      <c r="C585" s="2016" t="s">
        <v>9991</v>
      </c>
      <c r="D585" s="2011">
        <v>3</v>
      </c>
      <c r="E585" s="2010">
        <v>160050</v>
      </c>
      <c r="F585" s="2010">
        <f t="shared" si="20"/>
        <v>53350</v>
      </c>
      <c r="G585" s="3391"/>
      <c r="H585" s="1983">
        <v>2</v>
      </c>
      <c r="I585" s="1984">
        <f t="shared" si="19"/>
        <v>106700</v>
      </c>
      <c r="J585" s="1984">
        <v>53350</v>
      </c>
      <c r="K585" s="3395"/>
    </row>
    <row r="586" spans="1:11" ht="22.5">
      <c r="A586" s="1996" t="s">
        <v>9992</v>
      </c>
      <c r="B586" s="1996" t="s">
        <v>9993</v>
      </c>
      <c r="C586" s="2016" t="s">
        <v>9994</v>
      </c>
      <c r="D586" s="2011">
        <v>2</v>
      </c>
      <c r="E586" s="2010">
        <v>68640</v>
      </c>
      <c r="F586" s="2010">
        <f t="shared" si="20"/>
        <v>34320</v>
      </c>
      <c r="G586" s="3391"/>
      <c r="H586" s="1983">
        <v>2</v>
      </c>
      <c r="I586" s="1984">
        <f t="shared" si="19"/>
        <v>68640</v>
      </c>
      <c r="J586" s="1984">
        <v>34320</v>
      </c>
      <c r="K586" s="3395"/>
    </row>
    <row r="587" spans="1:11" ht="22.5">
      <c r="A587" s="1996" t="s">
        <v>9995</v>
      </c>
      <c r="B587" s="1996" t="s">
        <v>9996</v>
      </c>
      <c r="C587" s="2016" t="s">
        <v>9997</v>
      </c>
      <c r="D587" s="2011">
        <v>1</v>
      </c>
      <c r="E587" s="2010">
        <v>38038</v>
      </c>
      <c r="F587" s="2010">
        <f t="shared" si="20"/>
        <v>38038</v>
      </c>
      <c r="G587" s="3391"/>
      <c r="H587" s="1983">
        <v>1</v>
      </c>
      <c r="I587" s="1984">
        <f t="shared" si="19"/>
        <v>38038</v>
      </c>
      <c r="J587" s="1984">
        <v>38038</v>
      </c>
      <c r="K587" s="3395"/>
    </row>
    <row r="588" spans="1:11" ht="22.5">
      <c r="A588" s="1996" t="s">
        <v>9998</v>
      </c>
      <c r="B588" s="1996" t="s">
        <v>9999</v>
      </c>
      <c r="C588" s="2016" t="s">
        <v>10000</v>
      </c>
      <c r="D588" s="2011">
        <v>1</v>
      </c>
      <c r="E588" s="2010">
        <v>59400</v>
      </c>
      <c r="F588" s="2010">
        <f t="shared" si="20"/>
        <v>59400</v>
      </c>
      <c r="G588" s="3391"/>
      <c r="H588" s="1983">
        <v>1</v>
      </c>
      <c r="I588" s="1984">
        <f t="shared" si="19"/>
        <v>59400</v>
      </c>
      <c r="J588" s="1984">
        <v>59400</v>
      </c>
      <c r="K588" s="3395"/>
    </row>
    <row r="589" spans="1:11" ht="22.5">
      <c r="A589" s="1996" t="s">
        <v>10001</v>
      </c>
      <c r="B589" s="1996" t="s">
        <v>10002</v>
      </c>
      <c r="C589" s="2016" t="s">
        <v>10003</v>
      </c>
      <c r="D589" s="2011">
        <v>2</v>
      </c>
      <c r="E589" s="2010">
        <v>118800</v>
      </c>
      <c r="F589" s="2010">
        <f t="shared" si="20"/>
        <v>59400</v>
      </c>
      <c r="G589" s="3391"/>
      <c r="H589" s="1983">
        <v>2</v>
      </c>
      <c r="I589" s="1984">
        <f t="shared" si="19"/>
        <v>118800</v>
      </c>
      <c r="J589" s="1984">
        <v>59400</v>
      </c>
      <c r="K589" s="3395"/>
    </row>
    <row r="590" spans="1:11" ht="22.5">
      <c r="A590" s="1996" t="s">
        <v>10004</v>
      </c>
      <c r="B590" s="1996" t="s">
        <v>10005</v>
      </c>
      <c r="C590" s="2016" t="s">
        <v>10006</v>
      </c>
      <c r="D590" s="2011">
        <v>1</v>
      </c>
      <c r="E590" s="2010">
        <v>126671</v>
      </c>
      <c r="F590" s="2010">
        <f t="shared" si="20"/>
        <v>126671</v>
      </c>
      <c r="G590" s="3391"/>
      <c r="H590" s="1983">
        <v>1</v>
      </c>
      <c r="I590" s="1984">
        <f t="shared" si="19"/>
        <v>126671</v>
      </c>
      <c r="J590" s="1984">
        <v>126671</v>
      </c>
      <c r="K590" s="3395"/>
    </row>
    <row r="591" spans="1:11" ht="22.5">
      <c r="A591" s="1996" t="s">
        <v>10007</v>
      </c>
      <c r="B591" s="1996" t="s">
        <v>10008</v>
      </c>
      <c r="C591" s="2016" t="s">
        <v>10009</v>
      </c>
      <c r="D591" s="2011">
        <v>1</v>
      </c>
      <c r="E591" s="2010">
        <v>50490</v>
      </c>
      <c r="F591" s="2010">
        <f t="shared" si="20"/>
        <v>50490</v>
      </c>
      <c r="G591" s="3391"/>
      <c r="H591" s="1983">
        <v>1</v>
      </c>
      <c r="I591" s="1984">
        <f t="shared" si="19"/>
        <v>50490</v>
      </c>
      <c r="J591" s="1984">
        <v>50490</v>
      </c>
      <c r="K591" s="3395"/>
    </row>
    <row r="592" spans="1:11" ht="33.75">
      <c r="A592" s="1996" t="s">
        <v>10010</v>
      </c>
      <c r="B592" s="1996" t="s">
        <v>10011</v>
      </c>
      <c r="C592" s="2016" t="s">
        <v>10012</v>
      </c>
      <c r="D592" s="2011">
        <v>1</v>
      </c>
      <c r="E592" s="2010">
        <v>19157</v>
      </c>
      <c r="F592" s="2010">
        <f t="shared" si="20"/>
        <v>19157</v>
      </c>
      <c r="G592" s="3391"/>
      <c r="H592" s="1983">
        <v>1</v>
      </c>
      <c r="I592" s="1984">
        <f t="shared" si="19"/>
        <v>19157</v>
      </c>
      <c r="J592" s="1984">
        <v>19157</v>
      </c>
      <c r="K592" s="3395"/>
    </row>
    <row r="593" spans="1:11" ht="33.75">
      <c r="A593" s="1996" t="s">
        <v>10013</v>
      </c>
      <c r="B593" s="1996" t="s">
        <v>10014</v>
      </c>
      <c r="C593" s="2016" t="s">
        <v>10015</v>
      </c>
      <c r="D593" s="2011">
        <v>1</v>
      </c>
      <c r="E593" s="2010">
        <v>34320</v>
      </c>
      <c r="F593" s="2010">
        <f t="shared" si="20"/>
        <v>34320</v>
      </c>
      <c r="G593" s="3391"/>
      <c r="H593" s="1983">
        <v>1</v>
      </c>
      <c r="I593" s="1984">
        <f t="shared" si="19"/>
        <v>34320</v>
      </c>
      <c r="J593" s="1984">
        <v>34320</v>
      </c>
      <c r="K593" s="3395"/>
    </row>
    <row r="594" spans="1:11" ht="33.75">
      <c r="A594" s="1996" t="s">
        <v>10016</v>
      </c>
      <c r="B594" s="1996" t="s">
        <v>10017</v>
      </c>
      <c r="C594" s="2016" t="s">
        <v>10018</v>
      </c>
      <c r="D594" s="2011">
        <v>1</v>
      </c>
      <c r="E594" s="2010">
        <v>38038</v>
      </c>
      <c r="F594" s="2010">
        <f t="shared" si="20"/>
        <v>38038</v>
      </c>
      <c r="G594" s="3391"/>
      <c r="H594" s="1983">
        <v>1</v>
      </c>
      <c r="I594" s="1984">
        <f t="shared" si="19"/>
        <v>38038</v>
      </c>
      <c r="J594" s="1984">
        <v>38038</v>
      </c>
      <c r="K594" s="3395"/>
    </row>
    <row r="595" spans="1:11" ht="22.5">
      <c r="A595" s="1996" t="s">
        <v>10019</v>
      </c>
      <c r="B595" s="1996" t="s">
        <v>10020</v>
      </c>
      <c r="C595" s="2016" t="s">
        <v>10021</v>
      </c>
      <c r="D595" s="2011">
        <v>3</v>
      </c>
      <c r="E595" s="2010">
        <v>42900</v>
      </c>
      <c r="F595" s="2010">
        <f t="shared" si="20"/>
        <v>14300</v>
      </c>
      <c r="G595" s="3391"/>
      <c r="H595" s="1983">
        <v>3</v>
      </c>
      <c r="I595" s="1984">
        <f t="shared" si="19"/>
        <v>42900</v>
      </c>
      <c r="J595" s="1984">
        <v>14300</v>
      </c>
      <c r="K595" s="3395"/>
    </row>
    <row r="596" spans="1:11" ht="22.5">
      <c r="A596" s="1996" t="s">
        <v>10022</v>
      </c>
      <c r="B596" s="1996" t="s">
        <v>10023</v>
      </c>
      <c r="C596" s="2016" t="s">
        <v>10024</v>
      </c>
      <c r="D596" s="2011">
        <v>1</v>
      </c>
      <c r="E596" s="2010">
        <v>103950</v>
      </c>
      <c r="F596" s="2010">
        <f t="shared" si="20"/>
        <v>103950</v>
      </c>
      <c r="G596" s="3391"/>
      <c r="H596" s="1983">
        <v>1</v>
      </c>
      <c r="I596" s="1984">
        <f t="shared" si="19"/>
        <v>103950</v>
      </c>
      <c r="J596" s="1984">
        <v>103950</v>
      </c>
      <c r="K596" s="3395"/>
    </row>
    <row r="597" spans="1:11" ht="22.5">
      <c r="A597" s="1996" t="s">
        <v>10025</v>
      </c>
      <c r="B597" s="1996" t="s">
        <v>10026</v>
      </c>
      <c r="C597" s="2016" t="s">
        <v>10027</v>
      </c>
      <c r="D597" s="2011">
        <v>1</v>
      </c>
      <c r="E597" s="2010">
        <v>55000</v>
      </c>
      <c r="F597" s="2010">
        <f t="shared" si="20"/>
        <v>55000</v>
      </c>
      <c r="G597" s="3391"/>
      <c r="H597" s="1983">
        <v>1</v>
      </c>
      <c r="I597" s="1984">
        <f t="shared" si="19"/>
        <v>55000</v>
      </c>
      <c r="J597" s="1984">
        <v>55000</v>
      </c>
      <c r="K597" s="3395"/>
    </row>
    <row r="598" spans="1:11" ht="22.5">
      <c r="A598" s="1996" t="s">
        <v>10028</v>
      </c>
      <c r="B598" s="1996" t="s">
        <v>10029</v>
      </c>
      <c r="C598" s="2016" t="s">
        <v>10030</v>
      </c>
      <c r="D598" s="2011">
        <v>1</v>
      </c>
      <c r="E598" s="2010">
        <v>38038</v>
      </c>
      <c r="F598" s="2010">
        <f t="shared" si="20"/>
        <v>38038</v>
      </c>
      <c r="G598" s="3391"/>
      <c r="H598" s="1983">
        <v>1</v>
      </c>
      <c r="I598" s="1984">
        <f t="shared" si="19"/>
        <v>38038</v>
      </c>
      <c r="J598" s="1984">
        <v>38038</v>
      </c>
      <c r="K598" s="3395"/>
    </row>
    <row r="599" spans="1:11" ht="22.5">
      <c r="A599" s="1996" t="s">
        <v>10031</v>
      </c>
      <c r="B599" s="1996" t="s">
        <v>10032</v>
      </c>
      <c r="C599" s="2016" t="s">
        <v>10033</v>
      </c>
      <c r="D599" s="2011">
        <v>1</v>
      </c>
      <c r="E599" s="2010">
        <v>14300</v>
      </c>
      <c r="F599" s="2010">
        <f t="shared" si="20"/>
        <v>14300</v>
      </c>
      <c r="G599" s="3391"/>
      <c r="H599" s="1983">
        <v>1</v>
      </c>
      <c r="I599" s="1984">
        <f t="shared" si="19"/>
        <v>14300</v>
      </c>
      <c r="J599" s="1984">
        <v>14300</v>
      </c>
      <c r="K599" s="3395"/>
    </row>
    <row r="600" spans="1:11" ht="22.5">
      <c r="A600" s="1996" t="s">
        <v>10034</v>
      </c>
      <c r="B600" s="1996" t="s">
        <v>10035</v>
      </c>
      <c r="C600" s="2016" t="s">
        <v>10036</v>
      </c>
      <c r="D600" s="2011">
        <v>1</v>
      </c>
      <c r="E600" s="2010">
        <v>36707</v>
      </c>
      <c r="F600" s="2010">
        <f t="shared" si="20"/>
        <v>36707</v>
      </c>
      <c r="G600" s="3391"/>
      <c r="H600" s="1983">
        <v>1</v>
      </c>
      <c r="I600" s="1984">
        <f t="shared" si="19"/>
        <v>36707</v>
      </c>
      <c r="J600" s="1984">
        <v>36707</v>
      </c>
      <c r="K600" s="3395"/>
    </row>
    <row r="601" spans="1:11" ht="22.5">
      <c r="A601" s="1996" t="s">
        <v>10037</v>
      </c>
      <c r="B601" s="1996" t="s">
        <v>10038</v>
      </c>
      <c r="C601" s="2016" t="s">
        <v>10039</v>
      </c>
      <c r="D601" s="2011">
        <v>2</v>
      </c>
      <c r="E601" s="2010">
        <v>73414</v>
      </c>
      <c r="F601" s="2010">
        <f t="shared" si="20"/>
        <v>36707</v>
      </c>
      <c r="G601" s="3391"/>
      <c r="H601" s="1983">
        <v>2</v>
      </c>
      <c r="I601" s="1984">
        <f t="shared" si="19"/>
        <v>73414</v>
      </c>
      <c r="J601" s="1984">
        <v>36707</v>
      </c>
      <c r="K601" s="3395"/>
    </row>
    <row r="602" spans="1:11" ht="22.5">
      <c r="A602" s="1996" t="s">
        <v>10040</v>
      </c>
      <c r="B602" s="1996" t="s">
        <v>10041</v>
      </c>
      <c r="C602" s="2016" t="s">
        <v>10042</v>
      </c>
      <c r="D602" s="2011">
        <v>2</v>
      </c>
      <c r="E602" s="2010">
        <v>73414</v>
      </c>
      <c r="F602" s="2010">
        <f t="shared" si="20"/>
        <v>36707</v>
      </c>
      <c r="G602" s="3391"/>
      <c r="H602" s="1983">
        <v>2</v>
      </c>
      <c r="I602" s="1984">
        <f t="shared" si="19"/>
        <v>73414</v>
      </c>
      <c r="J602" s="1984">
        <v>36707</v>
      </c>
      <c r="K602" s="3395"/>
    </row>
    <row r="603" spans="1:11" ht="22.5">
      <c r="A603" s="1996" t="s">
        <v>10043</v>
      </c>
      <c r="B603" s="1996" t="s">
        <v>10044</v>
      </c>
      <c r="C603" s="2016" t="s">
        <v>10045</v>
      </c>
      <c r="D603" s="2011">
        <v>1</v>
      </c>
      <c r="E603" s="2010">
        <v>25988</v>
      </c>
      <c r="F603" s="2010">
        <f t="shared" si="20"/>
        <v>25988</v>
      </c>
      <c r="G603" s="3391"/>
      <c r="H603" s="1983">
        <v>1</v>
      </c>
      <c r="I603" s="1984">
        <f t="shared" si="19"/>
        <v>25988</v>
      </c>
      <c r="J603" s="1984">
        <v>25988</v>
      </c>
      <c r="K603" s="3395"/>
    </row>
    <row r="604" spans="1:11" ht="22.5">
      <c r="A604" s="1996" t="s">
        <v>10046</v>
      </c>
      <c r="B604" s="1996" t="s">
        <v>10047</v>
      </c>
      <c r="C604" s="2016" t="s">
        <v>10048</v>
      </c>
      <c r="D604" s="2011">
        <v>1</v>
      </c>
      <c r="E604" s="2010">
        <v>109148</v>
      </c>
      <c r="F604" s="2010">
        <f t="shared" si="20"/>
        <v>109148</v>
      </c>
      <c r="G604" s="3391"/>
      <c r="H604" s="1983">
        <v>1</v>
      </c>
      <c r="I604" s="1984">
        <f t="shared" si="19"/>
        <v>109148</v>
      </c>
      <c r="J604" s="1984">
        <v>109148</v>
      </c>
      <c r="K604" s="3395"/>
    </row>
    <row r="605" spans="1:11" ht="33.75">
      <c r="A605" s="1996" t="s">
        <v>10049</v>
      </c>
      <c r="B605" s="1996" t="s">
        <v>10050</v>
      </c>
      <c r="C605" s="2016" t="s">
        <v>10051</v>
      </c>
      <c r="D605" s="2011">
        <v>4</v>
      </c>
      <c r="E605" s="2010">
        <v>95040</v>
      </c>
      <c r="F605" s="2010">
        <f t="shared" si="20"/>
        <v>23760</v>
      </c>
      <c r="G605" s="3391"/>
      <c r="H605" s="1983">
        <v>3</v>
      </c>
      <c r="I605" s="1984">
        <f>H605*J605</f>
        <v>71280</v>
      </c>
      <c r="J605" s="1984">
        <v>23760</v>
      </c>
      <c r="K605" s="3395"/>
    </row>
    <row r="606" spans="1:11">
      <c r="A606" s="1996" t="s">
        <v>10052</v>
      </c>
      <c r="B606" s="1996" t="s">
        <v>10053</v>
      </c>
      <c r="C606" s="2016" t="s">
        <v>10054</v>
      </c>
      <c r="D606" s="2011">
        <v>2</v>
      </c>
      <c r="E606" s="2010">
        <v>2200</v>
      </c>
      <c r="F606" s="2010">
        <f t="shared" si="20"/>
        <v>1100</v>
      </c>
      <c r="G606" s="3391"/>
      <c r="H606" s="1983">
        <v>2</v>
      </c>
      <c r="I606" s="1984">
        <f t="shared" ref="I606:I651" si="21">H606*J606</f>
        <v>2200</v>
      </c>
      <c r="J606" s="1984">
        <v>1100</v>
      </c>
      <c r="K606" s="3395"/>
    </row>
    <row r="607" spans="1:11">
      <c r="A607" s="1996" t="s">
        <v>10055</v>
      </c>
      <c r="B607" s="1996" t="s">
        <v>8793</v>
      </c>
      <c r="C607" s="2016" t="s">
        <v>10056</v>
      </c>
      <c r="D607" s="2011">
        <v>1</v>
      </c>
      <c r="E607" s="2010">
        <v>9900</v>
      </c>
      <c r="F607" s="2010">
        <f t="shared" si="20"/>
        <v>9900</v>
      </c>
      <c r="G607" s="3391"/>
      <c r="H607" s="1983">
        <v>1</v>
      </c>
      <c r="I607" s="1984">
        <f t="shared" si="21"/>
        <v>9900</v>
      </c>
      <c r="J607" s="1984">
        <v>9900</v>
      </c>
      <c r="K607" s="3395"/>
    </row>
    <row r="608" spans="1:11" ht="22.5">
      <c r="A608" s="1996" t="s">
        <v>10057</v>
      </c>
      <c r="B608" s="1996" t="s">
        <v>10058</v>
      </c>
      <c r="C608" s="2016" t="s">
        <v>10059</v>
      </c>
      <c r="D608" s="2011">
        <v>1</v>
      </c>
      <c r="E608" s="2010">
        <v>109148</v>
      </c>
      <c r="F608" s="2010">
        <f t="shared" si="20"/>
        <v>109148</v>
      </c>
      <c r="G608" s="3391"/>
      <c r="H608" s="1983">
        <v>1</v>
      </c>
      <c r="I608" s="1984">
        <f t="shared" si="21"/>
        <v>109147.5</v>
      </c>
      <c r="J608" s="1984">
        <v>109147.5</v>
      </c>
      <c r="K608" s="3395"/>
    </row>
    <row r="609" spans="1:11" ht="22.5">
      <c r="A609" s="1996" t="s">
        <v>10060</v>
      </c>
      <c r="B609" s="1996" t="s">
        <v>10061</v>
      </c>
      <c r="C609" s="2016" t="s">
        <v>10062</v>
      </c>
      <c r="D609" s="2011">
        <v>1</v>
      </c>
      <c r="E609" s="2010">
        <v>40838</v>
      </c>
      <c r="F609" s="2010">
        <f t="shared" si="20"/>
        <v>40838</v>
      </c>
      <c r="G609" s="3391"/>
      <c r="H609" s="1983">
        <v>1</v>
      </c>
      <c r="I609" s="1984">
        <f t="shared" si="21"/>
        <v>40837.5</v>
      </c>
      <c r="J609" s="1984">
        <v>40837.5</v>
      </c>
      <c r="K609" s="3395"/>
    </row>
    <row r="610" spans="1:11" ht="33.75">
      <c r="A610" s="1996" t="s">
        <v>10063</v>
      </c>
      <c r="B610" s="1996" t="s">
        <v>10064</v>
      </c>
      <c r="C610" s="2016" t="s">
        <v>10065</v>
      </c>
      <c r="D610" s="2011">
        <v>1</v>
      </c>
      <c r="E610" s="2010">
        <v>44550</v>
      </c>
      <c r="F610" s="2010">
        <f t="shared" si="20"/>
        <v>44550</v>
      </c>
      <c r="G610" s="3391"/>
      <c r="H610" s="1983">
        <v>1</v>
      </c>
      <c r="I610" s="1984">
        <f t="shared" si="21"/>
        <v>44550</v>
      </c>
      <c r="J610" s="1984">
        <v>44550</v>
      </c>
      <c r="K610" s="3395"/>
    </row>
    <row r="611" spans="1:11" ht="22.5">
      <c r="A611" s="1996" t="s">
        <v>10066</v>
      </c>
      <c r="B611" s="1996" t="s">
        <v>10067</v>
      </c>
      <c r="C611" s="2016" t="s">
        <v>10068</v>
      </c>
      <c r="D611" s="2011">
        <v>1</v>
      </c>
      <c r="E611" s="2010">
        <v>36707</v>
      </c>
      <c r="F611" s="2010">
        <f t="shared" si="20"/>
        <v>36707</v>
      </c>
      <c r="G611" s="3391"/>
      <c r="H611" s="1983">
        <v>1</v>
      </c>
      <c r="I611" s="1984">
        <f t="shared" si="21"/>
        <v>36707</v>
      </c>
      <c r="J611" s="1984">
        <v>36707</v>
      </c>
      <c r="K611" s="3395"/>
    </row>
    <row r="612" spans="1:11" ht="22.5">
      <c r="A612" s="1996" t="s">
        <v>10069</v>
      </c>
      <c r="B612" s="1996" t="s">
        <v>10070</v>
      </c>
      <c r="C612" s="2016" t="s">
        <v>10071</v>
      </c>
      <c r="D612" s="2011">
        <v>1</v>
      </c>
      <c r="E612" s="2010">
        <v>89100</v>
      </c>
      <c r="F612" s="2010">
        <f t="shared" si="20"/>
        <v>89100</v>
      </c>
      <c r="G612" s="3391"/>
      <c r="H612" s="1983">
        <v>1</v>
      </c>
      <c r="I612" s="1984">
        <f t="shared" si="21"/>
        <v>89100</v>
      </c>
      <c r="J612" s="1984">
        <v>89100</v>
      </c>
      <c r="K612" s="3395"/>
    </row>
    <row r="613" spans="1:11" ht="33.75">
      <c r="A613" s="1996" t="s">
        <v>10072</v>
      </c>
      <c r="B613" s="1996" t="s">
        <v>10073</v>
      </c>
      <c r="C613" s="2016" t="s">
        <v>10074</v>
      </c>
      <c r="D613" s="2011">
        <v>1</v>
      </c>
      <c r="E613" s="2010">
        <v>44550</v>
      </c>
      <c r="F613" s="2010">
        <f t="shared" ref="F613:F651" si="22">E613/D613</f>
        <v>44550</v>
      </c>
      <c r="G613" s="3391"/>
      <c r="H613" s="1983">
        <v>1</v>
      </c>
      <c r="I613" s="1984">
        <f t="shared" si="21"/>
        <v>44550</v>
      </c>
      <c r="J613" s="1984">
        <v>44550</v>
      </c>
      <c r="K613" s="3395"/>
    </row>
    <row r="614" spans="1:11" ht="22.5">
      <c r="A614" s="1996" t="s">
        <v>10075</v>
      </c>
      <c r="B614" s="1996" t="s">
        <v>10076</v>
      </c>
      <c r="C614" s="2016" t="s">
        <v>10077</v>
      </c>
      <c r="D614" s="2011">
        <v>1</v>
      </c>
      <c r="E614" s="2010">
        <v>59400</v>
      </c>
      <c r="F614" s="2010">
        <f t="shared" si="22"/>
        <v>59400</v>
      </c>
      <c r="G614" s="3391"/>
      <c r="H614" s="1983">
        <v>1</v>
      </c>
      <c r="I614" s="1984">
        <f t="shared" si="21"/>
        <v>59400</v>
      </c>
      <c r="J614" s="1984">
        <v>59400</v>
      </c>
      <c r="K614" s="3395"/>
    </row>
    <row r="615" spans="1:11" ht="33.75">
      <c r="A615" s="1996" t="s">
        <v>10078</v>
      </c>
      <c r="B615" s="1996" t="s">
        <v>10079</v>
      </c>
      <c r="C615" s="2016" t="s">
        <v>10080</v>
      </c>
      <c r="D615" s="2011">
        <v>1</v>
      </c>
      <c r="E615" s="2010">
        <v>313097</v>
      </c>
      <c r="F615" s="2010">
        <f t="shared" si="22"/>
        <v>313097</v>
      </c>
      <c r="G615" s="3391"/>
      <c r="H615" s="1983">
        <v>1</v>
      </c>
      <c r="I615" s="1984">
        <f t="shared" si="21"/>
        <v>313097.40000000002</v>
      </c>
      <c r="J615" s="1984">
        <v>313097.40000000002</v>
      </c>
      <c r="K615" s="3395"/>
    </row>
    <row r="616" spans="1:11" ht="33.75">
      <c r="A616" s="1996" t="s">
        <v>10081</v>
      </c>
      <c r="B616" s="1996" t="s">
        <v>10082</v>
      </c>
      <c r="C616" s="2016" t="s">
        <v>10083</v>
      </c>
      <c r="D616" s="2011">
        <v>1</v>
      </c>
      <c r="E616" s="2010">
        <v>58153</v>
      </c>
      <c r="F616" s="2010">
        <f t="shared" si="22"/>
        <v>58153</v>
      </c>
      <c r="G616" s="3391"/>
      <c r="H616" s="1983">
        <v>1</v>
      </c>
      <c r="I616" s="1984">
        <f t="shared" si="21"/>
        <v>58152.6</v>
      </c>
      <c r="J616" s="1984">
        <v>58152.6</v>
      </c>
      <c r="K616" s="3395"/>
    </row>
    <row r="617" spans="1:11" ht="22.5">
      <c r="A617" s="1996" t="s">
        <v>10084</v>
      </c>
      <c r="B617" s="1996" t="s">
        <v>10085</v>
      </c>
      <c r="C617" s="2016" t="s">
        <v>10086</v>
      </c>
      <c r="D617" s="2011">
        <v>1</v>
      </c>
      <c r="E617" s="2010">
        <v>109813</v>
      </c>
      <c r="F617" s="2010">
        <f t="shared" si="22"/>
        <v>109813</v>
      </c>
      <c r="G617" s="3391"/>
      <c r="H617" s="1983">
        <v>1</v>
      </c>
      <c r="I617" s="1984">
        <f t="shared" si="21"/>
        <v>109813</v>
      </c>
      <c r="J617" s="1984">
        <v>109813</v>
      </c>
      <c r="K617" s="3395"/>
    </row>
    <row r="618" spans="1:11" ht="33.75">
      <c r="A618" s="1996" t="s">
        <v>10087</v>
      </c>
      <c r="B618" s="1996" t="s">
        <v>10088</v>
      </c>
      <c r="C618" s="2016" t="s">
        <v>10089</v>
      </c>
      <c r="D618" s="2011">
        <v>1</v>
      </c>
      <c r="E618" s="2010">
        <v>19157</v>
      </c>
      <c r="F618" s="2010">
        <f t="shared" si="22"/>
        <v>19157</v>
      </c>
      <c r="G618" s="3391"/>
      <c r="H618" s="1983">
        <v>1</v>
      </c>
      <c r="I618" s="1984">
        <f t="shared" si="21"/>
        <v>19156.5</v>
      </c>
      <c r="J618" s="1984">
        <v>19156.5</v>
      </c>
      <c r="K618" s="3395"/>
    </row>
    <row r="619" spans="1:11" ht="22.5">
      <c r="A619" s="1996" t="s">
        <v>10090</v>
      </c>
      <c r="B619" s="1996" t="s">
        <v>10091</v>
      </c>
      <c r="C619" s="2016" t="s">
        <v>10092</v>
      </c>
      <c r="D619" s="2011">
        <v>1</v>
      </c>
      <c r="E619" s="2010">
        <v>23980</v>
      </c>
      <c r="F619" s="2010">
        <f t="shared" si="22"/>
        <v>23980</v>
      </c>
      <c r="G619" s="3391"/>
      <c r="H619" s="1983">
        <v>1</v>
      </c>
      <c r="I619" s="1984">
        <f t="shared" si="21"/>
        <v>23980</v>
      </c>
      <c r="J619" s="1984">
        <v>23980</v>
      </c>
      <c r="K619" s="3395"/>
    </row>
    <row r="620" spans="1:11" ht="33.75">
      <c r="A620" s="1996" t="s">
        <v>10093</v>
      </c>
      <c r="B620" s="1996" t="s">
        <v>10094</v>
      </c>
      <c r="C620" s="2016" t="s">
        <v>10095</v>
      </c>
      <c r="D620" s="2011">
        <v>2</v>
      </c>
      <c r="E620" s="2010">
        <v>89100</v>
      </c>
      <c r="F620" s="2010">
        <f t="shared" si="22"/>
        <v>44550</v>
      </c>
      <c r="G620" s="3391"/>
      <c r="H620" s="1983">
        <v>2</v>
      </c>
      <c r="I620" s="1984">
        <f t="shared" si="21"/>
        <v>89100</v>
      </c>
      <c r="J620" s="1984">
        <v>44550</v>
      </c>
      <c r="K620" s="3395"/>
    </row>
    <row r="621" spans="1:11" ht="33.75">
      <c r="A621" s="1996" t="s">
        <v>10096</v>
      </c>
      <c r="B621" s="1996" t="s">
        <v>10097</v>
      </c>
      <c r="C621" s="2016" t="s">
        <v>10098</v>
      </c>
      <c r="D621" s="2011">
        <v>1</v>
      </c>
      <c r="E621" s="2010">
        <v>50490</v>
      </c>
      <c r="F621" s="2010">
        <f t="shared" si="22"/>
        <v>50490</v>
      </c>
      <c r="G621" s="3391"/>
      <c r="H621" s="1983">
        <v>1</v>
      </c>
      <c r="I621" s="1984">
        <f t="shared" si="21"/>
        <v>50490</v>
      </c>
      <c r="J621" s="1984">
        <v>50490</v>
      </c>
      <c r="K621" s="3395"/>
    </row>
    <row r="622" spans="1:11" ht="22.5">
      <c r="A622" s="1996" t="s">
        <v>10099</v>
      </c>
      <c r="B622" s="1996" t="s">
        <v>10100</v>
      </c>
      <c r="C622" s="2016" t="s">
        <v>10101</v>
      </c>
      <c r="D622" s="2011">
        <v>1</v>
      </c>
      <c r="E622" s="2010">
        <v>41283</v>
      </c>
      <c r="F622" s="2010">
        <f t="shared" si="22"/>
        <v>41283</v>
      </c>
      <c r="G622" s="3391"/>
      <c r="H622" s="1983">
        <v>1</v>
      </c>
      <c r="I622" s="1984">
        <f t="shared" si="21"/>
        <v>41283</v>
      </c>
      <c r="J622" s="1984">
        <v>41283</v>
      </c>
      <c r="K622" s="3395"/>
    </row>
    <row r="623" spans="1:11" ht="33.75">
      <c r="A623" s="1996" t="s">
        <v>10102</v>
      </c>
      <c r="B623" s="1996" t="s">
        <v>10103</v>
      </c>
      <c r="C623" s="2016" t="s">
        <v>10104</v>
      </c>
      <c r="D623" s="2011">
        <v>1</v>
      </c>
      <c r="E623" s="2010">
        <v>29403</v>
      </c>
      <c r="F623" s="2010">
        <f t="shared" si="22"/>
        <v>29403</v>
      </c>
      <c r="G623" s="3391"/>
      <c r="H623" s="1983">
        <v>1</v>
      </c>
      <c r="I623" s="1984">
        <f t="shared" si="21"/>
        <v>29403</v>
      </c>
      <c r="J623" s="1984">
        <v>29403</v>
      </c>
      <c r="K623" s="3395"/>
    </row>
    <row r="624" spans="1:11" ht="22.5">
      <c r="A624" s="1996" t="s">
        <v>10105</v>
      </c>
      <c r="B624" s="1996" t="s">
        <v>10106</v>
      </c>
      <c r="C624" s="2016" t="s">
        <v>10107</v>
      </c>
      <c r="D624" s="2011">
        <v>1</v>
      </c>
      <c r="E624" s="2010">
        <v>55000</v>
      </c>
      <c r="F624" s="2010">
        <f t="shared" si="22"/>
        <v>55000</v>
      </c>
      <c r="G624" s="3391"/>
      <c r="H624" s="1983">
        <v>1</v>
      </c>
      <c r="I624" s="1984">
        <f t="shared" si="21"/>
        <v>55000</v>
      </c>
      <c r="J624" s="1984">
        <v>55000</v>
      </c>
      <c r="K624" s="3395"/>
    </row>
    <row r="625" spans="1:11" ht="22.5">
      <c r="A625" s="1996" t="s">
        <v>10108</v>
      </c>
      <c r="B625" s="1996" t="s">
        <v>10109</v>
      </c>
      <c r="C625" s="2016" t="s">
        <v>10110</v>
      </c>
      <c r="D625" s="2011">
        <v>1</v>
      </c>
      <c r="E625" s="2010">
        <v>19800</v>
      </c>
      <c r="F625" s="2010">
        <f t="shared" si="22"/>
        <v>19800</v>
      </c>
      <c r="G625" s="3391"/>
      <c r="H625" s="1983">
        <v>1</v>
      </c>
      <c r="I625" s="1984">
        <f t="shared" si="21"/>
        <v>19800</v>
      </c>
      <c r="J625" s="1984">
        <v>19800</v>
      </c>
      <c r="K625" s="3395"/>
    </row>
    <row r="626" spans="1:11" ht="22.5">
      <c r="A626" s="1996" t="s">
        <v>10111</v>
      </c>
      <c r="B626" s="1996" t="s">
        <v>10112</v>
      </c>
      <c r="C626" s="2016" t="s">
        <v>10113</v>
      </c>
      <c r="D626" s="2011">
        <v>1</v>
      </c>
      <c r="E626" s="2010">
        <v>23980</v>
      </c>
      <c r="F626" s="2010">
        <f t="shared" si="22"/>
        <v>23980</v>
      </c>
      <c r="G626" s="3391"/>
      <c r="H626" s="1983">
        <v>1</v>
      </c>
      <c r="I626" s="1984">
        <f t="shared" si="21"/>
        <v>23980</v>
      </c>
      <c r="J626" s="1984">
        <v>23980</v>
      </c>
      <c r="K626" s="3395"/>
    </row>
    <row r="627" spans="1:11" ht="22.5">
      <c r="A627" s="1996" t="s">
        <v>10114</v>
      </c>
      <c r="B627" s="1996" t="s">
        <v>10115</v>
      </c>
      <c r="C627" s="2016" t="s">
        <v>10116</v>
      </c>
      <c r="D627" s="2011">
        <v>1</v>
      </c>
      <c r="E627" s="2010">
        <v>109148</v>
      </c>
      <c r="F627" s="2010">
        <f t="shared" si="22"/>
        <v>109148</v>
      </c>
      <c r="G627" s="3391"/>
      <c r="H627" s="1983">
        <v>1</v>
      </c>
      <c r="I627" s="1984">
        <f t="shared" si="21"/>
        <v>109147.5</v>
      </c>
      <c r="J627" s="1984">
        <v>109147.5</v>
      </c>
      <c r="K627" s="3395"/>
    </row>
    <row r="628" spans="1:11" ht="33.75">
      <c r="A628" s="1996" t="s">
        <v>10117</v>
      </c>
      <c r="B628" s="1996" t="s">
        <v>10118</v>
      </c>
      <c r="C628" s="2016" t="s">
        <v>10119</v>
      </c>
      <c r="D628" s="2011">
        <v>1</v>
      </c>
      <c r="E628" s="2010">
        <v>23760</v>
      </c>
      <c r="F628" s="2010">
        <f t="shared" si="22"/>
        <v>23760</v>
      </c>
      <c r="G628" s="3391"/>
      <c r="H628" s="1983">
        <v>1</v>
      </c>
      <c r="I628" s="1984">
        <f t="shared" si="21"/>
        <v>23760</v>
      </c>
      <c r="J628" s="1984">
        <v>23760</v>
      </c>
      <c r="K628" s="3395"/>
    </row>
    <row r="629" spans="1:11" ht="22.5">
      <c r="A629" s="1996" t="s">
        <v>10120</v>
      </c>
      <c r="B629" s="1996" t="s">
        <v>10121</v>
      </c>
      <c r="C629" s="2016" t="s">
        <v>10122</v>
      </c>
      <c r="D629" s="2011">
        <v>1</v>
      </c>
      <c r="E629" s="2010">
        <v>187259</v>
      </c>
      <c r="F629" s="2010">
        <f t="shared" si="22"/>
        <v>187259</v>
      </c>
      <c r="G629" s="3391"/>
      <c r="H629" s="1983">
        <v>1</v>
      </c>
      <c r="I629" s="1984">
        <f t="shared" si="21"/>
        <v>187258.5</v>
      </c>
      <c r="J629" s="1984">
        <v>187258.5</v>
      </c>
      <c r="K629" s="3395"/>
    </row>
    <row r="630" spans="1:11" ht="33.75">
      <c r="A630" s="1996" t="s">
        <v>10123</v>
      </c>
      <c r="B630" s="1996" t="s">
        <v>10124</v>
      </c>
      <c r="C630" s="2016" t="s">
        <v>10125</v>
      </c>
      <c r="D630" s="2011">
        <v>1</v>
      </c>
      <c r="E630" s="2010">
        <v>19157</v>
      </c>
      <c r="F630" s="2010">
        <f t="shared" si="22"/>
        <v>19157</v>
      </c>
      <c r="G630" s="3391"/>
      <c r="H630" s="1983">
        <v>1</v>
      </c>
      <c r="I630" s="1984">
        <f t="shared" si="21"/>
        <v>19156.5</v>
      </c>
      <c r="J630" s="1984">
        <v>19156.5</v>
      </c>
      <c r="K630" s="3395"/>
    </row>
    <row r="631" spans="1:11" ht="22.5">
      <c r="A631" s="1996" t="s">
        <v>10126</v>
      </c>
      <c r="B631" s="1996" t="s">
        <v>10127</v>
      </c>
      <c r="C631" s="2016" t="s">
        <v>10128</v>
      </c>
      <c r="D631" s="2011">
        <v>1</v>
      </c>
      <c r="E631" s="2010">
        <v>50490</v>
      </c>
      <c r="F631" s="2010">
        <f t="shared" si="22"/>
        <v>50490</v>
      </c>
      <c r="G631" s="3391"/>
      <c r="H631" s="1983">
        <v>1</v>
      </c>
      <c r="I631" s="1984">
        <f t="shared" si="21"/>
        <v>50490</v>
      </c>
      <c r="J631" s="1984">
        <v>50490</v>
      </c>
      <c r="K631" s="3395"/>
    </row>
    <row r="632" spans="1:11" ht="22.5">
      <c r="A632" s="1996" t="s">
        <v>10129</v>
      </c>
      <c r="B632" s="1996" t="s">
        <v>10130</v>
      </c>
      <c r="C632" s="2016" t="s">
        <v>10131</v>
      </c>
      <c r="D632" s="2011">
        <v>1</v>
      </c>
      <c r="E632" s="2010">
        <v>29700</v>
      </c>
      <c r="F632" s="2010">
        <f t="shared" si="22"/>
        <v>29700</v>
      </c>
      <c r="G632" s="3391"/>
      <c r="H632" s="1983">
        <v>1</v>
      </c>
      <c r="I632" s="1984">
        <f t="shared" si="21"/>
        <v>29700</v>
      </c>
      <c r="J632" s="1984">
        <v>29700</v>
      </c>
      <c r="K632" s="3395"/>
    </row>
    <row r="633" spans="1:11" ht="22.5">
      <c r="A633" s="1996" t="s">
        <v>10132</v>
      </c>
      <c r="B633" s="1996" t="s">
        <v>10133</v>
      </c>
      <c r="C633" s="2016" t="s">
        <v>10134</v>
      </c>
      <c r="D633" s="2011">
        <v>1</v>
      </c>
      <c r="E633" s="2010">
        <v>55000</v>
      </c>
      <c r="F633" s="2010">
        <f t="shared" si="22"/>
        <v>55000</v>
      </c>
      <c r="G633" s="3391"/>
      <c r="H633" s="1983">
        <v>1</v>
      </c>
      <c r="I633" s="1984">
        <f t="shared" si="21"/>
        <v>55000</v>
      </c>
      <c r="J633" s="1984">
        <v>55000</v>
      </c>
      <c r="K633" s="3395"/>
    </row>
    <row r="634" spans="1:11" ht="22.5">
      <c r="A634" s="1996" t="s">
        <v>10135</v>
      </c>
      <c r="B634" s="1996" t="s">
        <v>10136</v>
      </c>
      <c r="C634" s="2016" t="s">
        <v>10137</v>
      </c>
      <c r="D634" s="2011">
        <v>1</v>
      </c>
      <c r="E634" s="2010">
        <v>36300</v>
      </c>
      <c r="F634" s="2010">
        <f t="shared" si="22"/>
        <v>36300</v>
      </c>
      <c r="G634" s="3391"/>
      <c r="H634" s="1983">
        <v>1</v>
      </c>
      <c r="I634" s="1984">
        <f t="shared" si="21"/>
        <v>36300</v>
      </c>
      <c r="J634" s="1984">
        <v>36300</v>
      </c>
      <c r="K634" s="3395"/>
    </row>
    <row r="635" spans="1:11" ht="22.5">
      <c r="A635" s="1996" t="s">
        <v>10138</v>
      </c>
      <c r="B635" s="1996" t="s">
        <v>10139</v>
      </c>
      <c r="C635" s="2016" t="s">
        <v>10140</v>
      </c>
      <c r="D635" s="2011">
        <v>1</v>
      </c>
      <c r="E635" s="2010">
        <v>116160</v>
      </c>
      <c r="F635" s="2010">
        <f t="shared" si="22"/>
        <v>116160</v>
      </c>
      <c r="G635" s="3391"/>
      <c r="H635" s="1983">
        <v>1</v>
      </c>
      <c r="I635" s="1984">
        <f t="shared" si="21"/>
        <v>116160</v>
      </c>
      <c r="J635" s="1984">
        <v>116160</v>
      </c>
      <c r="K635" s="3395"/>
    </row>
    <row r="636" spans="1:11" ht="22.5">
      <c r="A636" s="1996" t="s">
        <v>10141</v>
      </c>
      <c r="B636" s="1996" t="s">
        <v>10142</v>
      </c>
      <c r="C636" s="2016" t="s">
        <v>10143</v>
      </c>
      <c r="D636" s="2011">
        <v>1</v>
      </c>
      <c r="E636" s="2010">
        <v>109813</v>
      </c>
      <c r="F636" s="2010">
        <f t="shared" si="22"/>
        <v>109813</v>
      </c>
      <c r="G636" s="3391"/>
      <c r="H636" s="1983">
        <v>1</v>
      </c>
      <c r="I636" s="1984">
        <f t="shared" si="21"/>
        <v>109813</v>
      </c>
      <c r="J636" s="1984">
        <v>109813</v>
      </c>
      <c r="K636" s="3395"/>
    </row>
    <row r="637" spans="1:11" ht="22.5">
      <c r="A637" s="1996" t="s">
        <v>10144</v>
      </c>
      <c r="B637" s="1996" t="s">
        <v>10145</v>
      </c>
      <c r="C637" s="2016" t="s">
        <v>10146</v>
      </c>
      <c r="D637" s="2011">
        <v>1</v>
      </c>
      <c r="E637" s="2010">
        <v>53350</v>
      </c>
      <c r="F637" s="2010">
        <f t="shared" si="22"/>
        <v>53350</v>
      </c>
      <c r="G637" s="3391"/>
      <c r="H637" s="1983">
        <v>1</v>
      </c>
      <c r="I637" s="1984">
        <f t="shared" si="21"/>
        <v>53350</v>
      </c>
      <c r="J637" s="1984">
        <v>53350</v>
      </c>
      <c r="K637" s="3395"/>
    </row>
    <row r="638" spans="1:11" ht="33.75">
      <c r="A638" s="1996" t="s">
        <v>10147</v>
      </c>
      <c r="B638" s="1996" t="s">
        <v>10148</v>
      </c>
      <c r="C638" s="2016" t="s">
        <v>10149</v>
      </c>
      <c r="D638" s="2011">
        <v>1</v>
      </c>
      <c r="E638" s="2010">
        <v>38038</v>
      </c>
      <c r="F638" s="2010">
        <f t="shared" si="22"/>
        <v>38038</v>
      </c>
      <c r="G638" s="3391"/>
      <c r="H638" s="1983">
        <v>1</v>
      </c>
      <c r="I638" s="1984">
        <f t="shared" si="21"/>
        <v>38038</v>
      </c>
      <c r="J638" s="1984">
        <v>38038</v>
      </c>
      <c r="K638" s="3395"/>
    </row>
    <row r="639" spans="1:11" ht="22.5">
      <c r="A639" s="1996" t="s">
        <v>10150</v>
      </c>
      <c r="B639" s="1996" t="s">
        <v>10151</v>
      </c>
      <c r="C639" s="2016" t="s">
        <v>10152</v>
      </c>
      <c r="D639" s="2011">
        <v>1</v>
      </c>
      <c r="E639" s="2010">
        <v>22990</v>
      </c>
      <c r="F639" s="2010">
        <f t="shared" si="22"/>
        <v>22990</v>
      </c>
      <c r="G639" s="3391"/>
      <c r="H639" s="1983">
        <v>1</v>
      </c>
      <c r="I639" s="1984">
        <f t="shared" si="21"/>
        <v>22990</v>
      </c>
      <c r="J639" s="1984">
        <v>22990</v>
      </c>
      <c r="K639" s="3395"/>
    </row>
    <row r="640" spans="1:11" ht="33.75">
      <c r="A640" s="1996" t="s">
        <v>10153</v>
      </c>
      <c r="B640" s="1996" t="s">
        <v>10154</v>
      </c>
      <c r="C640" s="2016" t="s">
        <v>10155</v>
      </c>
      <c r="D640" s="2011">
        <v>2</v>
      </c>
      <c r="E640" s="2010">
        <v>68640</v>
      </c>
      <c r="F640" s="2010">
        <f t="shared" si="22"/>
        <v>34320</v>
      </c>
      <c r="G640" s="3391"/>
      <c r="H640" s="1983">
        <v>2</v>
      </c>
      <c r="I640" s="1984">
        <f t="shared" si="21"/>
        <v>68640</v>
      </c>
      <c r="J640" s="1984">
        <v>34320</v>
      </c>
      <c r="K640" s="3395"/>
    </row>
    <row r="641" spans="1:13" ht="22.5">
      <c r="A641" s="1996" t="s">
        <v>10156</v>
      </c>
      <c r="B641" s="1996" t="s">
        <v>10157</v>
      </c>
      <c r="C641" s="2016" t="s">
        <v>10158</v>
      </c>
      <c r="D641" s="2011">
        <v>2</v>
      </c>
      <c r="E641" s="2010">
        <v>105435</v>
      </c>
      <c r="F641" s="2010">
        <f t="shared" si="22"/>
        <v>52717.5</v>
      </c>
      <c r="G641" s="3391"/>
      <c r="H641" s="1983">
        <v>1</v>
      </c>
      <c r="I641" s="1984">
        <f t="shared" si="21"/>
        <v>52717.5</v>
      </c>
      <c r="J641" s="1984">
        <v>52717.5</v>
      </c>
      <c r="K641" s="3395"/>
    </row>
    <row r="642" spans="1:13" ht="22.5">
      <c r="A642" s="1996" t="s">
        <v>10159</v>
      </c>
      <c r="B642" s="1996" t="s">
        <v>10160</v>
      </c>
      <c r="C642" s="2016" t="s">
        <v>10161</v>
      </c>
      <c r="D642" s="2011">
        <v>2</v>
      </c>
      <c r="E642" s="2010">
        <v>63855</v>
      </c>
      <c r="F642" s="2010">
        <f t="shared" si="22"/>
        <v>31927.5</v>
      </c>
      <c r="G642" s="3391"/>
      <c r="H642" s="1983">
        <v>2</v>
      </c>
      <c r="I642" s="1984">
        <f t="shared" si="21"/>
        <v>63855</v>
      </c>
      <c r="J642" s="1984">
        <v>31927.5</v>
      </c>
      <c r="K642" s="3395"/>
    </row>
    <row r="643" spans="1:13" ht="22.5">
      <c r="A643" s="1996" t="s">
        <v>10162</v>
      </c>
      <c r="B643" s="1996" t="s">
        <v>10163</v>
      </c>
      <c r="C643" s="2016" t="s">
        <v>10164</v>
      </c>
      <c r="D643" s="2011">
        <v>2</v>
      </c>
      <c r="E643" s="2010">
        <v>221176</v>
      </c>
      <c r="F643" s="2010">
        <f t="shared" si="22"/>
        <v>110588</v>
      </c>
      <c r="G643" s="3391"/>
      <c r="H643" s="1983">
        <v>2</v>
      </c>
      <c r="I643" s="1984">
        <f t="shared" si="21"/>
        <v>221175.9</v>
      </c>
      <c r="J643" s="1984">
        <v>110587.95</v>
      </c>
      <c r="K643" s="3395"/>
    </row>
    <row r="644" spans="1:13" ht="33.75">
      <c r="A644" s="1996" t="s">
        <v>10165</v>
      </c>
      <c r="B644" s="1996" t="s">
        <v>10166</v>
      </c>
      <c r="C644" s="2016" t="s">
        <v>10167</v>
      </c>
      <c r="D644" s="2011">
        <v>2</v>
      </c>
      <c r="E644" s="2010">
        <v>47520</v>
      </c>
      <c r="F644" s="2010">
        <f t="shared" si="22"/>
        <v>23760</v>
      </c>
      <c r="G644" s="3391"/>
      <c r="H644" s="1983">
        <v>2</v>
      </c>
      <c r="I644" s="1984">
        <f t="shared" si="21"/>
        <v>47520</v>
      </c>
      <c r="J644" s="1984">
        <v>23760</v>
      </c>
      <c r="K644" s="3395"/>
    </row>
    <row r="645" spans="1:13" ht="22.5">
      <c r="A645" s="1996" t="s">
        <v>10168</v>
      </c>
      <c r="B645" s="1996" t="s">
        <v>10169</v>
      </c>
      <c r="C645" s="2016" t="s">
        <v>10170</v>
      </c>
      <c r="D645" s="2011">
        <v>2</v>
      </c>
      <c r="E645" s="2010">
        <v>72600</v>
      </c>
      <c r="F645" s="2010">
        <f t="shared" si="22"/>
        <v>36300</v>
      </c>
      <c r="G645" s="3391"/>
      <c r="H645" s="1983">
        <v>1</v>
      </c>
      <c r="I645" s="1984">
        <f t="shared" si="21"/>
        <v>36300</v>
      </c>
      <c r="J645" s="1984">
        <v>36300</v>
      </c>
      <c r="K645" s="3395"/>
    </row>
    <row r="646" spans="1:13" ht="22.5">
      <c r="A646" s="1996" t="s">
        <v>10171</v>
      </c>
      <c r="B646" s="1996" t="s">
        <v>10172</v>
      </c>
      <c r="C646" s="2016" t="s">
        <v>10173</v>
      </c>
      <c r="D646" s="2011">
        <v>2</v>
      </c>
      <c r="E646" s="2010">
        <v>45980</v>
      </c>
      <c r="F646" s="2010">
        <f t="shared" si="22"/>
        <v>22990</v>
      </c>
      <c r="G646" s="3391"/>
      <c r="H646" s="1983">
        <v>1</v>
      </c>
      <c r="I646" s="1984">
        <f t="shared" si="21"/>
        <v>22990</v>
      </c>
      <c r="J646" s="1984">
        <v>22990</v>
      </c>
      <c r="K646" s="3395"/>
    </row>
    <row r="647" spans="1:13" ht="22.5">
      <c r="A647" s="1996" t="s">
        <v>10174</v>
      </c>
      <c r="B647" s="1996" t="s">
        <v>10175</v>
      </c>
      <c r="C647" s="2016" t="s">
        <v>10176</v>
      </c>
      <c r="D647" s="2011">
        <v>2</v>
      </c>
      <c r="E647" s="2010">
        <v>59400</v>
      </c>
      <c r="F647" s="2010">
        <f t="shared" si="22"/>
        <v>29700</v>
      </c>
      <c r="G647" s="3391"/>
      <c r="H647" s="1983">
        <v>1</v>
      </c>
      <c r="I647" s="1984">
        <f t="shared" si="21"/>
        <v>29700</v>
      </c>
      <c r="J647" s="1984">
        <v>29700</v>
      </c>
      <c r="K647" s="3395"/>
    </row>
    <row r="648" spans="1:13" ht="22.5">
      <c r="A648" s="1996" t="s">
        <v>10177</v>
      </c>
      <c r="B648" s="1996" t="s">
        <v>10178</v>
      </c>
      <c r="C648" s="2016" t="s">
        <v>10179</v>
      </c>
      <c r="D648" s="2011">
        <v>3</v>
      </c>
      <c r="E648" s="2010">
        <v>164736</v>
      </c>
      <c r="F648" s="2010">
        <f t="shared" si="22"/>
        <v>54912</v>
      </c>
      <c r="G648" s="3391"/>
      <c r="H648" s="1983">
        <v>1</v>
      </c>
      <c r="I648" s="1984">
        <f t="shared" si="21"/>
        <v>54912</v>
      </c>
      <c r="J648" s="1984">
        <v>54912</v>
      </c>
      <c r="K648" s="3395"/>
    </row>
    <row r="649" spans="1:13" ht="22.5">
      <c r="A649" s="1996" t="s">
        <v>10180</v>
      </c>
      <c r="B649" s="1996" t="s">
        <v>10181</v>
      </c>
      <c r="C649" s="2016" t="s">
        <v>10182</v>
      </c>
      <c r="D649" s="2011">
        <v>3</v>
      </c>
      <c r="E649" s="2010">
        <v>56760</v>
      </c>
      <c r="F649" s="2010">
        <f t="shared" si="22"/>
        <v>18920</v>
      </c>
      <c r="G649" s="3391"/>
      <c r="H649" s="1983">
        <v>1</v>
      </c>
      <c r="I649" s="1984">
        <f t="shared" si="21"/>
        <v>18920</v>
      </c>
      <c r="J649" s="1984">
        <v>18920</v>
      </c>
      <c r="K649" s="3395"/>
    </row>
    <row r="650" spans="1:13" ht="22.5">
      <c r="A650" s="1996" t="s">
        <v>10183</v>
      </c>
      <c r="B650" s="1996" t="s">
        <v>10184</v>
      </c>
      <c r="C650" s="2016" t="s">
        <v>10185</v>
      </c>
      <c r="D650" s="2011">
        <v>3</v>
      </c>
      <c r="E650" s="2010">
        <v>36300</v>
      </c>
      <c r="F650" s="2010">
        <f t="shared" si="22"/>
        <v>12100</v>
      </c>
      <c r="G650" s="3391"/>
      <c r="H650" s="1983">
        <v>1</v>
      </c>
      <c r="I650" s="1984">
        <f t="shared" si="21"/>
        <v>12100</v>
      </c>
      <c r="J650" s="1984">
        <v>12100</v>
      </c>
      <c r="K650" s="3395"/>
    </row>
    <row r="651" spans="1:13" ht="22.5">
      <c r="A651" s="1996" t="s">
        <v>10186</v>
      </c>
      <c r="B651" s="1996" t="s">
        <v>10187</v>
      </c>
      <c r="C651" s="2016" t="s">
        <v>10188</v>
      </c>
      <c r="D651" s="2011">
        <v>19</v>
      </c>
      <c r="E651" s="2010">
        <v>163134</v>
      </c>
      <c r="F651" s="2010">
        <f t="shared" si="22"/>
        <v>8586</v>
      </c>
      <c r="G651" s="3391"/>
      <c r="H651" s="1983">
        <v>18</v>
      </c>
      <c r="I651" s="1984">
        <f t="shared" si="21"/>
        <v>154548</v>
      </c>
      <c r="J651" s="1984">
        <v>8586</v>
      </c>
      <c r="K651" s="3396"/>
    </row>
    <row r="652" spans="1:13" s="2007" customFormat="1">
      <c r="A652" s="2017" t="s">
        <v>10189</v>
      </c>
      <c r="B652" s="2018"/>
      <c r="C652" s="2019"/>
      <c r="D652" s="2002">
        <f>SUM(D164:D651)</f>
        <v>5645</v>
      </c>
      <c r="E652" s="2003">
        <f>SUM(E164:E651)</f>
        <v>227335884</v>
      </c>
      <c r="F652" s="2004"/>
      <c r="G652" s="2005">
        <v>1393</v>
      </c>
      <c r="H652" s="2002">
        <v>4975</v>
      </c>
      <c r="I652" s="2004">
        <f>SUM(I164:I651)</f>
        <v>197003938.20218655</v>
      </c>
      <c r="J652" s="2004"/>
      <c r="K652" s="2005">
        <v>1250</v>
      </c>
      <c r="L652" s="1967"/>
      <c r="M652" s="2006"/>
    </row>
    <row r="653" spans="1:13">
      <c r="A653" s="2020" t="s">
        <v>10190</v>
      </c>
      <c r="B653" s="2020"/>
      <c r="C653" s="3392"/>
      <c r="D653" s="3392"/>
      <c r="E653" s="3392"/>
      <c r="F653" s="3392"/>
      <c r="G653" s="3392"/>
      <c r="H653" s="3392"/>
      <c r="I653" s="3392"/>
      <c r="J653" s="3392"/>
      <c r="K653" s="3392"/>
    </row>
    <row r="654" spans="1:13">
      <c r="A654" s="1885" t="s">
        <v>10191</v>
      </c>
      <c r="B654" s="1885" t="s">
        <v>10192</v>
      </c>
      <c r="C654" s="1982" t="s">
        <v>10193</v>
      </c>
      <c r="D654" s="1983">
        <v>1</v>
      </c>
      <c r="E654" s="1984">
        <v>82500</v>
      </c>
      <c r="F654" s="1984">
        <f t="shared" ref="F654:F689" si="23">E654/D654</f>
        <v>82500</v>
      </c>
      <c r="G654" s="3389"/>
      <c r="H654" s="1983">
        <v>1</v>
      </c>
      <c r="I654" s="1984">
        <f t="shared" ref="I654:I689" si="24">J654*H654</f>
        <v>82500</v>
      </c>
      <c r="J654" s="1984">
        <v>82500</v>
      </c>
      <c r="K654" s="3393"/>
    </row>
    <row r="655" spans="1:13">
      <c r="A655" s="1885" t="s">
        <v>10194</v>
      </c>
      <c r="B655" s="1885" t="s">
        <v>10195</v>
      </c>
      <c r="C655" s="1982" t="s">
        <v>10196</v>
      </c>
      <c r="D655" s="1983">
        <v>1</v>
      </c>
      <c r="E655" s="1984">
        <v>66000</v>
      </c>
      <c r="F655" s="1984">
        <f t="shared" si="23"/>
        <v>66000</v>
      </c>
      <c r="G655" s="3389"/>
      <c r="H655" s="1983">
        <v>1</v>
      </c>
      <c r="I655" s="1984">
        <f t="shared" si="24"/>
        <v>66000</v>
      </c>
      <c r="J655" s="1984">
        <v>66000</v>
      </c>
      <c r="K655" s="3393"/>
    </row>
    <row r="656" spans="1:13" ht="22.5">
      <c r="A656" s="1985" t="s">
        <v>10197</v>
      </c>
      <c r="B656" s="1986" t="s">
        <v>10198</v>
      </c>
      <c r="C656" s="2008" t="s">
        <v>10199</v>
      </c>
      <c r="D656" s="1983">
        <v>1</v>
      </c>
      <c r="E656" s="1984">
        <v>27390</v>
      </c>
      <c r="F656" s="2010">
        <f t="shared" si="23"/>
        <v>27390</v>
      </c>
      <c r="G656" s="3389"/>
      <c r="H656" s="1983">
        <v>1</v>
      </c>
      <c r="I656" s="1984">
        <f t="shared" si="24"/>
        <v>27390</v>
      </c>
      <c r="J656" s="2010">
        <v>27390</v>
      </c>
      <c r="K656" s="3393"/>
    </row>
    <row r="657" spans="1:11">
      <c r="A657" s="1985" t="s">
        <v>10200</v>
      </c>
      <c r="B657" s="1986" t="s">
        <v>10201</v>
      </c>
      <c r="C657" s="2008" t="s">
        <v>10202</v>
      </c>
      <c r="D657" s="1983">
        <v>0</v>
      </c>
      <c r="E657" s="1984">
        <v>0</v>
      </c>
      <c r="F657" s="2010">
        <v>0</v>
      </c>
      <c r="G657" s="3389"/>
      <c r="H657" s="1983">
        <v>1</v>
      </c>
      <c r="I657" s="1984">
        <f t="shared" si="24"/>
        <v>495000</v>
      </c>
      <c r="J657" s="2010">
        <v>495000</v>
      </c>
      <c r="K657" s="3393"/>
    </row>
    <row r="658" spans="1:11">
      <c r="A658" s="1985" t="s">
        <v>10203</v>
      </c>
      <c r="B658" s="1986" t="s">
        <v>10204</v>
      </c>
      <c r="C658" s="2008" t="s">
        <v>10205</v>
      </c>
      <c r="D658" s="1983">
        <v>2</v>
      </c>
      <c r="E658" s="1984">
        <v>2640000</v>
      </c>
      <c r="F658" s="2010">
        <f t="shared" si="23"/>
        <v>1320000</v>
      </c>
      <c r="G658" s="3389"/>
      <c r="H658" s="1983">
        <v>2</v>
      </c>
      <c r="I658" s="1984">
        <f t="shared" si="24"/>
        <v>2640000</v>
      </c>
      <c r="J658" s="2010">
        <v>1320000</v>
      </c>
      <c r="K658" s="3393"/>
    </row>
    <row r="659" spans="1:11">
      <c r="A659" s="1985" t="s">
        <v>10206</v>
      </c>
      <c r="B659" s="1986" t="s">
        <v>10207</v>
      </c>
      <c r="C659" s="2008" t="s">
        <v>10208</v>
      </c>
      <c r="D659" s="1983">
        <v>2</v>
      </c>
      <c r="E659" s="1984">
        <v>2626008</v>
      </c>
      <c r="F659" s="2010">
        <f t="shared" si="23"/>
        <v>1313004</v>
      </c>
      <c r="G659" s="3389"/>
      <c r="H659" s="1983">
        <v>2</v>
      </c>
      <c r="I659" s="1984">
        <f t="shared" si="24"/>
        <v>2626008</v>
      </c>
      <c r="J659" s="2010">
        <v>1313004</v>
      </c>
      <c r="K659" s="3393"/>
    </row>
    <row r="660" spans="1:11">
      <c r="A660" s="1988" t="s">
        <v>10209</v>
      </c>
      <c r="B660" s="1989" t="s">
        <v>10201</v>
      </c>
      <c r="C660" s="2012" t="s">
        <v>10210</v>
      </c>
      <c r="D660" s="1983">
        <v>3</v>
      </c>
      <c r="E660" s="1984">
        <v>1732500</v>
      </c>
      <c r="F660" s="1984">
        <f t="shared" si="23"/>
        <v>577500</v>
      </c>
      <c r="G660" s="3389"/>
      <c r="H660" s="1983">
        <v>3</v>
      </c>
      <c r="I660" s="1984">
        <f t="shared" si="24"/>
        <v>1732500</v>
      </c>
      <c r="J660" s="1984">
        <v>577500</v>
      </c>
      <c r="K660" s="3393"/>
    </row>
    <row r="661" spans="1:11">
      <c r="A661" s="1991" t="s">
        <v>10211</v>
      </c>
      <c r="B661" s="1992" t="s">
        <v>10212</v>
      </c>
      <c r="C661" s="2021" t="s">
        <v>10213</v>
      </c>
      <c r="D661" s="1983">
        <v>10</v>
      </c>
      <c r="E661" s="1984">
        <v>1210000</v>
      </c>
      <c r="F661" s="1984">
        <f t="shared" si="23"/>
        <v>121000</v>
      </c>
      <c r="G661" s="3389"/>
      <c r="H661" s="1983">
        <v>9</v>
      </c>
      <c r="I661" s="1984">
        <f t="shared" si="24"/>
        <v>1089000</v>
      </c>
      <c r="J661" s="1984">
        <v>121000</v>
      </c>
      <c r="K661" s="3393"/>
    </row>
    <row r="662" spans="1:11">
      <c r="A662" s="1991" t="s">
        <v>10214</v>
      </c>
      <c r="B662" s="1992" t="s">
        <v>10215</v>
      </c>
      <c r="C662" s="2021" t="s">
        <v>10216</v>
      </c>
      <c r="D662" s="1983">
        <v>10</v>
      </c>
      <c r="E662" s="1984">
        <v>410300</v>
      </c>
      <c r="F662" s="1984">
        <f t="shared" si="23"/>
        <v>41030</v>
      </c>
      <c r="G662" s="3389"/>
      <c r="H662" s="1983">
        <v>10</v>
      </c>
      <c r="I662" s="1984">
        <f t="shared" si="24"/>
        <v>410300</v>
      </c>
      <c r="J662" s="1984">
        <v>41030</v>
      </c>
      <c r="K662" s="3393"/>
    </row>
    <row r="663" spans="1:11">
      <c r="A663" s="1991" t="s">
        <v>10217</v>
      </c>
      <c r="B663" s="1992" t="s">
        <v>10218</v>
      </c>
      <c r="C663" s="2021" t="s">
        <v>10219</v>
      </c>
      <c r="D663" s="1983">
        <v>14</v>
      </c>
      <c r="E663" s="1984">
        <v>1001000</v>
      </c>
      <c r="F663" s="1984">
        <f t="shared" si="23"/>
        <v>71500</v>
      </c>
      <c r="G663" s="3389"/>
      <c r="H663" s="1983">
        <v>14</v>
      </c>
      <c r="I663" s="1984">
        <f t="shared" si="24"/>
        <v>1001000</v>
      </c>
      <c r="J663" s="1984">
        <v>71500</v>
      </c>
      <c r="K663" s="3393"/>
    </row>
    <row r="664" spans="1:11" ht="22.5">
      <c r="A664" s="1991" t="s">
        <v>10220</v>
      </c>
      <c r="B664" s="1992" t="s">
        <v>10221</v>
      </c>
      <c r="C664" s="2021" t="s">
        <v>10222</v>
      </c>
      <c r="D664" s="1983">
        <v>2</v>
      </c>
      <c r="E664" s="1984">
        <v>187000</v>
      </c>
      <c r="F664" s="1984">
        <f t="shared" si="23"/>
        <v>93500</v>
      </c>
      <c r="G664" s="3389"/>
      <c r="H664" s="1983">
        <v>2</v>
      </c>
      <c r="I664" s="1984">
        <f t="shared" si="24"/>
        <v>187000</v>
      </c>
      <c r="J664" s="1984">
        <v>93500</v>
      </c>
      <c r="K664" s="3393"/>
    </row>
    <row r="665" spans="1:11" ht="22.5">
      <c r="A665" s="1991" t="s">
        <v>10223</v>
      </c>
      <c r="B665" s="1992" t="s">
        <v>10198</v>
      </c>
      <c r="C665" s="2021" t="s">
        <v>10224</v>
      </c>
      <c r="D665" s="1983">
        <v>28</v>
      </c>
      <c r="E665" s="1984">
        <v>766920</v>
      </c>
      <c r="F665" s="1984">
        <f t="shared" si="23"/>
        <v>27390</v>
      </c>
      <c r="G665" s="3389"/>
      <c r="H665" s="1983">
        <v>28</v>
      </c>
      <c r="I665" s="1984">
        <f t="shared" si="24"/>
        <v>766920</v>
      </c>
      <c r="J665" s="1984">
        <v>27390</v>
      </c>
      <c r="K665" s="3393"/>
    </row>
    <row r="666" spans="1:11" ht="22.5">
      <c r="A666" s="1991" t="s">
        <v>10225</v>
      </c>
      <c r="B666" s="1992" t="s">
        <v>10226</v>
      </c>
      <c r="C666" s="2021" t="s">
        <v>10227</v>
      </c>
      <c r="D666" s="1983">
        <v>9</v>
      </c>
      <c r="E666" s="1984">
        <v>334620</v>
      </c>
      <c r="F666" s="1984">
        <f t="shared" si="23"/>
        <v>37180</v>
      </c>
      <c r="G666" s="3389"/>
      <c r="H666" s="1983">
        <v>9</v>
      </c>
      <c r="I666" s="1984">
        <f t="shared" si="24"/>
        <v>334620</v>
      </c>
      <c r="J666" s="1984">
        <v>37180</v>
      </c>
      <c r="K666" s="3393"/>
    </row>
    <row r="667" spans="1:11">
      <c r="A667" s="1991" t="s">
        <v>10228</v>
      </c>
      <c r="B667" s="1992" t="s">
        <v>10195</v>
      </c>
      <c r="C667" s="2021" t="s">
        <v>10229</v>
      </c>
      <c r="D667" s="1983">
        <v>6</v>
      </c>
      <c r="E667" s="1984">
        <v>396000</v>
      </c>
      <c r="F667" s="1984">
        <f t="shared" si="23"/>
        <v>66000</v>
      </c>
      <c r="G667" s="3389"/>
      <c r="H667" s="1983">
        <v>6</v>
      </c>
      <c r="I667" s="1984">
        <f t="shared" si="24"/>
        <v>396000</v>
      </c>
      <c r="J667" s="1984">
        <v>66000</v>
      </c>
      <c r="K667" s="3393"/>
    </row>
    <row r="668" spans="1:11">
      <c r="A668" s="1991" t="s">
        <v>10230</v>
      </c>
      <c r="B668" s="1992" t="s">
        <v>10231</v>
      </c>
      <c r="C668" s="2021" t="s">
        <v>10232</v>
      </c>
      <c r="D668" s="1983">
        <v>3</v>
      </c>
      <c r="E668" s="1984">
        <v>572550</v>
      </c>
      <c r="F668" s="1984">
        <f t="shared" si="23"/>
        <v>190850</v>
      </c>
      <c r="G668" s="3389"/>
      <c r="H668" s="1983">
        <v>3</v>
      </c>
      <c r="I668" s="1984">
        <f t="shared" si="24"/>
        <v>572550</v>
      </c>
      <c r="J668" s="1984">
        <v>190850</v>
      </c>
      <c r="K668" s="3393"/>
    </row>
    <row r="669" spans="1:11">
      <c r="A669" s="1991" t="s">
        <v>10233</v>
      </c>
      <c r="B669" s="1992" t="s">
        <v>10234</v>
      </c>
      <c r="C669" s="2021" t="s">
        <v>10235</v>
      </c>
      <c r="D669" s="1983">
        <v>7</v>
      </c>
      <c r="E669" s="1984">
        <v>477400</v>
      </c>
      <c r="F669" s="1984">
        <f t="shared" si="23"/>
        <v>68200</v>
      </c>
      <c r="G669" s="3389"/>
      <c r="H669" s="1983">
        <v>7</v>
      </c>
      <c r="I669" s="1984">
        <f t="shared" si="24"/>
        <v>477400</v>
      </c>
      <c r="J669" s="1984">
        <v>68200</v>
      </c>
      <c r="K669" s="3393"/>
    </row>
    <row r="670" spans="1:11">
      <c r="A670" s="1991" t="s">
        <v>10236</v>
      </c>
      <c r="B670" s="1992" t="s">
        <v>10237</v>
      </c>
      <c r="C670" s="2021" t="s">
        <v>10238</v>
      </c>
      <c r="D670" s="1983">
        <v>9</v>
      </c>
      <c r="E670" s="1984">
        <v>1732500</v>
      </c>
      <c r="F670" s="1984">
        <f t="shared" si="23"/>
        <v>192500</v>
      </c>
      <c r="G670" s="3389"/>
      <c r="H670" s="1983">
        <v>7</v>
      </c>
      <c r="I670" s="1984">
        <f t="shared" si="24"/>
        <v>1347500</v>
      </c>
      <c r="J670" s="1984">
        <v>192500</v>
      </c>
      <c r="K670" s="3393"/>
    </row>
    <row r="671" spans="1:11">
      <c r="A671" s="1991" t="s">
        <v>10239</v>
      </c>
      <c r="B671" s="1992" t="s">
        <v>10201</v>
      </c>
      <c r="C671" s="2021" t="s">
        <v>10240</v>
      </c>
      <c r="D671" s="1983">
        <v>3</v>
      </c>
      <c r="E671" s="1984">
        <v>3998500</v>
      </c>
      <c r="F671" s="1984">
        <f t="shared" si="23"/>
        <v>1332833.3333333333</v>
      </c>
      <c r="G671" s="3389"/>
      <c r="H671" s="1983">
        <v>3</v>
      </c>
      <c r="I671" s="1984">
        <f t="shared" si="24"/>
        <v>3998500</v>
      </c>
      <c r="J671" s="1984">
        <v>1332833.3333333333</v>
      </c>
      <c r="K671" s="3393"/>
    </row>
    <row r="672" spans="1:11">
      <c r="A672" s="1991" t="s">
        <v>10241</v>
      </c>
      <c r="B672" s="1992" t="s">
        <v>10242</v>
      </c>
      <c r="C672" s="2021" t="s">
        <v>10243</v>
      </c>
      <c r="D672" s="1983">
        <v>1</v>
      </c>
      <c r="E672" s="1984">
        <v>27390</v>
      </c>
      <c r="F672" s="1984">
        <f t="shared" si="23"/>
        <v>27390</v>
      </c>
      <c r="G672" s="3389"/>
      <c r="H672" s="1983">
        <v>1</v>
      </c>
      <c r="I672" s="1984">
        <f t="shared" si="24"/>
        <v>27390</v>
      </c>
      <c r="J672" s="1984">
        <v>27390</v>
      </c>
      <c r="K672" s="3393"/>
    </row>
    <row r="673" spans="1:11" ht="22.5">
      <c r="A673" s="1991" t="s">
        <v>10244</v>
      </c>
      <c r="B673" s="1992" t="s">
        <v>10245</v>
      </c>
      <c r="C673" s="2021" t="s">
        <v>10246</v>
      </c>
      <c r="D673" s="1983">
        <v>6</v>
      </c>
      <c r="E673" s="1984">
        <v>290400</v>
      </c>
      <c r="F673" s="1984">
        <f t="shared" si="23"/>
        <v>48400</v>
      </c>
      <c r="G673" s="3389"/>
      <c r="H673" s="1983">
        <v>6</v>
      </c>
      <c r="I673" s="1984">
        <f t="shared" si="24"/>
        <v>290400</v>
      </c>
      <c r="J673" s="1984">
        <v>48400</v>
      </c>
      <c r="K673" s="3393"/>
    </row>
    <row r="674" spans="1:11" ht="22.5">
      <c r="A674" s="1996" t="s">
        <v>10247</v>
      </c>
      <c r="B674" s="1996" t="s">
        <v>10192</v>
      </c>
      <c r="C674" s="2016" t="s">
        <v>10248</v>
      </c>
      <c r="D674" s="1983">
        <v>3</v>
      </c>
      <c r="E674" s="1984">
        <v>247500</v>
      </c>
      <c r="F674" s="1984">
        <f t="shared" si="23"/>
        <v>82500</v>
      </c>
      <c r="G674" s="3389"/>
      <c r="H674" s="1983">
        <v>2</v>
      </c>
      <c r="I674" s="1984">
        <f t="shared" si="24"/>
        <v>165000</v>
      </c>
      <c r="J674" s="1984">
        <v>82500</v>
      </c>
      <c r="K674" s="3393"/>
    </row>
    <row r="675" spans="1:11" ht="22.5">
      <c r="A675" s="1996" t="s">
        <v>10249</v>
      </c>
      <c r="B675" s="1996" t="s">
        <v>10242</v>
      </c>
      <c r="C675" s="2016" t="s">
        <v>10250</v>
      </c>
      <c r="D675" s="1983">
        <v>2</v>
      </c>
      <c r="E675" s="1984">
        <v>54780</v>
      </c>
      <c r="F675" s="1984">
        <f t="shared" si="23"/>
        <v>27390</v>
      </c>
      <c r="G675" s="3389"/>
      <c r="H675" s="1983">
        <v>2</v>
      </c>
      <c r="I675" s="1984">
        <f t="shared" si="24"/>
        <v>54780</v>
      </c>
      <c r="J675" s="1984">
        <v>27390</v>
      </c>
      <c r="K675" s="3393"/>
    </row>
    <row r="676" spans="1:11" ht="22.5">
      <c r="A676" s="1996" t="s">
        <v>10251</v>
      </c>
      <c r="B676" s="1996" t="s">
        <v>10252</v>
      </c>
      <c r="C676" s="2016" t="s">
        <v>10253</v>
      </c>
      <c r="D676" s="1983">
        <v>3</v>
      </c>
      <c r="E676" s="1984">
        <v>89925</v>
      </c>
      <c r="F676" s="1984">
        <f t="shared" si="23"/>
        <v>29975</v>
      </c>
      <c r="G676" s="3389"/>
      <c r="H676" s="1983">
        <v>3</v>
      </c>
      <c r="I676" s="1984">
        <f t="shared" si="24"/>
        <v>89925</v>
      </c>
      <c r="J676" s="1984">
        <v>29975</v>
      </c>
      <c r="K676" s="3393"/>
    </row>
    <row r="677" spans="1:11" ht="22.5">
      <c r="A677" s="1996" t="s">
        <v>10254</v>
      </c>
      <c r="B677" s="1996" t="s">
        <v>10255</v>
      </c>
      <c r="C677" s="2016" t="s">
        <v>10256</v>
      </c>
      <c r="D677" s="1983">
        <v>2</v>
      </c>
      <c r="E677" s="1984">
        <v>59950</v>
      </c>
      <c r="F677" s="1984">
        <f t="shared" si="23"/>
        <v>29975</v>
      </c>
      <c r="G677" s="3389"/>
      <c r="H677" s="1983">
        <v>2</v>
      </c>
      <c r="I677" s="1984">
        <f t="shared" si="24"/>
        <v>59950</v>
      </c>
      <c r="J677" s="1984">
        <v>29975</v>
      </c>
      <c r="K677" s="3393"/>
    </row>
    <row r="678" spans="1:11" ht="22.5">
      <c r="A678" s="1996" t="s">
        <v>10257</v>
      </c>
      <c r="B678" s="1996" t="s">
        <v>10258</v>
      </c>
      <c r="C678" s="2016" t="s">
        <v>10259</v>
      </c>
      <c r="D678" s="1983">
        <v>3</v>
      </c>
      <c r="E678" s="1984">
        <v>89925</v>
      </c>
      <c r="F678" s="1984">
        <f t="shared" si="23"/>
        <v>29975</v>
      </c>
      <c r="G678" s="3389"/>
      <c r="H678" s="1983">
        <v>3</v>
      </c>
      <c r="I678" s="1984">
        <f t="shared" si="24"/>
        <v>89925</v>
      </c>
      <c r="J678" s="1984">
        <v>29975</v>
      </c>
      <c r="K678" s="3393"/>
    </row>
    <row r="679" spans="1:11" ht="22.5">
      <c r="A679" s="1996" t="s">
        <v>10260</v>
      </c>
      <c r="B679" s="1996" t="s">
        <v>10261</v>
      </c>
      <c r="C679" s="2016" t="s">
        <v>10262</v>
      </c>
      <c r="D679" s="1983">
        <v>6</v>
      </c>
      <c r="E679" s="1984">
        <v>179850</v>
      </c>
      <c r="F679" s="1984">
        <f t="shared" si="23"/>
        <v>29975</v>
      </c>
      <c r="G679" s="3389"/>
      <c r="H679" s="1983">
        <v>6</v>
      </c>
      <c r="I679" s="1984">
        <f t="shared" si="24"/>
        <v>179850</v>
      </c>
      <c r="J679" s="1984">
        <v>29975</v>
      </c>
      <c r="K679" s="3393"/>
    </row>
    <row r="680" spans="1:11" ht="22.5">
      <c r="A680" s="1996" t="s">
        <v>10263</v>
      </c>
      <c r="B680" s="1996" t="s">
        <v>10264</v>
      </c>
      <c r="C680" s="2016" t="s">
        <v>10265</v>
      </c>
      <c r="D680" s="1983">
        <v>3</v>
      </c>
      <c r="E680" s="1984">
        <v>89925</v>
      </c>
      <c r="F680" s="1984">
        <f t="shared" si="23"/>
        <v>29975</v>
      </c>
      <c r="G680" s="3389"/>
      <c r="H680" s="1983">
        <v>3</v>
      </c>
      <c r="I680" s="1984">
        <f t="shared" si="24"/>
        <v>89925</v>
      </c>
      <c r="J680" s="1984">
        <v>29975</v>
      </c>
      <c r="K680" s="3393"/>
    </row>
    <row r="681" spans="1:11" ht="22.5">
      <c r="A681" s="1996" t="s">
        <v>10266</v>
      </c>
      <c r="B681" s="1996" t="s">
        <v>10267</v>
      </c>
      <c r="C681" s="2016" t="s">
        <v>10268</v>
      </c>
      <c r="D681" s="1983">
        <v>1</v>
      </c>
      <c r="E681" s="1984">
        <v>41030</v>
      </c>
      <c r="F681" s="1984">
        <f t="shared" si="23"/>
        <v>41030</v>
      </c>
      <c r="G681" s="3389"/>
      <c r="H681" s="1983">
        <v>1</v>
      </c>
      <c r="I681" s="1984">
        <f t="shared" si="24"/>
        <v>41030</v>
      </c>
      <c r="J681" s="1984">
        <v>41030</v>
      </c>
      <c r="K681" s="3393"/>
    </row>
    <row r="682" spans="1:11" ht="22.5">
      <c r="A682" s="1996" t="s">
        <v>10269</v>
      </c>
      <c r="B682" s="1996" t="s">
        <v>10270</v>
      </c>
      <c r="C682" s="2016" t="s">
        <v>10271</v>
      </c>
      <c r="D682" s="1983">
        <v>2</v>
      </c>
      <c r="E682" s="1984">
        <v>71940</v>
      </c>
      <c r="F682" s="1984">
        <f t="shared" si="23"/>
        <v>35970</v>
      </c>
      <c r="G682" s="3389"/>
      <c r="H682" s="1983">
        <v>2</v>
      </c>
      <c r="I682" s="1984">
        <f t="shared" si="24"/>
        <v>71940</v>
      </c>
      <c r="J682" s="1984">
        <v>35970</v>
      </c>
      <c r="K682" s="3393"/>
    </row>
    <row r="683" spans="1:11" ht="22.5">
      <c r="A683" s="1996" t="s">
        <v>10272</v>
      </c>
      <c r="B683" s="1996" t="s">
        <v>10273</v>
      </c>
      <c r="C683" s="2016" t="s">
        <v>10274</v>
      </c>
      <c r="D683" s="1983">
        <v>1</v>
      </c>
      <c r="E683" s="1984">
        <v>41030</v>
      </c>
      <c r="F683" s="1984">
        <f t="shared" si="23"/>
        <v>41030</v>
      </c>
      <c r="G683" s="3389"/>
      <c r="H683" s="1983">
        <v>1</v>
      </c>
      <c r="I683" s="1984">
        <f t="shared" si="24"/>
        <v>41030</v>
      </c>
      <c r="J683" s="1984">
        <v>41030</v>
      </c>
      <c r="K683" s="3393"/>
    </row>
    <row r="684" spans="1:11" ht="22.5">
      <c r="A684" s="1996" t="s">
        <v>10275</v>
      </c>
      <c r="B684" s="1996" t="s">
        <v>10276</v>
      </c>
      <c r="C684" s="2016" t="s">
        <v>10277</v>
      </c>
      <c r="D684" s="1983">
        <v>2</v>
      </c>
      <c r="E684" s="1984">
        <v>82060</v>
      </c>
      <c r="F684" s="1984">
        <f t="shared" si="23"/>
        <v>41030</v>
      </c>
      <c r="G684" s="3389"/>
      <c r="H684" s="1983">
        <v>2</v>
      </c>
      <c r="I684" s="1984">
        <f t="shared" si="24"/>
        <v>82060</v>
      </c>
      <c r="J684" s="1984">
        <v>41030</v>
      </c>
      <c r="K684" s="3393"/>
    </row>
    <row r="685" spans="1:11" ht="22.5">
      <c r="A685" s="1996" t="s">
        <v>10278</v>
      </c>
      <c r="B685" s="1996" t="s">
        <v>10279</v>
      </c>
      <c r="C685" s="2016" t="s">
        <v>10280</v>
      </c>
      <c r="D685" s="1983">
        <v>1</v>
      </c>
      <c r="E685" s="1984">
        <v>29975</v>
      </c>
      <c r="F685" s="1984">
        <f t="shared" si="23"/>
        <v>29975</v>
      </c>
      <c r="G685" s="3389"/>
      <c r="H685" s="1983">
        <v>1</v>
      </c>
      <c r="I685" s="1984">
        <f t="shared" si="24"/>
        <v>29975</v>
      </c>
      <c r="J685" s="1984">
        <v>29975</v>
      </c>
      <c r="K685" s="3393"/>
    </row>
    <row r="686" spans="1:11" ht="22.5">
      <c r="A686" s="1996" t="s">
        <v>10281</v>
      </c>
      <c r="B686" s="1996" t="s">
        <v>10282</v>
      </c>
      <c r="C686" s="2016" t="s">
        <v>10283</v>
      </c>
      <c r="D686" s="1983">
        <v>3</v>
      </c>
      <c r="E686" s="1984">
        <v>107910</v>
      </c>
      <c r="F686" s="1984">
        <f t="shared" si="23"/>
        <v>35970</v>
      </c>
      <c r="G686" s="3389"/>
      <c r="H686" s="1983">
        <v>3</v>
      </c>
      <c r="I686" s="1984">
        <f t="shared" si="24"/>
        <v>107910</v>
      </c>
      <c r="J686" s="1984">
        <v>35970</v>
      </c>
      <c r="K686" s="3393"/>
    </row>
    <row r="687" spans="1:11" ht="22.5">
      <c r="A687" s="1996" t="s">
        <v>10284</v>
      </c>
      <c r="B687" s="1996" t="s">
        <v>10285</v>
      </c>
      <c r="C687" s="2016" t="s">
        <v>10286</v>
      </c>
      <c r="D687" s="1983">
        <v>1</v>
      </c>
      <c r="E687" s="1984">
        <v>29975</v>
      </c>
      <c r="F687" s="1984">
        <f t="shared" si="23"/>
        <v>29975</v>
      </c>
      <c r="G687" s="3389"/>
      <c r="H687" s="1983">
        <v>1</v>
      </c>
      <c r="I687" s="1984">
        <f t="shared" si="24"/>
        <v>29975</v>
      </c>
      <c r="J687" s="1984">
        <v>29975</v>
      </c>
      <c r="K687" s="3393"/>
    </row>
    <row r="688" spans="1:11" ht="22.5">
      <c r="A688" s="1996" t="s">
        <v>10287</v>
      </c>
      <c r="B688" s="1996" t="s">
        <v>10288</v>
      </c>
      <c r="C688" s="2016" t="s">
        <v>10289</v>
      </c>
      <c r="D688" s="1983">
        <v>1</v>
      </c>
      <c r="E688" s="1984">
        <v>29975</v>
      </c>
      <c r="F688" s="1984">
        <f t="shared" si="23"/>
        <v>29975</v>
      </c>
      <c r="G688" s="3389"/>
      <c r="H688" s="1983">
        <v>1</v>
      </c>
      <c r="I688" s="1984">
        <f t="shared" si="24"/>
        <v>29975</v>
      </c>
      <c r="J688" s="1984">
        <v>29975</v>
      </c>
      <c r="K688" s="3393"/>
    </row>
    <row r="689" spans="1:13" ht="22.5">
      <c r="A689" s="1996" t="s">
        <v>10290</v>
      </c>
      <c r="B689" s="1996" t="s">
        <v>10291</v>
      </c>
      <c r="C689" s="2016" t="s">
        <v>10292</v>
      </c>
      <c r="D689" s="1983">
        <v>1</v>
      </c>
      <c r="E689" s="1984">
        <v>90200</v>
      </c>
      <c r="F689" s="1984">
        <f t="shared" si="23"/>
        <v>90200</v>
      </c>
      <c r="G689" s="3389"/>
      <c r="H689" s="1983">
        <v>1</v>
      </c>
      <c r="I689" s="1984">
        <f t="shared" si="24"/>
        <v>90200</v>
      </c>
      <c r="J689" s="1984">
        <v>90200</v>
      </c>
      <c r="K689" s="3393"/>
    </row>
    <row r="690" spans="1:13" ht="22.5">
      <c r="A690" s="1996" t="s">
        <v>10293</v>
      </c>
      <c r="B690" s="1996" t="s">
        <v>10294</v>
      </c>
      <c r="C690" s="2016" t="s">
        <v>10295</v>
      </c>
      <c r="D690" s="1983">
        <v>1</v>
      </c>
      <c r="E690" s="1984">
        <v>90200</v>
      </c>
      <c r="F690" s="1984">
        <f>E690/D690</f>
        <v>90200</v>
      </c>
      <c r="G690" s="3389"/>
      <c r="H690" s="1983">
        <v>2</v>
      </c>
      <c r="I690" s="1984">
        <f>J690*H690</f>
        <v>180400</v>
      </c>
      <c r="J690" s="1984">
        <v>90200</v>
      </c>
      <c r="K690" s="3393"/>
    </row>
    <row r="691" spans="1:13" ht="22.5">
      <c r="A691" s="1996" t="s">
        <v>10296</v>
      </c>
      <c r="B691" s="1996" t="s">
        <v>10297</v>
      </c>
      <c r="C691" s="2016" t="s">
        <v>10298</v>
      </c>
      <c r="D691" s="1983">
        <v>1</v>
      </c>
      <c r="E691" s="1984">
        <v>29975</v>
      </c>
      <c r="F691" s="1984">
        <f t="shared" ref="F691:F694" si="25">E691/D691</f>
        <v>29975</v>
      </c>
      <c r="G691" s="3389"/>
      <c r="H691" s="1983">
        <v>1</v>
      </c>
      <c r="I691" s="1984">
        <f t="shared" ref="I691:I694" si="26">J691*H691</f>
        <v>29975</v>
      </c>
      <c r="J691" s="1984">
        <v>29975</v>
      </c>
      <c r="K691" s="3393"/>
    </row>
    <row r="692" spans="1:13" ht="22.5">
      <c r="A692" s="1996" t="s">
        <v>10299</v>
      </c>
      <c r="B692" s="1996" t="s">
        <v>10300</v>
      </c>
      <c r="C692" s="2016" t="s">
        <v>10301</v>
      </c>
      <c r="D692" s="1983">
        <v>1</v>
      </c>
      <c r="E692" s="1984">
        <v>52910</v>
      </c>
      <c r="F692" s="1984">
        <f t="shared" si="25"/>
        <v>52910</v>
      </c>
      <c r="G692" s="3389"/>
      <c r="H692" s="1983">
        <v>1</v>
      </c>
      <c r="I692" s="1984">
        <f t="shared" si="26"/>
        <v>52910</v>
      </c>
      <c r="J692" s="1984">
        <v>52910</v>
      </c>
      <c r="K692" s="3393"/>
    </row>
    <row r="693" spans="1:13" ht="22.5">
      <c r="A693" s="1996" t="s">
        <v>10302</v>
      </c>
      <c r="B693" s="1996" t="s">
        <v>10303</v>
      </c>
      <c r="C693" s="2016" t="s">
        <v>10304</v>
      </c>
      <c r="D693" s="1983">
        <v>1</v>
      </c>
      <c r="E693" s="1984">
        <v>203500</v>
      </c>
      <c r="F693" s="1984">
        <f t="shared" si="25"/>
        <v>203500</v>
      </c>
      <c r="G693" s="3389"/>
      <c r="H693" s="1983">
        <v>1</v>
      </c>
      <c r="I693" s="1984">
        <f t="shared" si="26"/>
        <v>203500</v>
      </c>
      <c r="J693" s="1984">
        <v>203500</v>
      </c>
      <c r="K693" s="3393"/>
    </row>
    <row r="694" spans="1:13" ht="22.5">
      <c r="A694" s="1996" t="s">
        <v>10305</v>
      </c>
      <c r="B694" s="1996" t="s">
        <v>10306</v>
      </c>
      <c r="C694" s="2016" t="s">
        <v>10307</v>
      </c>
      <c r="D694" s="1983">
        <v>1</v>
      </c>
      <c r="E694" s="1984">
        <v>52910</v>
      </c>
      <c r="F694" s="1984">
        <f t="shared" si="25"/>
        <v>52910</v>
      </c>
      <c r="G694" s="3389"/>
      <c r="H694" s="1983">
        <v>1</v>
      </c>
      <c r="I694" s="1984">
        <f t="shared" si="26"/>
        <v>52910</v>
      </c>
      <c r="J694" s="1984">
        <v>52910</v>
      </c>
      <c r="K694" s="3393"/>
    </row>
    <row r="695" spans="1:13" s="2007" customFormat="1">
      <c r="A695" s="1999" t="s">
        <v>10308</v>
      </c>
      <c r="B695" s="2000"/>
      <c r="C695" s="2001"/>
      <c r="D695" s="2002">
        <f>SUM(D654:D694)</f>
        <v>158</v>
      </c>
      <c r="E695" s="2003">
        <f>SUM(E654:E694)</f>
        <v>20344423</v>
      </c>
      <c r="F695" s="2002"/>
      <c r="G695" s="2005">
        <v>128</v>
      </c>
      <c r="H695" s="2002">
        <f>SUM(H654:H694)</f>
        <v>156</v>
      </c>
      <c r="I695" s="2003">
        <f>SUM(I654:I694)</f>
        <v>20341123</v>
      </c>
      <c r="J695" s="2002"/>
      <c r="K695" s="2022">
        <v>128</v>
      </c>
      <c r="L695" s="1967"/>
      <c r="M695" s="2006"/>
    </row>
    <row r="696" spans="1:13">
      <c r="A696" s="3399" t="s">
        <v>10309</v>
      </c>
      <c r="B696" s="3399"/>
      <c r="C696" s="3399"/>
      <c r="D696" s="3399"/>
      <c r="E696" s="3399"/>
      <c r="F696" s="3399"/>
      <c r="G696" s="3399"/>
      <c r="H696" s="3399"/>
      <c r="I696" s="3399"/>
      <c r="J696" s="3399"/>
      <c r="K696" s="3399"/>
    </row>
    <row r="697" spans="1:13">
      <c r="A697" s="1885" t="s">
        <v>10310</v>
      </c>
      <c r="B697" s="1885" t="s">
        <v>10311</v>
      </c>
      <c r="C697" s="2013" t="s">
        <v>10312</v>
      </c>
      <c r="D697" s="2011">
        <v>1</v>
      </c>
      <c r="E697" s="2010">
        <v>14652</v>
      </c>
      <c r="F697" s="1984">
        <f t="shared" ref="F697:F747" si="27">E697/D697</f>
        <v>14652</v>
      </c>
      <c r="G697" s="3389"/>
      <c r="H697" s="2011">
        <v>1</v>
      </c>
      <c r="I697" s="2010">
        <f t="shared" ref="I697:I750" si="28">J697*H697</f>
        <v>14652</v>
      </c>
      <c r="J697" s="1984">
        <v>14652</v>
      </c>
      <c r="K697" s="3393"/>
    </row>
    <row r="698" spans="1:13" ht="22.5">
      <c r="A698" s="1985" t="s">
        <v>10313</v>
      </c>
      <c r="B698" s="1986" t="s">
        <v>10314</v>
      </c>
      <c r="C698" s="2008" t="s">
        <v>10315</v>
      </c>
      <c r="D698" s="2011">
        <v>1</v>
      </c>
      <c r="E698" s="2010">
        <v>50600</v>
      </c>
      <c r="F698" s="2010">
        <f t="shared" si="27"/>
        <v>50600</v>
      </c>
      <c r="G698" s="3389"/>
      <c r="H698" s="2011">
        <v>1</v>
      </c>
      <c r="I698" s="2010">
        <f t="shared" si="28"/>
        <v>50600</v>
      </c>
      <c r="J698" s="2010">
        <v>50600</v>
      </c>
      <c r="K698" s="3393"/>
    </row>
    <row r="699" spans="1:13" ht="22.5">
      <c r="A699" s="1885" t="s">
        <v>10316</v>
      </c>
      <c r="B699" s="1885" t="s">
        <v>10314</v>
      </c>
      <c r="C699" s="2013" t="s">
        <v>10317</v>
      </c>
      <c r="D699" s="2011">
        <v>0</v>
      </c>
      <c r="E699" s="2010">
        <v>0</v>
      </c>
      <c r="F699" s="1984">
        <v>0</v>
      </c>
      <c r="G699" s="3389"/>
      <c r="H699" s="2011">
        <v>1</v>
      </c>
      <c r="I699" s="2010">
        <f t="shared" si="28"/>
        <v>46200</v>
      </c>
      <c r="J699" s="1984">
        <v>46200</v>
      </c>
      <c r="K699" s="3393"/>
    </row>
    <row r="700" spans="1:13" ht="22.5">
      <c r="A700" s="1885" t="s">
        <v>10318</v>
      </c>
      <c r="B700" s="1885" t="s">
        <v>10319</v>
      </c>
      <c r="C700" s="2013" t="s">
        <v>10320</v>
      </c>
      <c r="D700" s="2011">
        <v>0</v>
      </c>
      <c r="E700" s="2010">
        <v>0</v>
      </c>
      <c r="F700" s="1984">
        <v>0</v>
      </c>
      <c r="G700" s="3389"/>
      <c r="H700" s="2011">
        <v>4</v>
      </c>
      <c r="I700" s="2010">
        <f t="shared" si="28"/>
        <v>184360</v>
      </c>
      <c r="J700" s="1984">
        <v>46090</v>
      </c>
      <c r="K700" s="3393"/>
    </row>
    <row r="701" spans="1:13" ht="22.5">
      <c r="A701" s="1885" t="s">
        <v>10321</v>
      </c>
      <c r="B701" s="1885" t="s">
        <v>10322</v>
      </c>
      <c r="C701" s="2013" t="s">
        <v>10323</v>
      </c>
      <c r="D701" s="2011">
        <v>0</v>
      </c>
      <c r="E701" s="2010">
        <v>0</v>
      </c>
      <c r="F701" s="1984">
        <v>0</v>
      </c>
      <c r="G701" s="3389"/>
      <c r="H701" s="2011">
        <v>1</v>
      </c>
      <c r="I701" s="2010">
        <f t="shared" si="28"/>
        <v>91300</v>
      </c>
      <c r="J701" s="1984">
        <v>91300</v>
      </c>
      <c r="K701" s="3393"/>
    </row>
    <row r="702" spans="1:13">
      <c r="A702" s="1985" t="s">
        <v>10324</v>
      </c>
      <c r="B702" s="1986" t="s">
        <v>10325</v>
      </c>
      <c r="C702" s="2008" t="s">
        <v>10326</v>
      </c>
      <c r="D702" s="2011">
        <v>0</v>
      </c>
      <c r="E702" s="2010">
        <v>0</v>
      </c>
      <c r="F702" s="1984">
        <v>0</v>
      </c>
      <c r="G702" s="3389"/>
      <c r="H702" s="2011">
        <v>1</v>
      </c>
      <c r="I702" s="2010">
        <f t="shared" si="28"/>
        <v>44000</v>
      </c>
      <c r="J702" s="1984">
        <v>44000</v>
      </c>
      <c r="K702" s="3393"/>
    </row>
    <row r="703" spans="1:13" ht="22.5">
      <c r="A703" s="1985" t="s">
        <v>10327</v>
      </c>
      <c r="B703" s="1986" t="s">
        <v>10328</v>
      </c>
      <c r="C703" s="2008" t="s">
        <v>10329</v>
      </c>
      <c r="D703" s="2011">
        <v>0</v>
      </c>
      <c r="E703" s="2010">
        <v>0</v>
      </c>
      <c r="F703" s="1984">
        <v>0</v>
      </c>
      <c r="G703" s="3389"/>
      <c r="H703" s="2011">
        <v>1</v>
      </c>
      <c r="I703" s="2010">
        <f t="shared" si="28"/>
        <v>157300</v>
      </c>
      <c r="J703" s="1984">
        <v>157300</v>
      </c>
      <c r="K703" s="3393"/>
    </row>
    <row r="704" spans="1:13">
      <c r="A704" s="1985" t="s">
        <v>10330</v>
      </c>
      <c r="B704" s="1986" t="s">
        <v>10331</v>
      </c>
      <c r="C704" s="2008" t="s">
        <v>10332</v>
      </c>
      <c r="D704" s="2011">
        <v>7</v>
      </c>
      <c r="E704" s="2010">
        <v>124278</v>
      </c>
      <c r="F704" s="1984">
        <f t="shared" si="27"/>
        <v>17754</v>
      </c>
      <c r="G704" s="3389"/>
      <c r="H704" s="2011">
        <v>7</v>
      </c>
      <c r="I704" s="2010">
        <f t="shared" si="28"/>
        <v>124278</v>
      </c>
      <c r="J704" s="1984">
        <v>17754</v>
      </c>
      <c r="K704" s="3393"/>
    </row>
    <row r="705" spans="1:11">
      <c r="A705" s="1988" t="s">
        <v>10333</v>
      </c>
      <c r="B705" s="1989" t="s">
        <v>10334</v>
      </c>
      <c r="C705" s="2012" t="s">
        <v>10335</v>
      </c>
      <c r="D705" s="2011">
        <v>25</v>
      </c>
      <c r="E705" s="2010">
        <v>379500</v>
      </c>
      <c r="F705" s="1984">
        <f t="shared" si="27"/>
        <v>15180</v>
      </c>
      <c r="G705" s="3389"/>
      <c r="H705" s="2011">
        <v>20</v>
      </c>
      <c r="I705" s="2010">
        <f t="shared" si="28"/>
        <v>303600</v>
      </c>
      <c r="J705" s="1984">
        <v>15180</v>
      </c>
      <c r="K705" s="3393"/>
    </row>
    <row r="706" spans="1:11">
      <c r="A706" s="1988" t="s">
        <v>10336</v>
      </c>
      <c r="B706" s="1989" t="s">
        <v>10337</v>
      </c>
      <c r="C706" s="2012" t="s">
        <v>10338</v>
      </c>
      <c r="D706" s="2011">
        <v>22</v>
      </c>
      <c r="E706" s="2010">
        <v>333960</v>
      </c>
      <c r="F706" s="1984">
        <f t="shared" si="27"/>
        <v>15180</v>
      </c>
      <c r="G706" s="3389"/>
      <c r="H706" s="2011">
        <v>20</v>
      </c>
      <c r="I706" s="2010">
        <f t="shared" si="28"/>
        <v>303600</v>
      </c>
      <c r="J706" s="1984">
        <v>15180</v>
      </c>
      <c r="K706" s="3393"/>
    </row>
    <row r="707" spans="1:11">
      <c r="A707" s="1988" t="s">
        <v>10339</v>
      </c>
      <c r="B707" s="1989" t="s">
        <v>10311</v>
      </c>
      <c r="C707" s="2012" t="s">
        <v>10340</v>
      </c>
      <c r="D707" s="2011">
        <v>8</v>
      </c>
      <c r="E707" s="2010">
        <v>117216</v>
      </c>
      <c r="F707" s="1984">
        <f t="shared" si="27"/>
        <v>14652</v>
      </c>
      <c r="G707" s="3389"/>
      <c r="H707" s="2011">
        <v>7</v>
      </c>
      <c r="I707" s="2010">
        <f t="shared" si="28"/>
        <v>102564</v>
      </c>
      <c r="J707" s="1984">
        <v>14652</v>
      </c>
      <c r="K707" s="3393"/>
    </row>
    <row r="708" spans="1:11">
      <c r="A708" s="1988" t="s">
        <v>10341</v>
      </c>
      <c r="B708" s="1989" t="s">
        <v>10331</v>
      </c>
      <c r="C708" s="2012" t="s">
        <v>10342</v>
      </c>
      <c r="D708" s="2011">
        <v>14</v>
      </c>
      <c r="E708" s="2010">
        <v>248556</v>
      </c>
      <c r="F708" s="1984">
        <f t="shared" si="27"/>
        <v>17754</v>
      </c>
      <c r="G708" s="3389"/>
      <c r="H708" s="2011">
        <v>12</v>
      </c>
      <c r="I708" s="2010">
        <f t="shared" si="28"/>
        <v>213048</v>
      </c>
      <c r="J708" s="1984">
        <v>17754</v>
      </c>
      <c r="K708" s="3393"/>
    </row>
    <row r="709" spans="1:11">
      <c r="A709" s="1988" t="s">
        <v>10343</v>
      </c>
      <c r="B709" s="1989" t="s">
        <v>10331</v>
      </c>
      <c r="C709" s="2012" t="s">
        <v>10344</v>
      </c>
      <c r="D709" s="2011">
        <v>14</v>
      </c>
      <c r="E709" s="2010">
        <v>248556</v>
      </c>
      <c r="F709" s="1984">
        <f t="shared" si="27"/>
        <v>17754</v>
      </c>
      <c r="G709" s="3389"/>
      <c r="H709" s="2011">
        <v>14</v>
      </c>
      <c r="I709" s="2010">
        <f t="shared" si="28"/>
        <v>248556</v>
      </c>
      <c r="J709" s="1984">
        <v>17754</v>
      </c>
      <c r="K709" s="3393"/>
    </row>
    <row r="710" spans="1:11">
      <c r="A710" s="1991" t="s">
        <v>10345</v>
      </c>
      <c r="B710" s="1992" t="s">
        <v>10346</v>
      </c>
      <c r="C710" s="2021" t="s">
        <v>10347</v>
      </c>
      <c r="D710" s="2011">
        <v>0</v>
      </c>
      <c r="E710" s="2010">
        <v>0</v>
      </c>
      <c r="F710" s="1984">
        <v>0</v>
      </c>
      <c r="G710" s="3389"/>
      <c r="H710" s="2011">
        <v>1</v>
      </c>
      <c r="I710" s="2010">
        <f t="shared" si="28"/>
        <v>57200</v>
      </c>
      <c r="J710" s="1984">
        <v>57200</v>
      </c>
      <c r="K710" s="3393"/>
    </row>
    <row r="711" spans="1:11" ht="22.5">
      <c r="A711" s="1991" t="s">
        <v>10348</v>
      </c>
      <c r="B711" s="1992" t="s">
        <v>10349</v>
      </c>
      <c r="C711" s="2021" t="s">
        <v>10350</v>
      </c>
      <c r="D711" s="2011">
        <v>2</v>
      </c>
      <c r="E711" s="2010">
        <v>38940</v>
      </c>
      <c r="F711" s="1984">
        <f t="shared" si="27"/>
        <v>19470</v>
      </c>
      <c r="G711" s="3389"/>
      <c r="H711" s="2011">
        <v>3</v>
      </c>
      <c r="I711" s="2010">
        <f t="shared" si="28"/>
        <v>58410</v>
      </c>
      <c r="J711" s="1984">
        <v>19470</v>
      </c>
      <c r="K711" s="3393"/>
    </row>
    <row r="712" spans="1:11">
      <c r="A712" s="1991" t="s">
        <v>10351</v>
      </c>
      <c r="B712" s="1992" t="s">
        <v>10311</v>
      </c>
      <c r="C712" s="2021" t="s">
        <v>10352</v>
      </c>
      <c r="D712" s="2011">
        <v>4</v>
      </c>
      <c r="E712" s="2010">
        <v>58608</v>
      </c>
      <c r="F712" s="1984">
        <f t="shared" si="27"/>
        <v>14652</v>
      </c>
      <c r="G712" s="3389"/>
      <c r="H712" s="2011">
        <v>4</v>
      </c>
      <c r="I712" s="2010">
        <f t="shared" si="28"/>
        <v>58608</v>
      </c>
      <c r="J712" s="1984">
        <v>14652</v>
      </c>
      <c r="K712" s="3393"/>
    </row>
    <row r="713" spans="1:11">
      <c r="A713" s="1991" t="s">
        <v>10353</v>
      </c>
      <c r="B713" s="1992" t="s">
        <v>10331</v>
      </c>
      <c r="C713" s="2021" t="s">
        <v>10354</v>
      </c>
      <c r="D713" s="2011">
        <v>5</v>
      </c>
      <c r="E713" s="2010">
        <v>88770</v>
      </c>
      <c r="F713" s="1984">
        <f t="shared" si="27"/>
        <v>17754</v>
      </c>
      <c r="G713" s="3389"/>
      <c r="H713" s="2011">
        <v>5</v>
      </c>
      <c r="I713" s="2010">
        <f t="shared" si="28"/>
        <v>88770</v>
      </c>
      <c r="J713" s="1984">
        <v>17754</v>
      </c>
      <c r="K713" s="3393"/>
    </row>
    <row r="714" spans="1:11">
      <c r="A714" s="1991" t="s">
        <v>10355</v>
      </c>
      <c r="B714" s="1992" t="s">
        <v>10337</v>
      </c>
      <c r="C714" s="2021" t="s">
        <v>10356</v>
      </c>
      <c r="D714" s="2011">
        <v>2</v>
      </c>
      <c r="E714" s="2010">
        <v>30360</v>
      </c>
      <c r="F714" s="1984">
        <f t="shared" si="27"/>
        <v>15180</v>
      </c>
      <c r="G714" s="3389"/>
      <c r="H714" s="2011">
        <v>2</v>
      </c>
      <c r="I714" s="2010">
        <f t="shared" si="28"/>
        <v>30360</v>
      </c>
      <c r="J714" s="1984">
        <v>15180</v>
      </c>
      <c r="K714" s="3393"/>
    </row>
    <row r="715" spans="1:11" ht="22.5">
      <c r="A715" s="1991" t="s">
        <v>10357</v>
      </c>
      <c r="B715" s="1992" t="s">
        <v>10358</v>
      </c>
      <c r="C715" s="2021" t="s">
        <v>10359</v>
      </c>
      <c r="D715" s="2011">
        <v>4</v>
      </c>
      <c r="E715" s="2010">
        <v>2324894</v>
      </c>
      <c r="F715" s="1984">
        <f t="shared" si="27"/>
        <v>581223.5</v>
      </c>
      <c r="G715" s="3389"/>
      <c r="H715" s="2011">
        <v>3</v>
      </c>
      <c r="I715" s="2010">
        <f t="shared" si="28"/>
        <v>1743670.5</v>
      </c>
      <c r="J715" s="1984">
        <v>581223.5</v>
      </c>
      <c r="K715" s="3393"/>
    </row>
    <row r="716" spans="1:11" ht="22.5">
      <c r="A716" s="1991" t="s">
        <v>10360</v>
      </c>
      <c r="B716" s="1992" t="s">
        <v>10361</v>
      </c>
      <c r="C716" s="2021" t="s">
        <v>10362</v>
      </c>
      <c r="D716" s="2011">
        <v>3</v>
      </c>
      <c r="E716" s="2010">
        <v>1743671</v>
      </c>
      <c r="F716" s="1984">
        <f t="shared" si="27"/>
        <v>581223.66666666663</v>
      </c>
      <c r="G716" s="3389"/>
      <c r="H716" s="2011">
        <v>3</v>
      </c>
      <c r="I716" s="2010">
        <f t="shared" si="28"/>
        <v>1743671</v>
      </c>
      <c r="J716" s="1984">
        <v>581223.66666666663</v>
      </c>
      <c r="K716" s="3393"/>
    </row>
    <row r="717" spans="1:11" ht="22.5">
      <c r="A717" s="1991" t="s">
        <v>10363</v>
      </c>
      <c r="B717" s="1992" t="s">
        <v>10364</v>
      </c>
      <c r="C717" s="2021" t="s">
        <v>10365</v>
      </c>
      <c r="D717" s="2011">
        <v>4</v>
      </c>
      <c r="E717" s="2010">
        <v>559315</v>
      </c>
      <c r="F717" s="1984">
        <f t="shared" si="27"/>
        <v>139828.75</v>
      </c>
      <c r="G717" s="3389"/>
      <c r="H717" s="2011">
        <v>4</v>
      </c>
      <c r="I717" s="2010">
        <f t="shared" si="28"/>
        <v>559315</v>
      </c>
      <c r="J717" s="1984">
        <v>139828.75</v>
      </c>
      <c r="K717" s="3393"/>
    </row>
    <row r="718" spans="1:11" ht="22.5">
      <c r="A718" s="1991" t="s">
        <v>10366</v>
      </c>
      <c r="B718" s="1992" t="s">
        <v>10367</v>
      </c>
      <c r="C718" s="2021" t="s">
        <v>10368</v>
      </c>
      <c r="D718" s="2011">
        <v>2</v>
      </c>
      <c r="E718" s="2010">
        <v>279657</v>
      </c>
      <c r="F718" s="1984">
        <f t="shared" si="27"/>
        <v>139828.5</v>
      </c>
      <c r="G718" s="3389"/>
      <c r="H718" s="2011">
        <v>2</v>
      </c>
      <c r="I718" s="2010">
        <f t="shared" si="28"/>
        <v>279657</v>
      </c>
      <c r="J718" s="1984">
        <v>139828.5</v>
      </c>
      <c r="K718" s="3393"/>
    </row>
    <row r="719" spans="1:11" ht="22.5">
      <c r="A719" s="1991" t="s">
        <v>10369</v>
      </c>
      <c r="B719" s="1992" t="s">
        <v>10370</v>
      </c>
      <c r="C719" s="2021" t="s">
        <v>10371</v>
      </c>
      <c r="D719" s="2011">
        <v>7</v>
      </c>
      <c r="E719" s="2010">
        <v>978801</v>
      </c>
      <c r="F719" s="1984">
        <f t="shared" si="27"/>
        <v>139828.71428571429</v>
      </c>
      <c r="G719" s="3389"/>
      <c r="H719" s="2011">
        <v>6</v>
      </c>
      <c r="I719" s="2010">
        <f t="shared" si="28"/>
        <v>838972.28571428568</v>
      </c>
      <c r="J719" s="1984">
        <v>139828.71428571429</v>
      </c>
      <c r="K719" s="3393"/>
    </row>
    <row r="720" spans="1:11">
      <c r="A720" s="1996" t="s">
        <v>10372</v>
      </c>
      <c r="B720" s="1996" t="s">
        <v>10373</v>
      </c>
      <c r="C720" s="2016" t="s">
        <v>10374</v>
      </c>
      <c r="D720" s="2011">
        <v>1</v>
      </c>
      <c r="E720" s="2010">
        <v>202400</v>
      </c>
      <c r="F720" s="1984">
        <f t="shared" si="27"/>
        <v>202400</v>
      </c>
      <c r="G720" s="3389"/>
      <c r="H720" s="2011">
        <v>1</v>
      </c>
      <c r="I720" s="2010">
        <f t="shared" si="28"/>
        <v>202400</v>
      </c>
      <c r="J720" s="1984">
        <v>202400</v>
      </c>
      <c r="K720" s="3393"/>
    </row>
    <row r="721" spans="1:11" ht="22.5">
      <c r="A721" s="1996" t="s">
        <v>10375</v>
      </c>
      <c r="B721" s="1996" t="s">
        <v>10373</v>
      </c>
      <c r="C721" s="2016" t="s">
        <v>10376</v>
      </c>
      <c r="D721" s="2011">
        <v>1</v>
      </c>
      <c r="E721" s="2010">
        <v>202400</v>
      </c>
      <c r="F721" s="1984">
        <f t="shared" si="27"/>
        <v>202400</v>
      </c>
      <c r="G721" s="3389"/>
      <c r="H721" s="2011">
        <v>1</v>
      </c>
      <c r="I721" s="2010">
        <f t="shared" si="28"/>
        <v>202400</v>
      </c>
      <c r="J721" s="1984">
        <v>202400</v>
      </c>
      <c r="K721" s="3393"/>
    </row>
    <row r="722" spans="1:11" ht="22.5">
      <c r="A722" s="1996" t="s">
        <v>10377</v>
      </c>
      <c r="B722" s="1996" t="s">
        <v>10314</v>
      </c>
      <c r="C722" s="2016" t="s">
        <v>10378</v>
      </c>
      <c r="D722" s="2011">
        <v>1</v>
      </c>
      <c r="E722" s="2010">
        <v>50600</v>
      </c>
      <c r="F722" s="1984">
        <f t="shared" si="27"/>
        <v>50600</v>
      </c>
      <c r="G722" s="3389"/>
      <c r="H722" s="2011">
        <v>1</v>
      </c>
      <c r="I722" s="2010">
        <f t="shared" si="28"/>
        <v>50600</v>
      </c>
      <c r="J722" s="1984">
        <v>50600</v>
      </c>
      <c r="K722" s="3393"/>
    </row>
    <row r="723" spans="1:11" ht="22.5">
      <c r="A723" s="1996" t="s">
        <v>10379</v>
      </c>
      <c r="B723" s="1996" t="s">
        <v>10380</v>
      </c>
      <c r="C723" s="2016" t="s">
        <v>10381</v>
      </c>
      <c r="D723" s="2011">
        <v>19</v>
      </c>
      <c r="E723" s="2010">
        <v>292600</v>
      </c>
      <c r="F723" s="1984">
        <f t="shared" si="27"/>
        <v>15400</v>
      </c>
      <c r="G723" s="3389"/>
      <c r="H723" s="2011">
        <v>13</v>
      </c>
      <c r="I723" s="2010">
        <f t="shared" si="28"/>
        <v>200200</v>
      </c>
      <c r="J723" s="1984">
        <v>15400</v>
      </c>
      <c r="K723" s="3393"/>
    </row>
    <row r="724" spans="1:11" ht="22.5">
      <c r="A724" s="1996" t="s">
        <v>10382</v>
      </c>
      <c r="B724" s="1996" t="s">
        <v>10383</v>
      </c>
      <c r="C724" s="2016" t="s">
        <v>10384</v>
      </c>
      <c r="D724" s="2011">
        <v>7</v>
      </c>
      <c r="E724" s="2010">
        <v>107800</v>
      </c>
      <c r="F724" s="1984">
        <f t="shared" si="27"/>
        <v>15400</v>
      </c>
      <c r="G724" s="3389"/>
      <c r="H724" s="2011">
        <v>5</v>
      </c>
      <c r="I724" s="2010">
        <f t="shared" si="28"/>
        <v>77000</v>
      </c>
      <c r="J724" s="1984">
        <v>15400</v>
      </c>
      <c r="K724" s="3393"/>
    </row>
    <row r="725" spans="1:11" ht="22.5">
      <c r="A725" s="1996" t="s">
        <v>10385</v>
      </c>
      <c r="B725" s="1996" t="s">
        <v>10386</v>
      </c>
      <c r="C725" s="2016" t="s">
        <v>10387</v>
      </c>
      <c r="D725" s="2011">
        <v>15</v>
      </c>
      <c r="E725" s="2010">
        <v>266310</v>
      </c>
      <c r="F725" s="1984">
        <f t="shared" si="27"/>
        <v>17754</v>
      </c>
      <c r="G725" s="3389"/>
      <c r="H725" s="2011">
        <v>10</v>
      </c>
      <c r="I725" s="2010">
        <f t="shared" si="28"/>
        <v>177540</v>
      </c>
      <c r="J725" s="1984">
        <v>17754</v>
      </c>
      <c r="K725" s="3393"/>
    </row>
    <row r="726" spans="1:11" ht="22.5">
      <c r="A726" s="1996" t="s">
        <v>10388</v>
      </c>
      <c r="B726" s="1996" t="s">
        <v>10389</v>
      </c>
      <c r="C726" s="2016" t="s">
        <v>10390</v>
      </c>
      <c r="D726" s="2011">
        <v>22</v>
      </c>
      <c r="E726" s="2010">
        <v>390588</v>
      </c>
      <c r="F726" s="1984">
        <f t="shared" si="27"/>
        <v>17754</v>
      </c>
      <c r="G726" s="3389"/>
      <c r="H726" s="2011">
        <v>14</v>
      </c>
      <c r="I726" s="2010">
        <f t="shared" si="28"/>
        <v>248556</v>
      </c>
      <c r="J726" s="1984">
        <v>17754</v>
      </c>
      <c r="K726" s="3393"/>
    </row>
    <row r="727" spans="1:11" ht="22.5">
      <c r="A727" s="1996" t="s">
        <v>10391</v>
      </c>
      <c r="B727" s="1996" t="s">
        <v>10392</v>
      </c>
      <c r="C727" s="2016" t="s">
        <v>10393</v>
      </c>
      <c r="D727" s="2011">
        <v>4</v>
      </c>
      <c r="E727" s="2010">
        <v>71016</v>
      </c>
      <c r="F727" s="1984">
        <f t="shared" si="27"/>
        <v>17754</v>
      </c>
      <c r="G727" s="3389"/>
      <c r="H727" s="2011">
        <v>4</v>
      </c>
      <c r="I727" s="2010">
        <f t="shared" si="28"/>
        <v>71016</v>
      </c>
      <c r="J727" s="1984">
        <v>17754</v>
      </c>
      <c r="K727" s="3393"/>
    </row>
    <row r="728" spans="1:11" ht="22.5">
      <c r="A728" s="1996" t="s">
        <v>10394</v>
      </c>
      <c r="B728" s="1996" t="s">
        <v>10395</v>
      </c>
      <c r="C728" s="2016" t="s">
        <v>10396</v>
      </c>
      <c r="D728" s="2011">
        <v>1</v>
      </c>
      <c r="E728" s="2010">
        <v>660000</v>
      </c>
      <c r="F728" s="1984">
        <f t="shared" si="27"/>
        <v>660000</v>
      </c>
      <c r="G728" s="3389"/>
      <c r="H728" s="2011">
        <v>1</v>
      </c>
      <c r="I728" s="2010">
        <f t="shared" si="28"/>
        <v>660000</v>
      </c>
      <c r="J728" s="1984">
        <v>660000</v>
      </c>
      <c r="K728" s="3393"/>
    </row>
    <row r="729" spans="1:11" ht="22.5">
      <c r="A729" s="1996" t="s">
        <v>10397</v>
      </c>
      <c r="B729" s="1996" t="s">
        <v>10398</v>
      </c>
      <c r="C729" s="2016" t="s">
        <v>10399</v>
      </c>
      <c r="D729" s="2011">
        <v>2</v>
      </c>
      <c r="E729" s="2010">
        <v>334950</v>
      </c>
      <c r="F729" s="1984">
        <f t="shared" si="27"/>
        <v>167475</v>
      </c>
      <c r="G729" s="3389"/>
      <c r="H729" s="2011">
        <v>1</v>
      </c>
      <c r="I729" s="2010">
        <f t="shared" si="28"/>
        <v>167475</v>
      </c>
      <c r="J729" s="1984">
        <v>167475</v>
      </c>
      <c r="K729" s="3393"/>
    </row>
    <row r="730" spans="1:11" ht="22.5">
      <c r="A730" s="1996" t="s">
        <v>10400</v>
      </c>
      <c r="B730" s="1996" t="s">
        <v>10401</v>
      </c>
      <c r="C730" s="2016" t="s">
        <v>10402</v>
      </c>
      <c r="D730" s="2011">
        <v>3</v>
      </c>
      <c r="E730" s="2010">
        <v>502425</v>
      </c>
      <c r="F730" s="1984">
        <f t="shared" si="27"/>
        <v>167475</v>
      </c>
      <c r="G730" s="3389"/>
      <c r="H730" s="2011">
        <v>2</v>
      </c>
      <c r="I730" s="2010">
        <f t="shared" si="28"/>
        <v>334950</v>
      </c>
      <c r="J730" s="1984">
        <v>167475</v>
      </c>
      <c r="K730" s="3393"/>
    </row>
    <row r="731" spans="1:11" ht="22.5">
      <c r="A731" s="1996" t="s">
        <v>10403</v>
      </c>
      <c r="B731" s="1996" t="s">
        <v>10404</v>
      </c>
      <c r="C731" s="2016" t="s">
        <v>10405</v>
      </c>
      <c r="D731" s="2011">
        <v>7</v>
      </c>
      <c r="E731" s="2010">
        <v>132825</v>
      </c>
      <c r="F731" s="1984">
        <f t="shared" si="27"/>
        <v>18975</v>
      </c>
      <c r="G731" s="3389"/>
      <c r="H731" s="2011">
        <v>5</v>
      </c>
      <c r="I731" s="2010">
        <f t="shared" si="28"/>
        <v>94875</v>
      </c>
      <c r="J731" s="1984">
        <v>18975</v>
      </c>
      <c r="K731" s="3393"/>
    </row>
    <row r="732" spans="1:11" ht="22.5">
      <c r="A732" s="1996" t="s">
        <v>10406</v>
      </c>
      <c r="B732" s="1996" t="s">
        <v>10407</v>
      </c>
      <c r="C732" s="2016" t="s">
        <v>10408</v>
      </c>
      <c r="D732" s="2011">
        <v>34</v>
      </c>
      <c r="E732" s="2010">
        <v>644743</v>
      </c>
      <c r="F732" s="1984">
        <f t="shared" si="27"/>
        <v>18963.029411764706</v>
      </c>
      <c r="G732" s="3389"/>
      <c r="H732" s="2011">
        <v>20</v>
      </c>
      <c r="I732" s="2010">
        <f t="shared" si="28"/>
        <v>379237.41935483873</v>
      </c>
      <c r="J732" s="1984">
        <v>18961.870967741936</v>
      </c>
      <c r="K732" s="3393"/>
    </row>
    <row r="733" spans="1:11" ht="22.5">
      <c r="A733" s="1996" t="s">
        <v>10409</v>
      </c>
      <c r="B733" s="1996" t="s">
        <v>10410</v>
      </c>
      <c r="C733" s="2016" t="s">
        <v>10411</v>
      </c>
      <c r="D733" s="2011">
        <v>1</v>
      </c>
      <c r="E733" s="2010">
        <v>660000</v>
      </c>
      <c r="F733" s="1984">
        <f t="shared" si="27"/>
        <v>660000</v>
      </c>
      <c r="G733" s="3389"/>
      <c r="H733" s="2011">
        <v>1</v>
      </c>
      <c r="I733" s="2010">
        <f t="shared" si="28"/>
        <v>660000</v>
      </c>
      <c r="J733" s="1984">
        <v>660000</v>
      </c>
      <c r="K733" s="3393"/>
    </row>
    <row r="734" spans="1:11" ht="22.5">
      <c r="A734" s="1996" t="s">
        <v>10412</v>
      </c>
      <c r="B734" s="1996" t="s">
        <v>10413</v>
      </c>
      <c r="C734" s="2016" t="s">
        <v>10414</v>
      </c>
      <c r="D734" s="2011">
        <v>1</v>
      </c>
      <c r="E734" s="2010">
        <v>167475</v>
      </c>
      <c r="F734" s="1984">
        <f t="shared" si="27"/>
        <v>167475</v>
      </c>
      <c r="G734" s="3389"/>
      <c r="H734" s="2011">
        <v>1</v>
      </c>
      <c r="I734" s="2010">
        <f t="shared" si="28"/>
        <v>167475</v>
      </c>
      <c r="J734" s="1984">
        <v>167475</v>
      </c>
      <c r="K734" s="3393"/>
    </row>
    <row r="735" spans="1:11">
      <c r="A735" s="1996" t="s">
        <v>10415</v>
      </c>
      <c r="B735" s="1996" t="s">
        <v>10416</v>
      </c>
      <c r="C735" s="2016" t="s">
        <v>10417</v>
      </c>
      <c r="D735" s="2011">
        <v>1</v>
      </c>
      <c r="E735" s="2010">
        <v>29853</v>
      </c>
      <c r="F735" s="1984">
        <f t="shared" si="27"/>
        <v>29853</v>
      </c>
      <c r="G735" s="3389"/>
      <c r="H735" s="2011">
        <v>1</v>
      </c>
      <c r="I735" s="2010">
        <f t="shared" si="28"/>
        <v>29853</v>
      </c>
      <c r="J735" s="1984">
        <v>29853</v>
      </c>
      <c r="K735" s="3393"/>
    </row>
    <row r="736" spans="1:11" ht="22.5">
      <c r="A736" s="1996" t="s">
        <v>10418</v>
      </c>
      <c r="B736" s="1996" t="s">
        <v>10419</v>
      </c>
      <c r="C736" s="2016" t="s">
        <v>10420</v>
      </c>
      <c r="D736" s="2011">
        <v>1</v>
      </c>
      <c r="E736" s="2010">
        <v>157080</v>
      </c>
      <c r="F736" s="1984">
        <f t="shared" si="27"/>
        <v>157080</v>
      </c>
      <c r="G736" s="3389"/>
      <c r="H736" s="2011">
        <v>1</v>
      </c>
      <c r="I736" s="2010">
        <f t="shared" si="28"/>
        <v>157080</v>
      </c>
      <c r="J736" s="1984">
        <v>157080</v>
      </c>
      <c r="K736" s="3393"/>
    </row>
    <row r="737" spans="1:11" ht="22.5">
      <c r="A737" s="1996" t="s">
        <v>10421</v>
      </c>
      <c r="B737" s="1996" t="s">
        <v>10422</v>
      </c>
      <c r="C737" s="2016" t="s">
        <v>10423</v>
      </c>
      <c r="D737" s="2011">
        <v>1</v>
      </c>
      <c r="E737" s="2010">
        <v>239250</v>
      </c>
      <c r="F737" s="1984">
        <f t="shared" si="27"/>
        <v>239250</v>
      </c>
      <c r="G737" s="3389"/>
      <c r="H737" s="2011">
        <v>1</v>
      </c>
      <c r="I737" s="2010">
        <f t="shared" si="28"/>
        <v>239250</v>
      </c>
      <c r="J737" s="1984">
        <v>239250</v>
      </c>
      <c r="K737" s="3393"/>
    </row>
    <row r="738" spans="1:11">
      <c r="A738" s="1996" t="s">
        <v>10424</v>
      </c>
      <c r="B738" s="1996" t="s">
        <v>10425</v>
      </c>
      <c r="C738" s="2016" t="s">
        <v>10426</v>
      </c>
      <c r="D738" s="2011">
        <v>1</v>
      </c>
      <c r="E738" s="2010">
        <v>31350</v>
      </c>
      <c r="F738" s="1984">
        <f t="shared" si="27"/>
        <v>31350</v>
      </c>
      <c r="G738" s="3389"/>
      <c r="H738" s="2011">
        <v>1</v>
      </c>
      <c r="I738" s="2010">
        <f t="shared" si="28"/>
        <v>31350</v>
      </c>
      <c r="J738" s="1984">
        <v>31350</v>
      </c>
      <c r="K738" s="3393"/>
    </row>
    <row r="739" spans="1:11">
      <c r="A739" s="1996" t="s">
        <v>10427</v>
      </c>
      <c r="B739" s="1996" t="s">
        <v>10428</v>
      </c>
      <c r="C739" s="2016" t="s">
        <v>10429</v>
      </c>
      <c r="D739" s="2011">
        <v>1</v>
      </c>
      <c r="E739" s="2010">
        <v>50600</v>
      </c>
      <c r="F739" s="1984">
        <f t="shared" si="27"/>
        <v>50600</v>
      </c>
      <c r="G739" s="3389"/>
      <c r="H739" s="2011">
        <v>1</v>
      </c>
      <c r="I739" s="2010">
        <f t="shared" si="28"/>
        <v>50600</v>
      </c>
      <c r="J739" s="1984">
        <v>50600</v>
      </c>
      <c r="K739" s="3393"/>
    </row>
    <row r="740" spans="1:11" ht="22.5">
      <c r="A740" s="1996" t="s">
        <v>10430</v>
      </c>
      <c r="B740" s="1996" t="s">
        <v>10431</v>
      </c>
      <c r="C740" s="2016" t="s">
        <v>10432</v>
      </c>
      <c r="D740" s="2011">
        <v>25</v>
      </c>
      <c r="E740" s="2010">
        <v>385000</v>
      </c>
      <c r="F740" s="1984">
        <f t="shared" si="27"/>
        <v>15400</v>
      </c>
      <c r="G740" s="3389"/>
      <c r="H740" s="2011">
        <v>21</v>
      </c>
      <c r="I740" s="2010">
        <f t="shared" si="28"/>
        <v>323400</v>
      </c>
      <c r="J740" s="1984">
        <v>15400</v>
      </c>
      <c r="K740" s="3393"/>
    </row>
    <row r="741" spans="1:11" ht="22.5">
      <c r="A741" s="1996" t="s">
        <v>10433</v>
      </c>
      <c r="B741" s="1996" t="s">
        <v>10434</v>
      </c>
      <c r="C741" s="2016" t="s">
        <v>10435</v>
      </c>
      <c r="D741" s="2011">
        <v>6</v>
      </c>
      <c r="E741" s="2010">
        <v>106524</v>
      </c>
      <c r="F741" s="1984">
        <f t="shared" si="27"/>
        <v>17754</v>
      </c>
      <c r="G741" s="3389"/>
      <c r="H741" s="2011">
        <v>6</v>
      </c>
      <c r="I741" s="2010">
        <f t="shared" si="28"/>
        <v>106524</v>
      </c>
      <c r="J741" s="1984">
        <v>17754</v>
      </c>
      <c r="K741" s="3393"/>
    </row>
    <row r="742" spans="1:11">
      <c r="A742" s="1996" t="s">
        <v>10436</v>
      </c>
      <c r="B742" s="1996" t="s">
        <v>10437</v>
      </c>
      <c r="C742" s="2016" t="s">
        <v>10438</v>
      </c>
      <c r="D742" s="2011">
        <v>1</v>
      </c>
      <c r="E742" s="2010">
        <v>50600</v>
      </c>
      <c r="F742" s="1984">
        <f t="shared" si="27"/>
        <v>50600</v>
      </c>
      <c r="G742" s="3389"/>
      <c r="H742" s="2011">
        <v>1</v>
      </c>
      <c r="I742" s="2010">
        <f t="shared" si="28"/>
        <v>50600</v>
      </c>
      <c r="J742" s="1984">
        <v>50600</v>
      </c>
      <c r="K742" s="3393"/>
    </row>
    <row r="743" spans="1:11" ht="22.5">
      <c r="A743" s="1996" t="s">
        <v>10439</v>
      </c>
      <c r="B743" s="1996" t="s">
        <v>10440</v>
      </c>
      <c r="C743" s="2016" t="s">
        <v>10441</v>
      </c>
      <c r="D743" s="2011">
        <v>1</v>
      </c>
      <c r="E743" s="2010">
        <v>581224</v>
      </c>
      <c r="F743" s="1984">
        <f t="shared" si="27"/>
        <v>581224</v>
      </c>
      <c r="G743" s="3389"/>
      <c r="H743" s="2011">
        <v>1</v>
      </c>
      <c r="I743" s="2010">
        <f t="shared" si="28"/>
        <v>581224</v>
      </c>
      <c r="J743" s="1984">
        <v>581224</v>
      </c>
      <c r="K743" s="3393"/>
    </row>
    <row r="744" spans="1:11" ht="22.5">
      <c r="A744" s="1996" t="s">
        <v>10442</v>
      </c>
      <c r="B744" s="1996" t="s">
        <v>10443</v>
      </c>
      <c r="C744" s="2016" t="s">
        <v>10444</v>
      </c>
      <c r="D744" s="2011">
        <v>2</v>
      </c>
      <c r="E744" s="2010">
        <v>279657</v>
      </c>
      <c r="F744" s="1984">
        <f t="shared" si="27"/>
        <v>139828.5</v>
      </c>
      <c r="G744" s="3389"/>
      <c r="H744" s="2011">
        <v>1</v>
      </c>
      <c r="I744" s="2010">
        <f t="shared" si="28"/>
        <v>139828.5</v>
      </c>
      <c r="J744" s="1984">
        <v>139828.5</v>
      </c>
      <c r="K744" s="3393"/>
    </row>
    <row r="745" spans="1:11" ht="22.5">
      <c r="A745" s="1996" t="s">
        <v>10445</v>
      </c>
      <c r="B745" s="1996" t="s">
        <v>10446</v>
      </c>
      <c r="C745" s="2016" t="s">
        <v>10447</v>
      </c>
      <c r="D745" s="2011">
        <v>1</v>
      </c>
      <c r="E745" s="2010">
        <v>139829</v>
      </c>
      <c r="F745" s="1984">
        <f t="shared" si="27"/>
        <v>139829</v>
      </c>
      <c r="G745" s="3389"/>
      <c r="H745" s="2011">
        <v>1</v>
      </c>
      <c r="I745" s="2010">
        <f t="shared" si="28"/>
        <v>139829</v>
      </c>
      <c r="J745" s="1984">
        <v>139829</v>
      </c>
      <c r="K745" s="3393"/>
    </row>
    <row r="746" spans="1:11" ht="22.5">
      <c r="A746" s="1996" t="s">
        <v>10448</v>
      </c>
      <c r="B746" s="1996" t="s">
        <v>10449</v>
      </c>
      <c r="C746" s="2016" t="s">
        <v>10450</v>
      </c>
      <c r="D746" s="2011">
        <v>1</v>
      </c>
      <c r="E746" s="2010">
        <v>139829</v>
      </c>
      <c r="F746" s="1984">
        <f t="shared" si="27"/>
        <v>139829</v>
      </c>
      <c r="G746" s="3389"/>
      <c r="H746" s="2011">
        <v>1</v>
      </c>
      <c r="I746" s="2010">
        <f t="shared" si="28"/>
        <v>139829</v>
      </c>
      <c r="J746" s="1984">
        <v>139829</v>
      </c>
      <c r="K746" s="3393"/>
    </row>
    <row r="747" spans="1:11" ht="22.5">
      <c r="A747" s="1996" t="s">
        <v>10451</v>
      </c>
      <c r="B747" s="1996" t="s">
        <v>10452</v>
      </c>
      <c r="C747" s="2016" t="s">
        <v>10453</v>
      </c>
      <c r="D747" s="2011">
        <v>1</v>
      </c>
      <c r="E747" s="2010">
        <v>139829</v>
      </c>
      <c r="F747" s="1984">
        <f t="shared" si="27"/>
        <v>139829</v>
      </c>
      <c r="G747" s="3389"/>
      <c r="H747" s="2011">
        <v>1</v>
      </c>
      <c r="I747" s="2010">
        <f t="shared" si="28"/>
        <v>139829</v>
      </c>
      <c r="J747" s="1984">
        <v>139829</v>
      </c>
      <c r="K747" s="3393"/>
    </row>
    <row r="748" spans="1:11" ht="22.5">
      <c r="A748" s="1996" t="s">
        <v>10454</v>
      </c>
      <c r="B748" s="1996" t="s">
        <v>10455</v>
      </c>
      <c r="C748" s="2016" t="s">
        <v>10456</v>
      </c>
      <c r="D748" s="2011">
        <v>4</v>
      </c>
      <c r="E748" s="2010">
        <v>202400</v>
      </c>
      <c r="F748" s="1984">
        <f>E748/D748</f>
        <v>50600</v>
      </c>
      <c r="G748" s="3389"/>
      <c r="H748" s="2011">
        <v>2</v>
      </c>
      <c r="I748" s="2010">
        <f t="shared" si="28"/>
        <v>101200</v>
      </c>
      <c r="J748" s="1984">
        <v>50600</v>
      </c>
      <c r="K748" s="3393"/>
    </row>
    <row r="749" spans="1:11">
      <c r="A749" s="1996" t="s">
        <v>10457</v>
      </c>
      <c r="B749" s="1996" t="s">
        <v>10458</v>
      </c>
      <c r="C749" s="2016" t="s">
        <v>10459</v>
      </c>
      <c r="D749" s="2011">
        <v>3</v>
      </c>
      <c r="E749" s="2010">
        <v>94050</v>
      </c>
      <c r="F749" s="1984">
        <f t="shared" ref="F749:F750" si="29">E749/D749</f>
        <v>31350</v>
      </c>
      <c r="G749" s="3389"/>
      <c r="H749" s="2011">
        <v>2</v>
      </c>
      <c r="I749" s="2010">
        <f t="shared" si="28"/>
        <v>62700</v>
      </c>
      <c r="J749" s="1984">
        <v>31350</v>
      </c>
      <c r="K749" s="3393"/>
    </row>
    <row r="750" spans="1:11" ht="22.5">
      <c r="A750" s="1996" t="s">
        <v>10460</v>
      </c>
      <c r="B750" s="1996" t="s">
        <v>10461</v>
      </c>
      <c r="C750" s="2016" t="s">
        <v>10462</v>
      </c>
      <c r="D750" s="2011">
        <v>2</v>
      </c>
      <c r="E750" s="2010">
        <v>101200</v>
      </c>
      <c r="F750" s="1984">
        <f t="shared" si="29"/>
        <v>50600</v>
      </c>
      <c r="G750" s="3389"/>
      <c r="H750" s="2011">
        <v>2</v>
      </c>
      <c r="I750" s="2010">
        <f t="shared" si="28"/>
        <v>101200</v>
      </c>
      <c r="J750" s="1984">
        <v>50600</v>
      </c>
      <c r="K750" s="3393"/>
    </row>
    <row r="751" spans="1:11" ht="22.5">
      <c r="A751" s="1996" t="s">
        <v>10463</v>
      </c>
      <c r="B751" s="1996" t="s">
        <v>10464</v>
      </c>
      <c r="C751" s="2016" t="s">
        <v>10465</v>
      </c>
      <c r="D751" s="2011">
        <v>1</v>
      </c>
      <c r="E751" s="2010">
        <v>139829</v>
      </c>
      <c r="F751" s="1984">
        <f>E751/D751</f>
        <v>139829</v>
      </c>
      <c r="G751" s="3389"/>
      <c r="H751" s="2011">
        <v>1</v>
      </c>
      <c r="I751" s="2010">
        <f>J751*H751</f>
        <v>139829</v>
      </c>
      <c r="J751" s="1984">
        <v>139829</v>
      </c>
      <c r="K751" s="3393"/>
    </row>
    <row r="752" spans="1:11" ht="22.5">
      <c r="A752" s="1996" t="s">
        <v>10466</v>
      </c>
      <c r="B752" s="1996" t="s">
        <v>10467</v>
      </c>
      <c r="C752" s="2016" t="s">
        <v>10468</v>
      </c>
      <c r="D752" s="2011">
        <v>1</v>
      </c>
      <c r="E752" s="2010">
        <v>660000</v>
      </c>
      <c r="F752" s="1984">
        <f t="shared" ref="F752:F756" si="30">E752/D752</f>
        <v>660000</v>
      </c>
      <c r="G752" s="3389"/>
      <c r="H752" s="2011">
        <v>1</v>
      </c>
      <c r="I752" s="2010">
        <f t="shared" ref="I752:I756" si="31">J752*H752</f>
        <v>660000</v>
      </c>
      <c r="J752" s="1984">
        <v>660000</v>
      </c>
      <c r="K752" s="3393"/>
    </row>
    <row r="753" spans="1:13" ht="22.5">
      <c r="A753" s="1996" t="s">
        <v>10469</v>
      </c>
      <c r="B753" s="1996" t="s">
        <v>10470</v>
      </c>
      <c r="C753" s="2016" t="s">
        <v>10471</v>
      </c>
      <c r="D753" s="2011">
        <v>1</v>
      </c>
      <c r="E753" s="2010">
        <v>167475</v>
      </c>
      <c r="F753" s="1984">
        <f t="shared" si="30"/>
        <v>167475</v>
      </c>
      <c r="G753" s="3389"/>
      <c r="H753" s="2011">
        <v>1</v>
      </c>
      <c r="I753" s="2010">
        <f t="shared" si="31"/>
        <v>167475</v>
      </c>
      <c r="J753" s="1984">
        <v>167475</v>
      </c>
      <c r="K753" s="3393"/>
    </row>
    <row r="754" spans="1:13" ht="22.5">
      <c r="A754" s="1996" t="s">
        <v>10472</v>
      </c>
      <c r="B754" s="1996" t="s">
        <v>10473</v>
      </c>
      <c r="C754" s="2016" t="s">
        <v>10474</v>
      </c>
      <c r="D754" s="2011">
        <v>1</v>
      </c>
      <c r="E754" s="2010">
        <v>167475</v>
      </c>
      <c r="F754" s="1984">
        <f t="shared" si="30"/>
        <v>167475</v>
      </c>
      <c r="G754" s="3389"/>
      <c r="H754" s="2011">
        <v>1</v>
      </c>
      <c r="I754" s="2010">
        <f t="shared" si="31"/>
        <v>167475</v>
      </c>
      <c r="J754" s="1984">
        <v>167475</v>
      </c>
      <c r="K754" s="3393"/>
    </row>
    <row r="755" spans="1:13" ht="22.5">
      <c r="A755" s="1996" t="s">
        <v>10475</v>
      </c>
      <c r="B755" s="1996" t="s">
        <v>10476</v>
      </c>
      <c r="C755" s="2016" t="s">
        <v>10477</v>
      </c>
      <c r="D755" s="2011">
        <v>1</v>
      </c>
      <c r="E755" s="2010">
        <v>660000</v>
      </c>
      <c r="F755" s="1984">
        <f t="shared" si="30"/>
        <v>660000</v>
      </c>
      <c r="G755" s="3389"/>
      <c r="H755" s="2011">
        <v>1</v>
      </c>
      <c r="I755" s="2010">
        <f t="shared" si="31"/>
        <v>660000</v>
      </c>
      <c r="J755" s="1984">
        <v>660000</v>
      </c>
      <c r="K755" s="3393"/>
    </row>
    <row r="756" spans="1:13" ht="22.5">
      <c r="A756" s="1996" t="s">
        <v>10478</v>
      </c>
      <c r="B756" s="1996" t="s">
        <v>10479</v>
      </c>
      <c r="C756" s="2016" t="s">
        <v>10480</v>
      </c>
      <c r="D756" s="2011">
        <v>2</v>
      </c>
      <c r="E756" s="2010">
        <v>96800</v>
      </c>
      <c r="F756" s="1984">
        <f t="shared" si="30"/>
        <v>48400</v>
      </c>
      <c r="G756" s="3389"/>
      <c r="H756" s="2011">
        <v>1</v>
      </c>
      <c r="I756" s="2010">
        <f t="shared" si="31"/>
        <v>48400</v>
      </c>
      <c r="J756" s="1984">
        <v>48400</v>
      </c>
      <c r="K756" s="3393"/>
    </row>
    <row r="757" spans="1:13" s="2007" customFormat="1">
      <c r="A757" s="2017" t="s">
        <v>10481</v>
      </c>
      <c r="B757" s="2018"/>
      <c r="C757" s="2019"/>
      <c r="D757" s="2002">
        <f>SUM(D697:D756)</f>
        <v>303</v>
      </c>
      <c r="E757" s="2003">
        <f>SUM(E697:E756)</f>
        <v>16926320</v>
      </c>
      <c r="F757" s="2002"/>
      <c r="G757" s="2005">
        <v>266</v>
      </c>
      <c r="H757" s="2002">
        <f>SUM(H697:H756)</f>
        <v>253</v>
      </c>
      <c r="I757" s="2003">
        <f>SUM(I697:I756)</f>
        <v>15273891.705069125</v>
      </c>
      <c r="J757" s="2002"/>
      <c r="K757" s="2022">
        <v>248</v>
      </c>
      <c r="L757" s="1967"/>
      <c r="M757" s="2006"/>
    </row>
    <row r="758" spans="1:13">
      <c r="A758" s="3375" t="s">
        <v>10482</v>
      </c>
      <c r="B758" s="3376"/>
      <c r="C758" s="3376"/>
      <c r="D758" s="3376"/>
      <c r="E758" s="3376"/>
      <c r="F758" s="3376"/>
      <c r="G758" s="3376"/>
      <c r="H758" s="3376"/>
      <c r="I758" s="3376"/>
      <c r="J758" s="3376"/>
      <c r="K758" s="3377"/>
    </row>
    <row r="759" spans="1:13">
      <c r="A759" s="3378" t="s">
        <v>10483</v>
      </c>
      <c r="B759" s="3379"/>
      <c r="C759" s="3379"/>
      <c r="D759" s="3379"/>
      <c r="E759" s="3379"/>
      <c r="F759" s="3379"/>
      <c r="G759" s="3379"/>
      <c r="H759" s="3379"/>
      <c r="I759" s="3379"/>
      <c r="J759" s="3379"/>
      <c r="K759" s="3380"/>
    </row>
    <row r="760" spans="1:13" ht="23.25">
      <c r="A760" s="1885" t="s">
        <v>10484</v>
      </c>
      <c r="B760" s="1885" t="s">
        <v>10485</v>
      </c>
      <c r="C760" s="1982" t="s">
        <v>10486</v>
      </c>
      <c r="D760" s="1983">
        <v>1</v>
      </c>
      <c r="E760" s="1984">
        <v>860</v>
      </c>
      <c r="F760" s="1984">
        <f t="shared" ref="F760:F766" si="32">E760/D760</f>
        <v>860</v>
      </c>
      <c r="G760" s="3386"/>
      <c r="H760" s="1983">
        <v>2</v>
      </c>
      <c r="I760" s="1984">
        <f t="shared" ref="I760:I769" si="33">J760*H760</f>
        <v>1720</v>
      </c>
      <c r="J760" s="1984">
        <v>860</v>
      </c>
      <c r="K760" s="3386"/>
    </row>
    <row r="761" spans="1:13" ht="23.25">
      <c r="A761" s="1885" t="s">
        <v>10487</v>
      </c>
      <c r="B761" s="1885" t="s">
        <v>10488</v>
      </c>
      <c r="C761" s="1982" t="s">
        <v>10489</v>
      </c>
      <c r="D761" s="1983">
        <v>43</v>
      </c>
      <c r="E761" s="1984">
        <v>208072</v>
      </c>
      <c r="F761" s="1984">
        <f t="shared" si="32"/>
        <v>4838.8837209302328</v>
      </c>
      <c r="G761" s="3386"/>
      <c r="H761" s="1983">
        <v>100</v>
      </c>
      <c r="I761" s="1984">
        <f t="shared" si="33"/>
        <v>483888.37209302327</v>
      </c>
      <c r="J761" s="1984">
        <v>4838.8837209302328</v>
      </c>
      <c r="K761" s="3386"/>
    </row>
    <row r="762" spans="1:13" ht="23.25">
      <c r="A762" s="1885" t="s">
        <v>10490</v>
      </c>
      <c r="B762" s="1885" t="s">
        <v>10491</v>
      </c>
      <c r="C762" s="1982" t="s">
        <v>10492</v>
      </c>
      <c r="D762" s="1983">
        <v>56</v>
      </c>
      <c r="E762" s="1984">
        <v>270979</v>
      </c>
      <c r="F762" s="1984">
        <f t="shared" si="32"/>
        <v>4838.9107142857147</v>
      </c>
      <c r="G762" s="3386"/>
      <c r="H762" s="1983">
        <v>100</v>
      </c>
      <c r="I762" s="1984">
        <f t="shared" si="33"/>
        <v>483891.11111111112</v>
      </c>
      <c r="J762" s="1984">
        <v>4838.9111111111115</v>
      </c>
      <c r="K762" s="3386"/>
    </row>
    <row r="763" spans="1:13" ht="23.25">
      <c r="A763" s="1885" t="s">
        <v>10493</v>
      </c>
      <c r="B763" s="1885" t="s">
        <v>10494</v>
      </c>
      <c r="C763" s="1982" t="s">
        <v>10495</v>
      </c>
      <c r="D763" s="1983">
        <v>772</v>
      </c>
      <c r="E763" s="1984">
        <v>3740077</v>
      </c>
      <c r="F763" s="1984">
        <f t="shared" si="32"/>
        <v>4844.6593264248704</v>
      </c>
      <c r="G763" s="3386"/>
      <c r="H763" s="1983">
        <v>811</v>
      </c>
      <c r="I763" s="1984">
        <f t="shared" si="33"/>
        <v>3925189.9382716049</v>
      </c>
      <c r="J763" s="1984">
        <v>4839.9382716049386</v>
      </c>
      <c r="K763" s="3386"/>
    </row>
    <row r="764" spans="1:13">
      <c r="A764" s="1885" t="s">
        <v>10496</v>
      </c>
      <c r="B764" s="1885" t="s">
        <v>10497</v>
      </c>
      <c r="C764" s="1982" t="s">
        <v>10498</v>
      </c>
      <c r="D764" s="1983">
        <v>582</v>
      </c>
      <c r="E764" s="1984">
        <v>3362530</v>
      </c>
      <c r="F764" s="1984">
        <f t="shared" si="32"/>
        <v>5777.5429553264603</v>
      </c>
      <c r="G764" s="3386"/>
      <c r="H764" s="1983">
        <v>598</v>
      </c>
      <c r="I764" s="1984">
        <f t="shared" si="33"/>
        <v>3419243.7318435754</v>
      </c>
      <c r="J764" s="1984">
        <v>5717.7988826815645</v>
      </c>
      <c r="K764" s="3386"/>
    </row>
    <row r="765" spans="1:13" ht="23.25">
      <c r="A765" s="1885" t="s">
        <v>10499</v>
      </c>
      <c r="B765" s="1885" t="s">
        <v>10500</v>
      </c>
      <c r="C765" s="1982" t="s">
        <v>10501</v>
      </c>
      <c r="D765" s="1983">
        <v>11</v>
      </c>
      <c r="E765" s="1984">
        <v>15718</v>
      </c>
      <c r="F765" s="1984">
        <f t="shared" si="32"/>
        <v>1428.909090909091</v>
      </c>
      <c r="G765" s="3386"/>
      <c r="H765" s="1983">
        <v>35</v>
      </c>
      <c r="I765" s="1984">
        <f t="shared" si="33"/>
        <v>50011.818181818184</v>
      </c>
      <c r="J765" s="1984">
        <v>1428.909090909091</v>
      </c>
      <c r="K765" s="3386"/>
    </row>
    <row r="766" spans="1:13">
      <c r="A766" s="1885" t="s">
        <v>10502</v>
      </c>
      <c r="B766" s="1885" t="s">
        <v>10503</v>
      </c>
      <c r="C766" s="1982" t="s">
        <v>10504</v>
      </c>
      <c r="D766" s="1983">
        <v>5</v>
      </c>
      <c r="E766" s="1984">
        <v>4264</v>
      </c>
      <c r="F766" s="1984">
        <f t="shared" si="32"/>
        <v>852.8</v>
      </c>
      <c r="G766" s="3386"/>
      <c r="H766" s="1983">
        <v>15</v>
      </c>
      <c r="I766" s="1984">
        <f t="shared" si="33"/>
        <v>12832.5</v>
      </c>
      <c r="J766" s="1984">
        <v>855.5</v>
      </c>
      <c r="K766" s="3386"/>
    </row>
    <row r="767" spans="1:13" ht="23.25">
      <c r="A767" s="1885" t="s">
        <v>10505</v>
      </c>
      <c r="B767" s="1885" t="s">
        <v>10506</v>
      </c>
      <c r="C767" s="1982" t="s">
        <v>10507</v>
      </c>
      <c r="D767" s="1983">
        <v>1</v>
      </c>
      <c r="E767" s="1984">
        <v>10879</v>
      </c>
      <c r="F767" s="1984">
        <f>E767/D767</f>
        <v>10879</v>
      </c>
      <c r="G767" s="3386"/>
      <c r="H767" s="1983">
        <v>10</v>
      </c>
      <c r="I767" s="1984">
        <f t="shared" si="33"/>
        <v>108790</v>
      </c>
      <c r="J767" s="1984">
        <v>10879</v>
      </c>
      <c r="K767" s="3386"/>
    </row>
    <row r="768" spans="1:13" ht="23.25">
      <c r="A768" s="1885" t="s">
        <v>10508</v>
      </c>
      <c r="B768" s="1885" t="s">
        <v>10509</v>
      </c>
      <c r="C768" s="1982" t="s">
        <v>10510</v>
      </c>
      <c r="D768" s="1983">
        <v>5</v>
      </c>
      <c r="E768" s="1984">
        <v>20295</v>
      </c>
      <c r="F768" s="1984">
        <f t="shared" ref="F768:F769" si="34">E768/D768</f>
        <v>4059</v>
      </c>
      <c r="G768" s="3386"/>
      <c r="H768" s="1983">
        <v>19</v>
      </c>
      <c r="I768" s="1984">
        <f t="shared" si="33"/>
        <v>77121</v>
      </c>
      <c r="J768" s="1984">
        <v>4059</v>
      </c>
      <c r="K768" s="3386"/>
    </row>
    <row r="769" spans="1:13" ht="23.25">
      <c r="A769" s="1885" t="s">
        <v>10511</v>
      </c>
      <c r="B769" s="1885" t="s">
        <v>10512</v>
      </c>
      <c r="C769" s="1982" t="s">
        <v>10513</v>
      </c>
      <c r="D769" s="1983">
        <v>14</v>
      </c>
      <c r="E769" s="1984">
        <v>56826</v>
      </c>
      <c r="F769" s="1984">
        <f t="shared" si="34"/>
        <v>4059</v>
      </c>
      <c r="G769" s="3386"/>
      <c r="H769" s="1983">
        <v>20</v>
      </c>
      <c r="I769" s="1984">
        <f t="shared" si="33"/>
        <v>81180</v>
      </c>
      <c r="J769" s="1984">
        <v>4059</v>
      </c>
      <c r="K769" s="3386"/>
    </row>
    <row r="770" spans="1:13" s="2007" customFormat="1">
      <c r="A770" s="2023" t="s">
        <v>10514</v>
      </c>
      <c r="B770" s="2023"/>
      <c r="C770" s="2023"/>
      <c r="D770" s="2024">
        <f>SUM(D760:D769)</f>
        <v>1490</v>
      </c>
      <c r="E770" s="2004">
        <f>SUM(E760:E769)</f>
        <v>7690500</v>
      </c>
      <c r="F770" s="2004"/>
      <c r="G770" s="2005">
        <v>1510</v>
      </c>
      <c r="H770" s="2024">
        <f>SUM(H760:H769)</f>
        <v>1710</v>
      </c>
      <c r="I770" s="2004">
        <f>SUM(I760:I769)</f>
        <v>8643868.4715011325</v>
      </c>
      <c r="J770" s="2004"/>
      <c r="K770" s="2005">
        <v>1680</v>
      </c>
      <c r="L770" s="1967"/>
      <c r="M770" s="2006"/>
    </row>
    <row r="771" spans="1:13">
      <c r="A771" s="3381" t="s">
        <v>10515</v>
      </c>
      <c r="B771" s="3382"/>
      <c r="C771" s="3382"/>
      <c r="D771" s="3382"/>
      <c r="E771" s="3382"/>
      <c r="F771" s="3382"/>
      <c r="G771" s="3382"/>
      <c r="H771" s="3382"/>
      <c r="I771" s="3382"/>
      <c r="J771" s="3382"/>
      <c r="K771" s="3383"/>
    </row>
    <row r="772" spans="1:13" ht="22.5">
      <c r="A772" s="1991" t="s">
        <v>10516</v>
      </c>
      <c r="B772" s="1992" t="s">
        <v>10517</v>
      </c>
      <c r="C772" s="2021" t="s">
        <v>10518</v>
      </c>
      <c r="D772" s="2025">
        <v>11</v>
      </c>
      <c r="E772" s="2026">
        <v>26148100</v>
      </c>
      <c r="F772" s="1984">
        <f t="shared" ref="F772" si="35">E772/D772</f>
        <v>2377100</v>
      </c>
      <c r="G772" s="2027"/>
      <c r="H772" s="2028">
        <v>22</v>
      </c>
      <c r="I772" s="2026">
        <f t="shared" ref="I772" si="36">J772*H772</f>
        <v>52296200</v>
      </c>
      <c r="J772" s="1984">
        <v>2377100</v>
      </c>
      <c r="K772" s="2029"/>
    </row>
    <row r="773" spans="1:13" s="2007" customFormat="1">
      <c r="A773" s="2017" t="s">
        <v>10519</v>
      </c>
      <c r="B773" s="2018"/>
      <c r="C773" s="2019"/>
      <c r="D773" s="2024">
        <f>SUM(D772:D772)</f>
        <v>11</v>
      </c>
      <c r="E773" s="2024">
        <f>SUM(E772:E772)</f>
        <v>26148100</v>
      </c>
      <c r="F773" s="2024"/>
      <c r="G773" s="2005">
        <v>11</v>
      </c>
      <c r="H773" s="2030">
        <f>SUM(H772:H772)</f>
        <v>22</v>
      </c>
      <c r="I773" s="2024">
        <f>SUM(I772:I772)</f>
        <v>52296200</v>
      </c>
      <c r="J773" s="2024"/>
      <c r="K773" s="2005">
        <v>22</v>
      </c>
      <c r="L773" s="1967"/>
      <c r="M773" s="2006"/>
    </row>
    <row r="774" spans="1:13">
      <c r="A774" s="2031" t="s">
        <v>10520</v>
      </c>
      <c r="B774" s="3400"/>
      <c r="C774" s="3400"/>
      <c r="D774" s="3400"/>
      <c r="E774" s="3400"/>
      <c r="F774" s="3400"/>
      <c r="G774" s="3400"/>
      <c r="H774" s="3400"/>
      <c r="I774" s="3400"/>
      <c r="J774" s="3400"/>
      <c r="K774" s="3400"/>
    </row>
    <row r="775" spans="1:13">
      <c r="A775" s="1885" t="s">
        <v>10521</v>
      </c>
      <c r="B775" s="1885" t="s">
        <v>10522</v>
      </c>
      <c r="C775" s="1982" t="s">
        <v>10523</v>
      </c>
      <c r="D775" s="1983">
        <v>9</v>
      </c>
      <c r="E775" s="1984">
        <v>13365</v>
      </c>
      <c r="F775" s="1984">
        <f t="shared" ref="F775:F838" si="37">E775/D775</f>
        <v>1485</v>
      </c>
      <c r="G775" s="3389"/>
      <c r="H775" s="1983">
        <v>9</v>
      </c>
      <c r="I775" s="1984">
        <f>H775*J775</f>
        <v>13365</v>
      </c>
      <c r="J775" s="1984">
        <v>1485</v>
      </c>
      <c r="K775" s="3393"/>
    </row>
    <row r="776" spans="1:13">
      <c r="A776" s="1985" t="s">
        <v>10524</v>
      </c>
      <c r="B776" s="1986" t="s">
        <v>10525</v>
      </c>
      <c r="C776" s="2008" t="s">
        <v>10526</v>
      </c>
      <c r="D776" s="1983">
        <v>539</v>
      </c>
      <c r="E776" s="1984">
        <v>938838</v>
      </c>
      <c r="F776" s="1984">
        <f t="shared" si="37"/>
        <v>1741.8144712430426</v>
      </c>
      <c r="G776" s="3389"/>
      <c r="H776" s="1983">
        <v>534</v>
      </c>
      <c r="I776" s="1984">
        <f t="shared" ref="I776:I839" si="38">H776*J776</f>
        <v>927488.53658536577</v>
      </c>
      <c r="J776" s="2010">
        <v>1736.8699186991869</v>
      </c>
      <c r="K776" s="3393"/>
    </row>
    <row r="777" spans="1:13">
      <c r="A777" s="1885" t="s">
        <v>10527</v>
      </c>
      <c r="B777" s="1885" t="s">
        <v>10528</v>
      </c>
      <c r="C777" s="1982" t="s">
        <v>10529</v>
      </c>
      <c r="D777" s="1983">
        <v>4.7</v>
      </c>
      <c r="E777" s="1984">
        <v>41360</v>
      </c>
      <c r="F777" s="1984">
        <f t="shared" si="37"/>
        <v>8800</v>
      </c>
      <c r="G777" s="3389"/>
      <c r="H777" s="1983">
        <v>5</v>
      </c>
      <c r="I777" s="1984">
        <f t="shared" si="38"/>
        <v>44000</v>
      </c>
      <c r="J777" s="1984">
        <v>8800</v>
      </c>
      <c r="K777" s="3393"/>
    </row>
    <row r="778" spans="1:13">
      <c r="A778" s="1885" t="s">
        <v>10530</v>
      </c>
      <c r="B778" s="1885" t="s">
        <v>10531</v>
      </c>
      <c r="C778" s="1982" t="s">
        <v>10532</v>
      </c>
      <c r="D778" s="1983">
        <v>0</v>
      </c>
      <c r="E778" s="1984">
        <v>0</v>
      </c>
      <c r="F778" s="1984">
        <v>0</v>
      </c>
      <c r="G778" s="3389"/>
      <c r="H778" s="1983">
        <v>1</v>
      </c>
      <c r="I778" s="1984">
        <f t="shared" si="38"/>
        <v>20900</v>
      </c>
      <c r="J778" s="1984">
        <v>20900</v>
      </c>
      <c r="K778" s="3393"/>
    </row>
    <row r="779" spans="1:13" ht="22.5">
      <c r="A779" s="1988" t="s">
        <v>10533</v>
      </c>
      <c r="B779" s="1989" t="s">
        <v>10534</v>
      </c>
      <c r="C779" s="2012" t="s">
        <v>10535</v>
      </c>
      <c r="D779" s="1983">
        <v>3</v>
      </c>
      <c r="E779" s="1984">
        <v>116685</v>
      </c>
      <c r="F779" s="1984">
        <f t="shared" si="37"/>
        <v>38895</v>
      </c>
      <c r="G779" s="3389"/>
      <c r="H779" s="1983">
        <v>3</v>
      </c>
      <c r="I779" s="1984">
        <f t="shared" si="38"/>
        <v>116685</v>
      </c>
      <c r="J779" s="1984">
        <v>38895</v>
      </c>
      <c r="K779" s="3393"/>
    </row>
    <row r="780" spans="1:13" ht="23.25">
      <c r="A780" s="1885" t="s">
        <v>10536</v>
      </c>
      <c r="B780" s="1885" t="s">
        <v>10537</v>
      </c>
      <c r="C780" s="1982" t="s">
        <v>10538</v>
      </c>
      <c r="D780" s="1983">
        <v>6</v>
      </c>
      <c r="E780" s="1984">
        <v>147174</v>
      </c>
      <c r="F780" s="1984">
        <f t="shared" si="37"/>
        <v>24529</v>
      </c>
      <c r="G780" s="3389"/>
      <c r="H780" s="1983">
        <v>6</v>
      </c>
      <c r="I780" s="1984">
        <f t="shared" si="38"/>
        <v>147174</v>
      </c>
      <c r="J780" s="1984">
        <v>24529</v>
      </c>
      <c r="K780" s="3393"/>
    </row>
    <row r="781" spans="1:13">
      <c r="A781" s="1985" t="s">
        <v>10539</v>
      </c>
      <c r="B781" s="1986" t="s">
        <v>10537</v>
      </c>
      <c r="C781" s="2008" t="s">
        <v>10540</v>
      </c>
      <c r="D781" s="1983">
        <v>2</v>
      </c>
      <c r="E781" s="1984">
        <v>53075</v>
      </c>
      <c r="F781" s="1984">
        <f t="shared" si="37"/>
        <v>26537.5</v>
      </c>
      <c r="G781" s="3389"/>
      <c r="H781" s="1983">
        <v>2</v>
      </c>
      <c r="I781" s="1984">
        <f t="shared" si="38"/>
        <v>53075</v>
      </c>
      <c r="J781" s="2010">
        <v>26537.5</v>
      </c>
      <c r="K781" s="3393"/>
    </row>
    <row r="782" spans="1:13">
      <c r="A782" s="1885" t="s">
        <v>10541</v>
      </c>
      <c r="B782" s="1885" t="s">
        <v>10537</v>
      </c>
      <c r="C782" s="1982" t="s">
        <v>10542</v>
      </c>
      <c r="D782" s="1983">
        <v>11</v>
      </c>
      <c r="E782" s="1984">
        <v>70850</v>
      </c>
      <c r="F782" s="1984">
        <f t="shared" si="37"/>
        <v>6440.909090909091</v>
      </c>
      <c r="G782" s="3389"/>
      <c r="H782" s="1983">
        <v>11</v>
      </c>
      <c r="I782" s="1984">
        <f t="shared" si="38"/>
        <v>66839.666666666657</v>
      </c>
      <c r="J782" s="1984">
        <v>6076.333333333333</v>
      </c>
      <c r="K782" s="3393"/>
    </row>
    <row r="783" spans="1:13" ht="23.25">
      <c r="A783" s="1885" t="s">
        <v>10543</v>
      </c>
      <c r="B783" s="1885" t="s">
        <v>10537</v>
      </c>
      <c r="C783" s="1982" t="s">
        <v>10544</v>
      </c>
      <c r="D783" s="1983">
        <v>15</v>
      </c>
      <c r="E783" s="1984">
        <v>40896</v>
      </c>
      <c r="F783" s="1984">
        <f t="shared" si="37"/>
        <v>2726.4</v>
      </c>
      <c r="G783" s="3389"/>
      <c r="H783" s="1983">
        <v>15</v>
      </c>
      <c r="I783" s="1984">
        <f t="shared" si="38"/>
        <v>40896</v>
      </c>
      <c r="J783" s="1984">
        <v>2726.4</v>
      </c>
      <c r="K783" s="3393"/>
    </row>
    <row r="784" spans="1:13">
      <c r="A784" s="1885" t="s">
        <v>10545</v>
      </c>
      <c r="B784" s="1885" t="s">
        <v>10546</v>
      </c>
      <c r="C784" s="1982" t="s">
        <v>10547</v>
      </c>
      <c r="D784" s="1983">
        <v>8</v>
      </c>
      <c r="E784" s="1984">
        <v>209332</v>
      </c>
      <c r="F784" s="1984">
        <f t="shared" si="37"/>
        <v>26166.5</v>
      </c>
      <c r="G784" s="3389"/>
      <c r="H784" s="1983">
        <v>8</v>
      </c>
      <c r="I784" s="1984">
        <f t="shared" si="38"/>
        <v>209332</v>
      </c>
      <c r="J784" s="1984">
        <v>26166.5</v>
      </c>
      <c r="K784" s="3393"/>
    </row>
    <row r="785" spans="1:11">
      <c r="A785" s="1988" t="s">
        <v>10548</v>
      </c>
      <c r="B785" s="1989" t="s">
        <v>10549</v>
      </c>
      <c r="C785" s="2012" t="s">
        <v>10550</v>
      </c>
      <c r="D785" s="1983">
        <v>0</v>
      </c>
      <c r="E785" s="1984">
        <v>0</v>
      </c>
      <c r="F785" s="1984">
        <v>0</v>
      </c>
      <c r="G785" s="3389"/>
      <c r="H785" s="1983">
        <v>1</v>
      </c>
      <c r="I785" s="1984">
        <f t="shared" si="38"/>
        <v>253</v>
      </c>
      <c r="J785" s="1984">
        <v>253</v>
      </c>
      <c r="K785" s="3393"/>
    </row>
    <row r="786" spans="1:11">
      <c r="A786" s="1985" t="s">
        <v>10551</v>
      </c>
      <c r="B786" s="1986" t="s">
        <v>10552</v>
      </c>
      <c r="C786" s="2008" t="s">
        <v>10553</v>
      </c>
      <c r="D786" s="1983">
        <v>432</v>
      </c>
      <c r="E786" s="1984">
        <v>18217</v>
      </c>
      <c r="F786" s="1984">
        <f t="shared" si="37"/>
        <v>42.168981481481481</v>
      </c>
      <c r="G786" s="3389"/>
      <c r="H786" s="1983">
        <v>441</v>
      </c>
      <c r="I786" s="1984">
        <f t="shared" si="38"/>
        <v>18596.520833333332</v>
      </c>
      <c r="J786" s="2010">
        <v>42.168981481481481</v>
      </c>
      <c r="K786" s="3393"/>
    </row>
    <row r="787" spans="1:11">
      <c r="A787" s="1885" t="s">
        <v>10554</v>
      </c>
      <c r="B787" s="1885" t="s">
        <v>10528</v>
      </c>
      <c r="C787" s="1982" t="s">
        <v>10555</v>
      </c>
      <c r="D787" s="1983">
        <v>112.2</v>
      </c>
      <c r="E787" s="1984">
        <v>61710</v>
      </c>
      <c r="F787" s="1984">
        <f t="shared" si="37"/>
        <v>550</v>
      </c>
      <c r="G787" s="3389"/>
      <c r="H787" s="1983">
        <v>115</v>
      </c>
      <c r="I787" s="1984">
        <f t="shared" si="38"/>
        <v>63250</v>
      </c>
      <c r="J787" s="1984">
        <v>550</v>
      </c>
      <c r="K787" s="3393"/>
    </row>
    <row r="788" spans="1:11">
      <c r="A788" s="1885" t="s">
        <v>10556</v>
      </c>
      <c r="B788" s="1885" t="s">
        <v>10557</v>
      </c>
      <c r="C788" s="1982" t="s">
        <v>10558</v>
      </c>
      <c r="D788" s="1983">
        <v>0</v>
      </c>
      <c r="E788" s="1984">
        <v>0</v>
      </c>
      <c r="F788" s="1984">
        <v>0</v>
      </c>
      <c r="G788" s="3389"/>
      <c r="H788" s="1983">
        <v>1</v>
      </c>
      <c r="I788" s="1984">
        <f t="shared" si="38"/>
        <v>36850</v>
      </c>
      <c r="J788" s="1984">
        <v>36850</v>
      </c>
      <c r="K788" s="3393"/>
    </row>
    <row r="789" spans="1:11">
      <c r="A789" s="1885" t="s">
        <v>10559</v>
      </c>
      <c r="B789" s="1885" t="s">
        <v>10537</v>
      </c>
      <c r="C789" s="1982" t="s">
        <v>10560</v>
      </c>
      <c r="D789" s="1983">
        <v>4</v>
      </c>
      <c r="E789" s="1984">
        <v>29537</v>
      </c>
      <c r="F789" s="1984">
        <f t="shared" si="37"/>
        <v>7384.25</v>
      </c>
      <c r="G789" s="3389"/>
      <c r="H789" s="1983">
        <v>4</v>
      </c>
      <c r="I789" s="1984">
        <f t="shared" si="38"/>
        <v>29537</v>
      </c>
      <c r="J789" s="1984">
        <v>7384.25</v>
      </c>
      <c r="K789" s="3393"/>
    </row>
    <row r="790" spans="1:11">
      <c r="A790" s="1885" t="s">
        <v>10561</v>
      </c>
      <c r="B790" s="1885" t="s">
        <v>10537</v>
      </c>
      <c r="C790" s="1982" t="s">
        <v>10562</v>
      </c>
      <c r="D790" s="1983">
        <v>74</v>
      </c>
      <c r="E790" s="1984">
        <v>243731</v>
      </c>
      <c r="F790" s="1984">
        <f t="shared" si="37"/>
        <v>3293.6621621621621</v>
      </c>
      <c r="G790" s="3389"/>
      <c r="H790" s="1983">
        <v>74</v>
      </c>
      <c r="I790" s="1984">
        <f t="shared" si="38"/>
        <v>243731</v>
      </c>
      <c r="J790" s="1984">
        <v>3293.6621621621621</v>
      </c>
      <c r="K790" s="3393"/>
    </row>
    <row r="791" spans="1:11" ht="22.5">
      <c r="A791" s="1985" t="s">
        <v>10563</v>
      </c>
      <c r="B791" s="1986" t="s">
        <v>10537</v>
      </c>
      <c r="C791" s="2008" t="s">
        <v>10564</v>
      </c>
      <c r="D791" s="1983">
        <v>4</v>
      </c>
      <c r="E791" s="1984">
        <v>39661</v>
      </c>
      <c r="F791" s="1984">
        <f t="shared" si="37"/>
        <v>9915.25</v>
      </c>
      <c r="G791" s="3389"/>
      <c r="H791" s="1983">
        <v>4</v>
      </c>
      <c r="I791" s="1984">
        <f t="shared" si="38"/>
        <v>39661</v>
      </c>
      <c r="J791" s="2010">
        <v>9915.25</v>
      </c>
      <c r="K791" s="3393"/>
    </row>
    <row r="792" spans="1:11" ht="22.5">
      <c r="A792" s="1985" t="s">
        <v>10565</v>
      </c>
      <c r="B792" s="1986" t="s">
        <v>10537</v>
      </c>
      <c r="C792" s="2008" t="s">
        <v>10566</v>
      </c>
      <c r="D792" s="1983">
        <v>0</v>
      </c>
      <c r="E792" s="1984">
        <v>0</v>
      </c>
      <c r="F792" s="1984">
        <v>0</v>
      </c>
      <c r="G792" s="3389"/>
      <c r="H792" s="1983">
        <v>1</v>
      </c>
      <c r="I792" s="1984">
        <f t="shared" si="38"/>
        <v>21783</v>
      </c>
      <c r="J792" s="2010">
        <v>21783</v>
      </c>
      <c r="K792" s="3393"/>
    </row>
    <row r="793" spans="1:11">
      <c r="A793" s="1885" t="s">
        <v>10567</v>
      </c>
      <c r="B793" s="1885" t="s">
        <v>10537</v>
      </c>
      <c r="C793" s="1982" t="s">
        <v>10568</v>
      </c>
      <c r="D793" s="1983">
        <v>32</v>
      </c>
      <c r="E793" s="1984">
        <v>136848</v>
      </c>
      <c r="F793" s="1984">
        <f t="shared" si="37"/>
        <v>4276.5</v>
      </c>
      <c r="G793" s="3389"/>
      <c r="H793" s="1983">
        <v>32</v>
      </c>
      <c r="I793" s="1984">
        <f t="shared" si="38"/>
        <v>137585.6551724138</v>
      </c>
      <c r="J793" s="1984">
        <v>4299.5517241379312</v>
      </c>
      <c r="K793" s="3393"/>
    </row>
    <row r="794" spans="1:11">
      <c r="A794" s="1985" t="s">
        <v>10569</v>
      </c>
      <c r="B794" s="1986" t="s">
        <v>10570</v>
      </c>
      <c r="C794" s="2008" t="s">
        <v>10571</v>
      </c>
      <c r="D794" s="1983">
        <v>7</v>
      </c>
      <c r="E794" s="1984">
        <v>269500</v>
      </c>
      <c r="F794" s="1984">
        <f t="shared" si="37"/>
        <v>38500</v>
      </c>
      <c r="G794" s="3389"/>
      <c r="H794" s="1983">
        <v>6</v>
      </c>
      <c r="I794" s="1984">
        <f t="shared" si="38"/>
        <v>231000</v>
      </c>
      <c r="J794" s="2010">
        <v>38500</v>
      </c>
      <c r="K794" s="3393"/>
    </row>
    <row r="795" spans="1:11" ht="23.25">
      <c r="A795" s="1885" t="s">
        <v>10572</v>
      </c>
      <c r="B795" s="1885" t="s">
        <v>10537</v>
      </c>
      <c r="C795" s="1982" t="s">
        <v>10573</v>
      </c>
      <c r="D795" s="1983">
        <v>35</v>
      </c>
      <c r="E795" s="1984">
        <v>106653</v>
      </c>
      <c r="F795" s="1984">
        <f t="shared" si="37"/>
        <v>3047.2285714285713</v>
      </c>
      <c r="G795" s="3389"/>
      <c r="H795" s="1983">
        <v>35</v>
      </c>
      <c r="I795" s="1984">
        <f t="shared" si="38"/>
        <v>106652.65625</v>
      </c>
      <c r="J795" s="1984">
        <v>3047.21875</v>
      </c>
      <c r="K795" s="3393"/>
    </row>
    <row r="796" spans="1:11" ht="23.25">
      <c r="A796" s="1885" t="s">
        <v>10574</v>
      </c>
      <c r="B796" s="1885" t="s">
        <v>10537</v>
      </c>
      <c r="C796" s="1982" t="s">
        <v>10575</v>
      </c>
      <c r="D796" s="1983">
        <v>5</v>
      </c>
      <c r="E796" s="1984">
        <v>13772</v>
      </c>
      <c r="F796" s="1984">
        <f t="shared" si="37"/>
        <v>2754.4</v>
      </c>
      <c r="G796" s="3389"/>
      <c r="H796" s="1983">
        <v>5</v>
      </c>
      <c r="I796" s="1984">
        <f t="shared" si="38"/>
        <v>13772</v>
      </c>
      <c r="J796" s="1984">
        <v>2754.4</v>
      </c>
      <c r="K796" s="3393"/>
    </row>
    <row r="797" spans="1:11" ht="23.25">
      <c r="A797" s="1885" t="s">
        <v>10576</v>
      </c>
      <c r="B797" s="1885" t="s">
        <v>10537</v>
      </c>
      <c r="C797" s="1982" t="s">
        <v>10577</v>
      </c>
      <c r="D797" s="1983">
        <v>38</v>
      </c>
      <c r="E797" s="1984">
        <v>90161</v>
      </c>
      <c r="F797" s="1984">
        <f t="shared" si="37"/>
        <v>2372.6578947368421</v>
      </c>
      <c r="G797" s="3389"/>
      <c r="H797" s="1983">
        <v>38</v>
      </c>
      <c r="I797" s="1984">
        <f t="shared" si="38"/>
        <v>89928.628571428562</v>
      </c>
      <c r="J797" s="1984">
        <v>2366.542857142857</v>
      </c>
      <c r="K797" s="3393"/>
    </row>
    <row r="798" spans="1:11">
      <c r="A798" s="1885" t="s">
        <v>10578</v>
      </c>
      <c r="B798" s="1885" t="s">
        <v>10579</v>
      </c>
      <c r="C798" s="1982" t="s">
        <v>10580</v>
      </c>
      <c r="D798" s="1983">
        <v>6</v>
      </c>
      <c r="E798" s="1984">
        <v>336820</v>
      </c>
      <c r="F798" s="1984">
        <f t="shared" si="37"/>
        <v>56136.666666666664</v>
      </c>
      <c r="G798" s="3389"/>
      <c r="H798" s="1983">
        <v>5</v>
      </c>
      <c r="I798" s="1984">
        <f t="shared" si="38"/>
        <v>280170</v>
      </c>
      <c r="J798" s="1984">
        <v>56034</v>
      </c>
      <c r="K798" s="3393"/>
    </row>
    <row r="799" spans="1:11">
      <c r="A799" s="1885" t="s">
        <v>10581</v>
      </c>
      <c r="B799" s="1885" t="s">
        <v>10546</v>
      </c>
      <c r="C799" s="1982" t="s">
        <v>10582</v>
      </c>
      <c r="D799" s="1983">
        <v>4</v>
      </c>
      <c r="E799" s="1984">
        <v>109174</v>
      </c>
      <c r="F799" s="1984">
        <f t="shared" si="37"/>
        <v>27293.5</v>
      </c>
      <c r="G799" s="3389"/>
      <c r="H799" s="1983">
        <v>4</v>
      </c>
      <c r="I799" s="1984">
        <f t="shared" si="38"/>
        <v>109174</v>
      </c>
      <c r="J799" s="1984">
        <v>27293.5</v>
      </c>
      <c r="K799" s="3393"/>
    </row>
    <row r="800" spans="1:11" ht="22.5">
      <c r="A800" s="1985" t="s">
        <v>10583</v>
      </c>
      <c r="B800" s="1986" t="s">
        <v>10537</v>
      </c>
      <c r="C800" s="2008" t="s">
        <v>10584</v>
      </c>
      <c r="D800" s="1983">
        <v>4</v>
      </c>
      <c r="E800" s="1984">
        <v>72964</v>
      </c>
      <c r="F800" s="1984">
        <f t="shared" si="37"/>
        <v>18241</v>
      </c>
      <c r="G800" s="3389"/>
      <c r="H800" s="1983">
        <v>4</v>
      </c>
      <c r="I800" s="1984">
        <f t="shared" si="38"/>
        <v>72964</v>
      </c>
      <c r="J800" s="2010">
        <v>18241</v>
      </c>
      <c r="K800" s="3393"/>
    </row>
    <row r="801" spans="1:11">
      <c r="A801" s="1985" t="s">
        <v>10585</v>
      </c>
      <c r="B801" s="1986" t="s">
        <v>10537</v>
      </c>
      <c r="C801" s="2008" t="s">
        <v>10586</v>
      </c>
      <c r="D801" s="1983">
        <v>2</v>
      </c>
      <c r="E801" s="1984">
        <v>27118</v>
      </c>
      <c r="F801" s="1984">
        <f t="shared" si="37"/>
        <v>13559</v>
      </c>
      <c r="G801" s="3389"/>
      <c r="H801" s="1983">
        <v>2</v>
      </c>
      <c r="I801" s="1984">
        <f t="shared" si="38"/>
        <v>27118</v>
      </c>
      <c r="J801" s="2010">
        <v>13559</v>
      </c>
      <c r="K801" s="3393"/>
    </row>
    <row r="802" spans="1:11">
      <c r="A802" s="1985" t="s">
        <v>10587</v>
      </c>
      <c r="B802" s="1986" t="s">
        <v>10537</v>
      </c>
      <c r="C802" s="2008" t="s">
        <v>10588</v>
      </c>
      <c r="D802" s="1983">
        <v>1</v>
      </c>
      <c r="E802" s="1984">
        <v>15000</v>
      </c>
      <c r="F802" s="1984">
        <f t="shared" si="37"/>
        <v>15000</v>
      </c>
      <c r="G802" s="3389"/>
      <c r="H802" s="1983">
        <v>1</v>
      </c>
      <c r="I802" s="1984">
        <f t="shared" si="38"/>
        <v>15000</v>
      </c>
      <c r="J802" s="2010">
        <v>15000</v>
      </c>
      <c r="K802" s="3393"/>
    </row>
    <row r="803" spans="1:11">
      <c r="A803" s="1885" t="s">
        <v>10589</v>
      </c>
      <c r="B803" s="1885" t="s">
        <v>10537</v>
      </c>
      <c r="C803" s="1982" t="s">
        <v>10590</v>
      </c>
      <c r="D803" s="1983">
        <v>8</v>
      </c>
      <c r="E803" s="1984">
        <v>90376</v>
      </c>
      <c r="F803" s="1984">
        <f t="shared" si="37"/>
        <v>11297</v>
      </c>
      <c r="G803" s="3389"/>
      <c r="H803" s="1983">
        <v>8</v>
      </c>
      <c r="I803" s="1984">
        <f t="shared" si="38"/>
        <v>90376</v>
      </c>
      <c r="J803" s="1984">
        <v>11297</v>
      </c>
      <c r="K803" s="3393"/>
    </row>
    <row r="804" spans="1:11">
      <c r="A804" s="1885" t="s">
        <v>10591</v>
      </c>
      <c r="B804" s="1885" t="s">
        <v>10537</v>
      </c>
      <c r="C804" s="1982" t="s">
        <v>10592</v>
      </c>
      <c r="D804" s="1983">
        <v>2</v>
      </c>
      <c r="E804" s="1984">
        <v>24402</v>
      </c>
      <c r="F804" s="1984">
        <f t="shared" si="37"/>
        <v>12201</v>
      </c>
      <c r="G804" s="3389"/>
      <c r="H804" s="1983">
        <v>2</v>
      </c>
      <c r="I804" s="1984">
        <f t="shared" si="38"/>
        <v>24402</v>
      </c>
      <c r="J804" s="1984">
        <v>12201</v>
      </c>
      <c r="K804" s="3393"/>
    </row>
    <row r="805" spans="1:11">
      <c r="A805" s="1985" t="s">
        <v>10593</v>
      </c>
      <c r="B805" s="1986" t="s">
        <v>10537</v>
      </c>
      <c r="C805" s="2008" t="s">
        <v>10594</v>
      </c>
      <c r="D805" s="1983">
        <v>12</v>
      </c>
      <c r="E805" s="1984">
        <v>62040</v>
      </c>
      <c r="F805" s="1984">
        <f t="shared" si="37"/>
        <v>5170</v>
      </c>
      <c r="G805" s="3389"/>
      <c r="H805" s="1983">
        <v>12</v>
      </c>
      <c r="I805" s="1984">
        <f t="shared" si="38"/>
        <v>62040</v>
      </c>
      <c r="J805" s="2010">
        <v>5170</v>
      </c>
      <c r="K805" s="3393"/>
    </row>
    <row r="806" spans="1:11">
      <c r="A806" s="1885" t="s">
        <v>10595</v>
      </c>
      <c r="B806" s="1885" t="s">
        <v>10537</v>
      </c>
      <c r="C806" s="1982" t="s">
        <v>10596</v>
      </c>
      <c r="D806" s="1983">
        <v>17</v>
      </c>
      <c r="E806" s="1984">
        <v>74800</v>
      </c>
      <c r="F806" s="1984">
        <f t="shared" si="37"/>
        <v>4400</v>
      </c>
      <c r="G806" s="3389"/>
      <c r="H806" s="1983">
        <v>17</v>
      </c>
      <c r="I806" s="1984">
        <f t="shared" si="38"/>
        <v>74800</v>
      </c>
      <c r="J806" s="1984">
        <v>4400</v>
      </c>
      <c r="K806" s="3393"/>
    </row>
    <row r="807" spans="1:11">
      <c r="A807" s="1885" t="s">
        <v>10597</v>
      </c>
      <c r="B807" s="1885" t="s">
        <v>10598</v>
      </c>
      <c r="C807" s="1982" t="s">
        <v>10599</v>
      </c>
      <c r="D807" s="1983">
        <v>27</v>
      </c>
      <c r="E807" s="1984">
        <v>1806834</v>
      </c>
      <c r="F807" s="1984">
        <f t="shared" si="37"/>
        <v>66919.777777777781</v>
      </c>
      <c r="G807" s="3389"/>
      <c r="H807" s="1983">
        <v>18</v>
      </c>
      <c r="I807" s="1984">
        <f t="shared" si="38"/>
        <v>1200296.1599999999</v>
      </c>
      <c r="J807" s="1984">
        <v>66683.12</v>
      </c>
      <c r="K807" s="3393"/>
    </row>
    <row r="808" spans="1:11">
      <c r="A808" s="1885" t="s">
        <v>10600</v>
      </c>
      <c r="B808" s="1885" t="s">
        <v>10598</v>
      </c>
      <c r="C808" s="1982" t="s">
        <v>10601</v>
      </c>
      <c r="D808" s="1983">
        <v>26</v>
      </c>
      <c r="E808" s="1984">
        <v>493680</v>
      </c>
      <c r="F808" s="1984">
        <f t="shared" si="37"/>
        <v>18987.692307692309</v>
      </c>
      <c r="G808" s="3389"/>
      <c r="H808" s="1983">
        <v>26</v>
      </c>
      <c r="I808" s="1984">
        <f t="shared" si="38"/>
        <v>492277.5</v>
      </c>
      <c r="J808" s="1984">
        <v>18933.75</v>
      </c>
      <c r="K808" s="3393"/>
    </row>
    <row r="809" spans="1:11">
      <c r="A809" s="1885" t="s">
        <v>10602</v>
      </c>
      <c r="B809" s="1885" t="s">
        <v>10598</v>
      </c>
      <c r="C809" s="1982" t="s">
        <v>10603</v>
      </c>
      <c r="D809" s="1983">
        <v>27</v>
      </c>
      <c r="E809" s="1984">
        <v>597300</v>
      </c>
      <c r="F809" s="1984">
        <f t="shared" si="37"/>
        <v>22122.222222222223</v>
      </c>
      <c r="G809" s="3389"/>
      <c r="H809" s="1983">
        <v>20</v>
      </c>
      <c r="I809" s="1984">
        <f t="shared" si="38"/>
        <v>440880</v>
      </c>
      <c r="J809" s="1984">
        <v>22044</v>
      </c>
      <c r="K809" s="3393"/>
    </row>
    <row r="810" spans="1:11">
      <c r="A810" s="1885" t="s">
        <v>10604</v>
      </c>
      <c r="B810" s="1885" t="s">
        <v>10598</v>
      </c>
      <c r="C810" s="1982" t="s">
        <v>10605</v>
      </c>
      <c r="D810" s="1983">
        <v>46</v>
      </c>
      <c r="E810" s="1984">
        <v>2740980</v>
      </c>
      <c r="F810" s="1984">
        <f t="shared" si="37"/>
        <v>59586.521739130432</v>
      </c>
      <c r="G810" s="3389"/>
      <c r="H810" s="1983">
        <v>35</v>
      </c>
      <c r="I810" s="1984">
        <f t="shared" si="38"/>
        <v>2053810</v>
      </c>
      <c r="J810" s="1984">
        <v>58680.285714285717</v>
      </c>
      <c r="K810" s="3393"/>
    </row>
    <row r="811" spans="1:11">
      <c r="A811" s="1885" t="s">
        <v>10606</v>
      </c>
      <c r="B811" s="1885" t="s">
        <v>10598</v>
      </c>
      <c r="C811" s="1982" t="s">
        <v>10607</v>
      </c>
      <c r="D811" s="1983">
        <v>22</v>
      </c>
      <c r="E811" s="1984">
        <v>833577</v>
      </c>
      <c r="F811" s="1984">
        <f t="shared" si="37"/>
        <v>37889.86363636364</v>
      </c>
      <c r="G811" s="3389"/>
      <c r="H811" s="1983">
        <v>15</v>
      </c>
      <c r="I811" s="1984">
        <f t="shared" si="38"/>
        <v>564375</v>
      </c>
      <c r="J811" s="1984">
        <v>37625</v>
      </c>
      <c r="K811" s="3393"/>
    </row>
    <row r="812" spans="1:11">
      <c r="A812" s="1988" t="s">
        <v>10608</v>
      </c>
      <c r="B812" s="1989" t="s">
        <v>10609</v>
      </c>
      <c r="C812" s="2012" t="s">
        <v>10610</v>
      </c>
      <c r="D812" s="1983">
        <v>24</v>
      </c>
      <c r="E812" s="1984">
        <v>4419360</v>
      </c>
      <c r="F812" s="1984">
        <f t="shared" si="37"/>
        <v>184140</v>
      </c>
      <c r="G812" s="3389"/>
      <c r="H812" s="1983">
        <v>20</v>
      </c>
      <c r="I812" s="1984">
        <f t="shared" si="38"/>
        <v>3682800</v>
      </c>
      <c r="J812" s="1984">
        <v>184140</v>
      </c>
      <c r="K812" s="3393"/>
    </row>
    <row r="813" spans="1:11">
      <c r="A813" s="1988" t="s">
        <v>10611</v>
      </c>
      <c r="B813" s="1989" t="s">
        <v>10609</v>
      </c>
      <c r="C813" s="2012" t="s">
        <v>10612</v>
      </c>
      <c r="D813" s="1983">
        <v>44</v>
      </c>
      <c r="E813" s="1984">
        <v>9268600</v>
      </c>
      <c r="F813" s="1984">
        <f t="shared" si="37"/>
        <v>210650</v>
      </c>
      <c r="G813" s="3389"/>
      <c r="H813" s="1983">
        <v>42</v>
      </c>
      <c r="I813" s="1984">
        <f t="shared" si="38"/>
        <v>8847300</v>
      </c>
      <c r="J813" s="1984">
        <v>210650</v>
      </c>
      <c r="K813" s="3393"/>
    </row>
    <row r="814" spans="1:11">
      <c r="A814" s="1985" t="s">
        <v>10613</v>
      </c>
      <c r="B814" s="1986" t="s">
        <v>10609</v>
      </c>
      <c r="C814" s="2008" t="s">
        <v>10614</v>
      </c>
      <c r="D814" s="1983">
        <v>31</v>
      </c>
      <c r="E814" s="1984">
        <v>7388260</v>
      </c>
      <c r="F814" s="1984">
        <f t="shared" si="37"/>
        <v>238330.96774193548</v>
      </c>
      <c r="G814" s="3389"/>
      <c r="H814" s="1983">
        <v>31</v>
      </c>
      <c r="I814" s="1984">
        <f t="shared" si="38"/>
        <v>7388260</v>
      </c>
      <c r="J814" s="2010">
        <v>238330.96774193548</v>
      </c>
      <c r="K814" s="3393"/>
    </row>
    <row r="815" spans="1:11" ht="22.5">
      <c r="A815" s="1985" t="s">
        <v>10615</v>
      </c>
      <c r="B815" s="1986" t="s">
        <v>10570</v>
      </c>
      <c r="C815" s="2008" t="s">
        <v>10616</v>
      </c>
      <c r="D815" s="1983">
        <v>14</v>
      </c>
      <c r="E815" s="1984">
        <v>2352000</v>
      </c>
      <c r="F815" s="1984">
        <f t="shared" si="37"/>
        <v>168000</v>
      </c>
      <c r="G815" s="3389"/>
      <c r="H815" s="1983">
        <v>14</v>
      </c>
      <c r="I815" s="1984">
        <f t="shared" si="38"/>
        <v>2352000</v>
      </c>
      <c r="J815" s="2010">
        <v>168000</v>
      </c>
      <c r="K815" s="3393"/>
    </row>
    <row r="816" spans="1:11">
      <c r="A816" s="1885" t="s">
        <v>10617</v>
      </c>
      <c r="B816" s="1885" t="s">
        <v>10598</v>
      </c>
      <c r="C816" s="1982" t="s">
        <v>10618</v>
      </c>
      <c r="D816" s="1983">
        <v>6</v>
      </c>
      <c r="E816" s="1984">
        <v>322876</v>
      </c>
      <c r="F816" s="1984">
        <f t="shared" si="37"/>
        <v>53812.666666666664</v>
      </c>
      <c r="G816" s="3389"/>
      <c r="H816" s="1983">
        <v>6</v>
      </c>
      <c r="I816" s="1984">
        <f t="shared" si="38"/>
        <v>326788</v>
      </c>
      <c r="J816" s="1984">
        <v>54464.666666666664</v>
      </c>
      <c r="K816" s="3393"/>
    </row>
    <row r="817" spans="1:11">
      <c r="A817" s="1985" t="s">
        <v>10619</v>
      </c>
      <c r="B817" s="1986" t="s">
        <v>10620</v>
      </c>
      <c r="C817" s="2008" t="s">
        <v>10621</v>
      </c>
      <c r="D817" s="1983">
        <v>2</v>
      </c>
      <c r="E817" s="1984">
        <v>7920</v>
      </c>
      <c r="F817" s="1984">
        <f t="shared" si="37"/>
        <v>3960</v>
      </c>
      <c r="G817" s="3389"/>
      <c r="H817" s="1983">
        <v>2</v>
      </c>
      <c r="I817" s="1984">
        <f t="shared" si="38"/>
        <v>7920</v>
      </c>
      <c r="J817" s="2010">
        <v>3960</v>
      </c>
      <c r="K817" s="3393"/>
    </row>
    <row r="818" spans="1:11">
      <c r="A818" s="1985" t="s">
        <v>10622</v>
      </c>
      <c r="B818" s="1986" t="s">
        <v>10620</v>
      </c>
      <c r="C818" s="2008" t="s">
        <v>10623</v>
      </c>
      <c r="D818" s="1983">
        <v>5</v>
      </c>
      <c r="E818" s="1984">
        <v>19705</v>
      </c>
      <c r="F818" s="1984">
        <f t="shared" si="37"/>
        <v>3941</v>
      </c>
      <c r="G818" s="3389"/>
      <c r="H818" s="1983">
        <v>5</v>
      </c>
      <c r="I818" s="1984">
        <f t="shared" si="38"/>
        <v>19705</v>
      </c>
      <c r="J818" s="2010">
        <v>3941</v>
      </c>
      <c r="K818" s="3393"/>
    </row>
    <row r="819" spans="1:11">
      <c r="A819" s="1988" t="s">
        <v>10624</v>
      </c>
      <c r="B819" s="1989" t="s">
        <v>10609</v>
      </c>
      <c r="C819" s="2012" t="s">
        <v>10625</v>
      </c>
      <c r="D819" s="1983">
        <v>67</v>
      </c>
      <c r="E819" s="1984">
        <v>14500750</v>
      </c>
      <c r="F819" s="1984">
        <f t="shared" si="37"/>
        <v>216429.10447761195</v>
      </c>
      <c r="G819" s="3389"/>
      <c r="H819" s="1983">
        <v>67</v>
      </c>
      <c r="I819" s="1984">
        <f t="shared" si="38"/>
        <v>14490370.967741935</v>
      </c>
      <c r="J819" s="1984">
        <v>216274.19354838709</v>
      </c>
      <c r="K819" s="3393"/>
    </row>
    <row r="820" spans="1:11">
      <c r="A820" s="1885" t="s">
        <v>10626</v>
      </c>
      <c r="B820" s="1885" t="s">
        <v>10627</v>
      </c>
      <c r="C820" s="1982" t="s">
        <v>10628</v>
      </c>
      <c r="D820" s="1983">
        <v>24</v>
      </c>
      <c r="E820" s="1984">
        <v>899470</v>
      </c>
      <c r="F820" s="1984">
        <f t="shared" si="37"/>
        <v>37477.916666666664</v>
      </c>
      <c r="G820" s="3389"/>
      <c r="H820" s="1983">
        <v>24</v>
      </c>
      <c r="I820" s="1984">
        <f t="shared" si="38"/>
        <v>897600</v>
      </c>
      <c r="J820" s="1984">
        <v>37400</v>
      </c>
      <c r="K820" s="3393"/>
    </row>
    <row r="821" spans="1:11" ht="23.25">
      <c r="A821" s="1885" t="s">
        <v>10629</v>
      </c>
      <c r="B821" s="1885" t="s">
        <v>10630</v>
      </c>
      <c r="C821" s="1982" t="s">
        <v>10631</v>
      </c>
      <c r="D821" s="1983">
        <v>19</v>
      </c>
      <c r="E821" s="1984">
        <v>183920</v>
      </c>
      <c r="F821" s="1984">
        <f t="shared" si="37"/>
        <v>9680</v>
      </c>
      <c r="G821" s="3389"/>
      <c r="H821" s="1983">
        <v>19</v>
      </c>
      <c r="I821" s="1984">
        <f t="shared" si="38"/>
        <v>183920</v>
      </c>
      <c r="J821" s="1984">
        <v>9680</v>
      </c>
      <c r="K821" s="3393"/>
    </row>
    <row r="822" spans="1:11">
      <c r="A822" s="1985" t="s">
        <v>10632</v>
      </c>
      <c r="B822" s="1986" t="s">
        <v>10633</v>
      </c>
      <c r="C822" s="2008" t="s">
        <v>10634</v>
      </c>
      <c r="D822" s="1983">
        <v>8</v>
      </c>
      <c r="E822" s="1984">
        <v>14080000</v>
      </c>
      <c r="F822" s="1984">
        <f t="shared" si="37"/>
        <v>1760000</v>
      </c>
      <c r="G822" s="3389"/>
      <c r="H822" s="1983">
        <v>8</v>
      </c>
      <c r="I822" s="1984">
        <f t="shared" si="38"/>
        <v>14080000</v>
      </c>
      <c r="J822" s="2010">
        <v>1760000</v>
      </c>
      <c r="K822" s="3393"/>
    </row>
    <row r="823" spans="1:11">
      <c r="A823" s="1885" t="s">
        <v>10635</v>
      </c>
      <c r="B823" s="1885" t="s">
        <v>10627</v>
      </c>
      <c r="C823" s="1982" t="s">
        <v>10636</v>
      </c>
      <c r="D823" s="1983">
        <v>179</v>
      </c>
      <c r="E823" s="1984">
        <v>442832</v>
      </c>
      <c r="F823" s="1984">
        <f t="shared" si="37"/>
        <v>2473.921787709497</v>
      </c>
      <c r="G823" s="3389"/>
      <c r="H823" s="1983">
        <v>179</v>
      </c>
      <c r="I823" s="1984">
        <f t="shared" si="38"/>
        <v>442818.13173652696</v>
      </c>
      <c r="J823" s="1984">
        <v>2473.8443113772455</v>
      </c>
      <c r="K823" s="3393"/>
    </row>
    <row r="824" spans="1:11">
      <c r="A824" s="1988" t="s">
        <v>10637</v>
      </c>
      <c r="B824" s="1989" t="s">
        <v>10638</v>
      </c>
      <c r="C824" s="2012" t="s">
        <v>10639</v>
      </c>
      <c r="D824" s="1983">
        <v>190</v>
      </c>
      <c r="E824" s="1984">
        <v>166820</v>
      </c>
      <c r="F824" s="1984">
        <f t="shared" si="37"/>
        <v>878</v>
      </c>
      <c r="G824" s="3389"/>
      <c r="H824" s="1983">
        <v>190</v>
      </c>
      <c r="I824" s="1984">
        <f t="shared" si="38"/>
        <v>166490.29411764705</v>
      </c>
      <c r="J824" s="1984">
        <v>876.26470588235293</v>
      </c>
      <c r="K824" s="3393"/>
    </row>
    <row r="825" spans="1:11">
      <c r="A825" s="1985" t="s">
        <v>10640</v>
      </c>
      <c r="B825" s="1986" t="s">
        <v>10638</v>
      </c>
      <c r="C825" s="2008" t="s">
        <v>10641</v>
      </c>
      <c r="D825" s="1983">
        <v>80</v>
      </c>
      <c r="E825" s="1984">
        <v>70482</v>
      </c>
      <c r="F825" s="1984">
        <f t="shared" si="37"/>
        <v>881.02499999999998</v>
      </c>
      <c r="G825" s="3389"/>
      <c r="H825" s="1983">
        <v>80</v>
      </c>
      <c r="I825" s="1984">
        <f t="shared" si="38"/>
        <v>70482</v>
      </c>
      <c r="J825" s="2010">
        <v>881.02499999999998</v>
      </c>
      <c r="K825" s="3393"/>
    </row>
    <row r="826" spans="1:11">
      <c r="A826" s="1885" t="s">
        <v>10642</v>
      </c>
      <c r="B826" s="1885" t="s">
        <v>10643</v>
      </c>
      <c r="C826" s="1982" t="s">
        <v>10644</v>
      </c>
      <c r="D826" s="1983">
        <v>36</v>
      </c>
      <c r="E826" s="1984">
        <v>669240</v>
      </c>
      <c r="F826" s="1984">
        <f t="shared" si="37"/>
        <v>18590</v>
      </c>
      <c r="G826" s="3389"/>
      <c r="H826" s="1983">
        <v>36</v>
      </c>
      <c r="I826" s="1984">
        <f t="shared" si="38"/>
        <v>669240</v>
      </c>
      <c r="J826" s="1984">
        <v>18590</v>
      </c>
      <c r="K826" s="3393"/>
    </row>
    <row r="827" spans="1:11">
      <c r="A827" s="1885" t="s">
        <v>10645</v>
      </c>
      <c r="B827" s="1885" t="s">
        <v>10643</v>
      </c>
      <c r="C827" s="1982" t="s">
        <v>10646</v>
      </c>
      <c r="D827" s="1983">
        <v>20</v>
      </c>
      <c r="E827" s="1984">
        <v>371800</v>
      </c>
      <c r="F827" s="1984">
        <f t="shared" si="37"/>
        <v>18590</v>
      </c>
      <c r="G827" s="3389"/>
      <c r="H827" s="1983">
        <v>20</v>
      </c>
      <c r="I827" s="1984">
        <f t="shared" si="38"/>
        <v>371800</v>
      </c>
      <c r="J827" s="1984">
        <v>18590</v>
      </c>
      <c r="K827" s="3393"/>
    </row>
    <row r="828" spans="1:11">
      <c r="A828" s="1885" t="s">
        <v>10647</v>
      </c>
      <c r="B828" s="1885" t="s">
        <v>10643</v>
      </c>
      <c r="C828" s="1982" t="s">
        <v>10648</v>
      </c>
      <c r="D828" s="1983">
        <v>19</v>
      </c>
      <c r="E828" s="1984">
        <v>353210</v>
      </c>
      <c r="F828" s="1984">
        <f t="shared" si="37"/>
        <v>18590</v>
      </c>
      <c r="G828" s="3389"/>
      <c r="H828" s="1983">
        <v>19</v>
      </c>
      <c r="I828" s="1984">
        <f t="shared" si="38"/>
        <v>353210</v>
      </c>
      <c r="J828" s="1984">
        <v>18590</v>
      </c>
      <c r="K828" s="3393"/>
    </row>
    <row r="829" spans="1:11">
      <c r="A829" s="1885" t="s">
        <v>10649</v>
      </c>
      <c r="B829" s="1885" t="s">
        <v>10643</v>
      </c>
      <c r="C829" s="1982" t="s">
        <v>10650</v>
      </c>
      <c r="D829" s="1983">
        <v>33</v>
      </c>
      <c r="E829" s="1984">
        <v>613470</v>
      </c>
      <c r="F829" s="1984">
        <f t="shared" si="37"/>
        <v>18590</v>
      </c>
      <c r="G829" s="3389"/>
      <c r="H829" s="1983">
        <v>33</v>
      </c>
      <c r="I829" s="1984">
        <f t="shared" si="38"/>
        <v>613470</v>
      </c>
      <c r="J829" s="1984">
        <v>18590</v>
      </c>
      <c r="K829" s="3393"/>
    </row>
    <row r="830" spans="1:11">
      <c r="A830" s="1985" t="s">
        <v>10651</v>
      </c>
      <c r="B830" s="1986" t="s">
        <v>10652</v>
      </c>
      <c r="C830" s="2008" t="s">
        <v>10653</v>
      </c>
      <c r="D830" s="1983">
        <v>88</v>
      </c>
      <c r="E830" s="1984">
        <v>150030</v>
      </c>
      <c r="F830" s="1984">
        <f t="shared" si="37"/>
        <v>1704.8863636363637</v>
      </c>
      <c r="G830" s="3389"/>
      <c r="H830" s="1983">
        <v>88</v>
      </c>
      <c r="I830" s="1984">
        <f t="shared" si="38"/>
        <v>150030</v>
      </c>
      <c r="J830" s="2010">
        <v>1704.8863636363637</v>
      </c>
      <c r="K830" s="3393"/>
    </row>
    <row r="831" spans="1:11" ht="23.25">
      <c r="A831" s="1885" t="s">
        <v>10654</v>
      </c>
      <c r="B831" s="1885" t="s">
        <v>10630</v>
      </c>
      <c r="C831" s="1982" t="s">
        <v>10655</v>
      </c>
      <c r="D831" s="1983">
        <v>5</v>
      </c>
      <c r="E831" s="1984">
        <v>43969</v>
      </c>
      <c r="F831" s="1984">
        <f t="shared" si="37"/>
        <v>8793.7999999999993</v>
      </c>
      <c r="G831" s="3389"/>
      <c r="H831" s="1983">
        <v>5</v>
      </c>
      <c r="I831" s="1984">
        <f t="shared" si="38"/>
        <v>43969</v>
      </c>
      <c r="J831" s="1984">
        <v>8793.7999999999993</v>
      </c>
      <c r="K831" s="3393"/>
    </row>
    <row r="832" spans="1:11">
      <c r="A832" s="1885" t="s">
        <v>10656</v>
      </c>
      <c r="B832" s="1885" t="s">
        <v>10657</v>
      </c>
      <c r="C832" s="1982" t="s">
        <v>10658</v>
      </c>
      <c r="D832" s="1983">
        <v>239</v>
      </c>
      <c r="E832" s="1984">
        <v>614318</v>
      </c>
      <c r="F832" s="1984">
        <f t="shared" si="37"/>
        <v>2570.3682008368201</v>
      </c>
      <c r="G832" s="3389"/>
      <c r="H832" s="1983">
        <v>239</v>
      </c>
      <c r="I832" s="1984">
        <f t="shared" si="38"/>
        <v>607815.58295964135</v>
      </c>
      <c r="J832" s="1984">
        <v>2543.1614349775787</v>
      </c>
      <c r="K832" s="3393"/>
    </row>
    <row r="833" spans="1:11" ht="22.5">
      <c r="A833" s="1988" t="s">
        <v>10659</v>
      </c>
      <c r="B833" s="1989" t="s">
        <v>10537</v>
      </c>
      <c r="C833" s="2012" t="s">
        <v>10660</v>
      </c>
      <c r="D833" s="1983">
        <v>9</v>
      </c>
      <c r="E833" s="1984">
        <v>46083</v>
      </c>
      <c r="F833" s="1984">
        <f t="shared" si="37"/>
        <v>5120.333333333333</v>
      </c>
      <c r="G833" s="3389"/>
      <c r="H833" s="1983">
        <v>9</v>
      </c>
      <c r="I833" s="1984">
        <f t="shared" si="38"/>
        <v>46083</v>
      </c>
      <c r="J833" s="1984">
        <v>5120.333333333333</v>
      </c>
      <c r="K833" s="3393"/>
    </row>
    <row r="834" spans="1:11">
      <c r="A834" s="1985" t="s">
        <v>10661</v>
      </c>
      <c r="B834" s="1986" t="s">
        <v>10537</v>
      </c>
      <c r="C834" s="2008" t="s">
        <v>10662</v>
      </c>
      <c r="D834" s="1983">
        <v>0</v>
      </c>
      <c r="E834" s="1984">
        <v>0</v>
      </c>
      <c r="F834" s="1984">
        <v>0</v>
      </c>
      <c r="G834" s="3389"/>
      <c r="H834" s="1983">
        <v>1</v>
      </c>
      <c r="I834" s="1984">
        <f t="shared" si="38"/>
        <v>53714</v>
      </c>
      <c r="J834" s="1984">
        <v>53714</v>
      </c>
      <c r="K834" s="3393"/>
    </row>
    <row r="835" spans="1:11">
      <c r="A835" s="1885" t="s">
        <v>10663</v>
      </c>
      <c r="B835" s="1885" t="s">
        <v>10537</v>
      </c>
      <c r="C835" s="1982" t="s">
        <v>10664</v>
      </c>
      <c r="D835" s="1983">
        <v>6</v>
      </c>
      <c r="E835" s="1984">
        <v>23276</v>
      </c>
      <c r="F835" s="1984">
        <f t="shared" si="37"/>
        <v>3879.3333333333335</v>
      </c>
      <c r="G835" s="3389"/>
      <c r="H835" s="1983">
        <v>6</v>
      </c>
      <c r="I835" s="1984">
        <f t="shared" si="38"/>
        <v>23276</v>
      </c>
      <c r="J835" s="1984">
        <v>3879.3333333333335</v>
      </c>
      <c r="K835" s="3393"/>
    </row>
    <row r="836" spans="1:11">
      <c r="A836" s="1885" t="s">
        <v>10665</v>
      </c>
      <c r="B836" s="1885" t="s">
        <v>10666</v>
      </c>
      <c r="C836" s="1982" t="s">
        <v>10667</v>
      </c>
      <c r="D836" s="1983">
        <v>0</v>
      </c>
      <c r="E836" s="1984">
        <v>0</v>
      </c>
      <c r="F836" s="1984">
        <v>0</v>
      </c>
      <c r="G836" s="3389"/>
      <c r="H836" s="1983">
        <v>1</v>
      </c>
      <c r="I836" s="1984">
        <f t="shared" si="38"/>
        <v>22074.44</v>
      </c>
      <c r="J836" s="1984">
        <v>22074.44</v>
      </c>
      <c r="K836" s="3393"/>
    </row>
    <row r="837" spans="1:11">
      <c r="A837" s="1885" t="s">
        <v>10668</v>
      </c>
      <c r="B837" s="1885" t="s">
        <v>10579</v>
      </c>
      <c r="C837" s="1982" t="s">
        <v>10669</v>
      </c>
      <c r="D837" s="1983">
        <v>3</v>
      </c>
      <c r="E837" s="1984">
        <v>169950</v>
      </c>
      <c r="F837" s="1984">
        <f t="shared" si="37"/>
        <v>56650</v>
      </c>
      <c r="G837" s="3389"/>
      <c r="H837" s="1983">
        <v>3</v>
      </c>
      <c r="I837" s="1984">
        <f t="shared" si="38"/>
        <v>169950</v>
      </c>
      <c r="J837" s="1984">
        <v>56650</v>
      </c>
      <c r="K837" s="3393"/>
    </row>
    <row r="838" spans="1:11">
      <c r="A838" s="1885" t="s">
        <v>10670</v>
      </c>
      <c r="B838" s="1885" t="s">
        <v>10643</v>
      </c>
      <c r="C838" s="1982" t="s">
        <v>10671</v>
      </c>
      <c r="D838" s="1983">
        <v>86</v>
      </c>
      <c r="E838" s="1984">
        <v>2962125</v>
      </c>
      <c r="F838" s="1984">
        <f t="shared" si="37"/>
        <v>34443.313953488374</v>
      </c>
      <c r="G838" s="3389"/>
      <c r="H838" s="1983">
        <v>86</v>
      </c>
      <c r="I838" s="1984">
        <f t="shared" si="38"/>
        <v>2941882.1891891891</v>
      </c>
      <c r="J838" s="1984">
        <v>34207.932432432433</v>
      </c>
      <c r="K838" s="3393"/>
    </row>
    <row r="839" spans="1:11">
      <c r="A839" s="1885" t="s">
        <v>10672</v>
      </c>
      <c r="B839" s="1885" t="s">
        <v>10673</v>
      </c>
      <c r="C839" s="1982" t="s">
        <v>10674</v>
      </c>
      <c r="D839" s="1983">
        <v>2</v>
      </c>
      <c r="E839" s="1984">
        <v>51700</v>
      </c>
      <c r="F839" s="1984">
        <f t="shared" ref="F839:F902" si="39">E839/D839</f>
        <v>25850</v>
      </c>
      <c r="G839" s="3389"/>
      <c r="H839" s="1983">
        <v>2</v>
      </c>
      <c r="I839" s="1984">
        <f t="shared" si="38"/>
        <v>51700</v>
      </c>
      <c r="J839" s="1984">
        <v>25850</v>
      </c>
      <c r="K839" s="3393"/>
    </row>
    <row r="840" spans="1:11">
      <c r="A840" s="1885" t="s">
        <v>10675</v>
      </c>
      <c r="B840" s="1885" t="s">
        <v>10676</v>
      </c>
      <c r="C840" s="1982" t="s">
        <v>10677</v>
      </c>
      <c r="D840" s="1983">
        <v>0</v>
      </c>
      <c r="E840" s="1984">
        <v>0</v>
      </c>
      <c r="F840" s="1984">
        <v>0</v>
      </c>
      <c r="G840" s="3389"/>
      <c r="H840" s="1983">
        <v>1</v>
      </c>
      <c r="I840" s="1984">
        <f t="shared" ref="I840:I903" si="40">H840*J840</f>
        <v>25850</v>
      </c>
      <c r="J840" s="1984">
        <v>25850</v>
      </c>
      <c r="K840" s="3393"/>
    </row>
    <row r="841" spans="1:11">
      <c r="A841" s="1985" t="s">
        <v>10678</v>
      </c>
      <c r="B841" s="1986" t="s">
        <v>10679</v>
      </c>
      <c r="C841" s="2008" t="s">
        <v>10680</v>
      </c>
      <c r="D841" s="1983">
        <v>0</v>
      </c>
      <c r="E841" s="1984">
        <v>0</v>
      </c>
      <c r="F841" s="1984">
        <v>0</v>
      </c>
      <c r="G841" s="3389"/>
      <c r="H841" s="1983">
        <v>1</v>
      </c>
      <c r="I841" s="1984">
        <f t="shared" si="40"/>
        <v>25053</v>
      </c>
      <c r="J841" s="2010">
        <v>25053</v>
      </c>
      <c r="K841" s="3393"/>
    </row>
    <row r="842" spans="1:11">
      <c r="A842" s="1885" t="s">
        <v>10681</v>
      </c>
      <c r="B842" s="1885" t="s">
        <v>10531</v>
      </c>
      <c r="C842" s="1982" t="s">
        <v>10682</v>
      </c>
      <c r="D842" s="1983">
        <v>742</v>
      </c>
      <c r="E842" s="1984">
        <v>587128</v>
      </c>
      <c r="F842" s="1984">
        <f t="shared" si="39"/>
        <v>791.27762803234498</v>
      </c>
      <c r="G842" s="3389"/>
      <c r="H842" s="1983">
        <v>742</v>
      </c>
      <c r="I842" s="1984">
        <f t="shared" si="40"/>
        <v>582089.02970297029</v>
      </c>
      <c r="J842" s="1984">
        <v>784.4865629420085</v>
      </c>
      <c r="K842" s="3393"/>
    </row>
    <row r="843" spans="1:11">
      <c r="A843" s="1885" t="s">
        <v>10683</v>
      </c>
      <c r="B843" s="1885" t="s">
        <v>10666</v>
      </c>
      <c r="C843" s="1982" t="s">
        <v>10684</v>
      </c>
      <c r="D843" s="1983">
        <v>0</v>
      </c>
      <c r="E843" s="1984">
        <v>0</v>
      </c>
      <c r="F843" s="1984">
        <v>0</v>
      </c>
      <c r="G843" s="3389"/>
      <c r="H843" s="1983">
        <v>1</v>
      </c>
      <c r="I843" s="1984">
        <f t="shared" si="40"/>
        <v>25549.200000000001</v>
      </c>
      <c r="J843" s="1984">
        <v>25549.200000000001</v>
      </c>
      <c r="K843" s="3393"/>
    </row>
    <row r="844" spans="1:11">
      <c r="A844" s="1885" t="s">
        <v>10685</v>
      </c>
      <c r="B844" s="1885" t="s">
        <v>10627</v>
      </c>
      <c r="C844" s="1982" t="s">
        <v>10686</v>
      </c>
      <c r="D844" s="1983">
        <v>8</v>
      </c>
      <c r="E844" s="1984">
        <v>378400</v>
      </c>
      <c r="F844" s="1984">
        <f t="shared" si="39"/>
        <v>47300</v>
      </c>
      <c r="G844" s="3389"/>
      <c r="H844" s="1983">
        <v>8</v>
      </c>
      <c r="I844" s="1984">
        <f t="shared" si="40"/>
        <v>378400</v>
      </c>
      <c r="J844" s="1984">
        <v>47300</v>
      </c>
      <c r="K844" s="3393"/>
    </row>
    <row r="845" spans="1:11">
      <c r="A845" s="1885" t="s">
        <v>10687</v>
      </c>
      <c r="B845" s="1885" t="s">
        <v>10627</v>
      </c>
      <c r="C845" s="1982" t="s">
        <v>10688</v>
      </c>
      <c r="D845" s="1983">
        <v>62</v>
      </c>
      <c r="E845" s="1984">
        <v>283030</v>
      </c>
      <c r="F845" s="1984">
        <f t="shared" si="39"/>
        <v>4565</v>
      </c>
      <c r="G845" s="3389"/>
      <c r="H845" s="1983">
        <v>62</v>
      </c>
      <c r="I845" s="1984">
        <f t="shared" si="40"/>
        <v>283030</v>
      </c>
      <c r="J845" s="1984">
        <v>4565</v>
      </c>
      <c r="K845" s="3393"/>
    </row>
    <row r="846" spans="1:11">
      <c r="A846" s="1885" t="s">
        <v>10689</v>
      </c>
      <c r="B846" s="1885" t="s">
        <v>10690</v>
      </c>
      <c r="C846" s="1982" t="s">
        <v>10691</v>
      </c>
      <c r="D846" s="1983">
        <v>203</v>
      </c>
      <c r="E846" s="1984">
        <v>282393</v>
      </c>
      <c r="F846" s="1984">
        <f t="shared" si="39"/>
        <v>1391.0985221674878</v>
      </c>
      <c r="G846" s="3389"/>
      <c r="H846" s="1983">
        <v>203</v>
      </c>
      <c r="I846" s="1984">
        <f t="shared" si="40"/>
        <v>279990.47849462368</v>
      </c>
      <c r="J846" s="1984">
        <v>1379.263440860215</v>
      </c>
      <c r="K846" s="3393"/>
    </row>
    <row r="847" spans="1:11">
      <c r="A847" s="1885" t="s">
        <v>10692</v>
      </c>
      <c r="B847" s="1885" t="s">
        <v>10643</v>
      </c>
      <c r="C847" s="1982" t="s">
        <v>10693</v>
      </c>
      <c r="D847" s="1983">
        <v>65</v>
      </c>
      <c r="E847" s="1984">
        <v>565136</v>
      </c>
      <c r="F847" s="1984">
        <f t="shared" si="39"/>
        <v>8694.4</v>
      </c>
      <c r="G847" s="3389"/>
      <c r="H847" s="1983">
        <v>66</v>
      </c>
      <c r="I847" s="1984">
        <f t="shared" si="40"/>
        <v>573895.8823529412</v>
      </c>
      <c r="J847" s="1984">
        <v>8695.3921568627447</v>
      </c>
      <c r="K847" s="3393"/>
    </row>
    <row r="848" spans="1:11">
      <c r="A848" s="1885" t="s">
        <v>10694</v>
      </c>
      <c r="B848" s="1885" t="s">
        <v>10643</v>
      </c>
      <c r="C848" s="1982" t="s">
        <v>10695</v>
      </c>
      <c r="D848" s="1983">
        <v>7</v>
      </c>
      <c r="E848" s="1984">
        <v>152152</v>
      </c>
      <c r="F848" s="1984">
        <f t="shared" si="39"/>
        <v>21736</v>
      </c>
      <c r="G848" s="3389"/>
      <c r="H848" s="1983">
        <v>7</v>
      </c>
      <c r="I848" s="1984">
        <f t="shared" si="40"/>
        <v>152152</v>
      </c>
      <c r="J848" s="1984">
        <v>21736</v>
      </c>
      <c r="K848" s="3393"/>
    </row>
    <row r="849" spans="1:11">
      <c r="A849" s="1985" t="s">
        <v>10696</v>
      </c>
      <c r="B849" s="1986" t="s">
        <v>10598</v>
      </c>
      <c r="C849" s="2008" t="s">
        <v>10697</v>
      </c>
      <c r="D849" s="1983">
        <v>1</v>
      </c>
      <c r="E849" s="1984">
        <v>218933</v>
      </c>
      <c r="F849" s="1984">
        <f t="shared" si="39"/>
        <v>218933</v>
      </c>
      <c r="G849" s="3389"/>
      <c r="H849" s="1983">
        <v>1</v>
      </c>
      <c r="I849" s="1984">
        <f t="shared" si="40"/>
        <v>218916.5</v>
      </c>
      <c r="J849" s="2010">
        <v>218916.5</v>
      </c>
      <c r="K849" s="3393"/>
    </row>
    <row r="850" spans="1:11">
      <c r="A850" s="1885" t="s">
        <v>10698</v>
      </c>
      <c r="B850" s="1885" t="s">
        <v>10657</v>
      </c>
      <c r="C850" s="1982" t="s">
        <v>10699</v>
      </c>
      <c r="D850" s="1983">
        <v>23</v>
      </c>
      <c r="E850" s="1984">
        <v>55572</v>
      </c>
      <c r="F850" s="1984">
        <f t="shared" si="39"/>
        <v>2416.1739130434785</v>
      </c>
      <c r="G850" s="3389"/>
      <c r="H850" s="1983">
        <v>23</v>
      </c>
      <c r="I850" s="1984">
        <f t="shared" si="40"/>
        <v>51796</v>
      </c>
      <c r="J850" s="1984">
        <v>2252</v>
      </c>
      <c r="K850" s="3393"/>
    </row>
    <row r="851" spans="1:11" ht="23.25">
      <c r="A851" s="1885" t="s">
        <v>10700</v>
      </c>
      <c r="B851" s="1885" t="s">
        <v>10643</v>
      </c>
      <c r="C851" s="1982" t="s">
        <v>10701</v>
      </c>
      <c r="D851" s="1983">
        <v>19</v>
      </c>
      <c r="E851" s="1984">
        <v>444849</v>
      </c>
      <c r="F851" s="1984">
        <f t="shared" si="39"/>
        <v>23413.105263157893</v>
      </c>
      <c r="G851" s="3389"/>
      <c r="H851" s="1983">
        <v>19</v>
      </c>
      <c r="I851" s="1984">
        <f t="shared" si="40"/>
        <v>444849</v>
      </c>
      <c r="J851" s="1984">
        <v>23413.105263157893</v>
      </c>
      <c r="K851" s="3393"/>
    </row>
    <row r="852" spans="1:11">
      <c r="A852" s="1985" t="s">
        <v>10702</v>
      </c>
      <c r="B852" s="1986" t="s">
        <v>10679</v>
      </c>
      <c r="C852" s="2008" t="s">
        <v>10703</v>
      </c>
      <c r="D852" s="1983">
        <v>0</v>
      </c>
      <c r="E852" s="1984">
        <v>0</v>
      </c>
      <c r="F852" s="1984">
        <v>0</v>
      </c>
      <c r="G852" s="3389"/>
      <c r="H852" s="1983">
        <v>1</v>
      </c>
      <c r="I852" s="1984">
        <f t="shared" si="40"/>
        <v>25850</v>
      </c>
      <c r="J852" s="2010">
        <v>25850</v>
      </c>
      <c r="K852" s="3393"/>
    </row>
    <row r="853" spans="1:11">
      <c r="A853" s="1985" t="s">
        <v>10704</v>
      </c>
      <c r="B853" s="1986" t="s">
        <v>10679</v>
      </c>
      <c r="C853" s="2008" t="s">
        <v>10705</v>
      </c>
      <c r="D853" s="1983">
        <v>0</v>
      </c>
      <c r="E853" s="1984">
        <v>0</v>
      </c>
      <c r="F853" s="1984">
        <v>0</v>
      </c>
      <c r="G853" s="3389"/>
      <c r="H853" s="1983">
        <v>1</v>
      </c>
      <c r="I853" s="1984">
        <f t="shared" si="40"/>
        <v>29452</v>
      </c>
      <c r="J853" s="2010">
        <v>29452</v>
      </c>
      <c r="K853" s="3393"/>
    </row>
    <row r="854" spans="1:11">
      <c r="A854" s="1885" t="s">
        <v>10706</v>
      </c>
      <c r="B854" s="1885" t="s">
        <v>10707</v>
      </c>
      <c r="C854" s="1982" t="s">
        <v>10708</v>
      </c>
      <c r="D854" s="1983">
        <v>0</v>
      </c>
      <c r="E854" s="1984">
        <v>0</v>
      </c>
      <c r="F854" s="1984">
        <v>0</v>
      </c>
      <c r="G854" s="3389"/>
      <c r="H854" s="1983">
        <v>1</v>
      </c>
      <c r="I854" s="1984">
        <f t="shared" si="40"/>
        <v>25850</v>
      </c>
      <c r="J854" s="1984">
        <v>25850</v>
      </c>
      <c r="K854" s="3393"/>
    </row>
    <row r="855" spans="1:11">
      <c r="A855" s="1885" t="s">
        <v>10709</v>
      </c>
      <c r="B855" s="1885" t="s">
        <v>10710</v>
      </c>
      <c r="C855" s="1982" t="s">
        <v>10711</v>
      </c>
      <c r="D855" s="1983">
        <v>4</v>
      </c>
      <c r="E855" s="1984">
        <v>103400</v>
      </c>
      <c r="F855" s="1984">
        <f t="shared" si="39"/>
        <v>25850</v>
      </c>
      <c r="G855" s="3389"/>
      <c r="H855" s="1983">
        <v>4</v>
      </c>
      <c r="I855" s="1984">
        <f t="shared" si="40"/>
        <v>103400</v>
      </c>
      <c r="J855" s="1984">
        <v>25850</v>
      </c>
      <c r="K855" s="3393"/>
    </row>
    <row r="856" spans="1:11">
      <c r="A856" s="1885" t="s">
        <v>10712</v>
      </c>
      <c r="B856" s="1885" t="s">
        <v>10531</v>
      </c>
      <c r="C856" s="1982" t="s">
        <v>10713</v>
      </c>
      <c r="D856" s="1983">
        <v>266</v>
      </c>
      <c r="E856" s="1984">
        <v>152745</v>
      </c>
      <c r="F856" s="1984">
        <f t="shared" si="39"/>
        <v>574.22932330827064</v>
      </c>
      <c r="G856" s="3389"/>
      <c r="H856" s="1983">
        <v>266</v>
      </c>
      <c r="I856" s="1984">
        <f t="shared" si="40"/>
        <v>152319.26637554585</v>
      </c>
      <c r="J856" s="1984">
        <v>572.6288209606987</v>
      </c>
      <c r="K856" s="3393"/>
    </row>
    <row r="857" spans="1:11">
      <c r="A857" s="1885" t="s">
        <v>10714</v>
      </c>
      <c r="B857" s="1885" t="s">
        <v>10546</v>
      </c>
      <c r="C857" s="1982" t="s">
        <v>10715</v>
      </c>
      <c r="D857" s="1983">
        <v>35</v>
      </c>
      <c r="E857" s="1984">
        <v>883363</v>
      </c>
      <c r="F857" s="1984">
        <f t="shared" si="39"/>
        <v>25238.942857142858</v>
      </c>
      <c r="G857" s="3389"/>
      <c r="H857" s="1983">
        <v>35</v>
      </c>
      <c r="I857" s="1984">
        <f t="shared" si="40"/>
        <v>883406.17647058819</v>
      </c>
      <c r="J857" s="1984">
        <v>25240.176470588234</v>
      </c>
      <c r="K857" s="3393"/>
    </row>
    <row r="858" spans="1:11">
      <c r="A858" s="1885" t="s">
        <v>10716</v>
      </c>
      <c r="B858" s="1885" t="s">
        <v>10717</v>
      </c>
      <c r="C858" s="1982" t="s">
        <v>10718</v>
      </c>
      <c r="D858" s="1983">
        <v>1352</v>
      </c>
      <c r="E858" s="1984">
        <v>758466</v>
      </c>
      <c r="F858" s="1984">
        <f t="shared" si="39"/>
        <v>560.99556213017752</v>
      </c>
      <c r="G858" s="3389"/>
      <c r="H858" s="1983">
        <v>1352</v>
      </c>
      <c r="I858" s="1984">
        <f t="shared" si="40"/>
        <v>755562.45945945953</v>
      </c>
      <c r="J858" s="1984">
        <v>558.84797297297303</v>
      </c>
      <c r="K858" s="3393"/>
    </row>
    <row r="859" spans="1:11">
      <c r="A859" s="1988" t="s">
        <v>10719</v>
      </c>
      <c r="B859" s="1989" t="s">
        <v>10720</v>
      </c>
      <c r="C859" s="2012" t="s">
        <v>10721</v>
      </c>
      <c r="D859" s="1983">
        <v>4</v>
      </c>
      <c r="E859" s="1984">
        <v>190124</v>
      </c>
      <c r="F859" s="1984">
        <f t="shared" si="39"/>
        <v>47531</v>
      </c>
      <c r="G859" s="3389"/>
      <c r="H859" s="1983">
        <v>4</v>
      </c>
      <c r="I859" s="1984">
        <f t="shared" si="40"/>
        <v>192324</v>
      </c>
      <c r="J859" s="1984">
        <v>48081</v>
      </c>
      <c r="K859" s="3393"/>
    </row>
    <row r="860" spans="1:11" ht="23.25">
      <c r="A860" s="1885" t="s">
        <v>10722</v>
      </c>
      <c r="B860" s="1885" t="s">
        <v>10579</v>
      </c>
      <c r="C860" s="1982" t="s">
        <v>10723</v>
      </c>
      <c r="D860" s="1983">
        <v>62</v>
      </c>
      <c r="E860" s="1984">
        <v>3488430</v>
      </c>
      <c r="F860" s="1984">
        <f t="shared" si="39"/>
        <v>56265</v>
      </c>
      <c r="G860" s="3389"/>
      <c r="H860" s="1983">
        <v>62</v>
      </c>
      <c r="I860" s="1984">
        <f t="shared" si="40"/>
        <v>3487634.333333333</v>
      </c>
      <c r="J860" s="1984">
        <v>56252.166666666664</v>
      </c>
      <c r="K860" s="3393"/>
    </row>
    <row r="861" spans="1:11" ht="23.25">
      <c r="A861" s="1885" t="s">
        <v>10724</v>
      </c>
      <c r="B861" s="1885" t="s">
        <v>10579</v>
      </c>
      <c r="C861" s="1982" t="s">
        <v>10725</v>
      </c>
      <c r="D861" s="1983">
        <v>44</v>
      </c>
      <c r="E861" s="1984">
        <v>2477200</v>
      </c>
      <c r="F861" s="1984">
        <f t="shared" si="39"/>
        <v>56300</v>
      </c>
      <c r="G861" s="3389"/>
      <c r="H861" s="1983">
        <v>44</v>
      </c>
      <c r="I861" s="1984">
        <f t="shared" si="40"/>
        <v>2475660</v>
      </c>
      <c r="J861" s="1984">
        <v>56265</v>
      </c>
      <c r="K861" s="3393"/>
    </row>
    <row r="862" spans="1:11">
      <c r="A862" s="1885" t="s">
        <v>10726</v>
      </c>
      <c r="B862" s="1885" t="s">
        <v>10727</v>
      </c>
      <c r="C862" s="1982" t="s">
        <v>10728</v>
      </c>
      <c r="D862" s="1983">
        <v>2</v>
      </c>
      <c r="E862" s="1984">
        <v>59400</v>
      </c>
      <c r="F862" s="1984">
        <f t="shared" si="39"/>
        <v>29700</v>
      </c>
      <c r="G862" s="3389"/>
      <c r="H862" s="1983">
        <v>2</v>
      </c>
      <c r="I862" s="1984">
        <f t="shared" si="40"/>
        <v>59400</v>
      </c>
      <c r="J862" s="1984">
        <v>29700</v>
      </c>
      <c r="K862" s="3393"/>
    </row>
    <row r="863" spans="1:11" ht="23.25">
      <c r="A863" s="1885" t="s">
        <v>10729</v>
      </c>
      <c r="B863" s="1885" t="s">
        <v>10537</v>
      </c>
      <c r="C863" s="1982" t="s">
        <v>10730</v>
      </c>
      <c r="D863" s="1983">
        <v>82</v>
      </c>
      <c r="E863" s="1984">
        <v>226778</v>
      </c>
      <c r="F863" s="1984">
        <f t="shared" si="39"/>
        <v>2765.5853658536585</v>
      </c>
      <c r="G863" s="3389"/>
      <c r="H863" s="1983">
        <v>82</v>
      </c>
      <c r="I863" s="1984">
        <f t="shared" si="40"/>
        <v>226459.82051282053</v>
      </c>
      <c r="J863" s="1984">
        <v>2761.7051282051284</v>
      </c>
      <c r="K863" s="3393"/>
    </row>
    <row r="864" spans="1:11">
      <c r="A864" s="1988" t="s">
        <v>10731</v>
      </c>
      <c r="B864" s="1989" t="s">
        <v>10609</v>
      </c>
      <c r="C864" s="2012" t="s">
        <v>10732</v>
      </c>
      <c r="D864" s="1983">
        <v>11</v>
      </c>
      <c r="E864" s="1984">
        <v>2044900</v>
      </c>
      <c r="F864" s="1984">
        <f t="shared" si="39"/>
        <v>185900</v>
      </c>
      <c r="G864" s="3389"/>
      <c r="H864" s="1983">
        <v>11</v>
      </c>
      <c r="I864" s="1984">
        <f t="shared" si="40"/>
        <v>2044900</v>
      </c>
      <c r="J864" s="1984">
        <v>185900</v>
      </c>
      <c r="K864" s="3393"/>
    </row>
    <row r="865" spans="1:11" ht="22.5">
      <c r="A865" s="1985" t="s">
        <v>10733</v>
      </c>
      <c r="B865" s="1986" t="s">
        <v>10609</v>
      </c>
      <c r="C865" s="2008" t="s">
        <v>10734</v>
      </c>
      <c r="D865" s="1983">
        <v>11</v>
      </c>
      <c r="E865" s="1984">
        <v>2286900</v>
      </c>
      <c r="F865" s="1984">
        <f t="shared" si="39"/>
        <v>207900</v>
      </c>
      <c r="G865" s="3389"/>
      <c r="H865" s="1983">
        <v>11</v>
      </c>
      <c r="I865" s="1984">
        <f t="shared" si="40"/>
        <v>2286900</v>
      </c>
      <c r="J865" s="2010">
        <v>207900</v>
      </c>
      <c r="K865" s="3393"/>
    </row>
    <row r="866" spans="1:11">
      <c r="A866" s="1885" t="s">
        <v>10735</v>
      </c>
      <c r="B866" s="1885" t="s">
        <v>10531</v>
      </c>
      <c r="C866" s="1982" t="s">
        <v>10736</v>
      </c>
      <c r="D866" s="1983">
        <v>15</v>
      </c>
      <c r="E866" s="1984">
        <v>9578</v>
      </c>
      <c r="F866" s="1984">
        <f t="shared" si="39"/>
        <v>638.5333333333333</v>
      </c>
      <c r="G866" s="3389"/>
      <c r="H866" s="1983">
        <v>15</v>
      </c>
      <c r="I866" s="1984">
        <f t="shared" si="40"/>
        <v>9578.4375</v>
      </c>
      <c r="J866" s="1984">
        <v>638.5625</v>
      </c>
      <c r="K866" s="3393"/>
    </row>
    <row r="867" spans="1:11">
      <c r="A867" s="1988" t="s">
        <v>10737</v>
      </c>
      <c r="B867" s="1989" t="s">
        <v>10679</v>
      </c>
      <c r="C867" s="2012" t="s">
        <v>10738</v>
      </c>
      <c r="D867" s="1983">
        <v>0</v>
      </c>
      <c r="E867" s="1984">
        <v>0</v>
      </c>
      <c r="F867" s="1984">
        <v>0</v>
      </c>
      <c r="G867" s="3389"/>
      <c r="H867" s="1983">
        <v>1</v>
      </c>
      <c r="I867" s="1984">
        <f t="shared" si="40"/>
        <v>30188</v>
      </c>
      <c r="J867" s="1984">
        <v>30188</v>
      </c>
      <c r="K867" s="3393"/>
    </row>
    <row r="868" spans="1:11">
      <c r="A868" s="1985" t="s">
        <v>10739</v>
      </c>
      <c r="B868" s="1986" t="s">
        <v>10740</v>
      </c>
      <c r="C868" s="2008" t="s">
        <v>10741</v>
      </c>
      <c r="D868" s="1983">
        <v>6</v>
      </c>
      <c r="E868" s="1984">
        <v>24575</v>
      </c>
      <c r="F868" s="1984">
        <f t="shared" si="39"/>
        <v>4095.8333333333335</v>
      </c>
      <c r="G868" s="3389"/>
      <c r="H868" s="1983">
        <v>6</v>
      </c>
      <c r="I868" s="1984">
        <f t="shared" si="40"/>
        <v>24561</v>
      </c>
      <c r="J868" s="2010">
        <v>4093.5</v>
      </c>
      <c r="K868" s="3393"/>
    </row>
    <row r="869" spans="1:11">
      <c r="A869" s="1885" t="s">
        <v>10742</v>
      </c>
      <c r="B869" s="1885" t="s">
        <v>10531</v>
      </c>
      <c r="C869" s="1982" t="s">
        <v>10743</v>
      </c>
      <c r="D869" s="1983">
        <v>1</v>
      </c>
      <c r="E869" s="1984">
        <v>49104</v>
      </c>
      <c r="F869" s="1984">
        <f t="shared" si="39"/>
        <v>49104</v>
      </c>
      <c r="G869" s="3389"/>
      <c r="H869" s="1983">
        <v>1</v>
      </c>
      <c r="I869" s="1984">
        <f t="shared" si="40"/>
        <v>49104</v>
      </c>
      <c r="J869" s="1984">
        <v>49104</v>
      </c>
      <c r="K869" s="3393"/>
    </row>
    <row r="870" spans="1:11" ht="23.25">
      <c r="A870" s="1885" t="s">
        <v>10744</v>
      </c>
      <c r="B870" s="1885" t="s">
        <v>10537</v>
      </c>
      <c r="C870" s="1982" t="s">
        <v>10745</v>
      </c>
      <c r="D870" s="1983">
        <v>14</v>
      </c>
      <c r="E870" s="1984">
        <v>81559</v>
      </c>
      <c r="F870" s="1984">
        <f t="shared" si="39"/>
        <v>5825.6428571428569</v>
      </c>
      <c r="G870" s="3389"/>
      <c r="H870" s="1983">
        <v>14</v>
      </c>
      <c r="I870" s="1984">
        <f t="shared" si="40"/>
        <v>81559.333333333343</v>
      </c>
      <c r="J870" s="1984">
        <v>5825.666666666667</v>
      </c>
      <c r="K870" s="3393"/>
    </row>
    <row r="871" spans="1:11">
      <c r="A871" s="1885" t="s">
        <v>10746</v>
      </c>
      <c r="B871" s="1885" t="s">
        <v>10657</v>
      </c>
      <c r="C871" s="1982" t="s">
        <v>10747</v>
      </c>
      <c r="D871" s="1983">
        <v>449</v>
      </c>
      <c r="E871" s="1984">
        <v>1233670</v>
      </c>
      <c r="F871" s="1984">
        <f t="shared" si="39"/>
        <v>2747.5946547884187</v>
      </c>
      <c r="G871" s="3389"/>
      <c r="H871" s="1983">
        <v>449</v>
      </c>
      <c r="I871" s="1984">
        <f t="shared" si="40"/>
        <v>1224532.2746987953</v>
      </c>
      <c r="J871" s="1984">
        <v>2727.2433734939759</v>
      </c>
      <c r="K871" s="3393"/>
    </row>
    <row r="872" spans="1:11">
      <c r="A872" s="1985" t="s">
        <v>10748</v>
      </c>
      <c r="B872" s="1986" t="s">
        <v>10666</v>
      </c>
      <c r="C872" s="2008" t="s">
        <v>10749</v>
      </c>
      <c r="D872" s="1983">
        <v>0</v>
      </c>
      <c r="E872" s="1984">
        <v>0</v>
      </c>
      <c r="F872" s="1984">
        <v>0</v>
      </c>
      <c r="G872" s="3389"/>
      <c r="H872" s="1983">
        <v>1</v>
      </c>
      <c r="I872" s="1984">
        <f t="shared" si="40"/>
        <v>37414</v>
      </c>
      <c r="J872" s="2010">
        <v>37414</v>
      </c>
      <c r="K872" s="3393"/>
    </row>
    <row r="873" spans="1:11">
      <c r="A873" s="1885" t="s">
        <v>10750</v>
      </c>
      <c r="B873" s="1885" t="s">
        <v>10531</v>
      </c>
      <c r="C873" s="1982" t="s">
        <v>10751</v>
      </c>
      <c r="D873" s="1983">
        <v>263</v>
      </c>
      <c r="E873" s="1984">
        <v>231304</v>
      </c>
      <c r="F873" s="1984">
        <f t="shared" si="39"/>
        <v>879.48288973384035</v>
      </c>
      <c r="G873" s="3389"/>
      <c r="H873" s="1983">
        <v>263</v>
      </c>
      <c r="I873" s="1984">
        <f t="shared" si="40"/>
        <v>230051.49781659388</v>
      </c>
      <c r="J873" s="1984">
        <v>874.72052401746726</v>
      </c>
      <c r="K873" s="3393"/>
    </row>
    <row r="874" spans="1:11">
      <c r="A874" s="1985" t="s">
        <v>10752</v>
      </c>
      <c r="B874" s="1986" t="s">
        <v>10753</v>
      </c>
      <c r="C874" s="2008" t="s">
        <v>10754</v>
      </c>
      <c r="D874" s="1983">
        <v>7</v>
      </c>
      <c r="E874" s="1984">
        <v>138600</v>
      </c>
      <c r="F874" s="1984">
        <f t="shared" si="39"/>
        <v>19800</v>
      </c>
      <c r="G874" s="3389"/>
      <c r="H874" s="1983">
        <v>7</v>
      </c>
      <c r="I874" s="1984">
        <f t="shared" si="40"/>
        <v>138600</v>
      </c>
      <c r="J874" s="2010">
        <v>19800</v>
      </c>
      <c r="K874" s="3393"/>
    </row>
    <row r="875" spans="1:11">
      <c r="A875" s="1985" t="s">
        <v>10755</v>
      </c>
      <c r="B875" s="1986" t="s">
        <v>10756</v>
      </c>
      <c r="C875" s="2008" t="s">
        <v>10757</v>
      </c>
      <c r="D875" s="1983">
        <v>5</v>
      </c>
      <c r="E875" s="1984">
        <v>20518</v>
      </c>
      <c r="F875" s="1984">
        <f t="shared" si="39"/>
        <v>4103.6000000000004</v>
      </c>
      <c r="G875" s="3389"/>
      <c r="H875" s="1983">
        <v>5</v>
      </c>
      <c r="I875" s="1984">
        <f t="shared" si="40"/>
        <v>20518</v>
      </c>
      <c r="J875" s="2010">
        <v>4103.6000000000004</v>
      </c>
      <c r="K875" s="3393"/>
    </row>
    <row r="876" spans="1:11" ht="22.5">
      <c r="A876" s="1985" t="s">
        <v>10758</v>
      </c>
      <c r="B876" s="1986" t="s">
        <v>10537</v>
      </c>
      <c r="C876" s="2008" t="s">
        <v>10759</v>
      </c>
      <c r="D876" s="1983">
        <v>3</v>
      </c>
      <c r="E876" s="1984">
        <v>62237</v>
      </c>
      <c r="F876" s="1984">
        <f t="shared" si="39"/>
        <v>20745.666666666668</v>
      </c>
      <c r="G876" s="3389"/>
      <c r="H876" s="1983">
        <v>3</v>
      </c>
      <c r="I876" s="1984">
        <f t="shared" si="40"/>
        <v>62237</v>
      </c>
      <c r="J876" s="2010">
        <v>20745.666666666668</v>
      </c>
      <c r="K876" s="3393"/>
    </row>
    <row r="877" spans="1:11" ht="23.25">
      <c r="A877" s="1885" t="s">
        <v>10760</v>
      </c>
      <c r="B877" s="1885" t="s">
        <v>10537</v>
      </c>
      <c r="C877" s="1982" t="s">
        <v>10761</v>
      </c>
      <c r="D877" s="1983">
        <v>77</v>
      </c>
      <c r="E877" s="1984">
        <v>214810</v>
      </c>
      <c r="F877" s="1984">
        <f t="shared" si="39"/>
        <v>2789.7402597402597</v>
      </c>
      <c r="G877" s="3389"/>
      <c r="H877" s="1983">
        <v>77</v>
      </c>
      <c r="I877" s="1984">
        <f t="shared" si="40"/>
        <v>214593.72602739726</v>
      </c>
      <c r="J877" s="1984">
        <v>2786.9315068493152</v>
      </c>
      <c r="K877" s="3393"/>
    </row>
    <row r="878" spans="1:11">
      <c r="A878" s="1885" t="s">
        <v>10762</v>
      </c>
      <c r="B878" s="1885" t="s">
        <v>10537</v>
      </c>
      <c r="C878" s="1982" t="s">
        <v>10763</v>
      </c>
      <c r="D878" s="1983">
        <v>34</v>
      </c>
      <c r="E878" s="1984">
        <v>130693</v>
      </c>
      <c r="F878" s="1984">
        <f t="shared" si="39"/>
        <v>3843.9117647058824</v>
      </c>
      <c r="G878" s="3389"/>
      <c r="H878" s="1983">
        <v>34</v>
      </c>
      <c r="I878" s="1984">
        <f t="shared" si="40"/>
        <v>130693</v>
      </c>
      <c r="J878" s="1984">
        <v>3843.9117647058824</v>
      </c>
      <c r="K878" s="3393"/>
    </row>
    <row r="879" spans="1:11">
      <c r="A879" s="1988" t="s">
        <v>10764</v>
      </c>
      <c r="B879" s="1989" t="s">
        <v>10609</v>
      </c>
      <c r="C879" s="2012" t="s">
        <v>10765</v>
      </c>
      <c r="D879" s="1983">
        <v>48</v>
      </c>
      <c r="E879" s="1984">
        <v>10317120</v>
      </c>
      <c r="F879" s="1984">
        <f t="shared" si="39"/>
        <v>214940</v>
      </c>
      <c r="G879" s="3389"/>
      <c r="H879" s="1983">
        <v>42</v>
      </c>
      <c r="I879" s="1984">
        <f t="shared" si="40"/>
        <v>9027480</v>
      </c>
      <c r="J879" s="1984">
        <v>214940</v>
      </c>
      <c r="K879" s="3393"/>
    </row>
    <row r="880" spans="1:11">
      <c r="A880" s="1885" t="s">
        <v>10766</v>
      </c>
      <c r="B880" s="1885" t="s">
        <v>10767</v>
      </c>
      <c r="C880" s="1982" t="s">
        <v>10768</v>
      </c>
      <c r="D880" s="1983">
        <v>144</v>
      </c>
      <c r="E880" s="1984">
        <v>3715200</v>
      </c>
      <c r="F880" s="1984">
        <f t="shared" si="39"/>
        <v>25800</v>
      </c>
      <c r="G880" s="3389"/>
      <c r="H880" s="1983">
        <v>144</v>
      </c>
      <c r="I880" s="1984">
        <f t="shared" si="40"/>
        <v>3715200</v>
      </c>
      <c r="J880" s="1984">
        <v>25800</v>
      </c>
      <c r="K880" s="3393"/>
    </row>
    <row r="881" spans="1:11">
      <c r="A881" s="1885" t="s">
        <v>10769</v>
      </c>
      <c r="B881" s="1885" t="s">
        <v>10552</v>
      </c>
      <c r="C881" s="1982" t="s">
        <v>10770</v>
      </c>
      <c r="D881" s="1983">
        <v>4</v>
      </c>
      <c r="E881" s="1984">
        <v>97057</v>
      </c>
      <c r="F881" s="1984">
        <f t="shared" si="39"/>
        <v>24264.25</v>
      </c>
      <c r="G881" s="3389"/>
      <c r="H881" s="1983">
        <v>4</v>
      </c>
      <c r="I881" s="1984">
        <f t="shared" si="40"/>
        <v>97057</v>
      </c>
      <c r="J881" s="1984">
        <v>24264.25</v>
      </c>
      <c r="K881" s="3393"/>
    </row>
    <row r="882" spans="1:11">
      <c r="A882" s="1885" t="s">
        <v>10771</v>
      </c>
      <c r="B882" s="1885" t="s">
        <v>10657</v>
      </c>
      <c r="C882" s="1982" t="s">
        <v>10772</v>
      </c>
      <c r="D882" s="1983">
        <v>34</v>
      </c>
      <c r="E882" s="1984">
        <v>80754</v>
      </c>
      <c r="F882" s="1984">
        <f t="shared" si="39"/>
        <v>2375.1176470588234</v>
      </c>
      <c r="G882" s="3389"/>
      <c r="H882" s="1983">
        <v>34</v>
      </c>
      <c r="I882" s="1984">
        <f t="shared" si="40"/>
        <v>80208.193548387091</v>
      </c>
      <c r="J882" s="1984">
        <v>2359.0645161290322</v>
      </c>
      <c r="K882" s="3393"/>
    </row>
    <row r="883" spans="1:11">
      <c r="A883" s="1885" t="s">
        <v>10773</v>
      </c>
      <c r="B883" s="1885" t="s">
        <v>10557</v>
      </c>
      <c r="C883" s="1982" t="s">
        <v>10774</v>
      </c>
      <c r="D883" s="1983">
        <v>33</v>
      </c>
      <c r="E883" s="1984">
        <v>397100</v>
      </c>
      <c r="F883" s="1984">
        <f t="shared" si="39"/>
        <v>12033.333333333334</v>
      </c>
      <c r="G883" s="3389"/>
      <c r="H883" s="1983">
        <v>33</v>
      </c>
      <c r="I883" s="1984">
        <f t="shared" si="40"/>
        <v>396707.14285714284</v>
      </c>
      <c r="J883" s="1984">
        <v>12021.428571428571</v>
      </c>
      <c r="K883" s="3393"/>
    </row>
    <row r="884" spans="1:11" ht="23.25">
      <c r="A884" s="1885" t="s">
        <v>10775</v>
      </c>
      <c r="B884" s="1885" t="s">
        <v>10557</v>
      </c>
      <c r="C884" s="1982" t="s">
        <v>10776</v>
      </c>
      <c r="D884" s="1983">
        <v>41</v>
      </c>
      <c r="E884" s="1984">
        <v>831380</v>
      </c>
      <c r="F884" s="1984">
        <f t="shared" si="39"/>
        <v>20277.560975609755</v>
      </c>
      <c r="G884" s="3389"/>
      <c r="H884" s="1983">
        <v>41</v>
      </c>
      <c r="I884" s="1984">
        <f t="shared" si="40"/>
        <v>828712.5</v>
      </c>
      <c r="J884" s="1984">
        <v>20212.5</v>
      </c>
      <c r="K884" s="3393"/>
    </row>
    <row r="885" spans="1:11">
      <c r="A885" s="1885" t="s">
        <v>10777</v>
      </c>
      <c r="B885" s="1885" t="s">
        <v>10778</v>
      </c>
      <c r="C885" s="1982" t="s">
        <v>10779</v>
      </c>
      <c r="D885" s="1983">
        <v>66</v>
      </c>
      <c r="E885" s="1984">
        <v>113730</v>
      </c>
      <c r="F885" s="1984">
        <f t="shared" si="39"/>
        <v>1723.1818181818182</v>
      </c>
      <c r="G885" s="3389"/>
      <c r="H885" s="1983">
        <v>66</v>
      </c>
      <c r="I885" s="1984">
        <f t="shared" si="40"/>
        <v>113730</v>
      </c>
      <c r="J885" s="1984">
        <v>1723.1818181818182</v>
      </c>
      <c r="K885" s="3393"/>
    </row>
    <row r="886" spans="1:11">
      <c r="A886" s="1885" t="s">
        <v>10780</v>
      </c>
      <c r="B886" s="1885" t="s">
        <v>10537</v>
      </c>
      <c r="C886" s="1982" t="s">
        <v>10781</v>
      </c>
      <c r="D886" s="1983">
        <v>0.2</v>
      </c>
      <c r="E886" s="1984">
        <v>12100</v>
      </c>
      <c r="F886" s="1984">
        <f t="shared" si="39"/>
        <v>60500</v>
      </c>
      <c r="G886" s="3389"/>
      <c r="H886" s="1983">
        <v>1</v>
      </c>
      <c r="I886" s="1984">
        <f t="shared" si="40"/>
        <v>60500</v>
      </c>
      <c r="J886" s="1984">
        <v>60500</v>
      </c>
      <c r="K886" s="3393"/>
    </row>
    <row r="887" spans="1:11">
      <c r="A887" s="1885" t="s">
        <v>10782</v>
      </c>
      <c r="B887" s="1885" t="s">
        <v>10783</v>
      </c>
      <c r="C887" s="1982" t="s">
        <v>10784</v>
      </c>
      <c r="D887" s="1983">
        <v>1</v>
      </c>
      <c r="E887" s="1984">
        <v>4063</v>
      </c>
      <c r="F887" s="1984">
        <f t="shared" si="39"/>
        <v>4063</v>
      </c>
      <c r="G887" s="3389"/>
      <c r="H887" s="1983">
        <v>1</v>
      </c>
      <c r="I887" s="1984">
        <f t="shared" si="40"/>
        <v>4063</v>
      </c>
      <c r="J887" s="1984">
        <v>4063</v>
      </c>
      <c r="K887" s="3393"/>
    </row>
    <row r="888" spans="1:11">
      <c r="A888" s="1885" t="s">
        <v>10785</v>
      </c>
      <c r="B888" s="1885" t="s">
        <v>10786</v>
      </c>
      <c r="C888" s="1982" t="s">
        <v>10787</v>
      </c>
      <c r="D888" s="1983">
        <v>2</v>
      </c>
      <c r="E888" s="1984">
        <v>7920</v>
      </c>
      <c r="F888" s="1984">
        <f t="shared" si="39"/>
        <v>3960</v>
      </c>
      <c r="G888" s="3389"/>
      <c r="H888" s="1983">
        <v>2</v>
      </c>
      <c r="I888" s="1984">
        <f t="shared" si="40"/>
        <v>7920</v>
      </c>
      <c r="J888" s="1984">
        <v>3960</v>
      </c>
      <c r="K888" s="3393"/>
    </row>
    <row r="889" spans="1:11" ht="23.25">
      <c r="A889" s="1885" t="s">
        <v>10788</v>
      </c>
      <c r="B889" s="1885" t="s">
        <v>10609</v>
      </c>
      <c r="C889" s="1982" t="s">
        <v>10789</v>
      </c>
      <c r="D889" s="1983">
        <v>43</v>
      </c>
      <c r="E889" s="1984">
        <v>7947500</v>
      </c>
      <c r="F889" s="1984">
        <f t="shared" si="39"/>
        <v>184825.58139534883</v>
      </c>
      <c r="G889" s="3389"/>
      <c r="H889" s="1983">
        <v>43</v>
      </c>
      <c r="I889" s="1984">
        <f t="shared" si="40"/>
        <v>7888964.2857142854</v>
      </c>
      <c r="J889" s="1984">
        <v>183464.28571428571</v>
      </c>
      <c r="K889" s="3393"/>
    </row>
    <row r="890" spans="1:11">
      <c r="A890" s="1885" t="s">
        <v>10790</v>
      </c>
      <c r="B890" s="1885" t="s">
        <v>10791</v>
      </c>
      <c r="C890" s="1982" t="s">
        <v>10792</v>
      </c>
      <c r="D890" s="1983">
        <v>1</v>
      </c>
      <c r="E890" s="1984">
        <v>29728</v>
      </c>
      <c r="F890" s="1984">
        <f t="shared" si="39"/>
        <v>29728</v>
      </c>
      <c r="G890" s="3389"/>
      <c r="H890" s="1983">
        <v>1</v>
      </c>
      <c r="I890" s="1984">
        <f t="shared" si="40"/>
        <v>29728</v>
      </c>
      <c r="J890" s="1984">
        <v>29728</v>
      </c>
      <c r="K890" s="3393"/>
    </row>
    <row r="891" spans="1:11">
      <c r="A891" s="1885" t="s">
        <v>10793</v>
      </c>
      <c r="B891" s="1885" t="s">
        <v>10794</v>
      </c>
      <c r="C891" s="1982" t="s">
        <v>10795</v>
      </c>
      <c r="D891" s="1983">
        <v>2</v>
      </c>
      <c r="E891" s="1984">
        <v>52801</v>
      </c>
      <c r="F891" s="1984">
        <f t="shared" si="39"/>
        <v>26400.5</v>
      </c>
      <c r="G891" s="3389"/>
      <c r="H891" s="1983">
        <v>2</v>
      </c>
      <c r="I891" s="1984">
        <f t="shared" si="40"/>
        <v>52801</v>
      </c>
      <c r="J891" s="1984">
        <v>26400.5</v>
      </c>
      <c r="K891" s="3393"/>
    </row>
    <row r="892" spans="1:11">
      <c r="A892" s="1885" t="s">
        <v>10796</v>
      </c>
      <c r="B892" s="1885" t="s">
        <v>10797</v>
      </c>
      <c r="C892" s="1982" t="s">
        <v>10798</v>
      </c>
      <c r="D892" s="1983">
        <v>2</v>
      </c>
      <c r="E892" s="1984">
        <v>55578</v>
      </c>
      <c r="F892" s="1984">
        <f t="shared" si="39"/>
        <v>27789</v>
      </c>
      <c r="G892" s="3389"/>
      <c r="H892" s="1983">
        <v>2</v>
      </c>
      <c r="I892" s="1984">
        <f t="shared" si="40"/>
        <v>51700</v>
      </c>
      <c r="J892" s="1984">
        <v>25850</v>
      </c>
      <c r="K892" s="3393"/>
    </row>
    <row r="893" spans="1:11">
      <c r="A893" s="1885" t="s">
        <v>10799</v>
      </c>
      <c r="B893" s="1885" t="s">
        <v>10570</v>
      </c>
      <c r="C893" s="1982" t="s">
        <v>10800</v>
      </c>
      <c r="D893" s="1983">
        <v>14</v>
      </c>
      <c r="E893" s="1984">
        <v>1232000</v>
      </c>
      <c r="F893" s="1984">
        <f t="shared" si="39"/>
        <v>88000</v>
      </c>
      <c r="G893" s="3389"/>
      <c r="H893" s="1983">
        <v>14</v>
      </c>
      <c r="I893" s="1984">
        <f t="shared" si="40"/>
        <v>1232000</v>
      </c>
      <c r="J893" s="1984">
        <v>88000</v>
      </c>
      <c r="K893" s="3393"/>
    </row>
    <row r="894" spans="1:11">
      <c r="A894" s="1885" t="s">
        <v>10801</v>
      </c>
      <c r="B894" s="1885" t="s">
        <v>10802</v>
      </c>
      <c r="C894" s="1982" t="s">
        <v>10803</v>
      </c>
      <c r="D894" s="1983">
        <v>1</v>
      </c>
      <c r="E894" s="1984">
        <v>3984</v>
      </c>
      <c r="F894" s="1984">
        <f t="shared" si="39"/>
        <v>3984</v>
      </c>
      <c r="G894" s="3389"/>
      <c r="H894" s="1983">
        <v>1</v>
      </c>
      <c r="I894" s="1984">
        <f t="shared" si="40"/>
        <v>3984</v>
      </c>
      <c r="J894" s="1984">
        <v>3984</v>
      </c>
      <c r="K894" s="3393"/>
    </row>
    <row r="895" spans="1:11">
      <c r="A895" s="1885" t="s">
        <v>10804</v>
      </c>
      <c r="B895" s="1885" t="s">
        <v>10531</v>
      </c>
      <c r="C895" s="1982" t="s">
        <v>10805</v>
      </c>
      <c r="D895" s="1983">
        <v>948</v>
      </c>
      <c r="E895" s="1984">
        <v>39977</v>
      </c>
      <c r="F895" s="1984">
        <f t="shared" si="39"/>
        <v>42.169831223628691</v>
      </c>
      <c r="G895" s="3389"/>
      <c r="H895" s="1983">
        <v>938</v>
      </c>
      <c r="I895" s="1984">
        <f t="shared" si="40"/>
        <v>39555.301687763713</v>
      </c>
      <c r="J895" s="1984">
        <v>42.169831223628691</v>
      </c>
      <c r="K895" s="3393"/>
    </row>
    <row r="896" spans="1:11">
      <c r="A896" s="1885" t="s">
        <v>10806</v>
      </c>
      <c r="B896" s="1885" t="s">
        <v>10786</v>
      </c>
      <c r="C896" s="1982" t="s">
        <v>10807</v>
      </c>
      <c r="D896" s="1983">
        <v>5</v>
      </c>
      <c r="E896" s="1984">
        <v>19800</v>
      </c>
      <c r="F896" s="1984">
        <f t="shared" si="39"/>
        <v>3960</v>
      </c>
      <c r="G896" s="3389"/>
      <c r="H896" s="1983">
        <v>5</v>
      </c>
      <c r="I896" s="1984">
        <f t="shared" si="40"/>
        <v>19800</v>
      </c>
      <c r="J896" s="1984">
        <v>3960</v>
      </c>
      <c r="K896" s="3393"/>
    </row>
    <row r="897" spans="1:11" ht="23.25">
      <c r="A897" s="1885" t="s">
        <v>10808</v>
      </c>
      <c r="B897" s="1885" t="s">
        <v>10809</v>
      </c>
      <c r="C897" s="1982" t="s">
        <v>10810</v>
      </c>
      <c r="D897" s="1983">
        <v>781</v>
      </c>
      <c r="E897" s="1984">
        <v>810272</v>
      </c>
      <c r="F897" s="1984">
        <f t="shared" si="39"/>
        <v>1037.4801536491677</v>
      </c>
      <c r="G897" s="3389"/>
      <c r="H897" s="1983">
        <v>784</v>
      </c>
      <c r="I897" s="1984">
        <f t="shared" si="40"/>
        <v>800844.95774647885</v>
      </c>
      <c r="J897" s="1984">
        <v>1021.4859154929577</v>
      </c>
      <c r="K897" s="3393"/>
    </row>
    <row r="898" spans="1:11">
      <c r="A898" s="1885" t="s">
        <v>10811</v>
      </c>
      <c r="B898" s="1885" t="s">
        <v>10679</v>
      </c>
      <c r="C898" s="1982" t="s">
        <v>10812</v>
      </c>
      <c r="D898" s="1983">
        <v>2</v>
      </c>
      <c r="E898" s="1984">
        <v>63790</v>
      </c>
      <c r="F898" s="1984">
        <f t="shared" si="39"/>
        <v>31895</v>
      </c>
      <c r="G898" s="3389"/>
      <c r="H898" s="1983">
        <v>2</v>
      </c>
      <c r="I898" s="1984">
        <f t="shared" si="40"/>
        <v>63790</v>
      </c>
      <c r="J898" s="1984">
        <v>31895</v>
      </c>
      <c r="K898" s="3393"/>
    </row>
    <row r="899" spans="1:11">
      <c r="A899" s="1885" t="s">
        <v>10813</v>
      </c>
      <c r="B899" s="1885" t="s">
        <v>10537</v>
      </c>
      <c r="C899" s="1982" t="s">
        <v>10814</v>
      </c>
      <c r="D899" s="1983">
        <v>69</v>
      </c>
      <c r="E899" s="1984">
        <v>272507</v>
      </c>
      <c r="F899" s="1984">
        <f t="shared" si="39"/>
        <v>3949.376811594203</v>
      </c>
      <c r="G899" s="3389"/>
      <c r="H899" s="1983">
        <v>69</v>
      </c>
      <c r="I899" s="1984">
        <f t="shared" si="40"/>
        <v>276368.79310344829</v>
      </c>
      <c r="J899" s="1984">
        <v>4005.344827586207</v>
      </c>
      <c r="K899" s="3393"/>
    </row>
    <row r="900" spans="1:11">
      <c r="A900" s="1885" t="s">
        <v>10815</v>
      </c>
      <c r="B900" s="1885" t="s">
        <v>10816</v>
      </c>
      <c r="C900" s="1982" t="s">
        <v>10817</v>
      </c>
      <c r="D900" s="1983">
        <v>82</v>
      </c>
      <c r="E900" s="1984">
        <v>592680</v>
      </c>
      <c r="F900" s="1984">
        <f t="shared" si="39"/>
        <v>7227.8048780487807</v>
      </c>
      <c r="G900" s="3389"/>
      <c r="H900" s="1983">
        <v>82</v>
      </c>
      <c r="I900" s="1984">
        <f t="shared" si="40"/>
        <v>584570.13698630128</v>
      </c>
      <c r="J900" s="1984">
        <v>7128.9041095890407</v>
      </c>
      <c r="K900" s="3393"/>
    </row>
    <row r="901" spans="1:11">
      <c r="A901" s="1885" t="s">
        <v>10818</v>
      </c>
      <c r="B901" s="1885" t="s">
        <v>10819</v>
      </c>
      <c r="C901" s="1982" t="s">
        <v>10820</v>
      </c>
      <c r="D901" s="1983">
        <v>102</v>
      </c>
      <c r="E901" s="1984">
        <v>963820</v>
      </c>
      <c r="F901" s="1984">
        <f t="shared" si="39"/>
        <v>9449.2156862745105</v>
      </c>
      <c r="G901" s="3389"/>
      <c r="H901" s="1983">
        <v>102</v>
      </c>
      <c r="I901" s="1984">
        <f t="shared" si="40"/>
        <v>921286.66666666674</v>
      </c>
      <c r="J901" s="1984">
        <v>9032.2222222222226</v>
      </c>
      <c r="K901" s="3393"/>
    </row>
    <row r="902" spans="1:11" ht="23.25">
      <c r="A902" s="1885" t="s">
        <v>10821</v>
      </c>
      <c r="B902" s="1885" t="s">
        <v>10537</v>
      </c>
      <c r="C902" s="1982" t="s">
        <v>10822</v>
      </c>
      <c r="D902" s="1983">
        <v>2</v>
      </c>
      <c r="E902" s="1984">
        <v>49181</v>
      </c>
      <c r="F902" s="1984">
        <f t="shared" si="39"/>
        <v>24590.5</v>
      </c>
      <c r="G902" s="3389"/>
      <c r="H902" s="1983">
        <v>2</v>
      </c>
      <c r="I902" s="1984">
        <f t="shared" si="40"/>
        <v>49181</v>
      </c>
      <c r="J902" s="1984">
        <v>24590.5</v>
      </c>
      <c r="K902" s="3393"/>
    </row>
    <row r="903" spans="1:11" ht="23.25">
      <c r="A903" s="1885" t="s">
        <v>10823</v>
      </c>
      <c r="B903" s="1885" t="s">
        <v>10824</v>
      </c>
      <c r="C903" s="1982" t="s">
        <v>10825</v>
      </c>
      <c r="D903" s="1983">
        <v>1</v>
      </c>
      <c r="E903" s="1984">
        <v>137500</v>
      </c>
      <c r="F903" s="1984">
        <f t="shared" ref="F903:F966" si="41">E903/D903</f>
        <v>137500</v>
      </c>
      <c r="G903" s="3389"/>
      <c r="H903" s="1983">
        <v>1</v>
      </c>
      <c r="I903" s="1984">
        <f t="shared" si="40"/>
        <v>137500</v>
      </c>
      <c r="J903" s="1984">
        <v>137500</v>
      </c>
      <c r="K903" s="3393"/>
    </row>
    <row r="904" spans="1:11">
      <c r="A904" s="1885" t="s">
        <v>10826</v>
      </c>
      <c r="B904" s="1885" t="s">
        <v>10786</v>
      </c>
      <c r="C904" s="1982" t="s">
        <v>10827</v>
      </c>
      <c r="D904" s="1983">
        <v>1</v>
      </c>
      <c r="E904" s="1984">
        <v>3960</v>
      </c>
      <c r="F904" s="1984">
        <f t="shared" si="41"/>
        <v>3960</v>
      </c>
      <c r="G904" s="3389"/>
      <c r="H904" s="1983">
        <v>1</v>
      </c>
      <c r="I904" s="1984">
        <f t="shared" ref="I904:I966" si="42">H904*J904</f>
        <v>3960</v>
      </c>
      <c r="J904" s="1984">
        <v>3960</v>
      </c>
      <c r="K904" s="3393"/>
    </row>
    <row r="905" spans="1:11">
      <c r="A905" s="1885" t="s">
        <v>10828</v>
      </c>
      <c r="B905" s="1885" t="s">
        <v>10829</v>
      </c>
      <c r="C905" s="1982" t="s">
        <v>10830</v>
      </c>
      <c r="D905" s="1983">
        <v>3</v>
      </c>
      <c r="E905" s="1984">
        <v>4320</v>
      </c>
      <c r="F905" s="1984">
        <f t="shared" si="41"/>
        <v>1440</v>
      </c>
      <c r="G905" s="3389"/>
      <c r="H905" s="1983">
        <v>3</v>
      </c>
      <c r="I905" s="1984">
        <f t="shared" si="42"/>
        <v>4320</v>
      </c>
      <c r="J905" s="1984">
        <v>1440</v>
      </c>
      <c r="K905" s="3393"/>
    </row>
    <row r="906" spans="1:11">
      <c r="A906" s="1885" t="s">
        <v>10831</v>
      </c>
      <c r="B906" s="1885" t="s">
        <v>10537</v>
      </c>
      <c r="C906" s="1982" t="s">
        <v>10832</v>
      </c>
      <c r="D906" s="1983">
        <v>5</v>
      </c>
      <c r="E906" s="1984">
        <v>22286</v>
      </c>
      <c r="F906" s="1984">
        <f t="shared" si="41"/>
        <v>4457.2</v>
      </c>
      <c r="G906" s="3389"/>
      <c r="H906" s="1983">
        <v>5</v>
      </c>
      <c r="I906" s="1984">
        <f t="shared" si="42"/>
        <v>22286</v>
      </c>
      <c r="J906" s="1984">
        <v>4457.2</v>
      </c>
      <c r="K906" s="3393"/>
    </row>
    <row r="907" spans="1:11">
      <c r="A907" s="1885" t="s">
        <v>10833</v>
      </c>
      <c r="B907" s="1885" t="s">
        <v>10534</v>
      </c>
      <c r="C907" s="1982" t="s">
        <v>10834</v>
      </c>
      <c r="D907" s="1983">
        <v>5</v>
      </c>
      <c r="E907" s="1984">
        <v>195855</v>
      </c>
      <c r="F907" s="1984">
        <f t="shared" si="41"/>
        <v>39171</v>
      </c>
      <c r="G907" s="3389"/>
      <c r="H907" s="1983">
        <v>5</v>
      </c>
      <c r="I907" s="1984">
        <f t="shared" si="42"/>
        <v>195855</v>
      </c>
      <c r="J907" s="1984">
        <v>39171</v>
      </c>
      <c r="K907" s="3393"/>
    </row>
    <row r="908" spans="1:11">
      <c r="A908" s="1885" t="s">
        <v>10835</v>
      </c>
      <c r="B908" s="1885" t="s">
        <v>10609</v>
      </c>
      <c r="C908" s="1982" t="s">
        <v>10836</v>
      </c>
      <c r="D908" s="1983">
        <v>17</v>
      </c>
      <c r="E908" s="1984">
        <v>4070165</v>
      </c>
      <c r="F908" s="1984">
        <f t="shared" si="41"/>
        <v>239421.4705882353</v>
      </c>
      <c r="G908" s="3389"/>
      <c r="H908" s="1983">
        <v>17</v>
      </c>
      <c r="I908" s="1984">
        <f t="shared" si="42"/>
        <v>4070165</v>
      </c>
      <c r="J908" s="1984">
        <v>239421.4705882353</v>
      </c>
      <c r="K908" s="3393"/>
    </row>
    <row r="909" spans="1:11">
      <c r="A909" s="1885" t="s">
        <v>10837</v>
      </c>
      <c r="B909" s="1885" t="s">
        <v>10570</v>
      </c>
      <c r="C909" s="1982" t="s">
        <v>10838</v>
      </c>
      <c r="D909" s="1983">
        <v>1</v>
      </c>
      <c r="E909" s="1984">
        <v>82500</v>
      </c>
      <c r="F909" s="1984">
        <f t="shared" si="41"/>
        <v>82500</v>
      </c>
      <c r="G909" s="3389"/>
      <c r="H909" s="1983">
        <v>1</v>
      </c>
      <c r="I909" s="1984">
        <f t="shared" si="42"/>
        <v>82500</v>
      </c>
      <c r="J909" s="1984">
        <v>82500</v>
      </c>
      <c r="K909" s="3393"/>
    </row>
    <row r="910" spans="1:11">
      <c r="A910" s="1885" t="s">
        <v>10839</v>
      </c>
      <c r="B910" s="1885" t="s">
        <v>10840</v>
      </c>
      <c r="C910" s="1982" t="s">
        <v>10841</v>
      </c>
      <c r="D910" s="1983">
        <v>2</v>
      </c>
      <c r="E910" s="1984">
        <v>7797</v>
      </c>
      <c r="F910" s="1984">
        <f t="shared" si="41"/>
        <v>3898.5</v>
      </c>
      <c r="G910" s="3389"/>
      <c r="H910" s="1983">
        <v>2</v>
      </c>
      <c r="I910" s="1984">
        <f t="shared" si="42"/>
        <v>8126</v>
      </c>
      <c r="J910" s="1984">
        <v>4063</v>
      </c>
      <c r="K910" s="3393"/>
    </row>
    <row r="911" spans="1:11">
      <c r="A911" s="1885" t="s">
        <v>10842</v>
      </c>
      <c r="B911" s="1885" t="s">
        <v>10843</v>
      </c>
      <c r="C911" s="1982" t="s">
        <v>10844</v>
      </c>
      <c r="D911" s="1983">
        <v>1</v>
      </c>
      <c r="E911" s="1984">
        <v>4104</v>
      </c>
      <c r="F911" s="1984">
        <f t="shared" si="41"/>
        <v>4104</v>
      </c>
      <c r="G911" s="3389"/>
      <c r="H911" s="1983">
        <v>1</v>
      </c>
      <c r="I911" s="1984">
        <f t="shared" si="42"/>
        <v>4104</v>
      </c>
      <c r="J911" s="1984">
        <v>4104</v>
      </c>
      <c r="K911" s="3393"/>
    </row>
    <row r="912" spans="1:11">
      <c r="A912" s="1885" t="s">
        <v>10845</v>
      </c>
      <c r="B912" s="1885" t="s">
        <v>10643</v>
      </c>
      <c r="C912" s="1982" t="s">
        <v>10846</v>
      </c>
      <c r="D912" s="1983">
        <v>30</v>
      </c>
      <c r="E912" s="1984">
        <v>768900</v>
      </c>
      <c r="F912" s="1984">
        <f t="shared" si="41"/>
        <v>25630</v>
      </c>
      <c r="G912" s="3389"/>
      <c r="H912" s="1983">
        <v>30</v>
      </c>
      <c r="I912" s="1984">
        <f t="shared" si="42"/>
        <v>768900</v>
      </c>
      <c r="J912" s="1984">
        <v>25630</v>
      </c>
      <c r="K912" s="3393"/>
    </row>
    <row r="913" spans="1:11" ht="23.25">
      <c r="A913" s="1885" t="s">
        <v>10847</v>
      </c>
      <c r="B913" s="1885" t="s">
        <v>10537</v>
      </c>
      <c r="C913" s="1982" t="s">
        <v>10848</v>
      </c>
      <c r="D913" s="1983">
        <v>4</v>
      </c>
      <c r="E913" s="1984">
        <v>110167</v>
      </c>
      <c r="F913" s="1984">
        <f t="shared" si="41"/>
        <v>27541.75</v>
      </c>
      <c r="G913" s="3389"/>
      <c r="H913" s="1983">
        <v>4</v>
      </c>
      <c r="I913" s="1984">
        <f t="shared" si="42"/>
        <v>110167</v>
      </c>
      <c r="J913" s="1984">
        <v>27541.75</v>
      </c>
      <c r="K913" s="3393"/>
    </row>
    <row r="914" spans="1:11">
      <c r="A914" s="1885" t="s">
        <v>10849</v>
      </c>
      <c r="B914" s="1885" t="s">
        <v>10850</v>
      </c>
      <c r="C914" s="1982" t="s">
        <v>10851</v>
      </c>
      <c r="D914" s="1983">
        <v>3</v>
      </c>
      <c r="E914" s="1984">
        <v>11952</v>
      </c>
      <c r="F914" s="1984">
        <f t="shared" si="41"/>
        <v>3984</v>
      </c>
      <c r="G914" s="3389"/>
      <c r="H914" s="1983">
        <v>3</v>
      </c>
      <c r="I914" s="1984">
        <f t="shared" si="42"/>
        <v>11952</v>
      </c>
      <c r="J914" s="1984">
        <v>3984</v>
      </c>
      <c r="K914" s="3393"/>
    </row>
    <row r="915" spans="1:11">
      <c r="A915" s="1885" t="s">
        <v>10852</v>
      </c>
      <c r="B915" s="1885" t="s">
        <v>10853</v>
      </c>
      <c r="C915" s="1982" t="s">
        <v>10854</v>
      </c>
      <c r="D915" s="1983">
        <v>1</v>
      </c>
      <c r="E915" s="1984">
        <v>3984</v>
      </c>
      <c r="F915" s="1984">
        <f t="shared" si="41"/>
        <v>3984</v>
      </c>
      <c r="G915" s="3389"/>
      <c r="H915" s="1983">
        <v>1</v>
      </c>
      <c r="I915" s="1984">
        <f t="shared" si="42"/>
        <v>3984</v>
      </c>
      <c r="J915" s="1984">
        <v>3984</v>
      </c>
      <c r="K915" s="3393"/>
    </row>
    <row r="916" spans="1:11">
      <c r="A916" s="1885" t="s">
        <v>10855</v>
      </c>
      <c r="B916" s="1885" t="s">
        <v>10856</v>
      </c>
      <c r="C916" s="1982" t="s">
        <v>10857</v>
      </c>
      <c r="D916" s="1983">
        <v>1</v>
      </c>
      <c r="E916" s="1984">
        <v>3984</v>
      </c>
      <c r="F916" s="1984">
        <f t="shared" si="41"/>
        <v>3984</v>
      </c>
      <c r="G916" s="3389"/>
      <c r="H916" s="1983">
        <v>1</v>
      </c>
      <c r="I916" s="1984">
        <f t="shared" si="42"/>
        <v>3984</v>
      </c>
      <c r="J916" s="1984">
        <v>3984</v>
      </c>
      <c r="K916" s="3393"/>
    </row>
    <row r="917" spans="1:11" ht="23.25">
      <c r="A917" s="1885" t="s">
        <v>10858</v>
      </c>
      <c r="B917" s="1885" t="s">
        <v>10598</v>
      </c>
      <c r="C917" s="1982" t="s">
        <v>10859</v>
      </c>
      <c r="D917" s="1983">
        <v>2</v>
      </c>
      <c r="E917" s="1984">
        <v>264000</v>
      </c>
      <c r="F917" s="1984">
        <f t="shared" si="41"/>
        <v>132000</v>
      </c>
      <c r="G917" s="3389"/>
      <c r="H917" s="1983">
        <v>2</v>
      </c>
      <c r="I917" s="1984">
        <f t="shared" si="42"/>
        <v>264000</v>
      </c>
      <c r="J917" s="1984">
        <v>132000</v>
      </c>
      <c r="K917" s="3393"/>
    </row>
    <row r="918" spans="1:11">
      <c r="A918" s="1885" t="s">
        <v>10860</v>
      </c>
      <c r="B918" s="1885" t="s">
        <v>10861</v>
      </c>
      <c r="C918" s="1982" t="s">
        <v>10862</v>
      </c>
      <c r="D918" s="1983">
        <v>3</v>
      </c>
      <c r="E918" s="1984">
        <v>12311</v>
      </c>
      <c r="F918" s="1984">
        <f t="shared" si="41"/>
        <v>4103.666666666667</v>
      </c>
      <c r="G918" s="3389"/>
      <c r="H918" s="1983">
        <v>3</v>
      </c>
      <c r="I918" s="1984">
        <f t="shared" si="42"/>
        <v>12311</v>
      </c>
      <c r="J918" s="1984">
        <v>4103.666666666667</v>
      </c>
      <c r="K918" s="3393"/>
    </row>
    <row r="919" spans="1:11">
      <c r="A919" s="1885" t="s">
        <v>10863</v>
      </c>
      <c r="B919" s="1885" t="s">
        <v>10786</v>
      </c>
      <c r="C919" s="1982" t="s">
        <v>10864</v>
      </c>
      <c r="D919" s="1983">
        <v>2</v>
      </c>
      <c r="E919" s="1984">
        <v>7920</v>
      </c>
      <c r="F919" s="1984">
        <f t="shared" si="41"/>
        <v>3960</v>
      </c>
      <c r="G919" s="3389"/>
      <c r="H919" s="1983">
        <v>2</v>
      </c>
      <c r="I919" s="1984">
        <f t="shared" si="42"/>
        <v>7920</v>
      </c>
      <c r="J919" s="1984">
        <v>3960</v>
      </c>
      <c r="K919" s="3393"/>
    </row>
    <row r="920" spans="1:11">
      <c r="A920" s="1885" t="s">
        <v>10865</v>
      </c>
      <c r="B920" s="1885" t="s">
        <v>10866</v>
      </c>
      <c r="C920" s="1982" t="s">
        <v>10867</v>
      </c>
      <c r="D920" s="1983">
        <v>5</v>
      </c>
      <c r="E920" s="1984">
        <v>869000</v>
      </c>
      <c r="F920" s="1984">
        <f t="shared" si="41"/>
        <v>173800</v>
      </c>
      <c r="G920" s="3389"/>
      <c r="H920" s="1983">
        <v>5</v>
      </c>
      <c r="I920" s="1984">
        <f t="shared" si="42"/>
        <v>869000</v>
      </c>
      <c r="J920" s="1984">
        <v>173800</v>
      </c>
      <c r="K920" s="3393"/>
    </row>
    <row r="921" spans="1:11">
      <c r="A921" s="1885" t="s">
        <v>10868</v>
      </c>
      <c r="B921" s="1885" t="s">
        <v>10869</v>
      </c>
      <c r="C921" s="1982" t="s">
        <v>10870</v>
      </c>
      <c r="D921" s="1983">
        <v>151</v>
      </c>
      <c r="E921" s="1984">
        <v>4095120</v>
      </c>
      <c r="F921" s="1984">
        <f t="shared" si="41"/>
        <v>27120</v>
      </c>
      <c r="G921" s="3389"/>
      <c r="H921" s="1983">
        <v>151</v>
      </c>
      <c r="I921" s="1984">
        <f t="shared" si="42"/>
        <v>4095120</v>
      </c>
      <c r="J921" s="1984">
        <v>27120</v>
      </c>
      <c r="K921" s="3393"/>
    </row>
    <row r="922" spans="1:11">
      <c r="A922" s="1885" t="s">
        <v>10871</v>
      </c>
      <c r="B922" s="1885" t="s">
        <v>10872</v>
      </c>
      <c r="C922" s="1982" t="s">
        <v>10873</v>
      </c>
      <c r="D922" s="1983">
        <v>97</v>
      </c>
      <c r="E922" s="1984">
        <v>173974</v>
      </c>
      <c r="F922" s="1984">
        <f t="shared" si="41"/>
        <v>1793.5463917525774</v>
      </c>
      <c r="G922" s="3389"/>
      <c r="H922" s="1983">
        <v>97</v>
      </c>
      <c r="I922" s="1984">
        <f t="shared" si="42"/>
        <v>173974.28169014084</v>
      </c>
      <c r="J922" s="1984">
        <v>1793.5492957746478</v>
      </c>
      <c r="K922" s="3393"/>
    </row>
    <row r="923" spans="1:11">
      <c r="A923" s="1996" t="s">
        <v>10874</v>
      </c>
      <c r="B923" s="1996" t="s">
        <v>10537</v>
      </c>
      <c r="C923" s="2016" t="s">
        <v>10875</v>
      </c>
      <c r="D923" s="1983">
        <v>9</v>
      </c>
      <c r="E923" s="1984">
        <v>101673</v>
      </c>
      <c r="F923" s="1984">
        <f t="shared" si="41"/>
        <v>11297</v>
      </c>
      <c r="G923" s="3389"/>
      <c r="H923" s="1983">
        <v>8</v>
      </c>
      <c r="I923" s="1984">
        <f t="shared" si="42"/>
        <v>90376</v>
      </c>
      <c r="J923" s="1984">
        <v>11297</v>
      </c>
      <c r="K923" s="3393"/>
    </row>
    <row r="924" spans="1:11">
      <c r="A924" s="1996" t="s">
        <v>10876</v>
      </c>
      <c r="B924" s="1996" t="s">
        <v>10537</v>
      </c>
      <c r="C924" s="2016" t="s">
        <v>10877</v>
      </c>
      <c r="D924" s="1983">
        <v>3</v>
      </c>
      <c r="E924" s="1984">
        <v>25402</v>
      </c>
      <c r="F924" s="1984">
        <f t="shared" si="41"/>
        <v>8467.3333333333339</v>
      </c>
      <c r="G924" s="3389"/>
      <c r="H924" s="1983">
        <v>3</v>
      </c>
      <c r="I924" s="1984">
        <f t="shared" si="42"/>
        <v>25402</v>
      </c>
      <c r="J924" s="1984">
        <v>8467.3333333333339</v>
      </c>
      <c r="K924" s="3393"/>
    </row>
    <row r="925" spans="1:11">
      <c r="A925" s="1996" t="s">
        <v>10878</v>
      </c>
      <c r="B925" s="1996" t="s">
        <v>10537</v>
      </c>
      <c r="C925" s="2016" t="s">
        <v>10879</v>
      </c>
      <c r="D925" s="1983">
        <v>3</v>
      </c>
      <c r="E925" s="1984">
        <v>23100</v>
      </c>
      <c r="F925" s="1984">
        <f t="shared" si="41"/>
        <v>7700</v>
      </c>
      <c r="G925" s="3389"/>
      <c r="H925" s="1983">
        <v>3</v>
      </c>
      <c r="I925" s="1984">
        <f t="shared" si="42"/>
        <v>23100</v>
      </c>
      <c r="J925" s="1984">
        <v>7700</v>
      </c>
      <c r="K925" s="3393"/>
    </row>
    <row r="926" spans="1:11">
      <c r="A926" s="1996" t="s">
        <v>10880</v>
      </c>
      <c r="B926" s="1996" t="s">
        <v>10537</v>
      </c>
      <c r="C926" s="2016" t="s">
        <v>10881</v>
      </c>
      <c r="D926" s="1983">
        <v>2</v>
      </c>
      <c r="E926" s="1984">
        <v>47300</v>
      </c>
      <c r="F926" s="1984">
        <f t="shared" si="41"/>
        <v>23650</v>
      </c>
      <c r="G926" s="3389"/>
      <c r="H926" s="1983">
        <v>2</v>
      </c>
      <c r="I926" s="1984">
        <f t="shared" si="42"/>
        <v>47300</v>
      </c>
      <c r="J926" s="1984">
        <v>23650</v>
      </c>
      <c r="K926" s="3393"/>
    </row>
    <row r="927" spans="1:11">
      <c r="A927" s="1996" t="s">
        <v>10882</v>
      </c>
      <c r="B927" s="1996" t="s">
        <v>10679</v>
      </c>
      <c r="C927" s="2016" t="s">
        <v>10883</v>
      </c>
      <c r="D927" s="1983">
        <v>1</v>
      </c>
      <c r="E927" s="1984">
        <v>25850</v>
      </c>
      <c r="F927" s="1984">
        <f t="shared" si="41"/>
        <v>25850</v>
      </c>
      <c r="G927" s="3389"/>
      <c r="H927" s="1983">
        <v>1</v>
      </c>
      <c r="I927" s="1984">
        <f t="shared" si="42"/>
        <v>25850</v>
      </c>
      <c r="J927" s="1984">
        <v>25850</v>
      </c>
      <c r="K927" s="3393"/>
    </row>
    <row r="928" spans="1:11">
      <c r="A928" s="1996" t="s">
        <v>10884</v>
      </c>
      <c r="B928" s="1996" t="s">
        <v>10885</v>
      </c>
      <c r="C928" s="2016" t="s">
        <v>10886</v>
      </c>
      <c r="D928" s="1983">
        <v>1</v>
      </c>
      <c r="E928" s="1984">
        <v>23073</v>
      </c>
      <c r="F928" s="1984">
        <f t="shared" si="41"/>
        <v>23073</v>
      </c>
      <c r="G928" s="3389"/>
      <c r="H928" s="1983">
        <v>1</v>
      </c>
      <c r="I928" s="1984">
        <f t="shared" si="42"/>
        <v>23073</v>
      </c>
      <c r="J928" s="1984">
        <v>23073</v>
      </c>
      <c r="K928" s="3393"/>
    </row>
    <row r="929" spans="1:11" ht="22.5">
      <c r="A929" s="1996" t="s">
        <v>10887</v>
      </c>
      <c r="B929" s="1996" t="s">
        <v>10888</v>
      </c>
      <c r="C929" s="2016" t="s">
        <v>10889</v>
      </c>
      <c r="D929" s="1983">
        <v>2</v>
      </c>
      <c r="E929" s="1984">
        <v>7200</v>
      </c>
      <c r="F929" s="1984">
        <f t="shared" si="41"/>
        <v>3600</v>
      </c>
      <c r="G929" s="3389"/>
      <c r="H929" s="1983">
        <v>2</v>
      </c>
      <c r="I929" s="1984">
        <f>H929*J929</f>
        <v>7200</v>
      </c>
      <c r="J929" s="1984">
        <v>3600</v>
      </c>
      <c r="K929" s="3393"/>
    </row>
    <row r="930" spans="1:11" ht="22.5">
      <c r="A930" s="1996" t="s">
        <v>10890</v>
      </c>
      <c r="B930" s="1996" t="s">
        <v>10630</v>
      </c>
      <c r="C930" s="2016" t="s">
        <v>10891</v>
      </c>
      <c r="D930" s="1983">
        <v>2</v>
      </c>
      <c r="E930" s="1984">
        <v>59400</v>
      </c>
      <c r="F930" s="1984">
        <f t="shared" si="41"/>
        <v>29700</v>
      </c>
      <c r="G930" s="3389"/>
      <c r="H930" s="1983">
        <v>2</v>
      </c>
      <c r="I930" s="1984">
        <f t="shared" si="42"/>
        <v>59400</v>
      </c>
      <c r="J930" s="1984">
        <v>29700</v>
      </c>
      <c r="K930" s="3393"/>
    </row>
    <row r="931" spans="1:11">
      <c r="A931" s="1996" t="s">
        <v>10892</v>
      </c>
      <c r="B931" s="1996" t="s">
        <v>10537</v>
      </c>
      <c r="C931" s="2016" t="s">
        <v>10893</v>
      </c>
      <c r="D931" s="1983">
        <v>2</v>
      </c>
      <c r="E931" s="1984">
        <v>427270</v>
      </c>
      <c r="F931" s="1984">
        <f t="shared" si="41"/>
        <v>213635</v>
      </c>
      <c r="G931" s="3389"/>
      <c r="H931" s="1983">
        <v>2</v>
      </c>
      <c r="I931" s="1984">
        <f t="shared" si="42"/>
        <v>427270</v>
      </c>
      <c r="J931" s="1984">
        <v>213635</v>
      </c>
      <c r="K931" s="3393"/>
    </row>
    <row r="932" spans="1:11" ht="22.5">
      <c r="A932" s="1996" t="s">
        <v>10894</v>
      </c>
      <c r="B932" s="1996" t="s">
        <v>10537</v>
      </c>
      <c r="C932" s="2016" t="s">
        <v>10895</v>
      </c>
      <c r="D932" s="1983">
        <v>12</v>
      </c>
      <c r="E932" s="1984">
        <v>347518</v>
      </c>
      <c r="F932" s="1984">
        <f t="shared" si="41"/>
        <v>28959.833333333332</v>
      </c>
      <c r="G932" s="3389"/>
      <c r="H932" s="1983">
        <v>12</v>
      </c>
      <c r="I932" s="1984">
        <f t="shared" si="42"/>
        <v>345977.45454545453</v>
      </c>
      <c r="J932" s="1984">
        <v>28831.454545454544</v>
      </c>
      <c r="K932" s="3393"/>
    </row>
    <row r="933" spans="1:11">
      <c r="A933" s="1996" t="s">
        <v>10896</v>
      </c>
      <c r="B933" s="1996" t="s">
        <v>10630</v>
      </c>
      <c r="C933" s="2016" t="s">
        <v>10897</v>
      </c>
      <c r="D933" s="1983">
        <v>2</v>
      </c>
      <c r="E933" s="1984">
        <v>17380</v>
      </c>
      <c r="F933" s="1984">
        <f t="shared" si="41"/>
        <v>8690</v>
      </c>
      <c r="G933" s="3389"/>
      <c r="H933" s="1983">
        <v>2</v>
      </c>
      <c r="I933" s="1984">
        <f t="shared" si="42"/>
        <v>17380</v>
      </c>
      <c r="J933" s="1984">
        <v>8690</v>
      </c>
      <c r="K933" s="3393"/>
    </row>
    <row r="934" spans="1:11">
      <c r="A934" s="1996" t="s">
        <v>10898</v>
      </c>
      <c r="B934" s="1996" t="s">
        <v>10899</v>
      </c>
      <c r="C934" s="2016" t="s">
        <v>10900</v>
      </c>
      <c r="D934" s="1983">
        <v>1</v>
      </c>
      <c r="E934" s="1984">
        <v>136191</v>
      </c>
      <c r="F934" s="1984">
        <f t="shared" si="41"/>
        <v>136191</v>
      </c>
      <c r="G934" s="3389"/>
      <c r="H934" s="1983">
        <v>1</v>
      </c>
      <c r="I934" s="1984">
        <f t="shared" si="42"/>
        <v>136191</v>
      </c>
      <c r="J934" s="1984">
        <v>136191</v>
      </c>
      <c r="K934" s="3393"/>
    </row>
    <row r="935" spans="1:11">
      <c r="A935" s="1996" t="s">
        <v>10901</v>
      </c>
      <c r="B935" s="1996" t="s">
        <v>10720</v>
      </c>
      <c r="C935" s="2016" t="s">
        <v>10902</v>
      </c>
      <c r="D935" s="1983">
        <v>20</v>
      </c>
      <c r="E935" s="1984">
        <v>77000</v>
      </c>
      <c r="F935" s="1984">
        <f t="shared" si="41"/>
        <v>3850</v>
      </c>
      <c r="G935" s="3389"/>
      <c r="H935" s="1983">
        <v>20</v>
      </c>
      <c r="I935" s="1984">
        <f t="shared" si="42"/>
        <v>77000</v>
      </c>
      <c r="J935" s="1984">
        <v>3850</v>
      </c>
      <c r="K935" s="3393"/>
    </row>
    <row r="936" spans="1:11">
      <c r="A936" s="1996" t="s">
        <v>10903</v>
      </c>
      <c r="B936" s="1996" t="s">
        <v>10904</v>
      </c>
      <c r="C936" s="2016" t="s">
        <v>10905</v>
      </c>
      <c r="D936" s="1983">
        <v>61</v>
      </c>
      <c r="E936" s="1984">
        <v>109405</v>
      </c>
      <c r="F936" s="1984">
        <f t="shared" si="41"/>
        <v>1793.5245901639344</v>
      </c>
      <c r="G936" s="3389"/>
      <c r="H936" s="1983">
        <v>60</v>
      </c>
      <c r="I936" s="1984">
        <f t="shared" si="42"/>
        <v>107611.03448275861</v>
      </c>
      <c r="J936" s="1984">
        <v>1793.5172413793102</v>
      </c>
      <c r="K936" s="3393"/>
    </row>
    <row r="937" spans="1:11">
      <c r="A937" s="1996" t="s">
        <v>10906</v>
      </c>
      <c r="B937" s="1996" t="s">
        <v>10537</v>
      </c>
      <c r="C937" s="2016" t="s">
        <v>10907</v>
      </c>
      <c r="D937" s="1983">
        <v>8</v>
      </c>
      <c r="E937" s="1984">
        <v>21603</v>
      </c>
      <c r="F937" s="1984">
        <f t="shared" si="41"/>
        <v>2700.375</v>
      </c>
      <c r="G937" s="3389"/>
      <c r="H937" s="1983">
        <v>8</v>
      </c>
      <c r="I937" s="1984">
        <f t="shared" si="42"/>
        <v>21603</v>
      </c>
      <c r="J937" s="1984">
        <v>2700.375</v>
      </c>
      <c r="K937" s="3393"/>
    </row>
    <row r="938" spans="1:11">
      <c r="A938" s="1996" t="s">
        <v>10908</v>
      </c>
      <c r="B938" s="1996" t="s">
        <v>10537</v>
      </c>
      <c r="C938" s="2016" t="s">
        <v>10909</v>
      </c>
      <c r="D938" s="1983">
        <v>11</v>
      </c>
      <c r="E938" s="1984">
        <v>42673</v>
      </c>
      <c r="F938" s="1984">
        <f t="shared" si="41"/>
        <v>3879.3636363636365</v>
      </c>
      <c r="G938" s="3389"/>
      <c r="H938" s="1983">
        <v>11</v>
      </c>
      <c r="I938" s="1984">
        <f t="shared" si="42"/>
        <v>42673</v>
      </c>
      <c r="J938" s="1984">
        <v>3879.3636363636365</v>
      </c>
      <c r="K938" s="3393"/>
    </row>
    <row r="939" spans="1:11">
      <c r="A939" s="1996" t="s">
        <v>10910</v>
      </c>
      <c r="B939" s="1996" t="s">
        <v>10537</v>
      </c>
      <c r="C939" s="2016" t="s">
        <v>10911</v>
      </c>
      <c r="D939" s="1983">
        <v>3</v>
      </c>
      <c r="E939" s="1984">
        <v>47623</v>
      </c>
      <c r="F939" s="1984">
        <f t="shared" si="41"/>
        <v>15874.333333333334</v>
      </c>
      <c r="G939" s="3389"/>
      <c r="H939" s="1983">
        <v>3</v>
      </c>
      <c r="I939" s="1984">
        <f t="shared" si="42"/>
        <v>45184.5</v>
      </c>
      <c r="J939" s="1984">
        <v>15061.5</v>
      </c>
      <c r="K939" s="3393"/>
    </row>
    <row r="940" spans="1:11">
      <c r="A940" s="1996" t="s">
        <v>10912</v>
      </c>
      <c r="B940" s="1996" t="s">
        <v>10913</v>
      </c>
      <c r="C940" s="2016" t="s">
        <v>10914</v>
      </c>
      <c r="D940" s="1983">
        <v>2</v>
      </c>
      <c r="E940" s="1984">
        <v>3932</v>
      </c>
      <c r="F940" s="1984">
        <f t="shared" si="41"/>
        <v>1966</v>
      </c>
      <c r="G940" s="3389"/>
      <c r="H940" s="1983">
        <v>2</v>
      </c>
      <c r="I940" s="1984">
        <f t="shared" si="42"/>
        <v>3932</v>
      </c>
      <c r="J940" s="1984">
        <v>1966</v>
      </c>
      <c r="K940" s="3393"/>
    </row>
    <row r="941" spans="1:11" ht="22.5">
      <c r="A941" s="1996" t="s">
        <v>10915</v>
      </c>
      <c r="B941" s="1996" t="s">
        <v>10534</v>
      </c>
      <c r="C941" s="2016" t="s">
        <v>10916</v>
      </c>
      <c r="D941" s="1983">
        <v>1</v>
      </c>
      <c r="E941" s="1984">
        <v>46206</v>
      </c>
      <c r="F941" s="1984">
        <f t="shared" si="41"/>
        <v>46206</v>
      </c>
      <c r="G941" s="3389"/>
      <c r="H941" s="1983">
        <v>1</v>
      </c>
      <c r="I941" s="1984">
        <f t="shared" si="42"/>
        <v>46206</v>
      </c>
      <c r="J941" s="1984">
        <v>46206</v>
      </c>
      <c r="K941" s="3393"/>
    </row>
    <row r="942" spans="1:11">
      <c r="A942" s="1996" t="s">
        <v>10917</v>
      </c>
      <c r="B942" s="1996" t="s">
        <v>10609</v>
      </c>
      <c r="C942" s="2016" t="s">
        <v>10918</v>
      </c>
      <c r="D942" s="1983">
        <v>8</v>
      </c>
      <c r="E942" s="1984">
        <v>1848000</v>
      </c>
      <c r="F942" s="1984">
        <f t="shared" si="41"/>
        <v>231000</v>
      </c>
      <c r="G942" s="3389"/>
      <c r="H942" s="1983">
        <v>8</v>
      </c>
      <c r="I942" s="1984">
        <f t="shared" si="42"/>
        <v>1848000</v>
      </c>
      <c r="J942" s="1984">
        <v>231000</v>
      </c>
      <c r="K942" s="3393"/>
    </row>
    <row r="943" spans="1:11">
      <c r="A943" s="1996" t="s">
        <v>10919</v>
      </c>
      <c r="B943" s="1996" t="s">
        <v>10861</v>
      </c>
      <c r="C943" s="2016" t="s">
        <v>10920</v>
      </c>
      <c r="D943" s="1983">
        <v>2</v>
      </c>
      <c r="E943" s="1984">
        <v>7468</v>
      </c>
      <c r="F943" s="1984">
        <f t="shared" si="41"/>
        <v>3734</v>
      </c>
      <c r="G943" s="3389"/>
      <c r="H943" s="1983">
        <v>2</v>
      </c>
      <c r="I943" s="1984">
        <f t="shared" si="42"/>
        <v>7468</v>
      </c>
      <c r="J943" s="1984">
        <v>3734</v>
      </c>
      <c r="K943" s="3393"/>
    </row>
    <row r="944" spans="1:11">
      <c r="A944" s="1996" t="s">
        <v>10921</v>
      </c>
      <c r="B944" s="1996" t="s">
        <v>10537</v>
      </c>
      <c r="C944" s="2016" t="s">
        <v>10922</v>
      </c>
      <c r="D944" s="1983">
        <v>1.4</v>
      </c>
      <c r="E944" s="1984">
        <v>46200</v>
      </c>
      <c r="F944" s="1984">
        <f t="shared" si="41"/>
        <v>33000</v>
      </c>
      <c r="G944" s="3389"/>
      <c r="H944" s="1983">
        <v>1</v>
      </c>
      <c r="I944" s="1984">
        <f t="shared" si="42"/>
        <v>33000</v>
      </c>
      <c r="J944" s="1984">
        <v>33000</v>
      </c>
      <c r="K944" s="3393"/>
    </row>
    <row r="945" spans="1:11">
      <c r="A945" s="1996" t="s">
        <v>10923</v>
      </c>
      <c r="B945" s="1996" t="s">
        <v>10531</v>
      </c>
      <c r="C945" s="2016" t="s">
        <v>10924</v>
      </c>
      <c r="D945" s="1983">
        <v>1</v>
      </c>
      <c r="E945" s="1984">
        <v>68970</v>
      </c>
      <c r="F945" s="1984">
        <f t="shared" si="41"/>
        <v>68970</v>
      </c>
      <c r="G945" s="3389"/>
      <c r="H945" s="1983">
        <v>1</v>
      </c>
      <c r="I945" s="1984">
        <f t="shared" si="42"/>
        <v>68970</v>
      </c>
      <c r="J945" s="1984">
        <v>68970</v>
      </c>
      <c r="K945" s="3393"/>
    </row>
    <row r="946" spans="1:11">
      <c r="A946" s="1996" t="s">
        <v>10925</v>
      </c>
      <c r="B946" s="1996" t="s">
        <v>10926</v>
      </c>
      <c r="C946" s="2016" t="s">
        <v>10927</v>
      </c>
      <c r="D946" s="1983">
        <v>1</v>
      </c>
      <c r="E946" s="1984">
        <v>3734</v>
      </c>
      <c r="F946" s="1984">
        <f t="shared" si="41"/>
        <v>3734</v>
      </c>
      <c r="G946" s="3389"/>
      <c r="H946" s="1983">
        <v>1</v>
      </c>
      <c r="I946" s="1984">
        <f t="shared" si="42"/>
        <v>3734</v>
      </c>
      <c r="J946" s="1984">
        <v>3734</v>
      </c>
      <c r="K946" s="3393"/>
    </row>
    <row r="947" spans="1:11">
      <c r="A947" s="1996" t="s">
        <v>10928</v>
      </c>
      <c r="B947" s="1996" t="s">
        <v>10537</v>
      </c>
      <c r="C947" s="2016" t="s">
        <v>10929</v>
      </c>
      <c r="D947" s="1983">
        <v>2</v>
      </c>
      <c r="E947" s="1984">
        <v>38006</v>
      </c>
      <c r="F947" s="1984">
        <f t="shared" si="41"/>
        <v>19003</v>
      </c>
      <c r="G947" s="3389"/>
      <c r="H947" s="1983">
        <v>2</v>
      </c>
      <c r="I947" s="1984">
        <f t="shared" si="42"/>
        <v>38006</v>
      </c>
      <c r="J947" s="1984">
        <v>19003</v>
      </c>
      <c r="K947" s="3393"/>
    </row>
    <row r="948" spans="1:11">
      <c r="A948" s="1996" t="s">
        <v>10930</v>
      </c>
      <c r="B948" s="1996" t="s">
        <v>10537</v>
      </c>
      <c r="C948" s="2016" t="s">
        <v>10931</v>
      </c>
      <c r="D948" s="1983">
        <v>2</v>
      </c>
      <c r="E948" s="1984">
        <v>24380</v>
      </c>
      <c r="F948" s="1984">
        <f t="shared" si="41"/>
        <v>12190</v>
      </c>
      <c r="G948" s="3389"/>
      <c r="H948" s="1983">
        <v>2</v>
      </c>
      <c r="I948" s="1984">
        <f t="shared" si="42"/>
        <v>24380</v>
      </c>
      <c r="J948" s="1984">
        <v>12190</v>
      </c>
      <c r="K948" s="3393"/>
    </row>
    <row r="949" spans="1:11">
      <c r="A949" s="1996" t="s">
        <v>10932</v>
      </c>
      <c r="B949" s="1996" t="s">
        <v>10537</v>
      </c>
      <c r="C949" s="2016" t="s">
        <v>10933</v>
      </c>
      <c r="D949" s="1983">
        <v>2</v>
      </c>
      <c r="E949" s="1984">
        <v>24380</v>
      </c>
      <c r="F949" s="1984">
        <f t="shared" si="41"/>
        <v>12190</v>
      </c>
      <c r="G949" s="3389"/>
      <c r="H949" s="1983">
        <v>2</v>
      </c>
      <c r="I949" s="1984">
        <f t="shared" si="42"/>
        <v>24380</v>
      </c>
      <c r="J949" s="1984">
        <v>12190</v>
      </c>
      <c r="K949" s="3393"/>
    </row>
    <row r="950" spans="1:11">
      <c r="A950" s="1996" t="s">
        <v>10934</v>
      </c>
      <c r="B950" s="1996" t="s">
        <v>10598</v>
      </c>
      <c r="C950" s="2016" t="s">
        <v>10935</v>
      </c>
      <c r="D950" s="1983">
        <v>1</v>
      </c>
      <c r="E950" s="1984">
        <v>106920</v>
      </c>
      <c r="F950" s="1984">
        <f t="shared" si="41"/>
        <v>106920</v>
      </c>
      <c r="G950" s="3389"/>
      <c r="H950" s="1983">
        <v>1</v>
      </c>
      <c r="I950" s="1984">
        <f t="shared" si="42"/>
        <v>106920</v>
      </c>
      <c r="J950" s="1984">
        <v>106920</v>
      </c>
      <c r="K950" s="3393"/>
    </row>
    <row r="951" spans="1:11">
      <c r="A951" s="1996" t="s">
        <v>10936</v>
      </c>
      <c r="B951" s="1996" t="s">
        <v>10937</v>
      </c>
      <c r="C951" s="2016" t="s">
        <v>10938</v>
      </c>
      <c r="D951" s="1983">
        <v>3</v>
      </c>
      <c r="E951" s="1984">
        <v>11203</v>
      </c>
      <c r="F951" s="1984">
        <f t="shared" si="41"/>
        <v>3734.3333333333335</v>
      </c>
      <c r="G951" s="3389"/>
      <c r="H951" s="1983">
        <v>3</v>
      </c>
      <c r="I951" s="1984">
        <f t="shared" si="42"/>
        <v>11202</v>
      </c>
      <c r="J951" s="1984">
        <v>3734</v>
      </c>
      <c r="K951" s="3393"/>
    </row>
    <row r="952" spans="1:11">
      <c r="A952" s="1996" t="s">
        <v>10939</v>
      </c>
      <c r="B952" s="1996" t="s">
        <v>10888</v>
      </c>
      <c r="C952" s="2016" t="s">
        <v>10940</v>
      </c>
      <c r="D952" s="1983">
        <v>2</v>
      </c>
      <c r="E952" s="1984">
        <v>7469</v>
      </c>
      <c r="F952" s="1984">
        <f t="shared" si="41"/>
        <v>3734.5</v>
      </c>
      <c r="G952" s="3389"/>
      <c r="H952" s="1983">
        <v>2</v>
      </c>
      <c r="I952" s="1984">
        <f t="shared" si="42"/>
        <v>7469</v>
      </c>
      <c r="J952" s="1984">
        <v>3734.5</v>
      </c>
      <c r="K952" s="3393"/>
    </row>
    <row r="953" spans="1:11" ht="22.5">
      <c r="A953" s="1996" t="s">
        <v>10941</v>
      </c>
      <c r="B953" s="1996" t="s">
        <v>10537</v>
      </c>
      <c r="C953" s="2016" t="s">
        <v>10942</v>
      </c>
      <c r="D953" s="1983">
        <v>2</v>
      </c>
      <c r="E953" s="1984">
        <v>25262</v>
      </c>
      <c r="F953" s="1984">
        <f t="shared" si="41"/>
        <v>12631</v>
      </c>
      <c r="G953" s="3389"/>
      <c r="H953" s="1983">
        <v>2</v>
      </c>
      <c r="I953" s="1984">
        <f t="shared" si="42"/>
        <v>25262</v>
      </c>
      <c r="J953" s="1984">
        <v>12631</v>
      </c>
      <c r="K953" s="3393"/>
    </row>
    <row r="954" spans="1:11">
      <c r="A954" s="1996" t="s">
        <v>10943</v>
      </c>
      <c r="B954" s="1996" t="s">
        <v>10679</v>
      </c>
      <c r="C954" s="2016" t="s">
        <v>10944</v>
      </c>
      <c r="D954" s="1983">
        <v>1</v>
      </c>
      <c r="E954" s="1984">
        <v>25850</v>
      </c>
      <c r="F954" s="1984">
        <f t="shared" si="41"/>
        <v>25850</v>
      </c>
      <c r="G954" s="3389"/>
      <c r="H954" s="2032">
        <v>1</v>
      </c>
      <c r="I954" s="2033">
        <f t="shared" si="42"/>
        <v>25850</v>
      </c>
      <c r="J954" s="2033">
        <v>25850</v>
      </c>
      <c r="K954" s="3393"/>
    </row>
    <row r="955" spans="1:11">
      <c r="A955" s="1996" t="s">
        <v>10945</v>
      </c>
      <c r="B955" s="1996" t="s">
        <v>10598</v>
      </c>
      <c r="C955" s="2016" t="s">
        <v>10946</v>
      </c>
      <c r="D955" s="1983">
        <v>1</v>
      </c>
      <c r="E955" s="1984">
        <v>31299</v>
      </c>
      <c r="F955" s="1984">
        <f t="shared" si="41"/>
        <v>31299</v>
      </c>
      <c r="G955" s="3389"/>
      <c r="H955" s="2032">
        <v>1</v>
      </c>
      <c r="I955" s="2033">
        <f t="shared" si="42"/>
        <v>31298.85</v>
      </c>
      <c r="J955" s="2033">
        <v>31298.85</v>
      </c>
      <c r="K955" s="3393"/>
    </row>
    <row r="956" spans="1:11">
      <c r="A956" s="1996" t="s">
        <v>10947</v>
      </c>
      <c r="B956" s="1996" t="s">
        <v>10657</v>
      </c>
      <c r="C956" s="2016" t="s">
        <v>10948</v>
      </c>
      <c r="D956" s="1983">
        <v>2</v>
      </c>
      <c r="E956" s="1984">
        <v>4004</v>
      </c>
      <c r="F956" s="1984">
        <f t="shared" si="41"/>
        <v>2002</v>
      </c>
      <c r="G956" s="3389"/>
      <c r="H956" s="2032">
        <v>2</v>
      </c>
      <c r="I956" s="2033">
        <f t="shared" si="42"/>
        <v>4004</v>
      </c>
      <c r="J956" s="2033">
        <v>2002</v>
      </c>
      <c r="K956" s="3393"/>
    </row>
    <row r="957" spans="1:11">
      <c r="A957" s="1996" t="s">
        <v>10949</v>
      </c>
      <c r="B957" s="1996" t="s">
        <v>10950</v>
      </c>
      <c r="C957" s="2016" t="s">
        <v>10951</v>
      </c>
      <c r="D957" s="1983">
        <v>13</v>
      </c>
      <c r="E957" s="1984">
        <v>132600</v>
      </c>
      <c r="F957" s="1984">
        <f t="shared" si="41"/>
        <v>10200</v>
      </c>
      <c r="G957" s="3389"/>
      <c r="H957" s="1983">
        <v>13</v>
      </c>
      <c r="I957" s="2033">
        <f t="shared" si="42"/>
        <v>132600</v>
      </c>
      <c r="J957" s="1984">
        <v>10200</v>
      </c>
      <c r="K957" s="3393"/>
    </row>
    <row r="958" spans="1:11">
      <c r="A958" s="1996" t="s">
        <v>10952</v>
      </c>
      <c r="B958" s="1996" t="s">
        <v>10643</v>
      </c>
      <c r="C958" s="2016" t="s">
        <v>10953</v>
      </c>
      <c r="D958" s="1983">
        <v>14</v>
      </c>
      <c r="E958" s="1984">
        <v>358820</v>
      </c>
      <c r="F958" s="1984">
        <f t="shared" si="41"/>
        <v>25630</v>
      </c>
      <c r="G958" s="3389"/>
      <c r="H958" s="1983">
        <v>14</v>
      </c>
      <c r="I958" s="2033">
        <f t="shared" si="42"/>
        <v>358820</v>
      </c>
      <c r="J958" s="1984">
        <v>25630</v>
      </c>
      <c r="K958" s="3393"/>
    </row>
    <row r="959" spans="1:11">
      <c r="A959" s="1996" t="s">
        <v>10954</v>
      </c>
      <c r="B959" s="1996" t="s">
        <v>10643</v>
      </c>
      <c r="C959" s="2016" t="s">
        <v>10955</v>
      </c>
      <c r="D959" s="1983">
        <v>24</v>
      </c>
      <c r="E959" s="1984">
        <v>615120</v>
      </c>
      <c r="F959" s="1984">
        <f t="shared" si="41"/>
        <v>25630</v>
      </c>
      <c r="G959" s="3389"/>
      <c r="H959" s="1983">
        <v>24</v>
      </c>
      <c r="I959" s="2033">
        <f t="shared" si="42"/>
        <v>615120</v>
      </c>
      <c r="J959" s="1984">
        <v>25630</v>
      </c>
      <c r="K959" s="3393"/>
    </row>
    <row r="960" spans="1:11">
      <c r="A960" s="1996" t="s">
        <v>10956</v>
      </c>
      <c r="B960" s="1996" t="s">
        <v>10552</v>
      </c>
      <c r="C960" s="2016" t="s">
        <v>10957</v>
      </c>
      <c r="D960" s="1983">
        <v>4</v>
      </c>
      <c r="E960" s="1984">
        <v>99000</v>
      </c>
      <c r="F960" s="1984">
        <f t="shared" si="41"/>
        <v>24750</v>
      </c>
      <c r="G960" s="3389"/>
      <c r="H960" s="1983">
        <v>4</v>
      </c>
      <c r="I960" s="2033">
        <f t="shared" si="42"/>
        <v>99000</v>
      </c>
      <c r="J960" s="1984">
        <v>24750</v>
      </c>
      <c r="K960" s="3393"/>
    </row>
    <row r="961" spans="1:13">
      <c r="A961" s="1996" t="s">
        <v>10958</v>
      </c>
      <c r="B961" s="1996" t="s">
        <v>10643</v>
      </c>
      <c r="C961" s="2016" t="s">
        <v>10959</v>
      </c>
      <c r="D961" s="1983">
        <v>7</v>
      </c>
      <c r="E961" s="1984">
        <v>179410</v>
      </c>
      <c r="F961" s="1984">
        <f t="shared" si="41"/>
        <v>25630</v>
      </c>
      <c r="G961" s="3389"/>
      <c r="H961" s="1983">
        <v>7</v>
      </c>
      <c r="I961" s="2033">
        <f t="shared" si="42"/>
        <v>179410</v>
      </c>
      <c r="J961" s="1984">
        <v>25630</v>
      </c>
      <c r="K961" s="3393"/>
    </row>
    <row r="962" spans="1:13">
      <c r="A962" s="1996" t="s">
        <v>10960</v>
      </c>
      <c r="B962" s="1996" t="s">
        <v>10546</v>
      </c>
      <c r="C962" s="2016" t="s">
        <v>10961</v>
      </c>
      <c r="D962" s="1983">
        <v>2</v>
      </c>
      <c r="E962" s="1984">
        <v>50914</v>
      </c>
      <c r="F962" s="1984">
        <f t="shared" si="41"/>
        <v>25457</v>
      </c>
      <c r="G962" s="3389"/>
      <c r="H962" s="1983">
        <v>2</v>
      </c>
      <c r="I962" s="2033">
        <f t="shared" si="42"/>
        <v>50914</v>
      </c>
      <c r="J962" s="1984">
        <v>25457</v>
      </c>
      <c r="K962" s="3393"/>
    </row>
    <row r="963" spans="1:13">
      <c r="A963" s="1996" t="s">
        <v>10962</v>
      </c>
      <c r="B963" s="1996" t="s">
        <v>10643</v>
      </c>
      <c r="C963" s="2016" t="s">
        <v>10963</v>
      </c>
      <c r="D963" s="1983">
        <v>9</v>
      </c>
      <c r="E963" s="1984">
        <v>222746</v>
      </c>
      <c r="F963" s="1984">
        <f t="shared" si="41"/>
        <v>24749.555555555555</v>
      </c>
      <c r="G963" s="3389"/>
      <c r="H963" s="1983">
        <v>9</v>
      </c>
      <c r="I963" s="2033">
        <f t="shared" si="42"/>
        <v>222746</v>
      </c>
      <c r="J963" s="1984">
        <v>24749.555555555555</v>
      </c>
      <c r="K963" s="3393"/>
    </row>
    <row r="964" spans="1:13">
      <c r="A964" s="1996" t="s">
        <v>10964</v>
      </c>
      <c r="B964" s="1996" t="s">
        <v>10643</v>
      </c>
      <c r="C964" s="2016" t="s">
        <v>10965</v>
      </c>
      <c r="D964" s="1983">
        <v>1</v>
      </c>
      <c r="E964" s="1984">
        <v>18590</v>
      </c>
      <c r="F964" s="1984">
        <f t="shared" si="41"/>
        <v>18590</v>
      </c>
      <c r="G964" s="3389"/>
      <c r="H964" s="1983">
        <v>1</v>
      </c>
      <c r="I964" s="2033">
        <f t="shared" si="42"/>
        <v>18590</v>
      </c>
      <c r="J964" s="1984">
        <v>18590</v>
      </c>
      <c r="K964" s="3393"/>
    </row>
    <row r="965" spans="1:13">
      <c r="A965" s="1996" t="s">
        <v>10966</v>
      </c>
      <c r="B965" s="1996" t="s">
        <v>10643</v>
      </c>
      <c r="C965" s="2016" t="s">
        <v>10967</v>
      </c>
      <c r="D965" s="1983">
        <v>1</v>
      </c>
      <c r="E965" s="1984">
        <v>25630</v>
      </c>
      <c r="F965" s="1984">
        <f t="shared" si="41"/>
        <v>25630</v>
      </c>
      <c r="G965" s="3389"/>
      <c r="H965" s="1983">
        <v>1</v>
      </c>
      <c r="I965" s="2033">
        <f t="shared" si="42"/>
        <v>25630</v>
      </c>
      <c r="J965" s="1984">
        <v>25630</v>
      </c>
      <c r="K965" s="3393"/>
    </row>
    <row r="966" spans="1:13">
      <c r="A966" s="1996" t="s">
        <v>10968</v>
      </c>
      <c r="B966" s="1996" t="s">
        <v>10643</v>
      </c>
      <c r="C966" s="2016" t="s">
        <v>10969</v>
      </c>
      <c r="D966" s="1983">
        <v>2</v>
      </c>
      <c r="E966" s="1984">
        <v>37180</v>
      </c>
      <c r="F966" s="1984">
        <f t="shared" si="41"/>
        <v>18590</v>
      </c>
      <c r="G966" s="3389"/>
      <c r="H966" s="1983">
        <v>2</v>
      </c>
      <c r="I966" s="2033">
        <f t="shared" si="42"/>
        <v>37180</v>
      </c>
      <c r="J966" s="1984">
        <v>18590</v>
      </c>
      <c r="K966" s="3393"/>
    </row>
    <row r="967" spans="1:13" s="2007" customFormat="1">
      <c r="A967" s="3401" t="s">
        <v>10970</v>
      </c>
      <c r="B967" s="3401"/>
      <c r="C967" s="3401"/>
      <c r="D967" s="2037">
        <f>SUM(D775:D966)</f>
        <v>9677.4999999999982</v>
      </c>
      <c r="E967" s="2034">
        <f>SUM(E775:E966)</f>
        <v>132117338</v>
      </c>
      <c r="F967" s="2035"/>
      <c r="G967" s="2036">
        <v>1120</v>
      </c>
      <c r="H967" s="2037">
        <f>SUM(H775:H966)</f>
        <v>9643</v>
      </c>
      <c r="I967" s="2034">
        <f>SUM(I775:I966)</f>
        <v>128067989.44493136</v>
      </c>
      <c r="J967" s="2035"/>
      <c r="K967" s="2005">
        <v>1100</v>
      </c>
      <c r="L967" s="1967"/>
      <c r="M967" s="2006"/>
    </row>
    <row r="968" spans="1:13" s="2041" customFormat="1">
      <c r="A968" s="3402" t="s">
        <v>10971</v>
      </c>
      <c r="B968" s="3402"/>
      <c r="C968" s="3402"/>
      <c r="D968" s="2075">
        <f>D770+D773+D967</f>
        <v>11178.499999999998</v>
      </c>
      <c r="E968" s="2038">
        <f>SUM(E770+E773+E967)</f>
        <v>165955938</v>
      </c>
      <c r="F968" s="2038"/>
      <c r="G968" s="2039">
        <f>G770+G967+G773</f>
        <v>2641</v>
      </c>
      <c r="H968" s="2038"/>
      <c r="I968" s="2038">
        <f>I967+I773+I770</f>
        <v>189008057.9164325</v>
      </c>
      <c r="J968" s="2038"/>
      <c r="K968" s="2039">
        <f>K770+K773+K967</f>
        <v>2802</v>
      </c>
      <c r="L968" s="1967"/>
      <c r="M968" s="2040"/>
    </row>
    <row r="969" spans="1:13">
      <c r="A969" s="3403" t="s">
        <v>10972</v>
      </c>
      <c r="B969" s="3403"/>
      <c r="C969" s="3403"/>
      <c r="D969" s="2076">
        <f>D162+D652+D695+D757+D968</f>
        <v>22619.5</v>
      </c>
      <c r="E969" s="2069">
        <f>E162+E652+E695+E757+E968</f>
        <v>511341267</v>
      </c>
      <c r="F969" s="2056"/>
      <c r="G969" s="2070">
        <f>G162+G652+G695+G757+G968</f>
        <v>5446</v>
      </c>
      <c r="H969" s="2056"/>
      <c r="I969" s="2069">
        <f>I162+I652+I695+I757+I968</f>
        <v>508645864.33337468</v>
      </c>
      <c r="J969" s="2056"/>
      <c r="K969" s="2071">
        <f>K162+K652+K695+K757+K968</f>
        <v>5728</v>
      </c>
    </row>
    <row r="970" spans="1:13">
      <c r="A970" s="2042"/>
      <c r="B970" s="2043"/>
      <c r="C970" s="2044"/>
      <c r="D970" s="2045"/>
      <c r="E970" s="2045"/>
      <c r="F970" s="2046"/>
      <c r="G970" s="2047"/>
      <c r="H970" s="2045"/>
      <c r="I970" s="2045"/>
      <c r="J970" s="2046"/>
      <c r="K970" s="2048"/>
    </row>
    <row r="971" spans="1:13">
      <c r="A971" s="2049"/>
      <c r="B971" s="2050"/>
      <c r="C971" s="2051"/>
      <c r="D971" s="2052"/>
      <c r="E971" s="2052"/>
      <c r="F971" s="2052"/>
      <c r="G971" s="2050"/>
      <c r="H971" s="2052"/>
      <c r="I971" s="2052"/>
      <c r="J971" s="2052"/>
      <c r="K971" s="2053"/>
    </row>
    <row r="972" spans="1:13">
      <c r="A972" s="2054" t="s">
        <v>10973</v>
      </c>
      <c r="B972" s="2054"/>
      <c r="C972" s="2054"/>
      <c r="D972" s="2055"/>
      <c r="E972" s="2056">
        <f>E973+E974+E975+E976+E977</f>
        <v>511341267</v>
      </c>
      <c r="F972" s="2055"/>
      <c r="G972" s="2057">
        <f>G973+G974+G975+G976+G977</f>
        <v>5446</v>
      </c>
      <c r="H972" s="2055"/>
      <c r="I972" s="2056">
        <f>I973+I974+I975+I976+I977</f>
        <v>508645864.33337468</v>
      </c>
      <c r="J972" s="2055"/>
      <c r="K972" s="2058">
        <f>K973+K974+K975+K976+K977</f>
        <v>5728</v>
      </c>
    </row>
    <row r="973" spans="1:13">
      <c r="A973" s="2059" t="s">
        <v>10974</v>
      </c>
      <c r="B973" s="2060" t="s">
        <v>10975</v>
      </c>
      <c r="C973" s="2061"/>
      <c r="D973" s="2055"/>
      <c r="E973" s="2055">
        <f>E162</f>
        <v>80778702</v>
      </c>
      <c r="F973" s="2062"/>
      <c r="G973" s="2057">
        <f>G162</f>
        <v>1018</v>
      </c>
      <c r="H973" s="2055"/>
      <c r="I973" s="2055">
        <f>I162</f>
        <v>87018853.50968653</v>
      </c>
      <c r="J973" s="2062"/>
      <c r="K973" s="2058">
        <f>K162</f>
        <v>1300</v>
      </c>
    </row>
    <row r="974" spans="1:13">
      <c r="A974" s="2059" t="s">
        <v>10976</v>
      </c>
      <c r="B974" s="2060" t="s">
        <v>10977</v>
      </c>
      <c r="C974" s="2061"/>
      <c r="D974" s="2055"/>
      <c r="E974" s="2055">
        <f>E652</f>
        <v>227335884</v>
      </c>
      <c r="F974" s="2062"/>
      <c r="G974" s="2057">
        <f>G652</f>
        <v>1393</v>
      </c>
      <c r="H974" s="2055"/>
      <c r="I974" s="2055">
        <f>I652</f>
        <v>197003938.20218655</v>
      </c>
      <c r="J974" s="2062"/>
      <c r="K974" s="2058">
        <f>K652</f>
        <v>1250</v>
      </c>
    </row>
    <row r="975" spans="1:13">
      <c r="A975" s="2059" t="s">
        <v>10978</v>
      </c>
      <c r="B975" s="2060" t="s">
        <v>10979</v>
      </c>
      <c r="C975" s="2061"/>
      <c r="D975" s="2055"/>
      <c r="E975" s="2055">
        <f>E695</f>
        <v>20344423</v>
      </c>
      <c r="F975" s="2062"/>
      <c r="G975" s="2057">
        <f>G695</f>
        <v>128</v>
      </c>
      <c r="H975" s="2055"/>
      <c r="I975" s="2055">
        <f>I695</f>
        <v>20341123</v>
      </c>
      <c r="J975" s="2062"/>
      <c r="K975" s="2058">
        <f>K695</f>
        <v>128</v>
      </c>
    </row>
    <row r="976" spans="1:13">
      <c r="A976" s="2059" t="s">
        <v>10980</v>
      </c>
      <c r="B976" s="2060" t="s">
        <v>10981</v>
      </c>
      <c r="C976" s="2061"/>
      <c r="D976" s="2055"/>
      <c r="E976" s="2055">
        <f>E757</f>
        <v>16926320</v>
      </c>
      <c r="F976" s="2062"/>
      <c r="G976" s="2057">
        <f>G757</f>
        <v>266</v>
      </c>
      <c r="H976" s="2055"/>
      <c r="I976" s="2055">
        <f>I757</f>
        <v>15273891.705069125</v>
      </c>
      <c r="J976" s="2062"/>
      <c r="K976" s="2058">
        <f>K757</f>
        <v>248</v>
      </c>
    </row>
    <row r="977" spans="1:11">
      <c r="A977" s="2059" t="s">
        <v>10982</v>
      </c>
      <c r="B977" s="2060" t="s">
        <v>10983</v>
      </c>
      <c r="C977" s="2061"/>
      <c r="D977" s="2055"/>
      <c r="E977" s="2055">
        <f>E978+E979+E980</f>
        <v>165955938</v>
      </c>
      <c r="F977" s="2062"/>
      <c r="G977" s="2057">
        <f>G978+G979+G980</f>
        <v>2641</v>
      </c>
      <c r="H977" s="2055"/>
      <c r="I977" s="2055">
        <f>I978+I979+I980</f>
        <v>189008057.9164325</v>
      </c>
      <c r="J977" s="2062"/>
      <c r="K977" s="2058">
        <f>K978+K979+K980</f>
        <v>2802</v>
      </c>
    </row>
    <row r="978" spans="1:11">
      <c r="A978" s="2059"/>
      <c r="B978" s="2063" t="s">
        <v>10483</v>
      </c>
      <c r="C978" s="2064"/>
      <c r="D978" s="2055"/>
      <c r="E978" s="2055">
        <f>E770</f>
        <v>7690500</v>
      </c>
      <c r="F978" s="2062"/>
      <c r="G978" s="2057">
        <f>G770</f>
        <v>1510</v>
      </c>
      <c r="H978" s="2055"/>
      <c r="I978" s="2055">
        <f>I770</f>
        <v>8643868.4715011325</v>
      </c>
      <c r="J978" s="2062"/>
      <c r="K978" s="2058">
        <f>K770</f>
        <v>1680</v>
      </c>
    </row>
    <row r="979" spans="1:11">
      <c r="A979" s="2059"/>
      <c r="B979" s="2063" t="s">
        <v>10984</v>
      </c>
      <c r="C979" s="2064"/>
      <c r="D979" s="2055"/>
      <c r="E979" s="2055">
        <f>E773</f>
        <v>26148100</v>
      </c>
      <c r="F979" s="2062"/>
      <c r="G979" s="2057">
        <f>G773</f>
        <v>11</v>
      </c>
      <c r="H979" s="2055"/>
      <c r="I979" s="2055">
        <f>I773</f>
        <v>52296200</v>
      </c>
      <c r="J979" s="2062"/>
      <c r="K979" s="2058">
        <f>K773</f>
        <v>22</v>
      </c>
    </row>
    <row r="980" spans="1:11">
      <c r="A980" s="2059"/>
      <c r="B980" s="3397" t="s">
        <v>10985</v>
      </c>
      <c r="C980" s="3398"/>
      <c r="D980" s="2055"/>
      <c r="E980" s="2055">
        <f>E967</f>
        <v>132117338</v>
      </c>
      <c r="F980" s="2062"/>
      <c r="G980" s="2057">
        <f>G967</f>
        <v>1120</v>
      </c>
      <c r="H980" s="2055"/>
      <c r="I980" s="2055">
        <f>I967</f>
        <v>128067989.44493136</v>
      </c>
      <c r="J980" s="2062"/>
      <c r="K980" s="2058">
        <f>K967</f>
        <v>1100</v>
      </c>
    </row>
    <row r="981" spans="1:11">
      <c r="A981" s="2042"/>
      <c r="B981" s="2043"/>
      <c r="C981" s="2044"/>
      <c r="D981" s="2045"/>
      <c r="E981" s="2045"/>
      <c r="F981" s="2046"/>
      <c r="G981" s="2047"/>
      <c r="H981" s="2045"/>
      <c r="I981" s="2045"/>
      <c r="J981" s="2046"/>
      <c r="K981" s="2048"/>
    </row>
    <row r="982" spans="1:11">
      <c r="A982" s="2042"/>
      <c r="B982" s="2043"/>
      <c r="C982" s="2044"/>
      <c r="D982" s="2045"/>
      <c r="E982" s="2045"/>
      <c r="F982" s="2046"/>
      <c r="G982" s="2047"/>
      <c r="H982" s="2046"/>
      <c r="I982" s="2045"/>
      <c r="J982" s="2046"/>
      <c r="K982" s="2048"/>
    </row>
    <row r="983" spans="1:11">
      <c r="A983" s="2042"/>
      <c r="B983" s="2043"/>
      <c r="C983" s="2044"/>
      <c r="D983" s="2045"/>
      <c r="E983" s="2045"/>
      <c r="F983" s="2046"/>
      <c r="G983" s="2047"/>
      <c r="H983" s="2046"/>
      <c r="I983" s="2045"/>
      <c r="J983" s="2046"/>
      <c r="K983" s="2048"/>
    </row>
    <row r="984" spans="1:11">
      <c r="I984" s="1998"/>
    </row>
  </sheetData>
  <mergeCells count="32">
    <mergeCell ref="C653:K653"/>
    <mergeCell ref="G654:G694"/>
    <mergeCell ref="K654:K694"/>
    <mergeCell ref="K164:K651"/>
    <mergeCell ref="B980:C980"/>
    <mergeCell ref="A696:K696"/>
    <mergeCell ref="G697:G756"/>
    <mergeCell ref="K697:K756"/>
    <mergeCell ref="G760:G769"/>
    <mergeCell ref="K760:K769"/>
    <mergeCell ref="B774:K774"/>
    <mergeCell ref="G775:G966"/>
    <mergeCell ref="K775:K966"/>
    <mergeCell ref="A967:C967"/>
    <mergeCell ref="A968:C968"/>
    <mergeCell ref="A969:C969"/>
    <mergeCell ref="A7:K7"/>
    <mergeCell ref="A758:K758"/>
    <mergeCell ref="A759:K759"/>
    <mergeCell ref="A771:K771"/>
    <mergeCell ref="D1:F1"/>
    <mergeCell ref="H1:J1"/>
    <mergeCell ref="D3:E3"/>
    <mergeCell ref="H3:I3"/>
    <mergeCell ref="A5:A6"/>
    <mergeCell ref="B5:B6"/>
    <mergeCell ref="C5:C6"/>
    <mergeCell ref="D5:G5"/>
    <mergeCell ref="H5:K5"/>
    <mergeCell ref="G8:G161"/>
    <mergeCell ref="K8:K161"/>
    <mergeCell ref="G164:G651"/>
  </mergeCells>
  <conditionalFormatting sqref="A5">
    <cfRule type="duplicateValues" dxfId="165" priority="103"/>
    <cfRule type="duplicateValues" dxfId="164" priority="104"/>
  </conditionalFormatting>
  <conditionalFormatting sqref="A13">
    <cfRule type="duplicateValues" dxfId="163" priority="123"/>
  </conditionalFormatting>
  <conditionalFormatting sqref="A53">
    <cfRule type="duplicateValues" dxfId="162" priority="124"/>
  </conditionalFormatting>
  <conditionalFormatting sqref="A102 A119:A122 A125:A128">
    <cfRule type="duplicateValues" dxfId="161" priority="126"/>
  </conditionalFormatting>
  <conditionalFormatting sqref="A103:A110">
    <cfRule type="duplicateValues" dxfId="160" priority="117"/>
    <cfRule type="duplicateValues" dxfId="159" priority="118"/>
  </conditionalFormatting>
  <conditionalFormatting sqref="A111:A117">
    <cfRule type="duplicateValues" dxfId="158" priority="115"/>
    <cfRule type="duplicateValues" dxfId="157" priority="116"/>
  </conditionalFormatting>
  <conditionalFormatting sqref="A118">
    <cfRule type="duplicateValues" dxfId="156" priority="113"/>
    <cfRule type="duplicateValues" dxfId="155" priority="114"/>
  </conditionalFormatting>
  <conditionalFormatting sqref="A123:A124">
    <cfRule type="duplicateValues" dxfId="154" priority="102"/>
  </conditionalFormatting>
  <conditionalFormatting sqref="A129">
    <cfRule type="duplicateValues" dxfId="153" priority="84"/>
  </conditionalFormatting>
  <conditionalFormatting sqref="A131:A132">
    <cfRule type="duplicateValues" dxfId="152" priority="85"/>
  </conditionalFormatting>
  <conditionalFormatting sqref="A133">
    <cfRule type="duplicateValues" dxfId="151" priority="125"/>
  </conditionalFormatting>
  <conditionalFormatting sqref="A134:A135">
    <cfRule type="duplicateValues" dxfId="150" priority="86"/>
  </conditionalFormatting>
  <conditionalFormatting sqref="A137">
    <cfRule type="duplicateValues" dxfId="149" priority="56"/>
    <cfRule type="duplicateValues" dxfId="148" priority="57"/>
  </conditionalFormatting>
  <conditionalFormatting sqref="A145">
    <cfRule type="duplicateValues" dxfId="147" priority="43"/>
    <cfRule type="duplicateValues" dxfId="146" priority="44"/>
    <cfRule type="duplicateValues" dxfId="145" priority="45"/>
    <cfRule type="duplicateValues" dxfId="144" priority="46"/>
    <cfRule type="duplicateValues" dxfId="143" priority="47"/>
  </conditionalFormatting>
  <conditionalFormatting sqref="A196">
    <cfRule type="duplicateValues" dxfId="142" priority="121"/>
    <cfRule type="duplicateValues" dxfId="141" priority="122"/>
  </conditionalFormatting>
  <conditionalFormatting sqref="A197:A198">
    <cfRule type="duplicateValues" dxfId="140" priority="119"/>
    <cfRule type="duplicateValues" dxfId="139" priority="120"/>
  </conditionalFormatting>
  <conditionalFormatting sqref="A253:A255 A247:A251 A260:A261">
    <cfRule type="duplicateValues" dxfId="138" priority="128"/>
  </conditionalFormatting>
  <conditionalFormatting sqref="A252">
    <cfRule type="duplicateValues" dxfId="137" priority="100"/>
    <cfRule type="duplicateValues" dxfId="136" priority="101"/>
  </conditionalFormatting>
  <conditionalFormatting sqref="A256">
    <cfRule type="duplicateValues" dxfId="135" priority="82"/>
    <cfRule type="duplicateValues" dxfId="134" priority="83"/>
  </conditionalFormatting>
  <conditionalFormatting sqref="A257:A259">
    <cfRule type="duplicateValues" dxfId="133" priority="80"/>
    <cfRule type="duplicateValues" dxfId="132" priority="81"/>
  </conditionalFormatting>
  <conditionalFormatting sqref="A262">
    <cfRule type="duplicateValues" dxfId="131" priority="53"/>
    <cfRule type="duplicateValues" dxfId="130" priority="54"/>
    <cfRule type="duplicateValues" dxfId="129" priority="55"/>
  </conditionalFormatting>
  <conditionalFormatting sqref="A263:A360">
    <cfRule type="duplicateValues" dxfId="128" priority="145"/>
  </conditionalFormatting>
  <conditionalFormatting sqref="A361:A410">
    <cfRule type="duplicateValues" dxfId="127" priority="132"/>
  </conditionalFormatting>
  <conditionalFormatting sqref="A411 A453:A547">
    <cfRule type="duplicateValues" dxfId="126" priority="133"/>
  </conditionalFormatting>
  <conditionalFormatting sqref="A412">
    <cfRule type="duplicateValues" dxfId="125" priority="39"/>
    <cfRule type="duplicateValues" dxfId="124" priority="40"/>
    <cfRule type="duplicateValues" dxfId="123" priority="41"/>
    <cfRule type="duplicateValues" dxfId="122" priority="42"/>
  </conditionalFormatting>
  <conditionalFormatting sqref="A413:A452">
    <cfRule type="duplicateValues" dxfId="121" priority="35"/>
    <cfRule type="duplicateValues" dxfId="120" priority="36"/>
    <cfRule type="duplicateValues" dxfId="119" priority="37"/>
    <cfRule type="duplicateValues" dxfId="118" priority="38"/>
  </conditionalFormatting>
  <conditionalFormatting sqref="A548:A556">
    <cfRule type="duplicateValues" dxfId="117" priority="11"/>
    <cfRule type="duplicateValues" dxfId="116" priority="12"/>
    <cfRule type="duplicateValues" dxfId="115" priority="13"/>
    <cfRule type="duplicateValues" dxfId="114" priority="14"/>
    <cfRule type="duplicateValues" dxfId="113" priority="15"/>
    <cfRule type="duplicateValues" dxfId="112" priority="16"/>
  </conditionalFormatting>
  <conditionalFormatting sqref="A557:A571">
    <cfRule type="duplicateValues" dxfId="111" priority="17"/>
    <cfRule type="duplicateValues" dxfId="110" priority="18"/>
    <cfRule type="duplicateValues" dxfId="109" priority="19"/>
    <cfRule type="duplicateValues" dxfId="108" priority="20"/>
    <cfRule type="duplicateValues" dxfId="107" priority="21"/>
    <cfRule type="duplicateValues" dxfId="106" priority="22"/>
  </conditionalFormatting>
  <conditionalFormatting sqref="A663:A664">
    <cfRule type="duplicateValues" dxfId="105" priority="110"/>
    <cfRule type="duplicateValues" dxfId="104" priority="111"/>
    <cfRule type="duplicateValues" dxfId="103" priority="112"/>
  </conditionalFormatting>
  <conditionalFormatting sqref="A665:A666">
    <cfRule type="duplicateValues" dxfId="102" priority="107"/>
    <cfRule type="duplicateValues" dxfId="101" priority="108"/>
    <cfRule type="duplicateValues" dxfId="100" priority="109"/>
  </conditionalFormatting>
  <conditionalFormatting sqref="A667 A669 A671:A672">
    <cfRule type="duplicateValues" dxfId="99" priority="129"/>
  </conditionalFormatting>
  <conditionalFormatting sqref="A668">
    <cfRule type="duplicateValues" dxfId="98" priority="97"/>
    <cfRule type="duplicateValues" dxfId="97" priority="98"/>
    <cfRule type="duplicateValues" dxfId="96" priority="99"/>
  </conditionalFormatting>
  <conditionalFormatting sqref="A670">
    <cfRule type="duplicateValues" dxfId="95" priority="78"/>
    <cfRule type="duplicateValues" dxfId="94" priority="79"/>
  </conditionalFormatting>
  <conditionalFormatting sqref="A673">
    <cfRule type="duplicateValues" dxfId="93" priority="51"/>
    <cfRule type="duplicateValues" dxfId="92" priority="52"/>
  </conditionalFormatting>
  <conditionalFormatting sqref="A675:A676">
    <cfRule type="duplicateValues" dxfId="91" priority="31"/>
    <cfRule type="duplicateValues" dxfId="90" priority="32"/>
    <cfRule type="duplicateValues" dxfId="89" priority="33"/>
    <cfRule type="duplicateValues" dxfId="88" priority="34"/>
  </conditionalFormatting>
  <conditionalFormatting sqref="A679">
    <cfRule type="duplicateValues" dxfId="87" priority="6"/>
    <cfRule type="duplicateValues" dxfId="86" priority="7"/>
    <cfRule type="duplicateValues" dxfId="85" priority="8"/>
    <cfRule type="duplicateValues" dxfId="84" priority="9"/>
    <cfRule type="duplicateValues" dxfId="83" priority="10"/>
  </conditionalFormatting>
  <conditionalFormatting sqref="A680:A687">
    <cfRule type="duplicateValues" dxfId="82" priority="1"/>
    <cfRule type="duplicateValues" dxfId="81" priority="2"/>
    <cfRule type="duplicateValues" dxfId="80" priority="3"/>
    <cfRule type="duplicateValues" dxfId="79" priority="4"/>
    <cfRule type="duplicateValues" dxfId="78" priority="5"/>
  </conditionalFormatting>
  <conditionalFormatting sqref="A711">
    <cfRule type="duplicateValues" dxfId="77" priority="130"/>
  </conditionalFormatting>
  <conditionalFormatting sqref="A712:A713 A715:A718">
    <cfRule type="duplicateValues" dxfId="76" priority="134"/>
  </conditionalFormatting>
  <conditionalFormatting sqref="A712:A713">
    <cfRule type="duplicateValues" dxfId="75" priority="105"/>
    <cfRule type="duplicateValues" dxfId="74" priority="106"/>
  </conditionalFormatting>
  <conditionalFormatting sqref="A714">
    <cfRule type="duplicateValues" dxfId="73" priority="74"/>
    <cfRule type="duplicateValues" dxfId="72" priority="75"/>
    <cfRule type="duplicateValues" dxfId="71" priority="76"/>
    <cfRule type="duplicateValues" dxfId="70" priority="77"/>
  </conditionalFormatting>
  <conditionalFormatting sqref="A719:A733">
    <cfRule type="duplicateValues" dxfId="69" priority="146"/>
    <cfRule type="duplicateValues" dxfId="68" priority="147"/>
    <cfRule type="duplicateValues" dxfId="67" priority="148"/>
    <cfRule type="duplicateValues" dxfId="66" priority="149"/>
  </conditionalFormatting>
  <conditionalFormatting sqref="A734">
    <cfRule type="duplicateValues" dxfId="65" priority="26"/>
    <cfRule type="duplicateValues" dxfId="64" priority="27"/>
    <cfRule type="duplicateValues" dxfId="63" priority="28"/>
    <cfRule type="duplicateValues" dxfId="62" priority="29"/>
    <cfRule type="duplicateValues" dxfId="61" priority="30"/>
  </conditionalFormatting>
  <conditionalFormatting sqref="A766">
    <cfRule type="duplicateValues" dxfId="60" priority="139"/>
    <cfRule type="duplicateValues" dxfId="59" priority="140"/>
  </conditionalFormatting>
  <conditionalFormatting sqref="A767:A769 A765">
    <cfRule type="duplicateValues" dxfId="58" priority="141"/>
    <cfRule type="duplicateValues" dxfId="57" priority="142"/>
    <cfRule type="duplicateValues" dxfId="56" priority="143"/>
    <cfRule type="duplicateValues" dxfId="55" priority="144"/>
  </conditionalFormatting>
  <conditionalFormatting sqref="A896">
    <cfRule type="duplicateValues" dxfId="54" priority="87"/>
  </conditionalFormatting>
  <conditionalFormatting sqref="A897:A898">
    <cfRule type="duplicateValues" dxfId="53" priority="88"/>
    <cfRule type="duplicateValues" dxfId="52" priority="89"/>
    <cfRule type="duplicateValues" dxfId="51" priority="90"/>
  </conditionalFormatting>
  <conditionalFormatting sqref="A899:A900">
    <cfRule type="duplicateValues" dxfId="50" priority="91"/>
    <cfRule type="duplicateValues" dxfId="49" priority="92"/>
    <cfRule type="duplicateValues" dxfId="48" priority="93"/>
  </conditionalFormatting>
  <conditionalFormatting sqref="A901:A902">
    <cfRule type="duplicateValues" dxfId="47" priority="94"/>
    <cfRule type="duplicateValues" dxfId="46" priority="95"/>
    <cfRule type="duplicateValues" dxfId="45" priority="96"/>
  </conditionalFormatting>
  <conditionalFormatting sqref="A904">
    <cfRule type="duplicateValues" dxfId="44" priority="66"/>
    <cfRule type="duplicateValues" dxfId="43" priority="67"/>
    <cfRule type="duplicateValues" dxfId="42" priority="68"/>
    <cfRule type="duplicateValues" dxfId="41" priority="69"/>
  </conditionalFormatting>
  <conditionalFormatting sqref="A905:A910">
    <cfRule type="duplicateValues" dxfId="40" priority="58"/>
    <cfRule type="duplicateValues" dxfId="39" priority="59"/>
    <cfRule type="duplicateValues" dxfId="38" priority="60"/>
    <cfRule type="duplicateValues" dxfId="37" priority="61"/>
  </conditionalFormatting>
  <conditionalFormatting sqref="A911:A912">
    <cfRule type="duplicateValues" dxfId="36" priority="62"/>
    <cfRule type="duplicateValues" dxfId="35" priority="63"/>
    <cfRule type="duplicateValues" dxfId="34" priority="64"/>
    <cfRule type="duplicateValues" dxfId="33" priority="65"/>
  </conditionalFormatting>
  <conditionalFormatting sqref="A913:A919">
    <cfRule type="duplicateValues" dxfId="32" priority="70"/>
    <cfRule type="duplicateValues" dxfId="31" priority="71"/>
    <cfRule type="duplicateValues" dxfId="30" priority="72"/>
    <cfRule type="duplicateValues" dxfId="29" priority="73"/>
  </conditionalFormatting>
  <conditionalFormatting sqref="A921">
    <cfRule type="duplicateValues" dxfId="28" priority="131"/>
  </conditionalFormatting>
  <conditionalFormatting sqref="A922">
    <cfRule type="duplicateValues" dxfId="27" priority="48"/>
    <cfRule type="duplicateValues" dxfId="26" priority="49"/>
    <cfRule type="duplicateValues" dxfId="25" priority="50"/>
  </conditionalFormatting>
  <conditionalFormatting sqref="A936">
    <cfRule type="duplicateValues" dxfId="24" priority="23"/>
    <cfRule type="duplicateValues" dxfId="23" priority="24"/>
    <cfRule type="duplicateValues" dxfId="22" priority="25"/>
  </conditionalFormatting>
  <conditionalFormatting sqref="A970:A1048576 A937:A966 A757:A765 A677:A678 A1:A144 A767:A935 A146:A411 A572:A674 A453:A547 A688:A733">
    <cfRule type="duplicateValues" dxfId="21" priority="137"/>
  </conditionalFormatting>
  <conditionalFormatting sqref="A970:A1048576 A937:A966 A767:A935 A572:A678 A1:A547 A688:A765">
    <cfRule type="duplicateValues" dxfId="20" priority="138"/>
  </conditionalFormatting>
  <conditionalFormatting sqref="A970:A1048576 A1:A144 A677:A678 A757:A765 A767:A921 A146:A411 A572:A674 A453:A547 A688:A733">
    <cfRule type="duplicateValues" dxfId="19" priority="136"/>
  </conditionalFormatting>
  <conditionalFormatting sqref="A970:A1048576 A757:A765 A1:A144 A677:A678 A767:A921 A146:A411 A572:A674 A453:A547 A688:A718">
    <cfRule type="duplicateValues" dxfId="18" priority="135"/>
  </conditionalFormatting>
  <conditionalFormatting sqref="A970:A1048576 A920 A1:A136 A671:A672 A715:A718 A770:A903 A138:A144 A695:A713 A757:A764 A146:A261 A572:A669">
    <cfRule type="duplicateValues" dxfId="17" priority="127"/>
  </conditionalFormatting>
  <conditionalFormatting sqref="A674 A677:A678 A688:A694">
    <cfRule type="duplicateValues" dxfId="16" priority="150"/>
  </conditionalFormatting>
  <conditionalFormatting sqref="A735:A756">
    <cfRule type="duplicateValues" dxfId="15" priority="151"/>
    <cfRule type="duplicateValues" dxfId="14" priority="152"/>
    <cfRule type="duplicateValues" dxfId="13" priority="153"/>
    <cfRule type="duplicateValues" dxfId="12" priority="154"/>
  </conditionalFormatting>
  <conditionalFormatting sqref="A130">
    <cfRule type="duplicateValues" dxfId="11" priority="155"/>
  </conditionalFormatting>
  <conditionalFormatting sqref="A572:A651 A136 A138:A144 A146:A161">
    <cfRule type="duplicateValues" dxfId="10" priority="156"/>
  </conditionalFormatting>
  <conditionalFormatting sqref="A99:A101">
    <cfRule type="duplicateValues" dxfId="9" priority="157"/>
    <cfRule type="duplicateValues" dxfId="8" priority="158"/>
  </conditionalFormatting>
  <conditionalFormatting sqref="A970:A983 A903 A652:A662 A1:A4 A199:A246 A162:A195 A695:A710 A7:A98 A757:A764 A770:A895 A920">
    <cfRule type="duplicateValues" dxfId="7" priority="159"/>
  </conditionalFormatting>
  <conditionalFormatting sqref="A970:A983 A903 A652:A662 A695:A710 A757:A764 A770:A895 A920">
    <cfRule type="duplicateValues" dxfId="6" priority="160"/>
  </conditionalFormatting>
  <conditionalFormatting sqref="A970:A983 A903 A695:A710 A199:A251 A1:A4 A162:A195 A7:A98 A757:A764 A253:A255 A260:A261 A770:A895 A920 A652:A662">
    <cfRule type="duplicateValues" dxfId="5" priority="161"/>
  </conditionalFormatting>
  <conditionalFormatting sqref="A923:A935 A937:A966">
    <cfRule type="duplicateValues" dxfId="4" priority="162"/>
  </conditionalFormatting>
  <pageMargins left="0.15748031496062992" right="0.15748031496062992" top="0.55118110236220474" bottom="0.39370078740157483" header="0.31496062992125984" footer="0.19685039370078741"/>
  <pageSetup scale="90" orientation="landscape" r:id="rId1"/>
  <headerFooter>
    <oddFooter>&amp;R&amp;P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workbookViewId="0">
      <selection activeCell="K15" sqref="K15"/>
    </sheetView>
  </sheetViews>
  <sheetFormatPr defaultRowHeight="15.75"/>
  <cols>
    <col min="1" max="1" width="7.42578125" style="2088" customWidth="1"/>
    <col min="2" max="2" width="68.140625" style="2088" customWidth="1"/>
    <col min="3" max="3" width="25.140625" style="2088" customWidth="1"/>
    <col min="4" max="4" width="22.7109375" style="2088" customWidth="1"/>
    <col min="5" max="215" width="9.140625" style="2088"/>
    <col min="216" max="216" width="6.5703125" style="2088" customWidth="1"/>
    <col min="217" max="217" width="45" style="2088" customWidth="1"/>
    <col min="218" max="218" width="20.85546875" style="2088" customWidth="1"/>
    <col min="219" max="219" width="19.42578125" style="2088" customWidth="1"/>
    <col min="220" max="471" width="9.140625" style="2088"/>
    <col min="472" max="472" width="6.5703125" style="2088" customWidth="1"/>
    <col min="473" max="473" width="45" style="2088" customWidth="1"/>
    <col min="474" max="474" width="20.85546875" style="2088" customWidth="1"/>
    <col min="475" max="475" width="19.42578125" style="2088" customWidth="1"/>
    <col min="476" max="727" width="9.140625" style="2088"/>
    <col min="728" max="728" width="6.5703125" style="2088" customWidth="1"/>
    <col min="729" max="729" width="45" style="2088" customWidth="1"/>
    <col min="730" max="730" width="20.85546875" style="2088" customWidth="1"/>
    <col min="731" max="731" width="19.42578125" style="2088" customWidth="1"/>
    <col min="732" max="983" width="9.140625" style="2088"/>
    <col min="984" max="984" width="6.5703125" style="2088" customWidth="1"/>
    <col min="985" max="985" width="45" style="2088" customWidth="1"/>
    <col min="986" max="986" width="20.85546875" style="2088" customWidth="1"/>
    <col min="987" max="987" width="19.42578125" style="2088" customWidth="1"/>
    <col min="988" max="1239" width="9.140625" style="2088"/>
    <col min="1240" max="1240" width="6.5703125" style="2088" customWidth="1"/>
    <col min="1241" max="1241" width="45" style="2088" customWidth="1"/>
    <col min="1242" max="1242" width="20.85546875" style="2088" customWidth="1"/>
    <col min="1243" max="1243" width="19.42578125" style="2088" customWidth="1"/>
    <col min="1244" max="1495" width="9.140625" style="2088"/>
    <col min="1496" max="1496" width="6.5703125" style="2088" customWidth="1"/>
    <col min="1497" max="1497" width="45" style="2088" customWidth="1"/>
    <col min="1498" max="1498" width="20.85546875" style="2088" customWidth="1"/>
    <col min="1499" max="1499" width="19.42578125" style="2088" customWidth="1"/>
    <col min="1500" max="1751" width="9.140625" style="2088"/>
    <col min="1752" max="1752" width="6.5703125" style="2088" customWidth="1"/>
    <col min="1753" max="1753" width="45" style="2088" customWidth="1"/>
    <col min="1754" max="1754" width="20.85546875" style="2088" customWidth="1"/>
    <col min="1755" max="1755" width="19.42578125" style="2088" customWidth="1"/>
    <col min="1756" max="2007" width="9.140625" style="2088"/>
    <col min="2008" max="2008" width="6.5703125" style="2088" customWidth="1"/>
    <col min="2009" max="2009" width="45" style="2088" customWidth="1"/>
    <col min="2010" max="2010" width="20.85546875" style="2088" customWidth="1"/>
    <col min="2011" max="2011" width="19.42578125" style="2088" customWidth="1"/>
    <col min="2012" max="2263" width="9.140625" style="2088"/>
    <col min="2264" max="2264" width="6.5703125" style="2088" customWidth="1"/>
    <col min="2265" max="2265" width="45" style="2088" customWidth="1"/>
    <col min="2266" max="2266" width="20.85546875" style="2088" customWidth="1"/>
    <col min="2267" max="2267" width="19.42578125" style="2088" customWidth="1"/>
    <col min="2268" max="2519" width="9.140625" style="2088"/>
    <col min="2520" max="2520" width="6.5703125" style="2088" customWidth="1"/>
    <col min="2521" max="2521" width="45" style="2088" customWidth="1"/>
    <col min="2522" max="2522" width="20.85546875" style="2088" customWidth="1"/>
    <col min="2523" max="2523" width="19.42578125" style="2088" customWidth="1"/>
    <col min="2524" max="2775" width="9.140625" style="2088"/>
    <col min="2776" max="2776" width="6.5703125" style="2088" customWidth="1"/>
    <col min="2777" max="2777" width="45" style="2088" customWidth="1"/>
    <col min="2778" max="2778" width="20.85546875" style="2088" customWidth="1"/>
    <col min="2779" max="2779" width="19.42578125" style="2088" customWidth="1"/>
    <col min="2780" max="3031" width="9.140625" style="2088"/>
    <col min="3032" max="3032" width="6.5703125" style="2088" customWidth="1"/>
    <col min="3033" max="3033" width="45" style="2088" customWidth="1"/>
    <col min="3034" max="3034" width="20.85546875" style="2088" customWidth="1"/>
    <col min="3035" max="3035" width="19.42578125" style="2088" customWidth="1"/>
    <col min="3036" max="3287" width="9.140625" style="2088"/>
    <col min="3288" max="3288" width="6.5703125" style="2088" customWidth="1"/>
    <col min="3289" max="3289" width="45" style="2088" customWidth="1"/>
    <col min="3290" max="3290" width="20.85546875" style="2088" customWidth="1"/>
    <col min="3291" max="3291" width="19.42578125" style="2088" customWidth="1"/>
    <col min="3292" max="3543" width="9.140625" style="2088"/>
    <col min="3544" max="3544" width="6.5703125" style="2088" customWidth="1"/>
    <col min="3545" max="3545" width="45" style="2088" customWidth="1"/>
    <col min="3546" max="3546" width="20.85546875" style="2088" customWidth="1"/>
    <col min="3547" max="3547" width="19.42578125" style="2088" customWidth="1"/>
    <col min="3548" max="3799" width="9.140625" style="2088"/>
    <col min="3800" max="3800" width="6.5703125" style="2088" customWidth="1"/>
    <col min="3801" max="3801" width="45" style="2088" customWidth="1"/>
    <col min="3802" max="3802" width="20.85546875" style="2088" customWidth="1"/>
    <col min="3803" max="3803" width="19.42578125" style="2088" customWidth="1"/>
    <col min="3804" max="4055" width="9.140625" style="2088"/>
    <col min="4056" max="4056" width="6.5703125" style="2088" customWidth="1"/>
    <col min="4057" max="4057" width="45" style="2088" customWidth="1"/>
    <col min="4058" max="4058" width="20.85546875" style="2088" customWidth="1"/>
    <col min="4059" max="4059" width="19.42578125" style="2088" customWidth="1"/>
    <col min="4060" max="4311" width="9.140625" style="2088"/>
    <col min="4312" max="4312" width="6.5703125" style="2088" customWidth="1"/>
    <col min="4313" max="4313" width="45" style="2088" customWidth="1"/>
    <col min="4314" max="4314" width="20.85546875" style="2088" customWidth="1"/>
    <col min="4315" max="4315" width="19.42578125" style="2088" customWidth="1"/>
    <col min="4316" max="4567" width="9.140625" style="2088"/>
    <col min="4568" max="4568" width="6.5703125" style="2088" customWidth="1"/>
    <col min="4569" max="4569" width="45" style="2088" customWidth="1"/>
    <col min="4570" max="4570" width="20.85546875" style="2088" customWidth="1"/>
    <col min="4571" max="4571" width="19.42578125" style="2088" customWidth="1"/>
    <col min="4572" max="4823" width="9.140625" style="2088"/>
    <col min="4824" max="4824" width="6.5703125" style="2088" customWidth="1"/>
    <col min="4825" max="4825" width="45" style="2088" customWidth="1"/>
    <col min="4826" max="4826" width="20.85546875" style="2088" customWidth="1"/>
    <col min="4827" max="4827" width="19.42578125" style="2088" customWidth="1"/>
    <col min="4828" max="5079" width="9.140625" style="2088"/>
    <col min="5080" max="5080" width="6.5703125" style="2088" customWidth="1"/>
    <col min="5081" max="5081" width="45" style="2088" customWidth="1"/>
    <col min="5082" max="5082" width="20.85546875" style="2088" customWidth="1"/>
    <col min="5083" max="5083" width="19.42578125" style="2088" customWidth="1"/>
    <col min="5084" max="5335" width="9.140625" style="2088"/>
    <col min="5336" max="5336" width="6.5703125" style="2088" customWidth="1"/>
    <col min="5337" max="5337" width="45" style="2088" customWidth="1"/>
    <col min="5338" max="5338" width="20.85546875" style="2088" customWidth="1"/>
    <col min="5339" max="5339" width="19.42578125" style="2088" customWidth="1"/>
    <col min="5340" max="5591" width="9.140625" style="2088"/>
    <col min="5592" max="5592" width="6.5703125" style="2088" customWidth="1"/>
    <col min="5593" max="5593" width="45" style="2088" customWidth="1"/>
    <col min="5594" max="5594" width="20.85546875" style="2088" customWidth="1"/>
    <col min="5595" max="5595" width="19.42578125" style="2088" customWidth="1"/>
    <col min="5596" max="5847" width="9.140625" style="2088"/>
    <col min="5848" max="5848" width="6.5703125" style="2088" customWidth="1"/>
    <col min="5849" max="5849" width="45" style="2088" customWidth="1"/>
    <col min="5850" max="5850" width="20.85546875" style="2088" customWidth="1"/>
    <col min="5851" max="5851" width="19.42578125" style="2088" customWidth="1"/>
    <col min="5852" max="6103" width="9.140625" style="2088"/>
    <col min="6104" max="6104" width="6.5703125" style="2088" customWidth="1"/>
    <col min="6105" max="6105" width="45" style="2088" customWidth="1"/>
    <col min="6106" max="6106" width="20.85546875" style="2088" customWidth="1"/>
    <col min="6107" max="6107" width="19.42578125" style="2088" customWidth="1"/>
    <col min="6108" max="6359" width="9.140625" style="2088"/>
    <col min="6360" max="6360" width="6.5703125" style="2088" customWidth="1"/>
    <col min="6361" max="6361" width="45" style="2088" customWidth="1"/>
    <col min="6362" max="6362" width="20.85546875" style="2088" customWidth="1"/>
    <col min="6363" max="6363" width="19.42578125" style="2088" customWidth="1"/>
    <col min="6364" max="6615" width="9.140625" style="2088"/>
    <col min="6616" max="6616" width="6.5703125" style="2088" customWidth="1"/>
    <col min="6617" max="6617" width="45" style="2088" customWidth="1"/>
    <col min="6618" max="6618" width="20.85546875" style="2088" customWidth="1"/>
    <col min="6619" max="6619" width="19.42578125" style="2088" customWidth="1"/>
    <col min="6620" max="6871" width="9.140625" style="2088"/>
    <col min="6872" max="6872" width="6.5703125" style="2088" customWidth="1"/>
    <col min="6873" max="6873" width="45" style="2088" customWidth="1"/>
    <col min="6874" max="6874" width="20.85546875" style="2088" customWidth="1"/>
    <col min="6875" max="6875" width="19.42578125" style="2088" customWidth="1"/>
    <col min="6876" max="7127" width="9.140625" style="2088"/>
    <col min="7128" max="7128" width="6.5703125" style="2088" customWidth="1"/>
    <col min="7129" max="7129" width="45" style="2088" customWidth="1"/>
    <col min="7130" max="7130" width="20.85546875" style="2088" customWidth="1"/>
    <col min="7131" max="7131" width="19.42578125" style="2088" customWidth="1"/>
    <col min="7132" max="7383" width="9.140625" style="2088"/>
    <col min="7384" max="7384" width="6.5703125" style="2088" customWidth="1"/>
    <col min="7385" max="7385" width="45" style="2088" customWidth="1"/>
    <col min="7386" max="7386" width="20.85546875" style="2088" customWidth="1"/>
    <col min="7387" max="7387" width="19.42578125" style="2088" customWidth="1"/>
    <col min="7388" max="7639" width="9.140625" style="2088"/>
    <col min="7640" max="7640" width="6.5703125" style="2088" customWidth="1"/>
    <col min="7641" max="7641" width="45" style="2088" customWidth="1"/>
    <col min="7642" max="7642" width="20.85546875" style="2088" customWidth="1"/>
    <col min="7643" max="7643" width="19.42578125" style="2088" customWidth="1"/>
    <col min="7644" max="7895" width="9.140625" style="2088"/>
    <col min="7896" max="7896" width="6.5703125" style="2088" customWidth="1"/>
    <col min="7897" max="7897" width="45" style="2088" customWidth="1"/>
    <col min="7898" max="7898" width="20.85546875" style="2088" customWidth="1"/>
    <col min="7899" max="7899" width="19.42578125" style="2088" customWidth="1"/>
    <col min="7900" max="8151" width="9.140625" style="2088"/>
    <col min="8152" max="8152" width="6.5703125" style="2088" customWidth="1"/>
    <col min="8153" max="8153" width="45" style="2088" customWidth="1"/>
    <col min="8154" max="8154" width="20.85546875" style="2088" customWidth="1"/>
    <col min="8155" max="8155" width="19.42578125" style="2088" customWidth="1"/>
    <col min="8156" max="8407" width="9.140625" style="2088"/>
    <col min="8408" max="8408" width="6.5703125" style="2088" customWidth="1"/>
    <col min="8409" max="8409" width="45" style="2088" customWidth="1"/>
    <col min="8410" max="8410" width="20.85546875" style="2088" customWidth="1"/>
    <col min="8411" max="8411" width="19.42578125" style="2088" customWidth="1"/>
    <col min="8412" max="8663" width="9.140625" style="2088"/>
    <col min="8664" max="8664" width="6.5703125" style="2088" customWidth="1"/>
    <col min="8665" max="8665" width="45" style="2088" customWidth="1"/>
    <col min="8666" max="8666" width="20.85546875" style="2088" customWidth="1"/>
    <col min="8667" max="8667" width="19.42578125" style="2088" customWidth="1"/>
    <col min="8668" max="8919" width="9.140625" style="2088"/>
    <col min="8920" max="8920" width="6.5703125" style="2088" customWidth="1"/>
    <col min="8921" max="8921" width="45" style="2088" customWidth="1"/>
    <col min="8922" max="8922" width="20.85546875" style="2088" customWidth="1"/>
    <col min="8923" max="8923" width="19.42578125" style="2088" customWidth="1"/>
    <col min="8924" max="9175" width="9.140625" style="2088"/>
    <col min="9176" max="9176" width="6.5703125" style="2088" customWidth="1"/>
    <col min="9177" max="9177" width="45" style="2088" customWidth="1"/>
    <col min="9178" max="9178" width="20.85546875" style="2088" customWidth="1"/>
    <col min="9179" max="9179" width="19.42578125" style="2088" customWidth="1"/>
    <col min="9180" max="9431" width="9.140625" style="2088"/>
    <col min="9432" max="9432" width="6.5703125" style="2088" customWidth="1"/>
    <col min="9433" max="9433" width="45" style="2088" customWidth="1"/>
    <col min="9434" max="9434" width="20.85546875" style="2088" customWidth="1"/>
    <col min="9435" max="9435" width="19.42578125" style="2088" customWidth="1"/>
    <col min="9436" max="9687" width="9.140625" style="2088"/>
    <col min="9688" max="9688" width="6.5703125" style="2088" customWidth="1"/>
    <col min="9689" max="9689" width="45" style="2088" customWidth="1"/>
    <col min="9690" max="9690" width="20.85546875" style="2088" customWidth="1"/>
    <col min="9691" max="9691" width="19.42578125" style="2088" customWidth="1"/>
    <col min="9692" max="9943" width="9.140625" style="2088"/>
    <col min="9944" max="9944" width="6.5703125" style="2088" customWidth="1"/>
    <col min="9945" max="9945" width="45" style="2088" customWidth="1"/>
    <col min="9946" max="9946" width="20.85546875" style="2088" customWidth="1"/>
    <col min="9947" max="9947" width="19.42578125" style="2088" customWidth="1"/>
    <col min="9948" max="10199" width="9.140625" style="2088"/>
    <col min="10200" max="10200" width="6.5703125" style="2088" customWidth="1"/>
    <col min="10201" max="10201" width="45" style="2088" customWidth="1"/>
    <col min="10202" max="10202" width="20.85546875" style="2088" customWidth="1"/>
    <col min="10203" max="10203" width="19.42578125" style="2088" customWidth="1"/>
    <col min="10204" max="10455" width="9.140625" style="2088"/>
    <col min="10456" max="10456" width="6.5703125" style="2088" customWidth="1"/>
    <col min="10457" max="10457" width="45" style="2088" customWidth="1"/>
    <col min="10458" max="10458" width="20.85546875" style="2088" customWidth="1"/>
    <col min="10459" max="10459" width="19.42578125" style="2088" customWidth="1"/>
    <col min="10460" max="10711" width="9.140625" style="2088"/>
    <col min="10712" max="10712" width="6.5703125" style="2088" customWidth="1"/>
    <col min="10713" max="10713" width="45" style="2088" customWidth="1"/>
    <col min="10714" max="10714" width="20.85546875" style="2088" customWidth="1"/>
    <col min="10715" max="10715" width="19.42578125" style="2088" customWidth="1"/>
    <col min="10716" max="10967" width="9.140625" style="2088"/>
    <col min="10968" max="10968" width="6.5703125" style="2088" customWidth="1"/>
    <col min="10969" max="10969" width="45" style="2088" customWidth="1"/>
    <col min="10970" max="10970" width="20.85546875" style="2088" customWidth="1"/>
    <col min="10971" max="10971" width="19.42578125" style="2088" customWidth="1"/>
    <col min="10972" max="11223" width="9.140625" style="2088"/>
    <col min="11224" max="11224" width="6.5703125" style="2088" customWidth="1"/>
    <col min="11225" max="11225" width="45" style="2088" customWidth="1"/>
    <col min="11226" max="11226" width="20.85546875" style="2088" customWidth="1"/>
    <col min="11227" max="11227" width="19.42578125" style="2088" customWidth="1"/>
    <col min="11228" max="11479" width="9.140625" style="2088"/>
    <col min="11480" max="11480" width="6.5703125" style="2088" customWidth="1"/>
    <col min="11481" max="11481" width="45" style="2088" customWidth="1"/>
    <col min="11482" max="11482" width="20.85546875" style="2088" customWidth="1"/>
    <col min="11483" max="11483" width="19.42578125" style="2088" customWidth="1"/>
    <col min="11484" max="11735" width="9.140625" style="2088"/>
    <col min="11736" max="11736" width="6.5703125" style="2088" customWidth="1"/>
    <col min="11737" max="11737" width="45" style="2088" customWidth="1"/>
    <col min="11738" max="11738" width="20.85546875" style="2088" customWidth="1"/>
    <col min="11739" max="11739" width="19.42578125" style="2088" customWidth="1"/>
    <col min="11740" max="11991" width="9.140625" style="2088"/>
    <col min="11992" max="11992" width="6.5703125" style="2088" customWidth="1"/>
    <col min="11993" max="11993" width="45" style="2088" customWidth="1"/>
    <col min="11994" max="11994" width="20.85546875" style="2088" customWidth="1"/>
    <col min="11995" max="11995" width="19.42578125" style="2088" customWidth="1"/>
    <col min="11996" max="12247" width="9.140625" style="2088"/>
    <col min="12248" max="12248" width="6.5703125" style="2088" customWidth="1"/>
    <col min="12249" max="12249" width="45" style="2088" customWidth="1"/>
    <col min="12250" max="12250" width="20.85546875" style="2088" customWidth="1"/>
    <col min="12251" max="12251" width="19.42578125" style="2088" customWidth="1"/>
    <col min="12252" max="12503" width="9.140625" style="2088"/>
    <col min="12504" max="12504" width="6.5703125" style="2088" customWidth="1"/>
    <col min="12505" max="12505" width="45" style="2088" customWidth="1"/>
    <col min="12506" max="12506" width="20.85546875" style="2088" customWidth="1"/>
    <col min="12507" max="12507" width="19.42578125" style="2088" customWidth="1"/>
    <col min="12508" max="12759" width="9.140625" style="2088"/>
    <col min="12760" max="12760" width="6.5703125" style="2088" customWidth="1"/>
    <col min="12761" max="12761" width="45" style="2088" customWidth="1"/>
    <col min="12762" max="12762" width="20.85546875" style="2088" customWidth="1"/>
    <col min="12763" max="12763" width="19.42578125" style="2088" customWidth="1"/>
    <col min="12764" max="13015" width="9.140625" style="2088"/>
    <col min="13016" max="13016" width="6.5703125" style="2088" customWidth="1"/>
    <col min="13017" max="13017" width="45" style="2088" customWidth="1"/>
    <col min="13018" max="13018" width="20.85546875" style="2088" customWidth="1"/>
    <col min="13019" max="13019" width="19.42578125" style="2088" customWidth="1"/>
    <col min="13020" max="13271" width="9.140625" style="2088"/>
    <col min="13272" max="13272" width="6.5703125" style="2088" customWidth="1"/>
    <col min="13273" max="13273" width="45" style="2088" customWidth="1"/>
    <col min="13274" max="13274" width="20.85546875" style="2088" customWidth="1"/>
    <col min="13275" max="13275" width="19.42578125" style="2088" customWidth="1"/>
    <col min="13276" max="13527" width="9.140625" style="2088"/>
    <col min="13528" max="13528" width="6.5703125" style="2088" customWidth="1"/>
    <col min="13529" max="13529" width="45" style="2088" customWidth="1"/>
    <col min="13530" max="13530" width="20.85546875" style="2088" customWidth="1"/>
    <col min="13531" max="13531" width="19.42578125" style="2088" customWidth="1"/>
    <col min="13532" max="13783" width="9.140625" style="2088"/>
    <col min="13784" max="13784" width="6.5703125" style="2088" customWidth="1"/>
    <col min="13785" max="13785" width="45" style="2088" customWidth="1"/>
    <col min="13786" max="13786" width="20.85546875" style="2088" customWidth="1"/>
    <col min="13787" max="13787" width="19.42578125" style="2088" customWidth="1"/>
    <col min="13788" max="14039" width="9.140625" style="2088"/>
    <col min="14040" max="14040" width="6.5703125" style="2088" customWidth="1"/>
    <col min="14041" max="14041" width="45" style="2088" customWidth="1"/>
    <col min="14042" max="14042" width="20.85546875" style="2088" customWidth="1"/>
    <col min="14043" max="14043" width="19.42578125" style="2088" customWidth="1"/>
    <col min="14044" max="14295" width="9.140625" style="2088"/>
    <col min="14296" max="14296" width="6.5703125" style="2088" customWidth="1"/>
    <col min="14297" max="14297" width="45" style="2088" customWidth="1"/>
    <col min="14298" max="14298" width="20.85546875" style="2088" customWidth="1"/>
    <col min="14299" max="14299" width="19.42578125" style="2088" customWidth="1"/>
    <col min="14300" max="14551" width="9.140625" style="2088"/>
    <col min="14552" max="14552" width="6.5703125" style="2088" customWidth="1"/>
    <col min="14553" max="14553" width="45" style="2088" customWidth="1"/>
    <col min="14554" max="14554" width="20.85546875" style="2088" customWidth="1"/>
    <col min="14555" max="14555" width="19.42578125" style="2088" customWidth="1"/>
    <col min="14556" max="14807" width="9.140625" style="2088"/>
    <col min="14808" max="14808" width="6.5703125" style="2088" customWidth="1"/>
    <col min="14809" max="14809" width="45" style="2088" customWidth="1"/>
    <col min="14810" max="14810" width="20.85546875" style="2088" customWidth="1"/>
    <col min="14811" max="14811" width="19.42578125" style="2088" customWidth="1"/>
    <col min="14812" max="15063" width="9.140625" style="2088"/>
    <col min="15064" max="15064" width="6.5703125" style="2088" customWidth="1"/>
    <col min="15065" max="15065" width="45" style="2088" customWidth="1"/>
    <col min="15066" max="15066" width="20.85546875" style="2088" customWidth="1"/>
    <col min="15067" max="15067" width="19.42578125" style="2088" customWidth="1"/>
    <col min="15068" max="15319" width="9.140625" style="2088"/>
    <col min="15320" max="15320" width="6.5703125" style="2088" customWidth="1"/>
    <col min="15321" max="15321" width="45" style="2088" customWidth="1"/>
    <col min="15322" max="15322" width="20.85546875" style="2088" customWidth="1"/>
    <col min="15323" max="15323" width="19.42578125" style="2088" customWidth="1"/>
    <col min="15324" max="15575" width="9.140625" style="2088"/>
    <col min="15576" max="15576" width="6.5703125" style="2088" customWidth="1"/>
    <col min="15577" max="15577" width="45" style="2088" customWidth="1"/>
    <col min="15578" max="15578" width="20.85546875" style="2088" customWidth="1"/>
    <col min="15579" max="15579" width="19.42578125" style="2088" customWidth="1"/>
    <col min="15580" max="15831" width="9.140625" style="2088"/>
    <col min="15832" max="15832" width="6.5703125" style="2088" customWidth="1"/>
    <col min="15833" max="15833" width="45" style="2088" customWidth="1"/>
    <col min="15834" max="15834" width="20.85546875" style="2088" customWidth="1"/>
    <col min="15835" max="15835" width="19.42578125" style="2088" customWidth="1"/>
    <col min="15836" max="16087" width="9.140625" style="2088"/>
    <col min="16088" max="16088" width="6.5703125" style="2088" customWidth="1"/>
    <col min="16089" max="16089" width="45" style="2088" customWidth="1"/>
    <col min="16090" max="16090" width="20.85546875" style="2088" customWidth="1"/>
    <col min="16091" max="16091" width="19.42578125" style="2088" customWidth="1"/>
    <col min="16092" max="16384" width="9.140625" style="2088"/>
  </cols>
  <sheetData>
    <row r="1" spans="1:4">
      <c r="A1" s="2087"/>
      <c r="B1" s="2077" t="s">
        <v>8370</v>
      </c>
      <c r="C1" s="2078" t="s">
        <v>3795</v>
      </c>
      <c r="D1" s="2079"/>
    </row>
    <row r="2" spans="1:4" s="2089" customFormat="1" ht="18.75">
      <c r="A2" s="2087"/>
      <c r="B2" s="2077" t="s">
        <v>7558</v>
      </c>
      <c r="C2" s="2913" t="s">
        <v>3</v>
      </c>
      <c r="D2" s="2079"/>
    </row>
    <row r="3" spans="1:4" s="2089" customFormat="1" ht="15" customHeight="1">
      <c r="A3" s="2087"/>
      <c r="B3" s="2077" t="s">
        <v>10986</v>
      </c>
      <c r="C3" s="3404" t="s">
        <v>10987</v>
      </c>
      <c r="D3" s="3404"/>
    </row>
    <row r="4" spans="1:4" s="2089" customFormat="1" ht="15" customHeight="1">
      <c r="A4" s="2087"/>
      <c r="B4" s="2077"/>
      <c r="C4" s="3404"/>
      <c r="D4" s="3404"/>
    </row>
    <row r="5" spans="1:4">
      <c r="A5" s="2090"/>
      <c r="B5" s="2091"/>
      <c r="C5" s="2091"/>
      <c r="D5" s="2079"/>
    </row>
    <row r="6" spans="1:4" ht="23.25" customHeight="1">
      <c r="A6" s="3405" t="s">
        <v>7560</v>
      </c>
      <c r="B6" s="3405" t="s">
        <v>10988</v>
      </c>
      <c r="C6" s="3406" t="s">
        <v>75</v>
      </c>
      <c r="D6" s="3406" t="s">
        <v>76</v>
      </c>
    </row>
    <row r="7" spans="1:4" ht="29.25" customHeight="1">
      <c r="A7" s="3405"/>
      <c r="B7" s="3405"/>
      <c r="C7" s="3406"/>
      <c r="D7" s="3406"/>
    </row>
    <row r="8" spans="1:4" ht="31.5" customHeight="1">
      <c r="A8" s="2092" t="s">
        <v>10989</v>
      </c>
      <c r="B8" s="2080" t="s">
        <v>10990</v>
      </c>
      <c r="C8" s="2081">
        <v>24931960</v>
      </c>
      <c r="D8" s="2081">
        <v>24547000</v>
      </c>
    </row>
    <row r="9" spans="1:4" ht="31.5" customHeight="1">
      <c r="A9" s="2092" t="s">
        <v>10991</v>
      </c>
      <c r="B9" s="2080" t="s">
        <v>10992</v>
      </c>
      <c r="C9" s="2081">
        <v>29061947</v>
      </c>
      <c r="D9" s="2081">
        <v>28614000</v>
      </c>
    </row>
    <row r="10" spans="1:4" s="2094" customFormat="1" ht="31.5" customHeight="1">
      <c r="A10" s="2093" t="s">
        <v>10993</v>
      </c>
      <c r="B10" s="2083" t="s">
        <v>10994</v>
      </c>
      <c r="C10" s="2081">
        <f>C11+C12+C13</f>
        <v>759769021</v>
      </c>
      <c r="D10" s="2086">
        <v>748038000</v>
      </c>
    </row>
    <row r="11" spans="1:4" s="2094" customFormat="1" ht="31.5" hidden="1" customHeight="1">
      <c r="A11" s="2082" t="s">
        <v>10995</v>
      </c>
      <c r="B11" s="2083" t="s">
        <v>10996</v>
      </c>
      <c r="C11" s="2084">
        <v>555203222</v>
      </c>
      <c r="D11" s="2084">
        <v>546631000</v>
      </c>
    </row>
    <row r="12" spans="1:4" ht="20.25" customHeight="1">
      <c r="A12" s="2093" t="s">
        <v>10997</v>
      </c>
      <c r="B12" s="2083" t="s">
        <v>10998</v>
      </c>
      <c r="C12" s="2084">
        <v>79265159</v>
      </c>
      <c r="D12" s="2084">
        <v>78042000</v>
      </c>
    </row>
    <row r="13" spans="1:4" ht="28.5" customHeight="1">
      <c r="A13" s="2093" t="s">
        <v>10999</v>
      </c>
      <c r="B13" s="2085" t="s">
        <v>11000</v>
      </c>
      <c r="C13" s="2084">
        <v>125300640</v>
      </c>
      <c r="D13" s="2084">
        <v>123365000</v>
      </c>
    </row>
    <row r="14" spans="1:4" ht="31.5" customHeight="1">
      <c r="A14" s="2092" t="s">
        <v>11001</v>
      </c>
      <c r="B14" s="2080" t="s">
        <v>11002</v>
      </c>
      <c r="C14" s="2081">
        <v>283251926</v>
      </c>
      <c r="D14" s="2086">
        <v>278878000</v>
      </c>
    </row>
    <row r="15" spans="1:4" ht="31.5" customHeight="1">
      <c r="A15" s="2092" t="s">
        <v>11003</v>
      </c>
      <c r="B15" s="2080" t="s">
        <v>11004</v>
      </c>
      <c r="C15" s="2081">
        <v>336398057</v>
      </c>
      <c r="D15" s="2086">
        <v>331204000</v>
      </c>
    </row>
    <row r="16" spans="1:4" ht="25.5" customHeight="1">
      <c r="A16" s="2092">
        <v>8</v>
      </c>
      <c r="B16" s="2080" t="s">
        <v>11005</v>
      </c>
      <c r="C16" s="2095">
        <f>C8+C9+C10+C14+C15</f>
        <v>1433412911</v>
      </c>
      <c r="D16" s="2095">
        <f>D15+D14+D10+D9+D8</f>
        <v>1411281000</v>
      </c>
    </row>
    <row r="17" spans="4:4">
      <c r="D17" s="2096"/>
    </row>
    <row r="18" spans="4:4">
      <c r="D18" s="2096"/>
    </row>
  </sheetData>
  <mergeCells count="5">
    <mergeCell ref="C3:D4"/>
    <mergeCell ref="A6:A7"/>
    <mergeCell ref="B6:B7"/>
    <mergeCell ref="C6:C7"/>
    <mergeCell ref="D6:D7"/>
  </mergeCells>
  <printOptions horizontalCentered="1"/>
  <pageMargins left="0.55118110236220474" right="0.59055118110236227" top="0.94488188976377963" bottom="0.74803149606299213" header="0.31496062992125984" footer="0.31496062992125984"/>
  <pageSetup paperSize="9" orientation="landscape" horizontalDpi="4294967294" verticalDpi="4294967294"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1"/>
  <sheetViews>
    <sheetView zoomScaleNormal="100" zoomScaleSheetLayoutView="100" workbookViewId="0">
      <pane ySplit="5" topLeftCell="A6" activePane="bottomLeft" state="frozen"/>
      <selection pane="bottomLeft" activeCell="B198" sqref="B198"/>
    </sheetView>
  </sheetViews>
  <sheetFormatPr defaultRowHeight="12.75"/>
  <cols>
    <col min="1" max="1" width="8.85546875" style="2110" customWidth="1"/>
    <col min="2" max="2" width="70.28515625" style="2110" customWidth="1"/>
    <col min="3" max="7" width="9" style="2110" customWidth="1"/>
    <col min="8" max="9" width="9" style="2109" customWidth="1"/>
    <col min="10" max="16384" width="9.140625" style="2109"/>
  </cols>
  <sheetData>
    <row r="1" spans="1:11" ht="15.75">
      <c r="A1" s="2117"/>
      <c r="B1" s="2118" t="s">
        <v>0</v>
      </c>
      <c r="C1" s="2974" t="s">
        <v>3795</v>
      </c>
      <c r="D1" s="2119"/>
      <c r="E1" s="2120"/>
      <c r="F1" s="2120"/>
      <c r="G1" s="2121"/>
      <c r="H1" s="2122"/>
    </row>
    <row r="2" spans="1:11" ht="15.75">
      <c r="A2" s="2117"/>
      <c r="B2" s="2118" t="s">
        <v>2</v>
      </c>
      <c r="C2" s="268" t="s">
        <v>3</v>
      </c>
      <c r="D2" s="2119"/>
      <c r="E2" s="2120"/>
      <c r="F2" s="2120"/>
      <c r="G2" s="2121"/>
      <c r="H2" s="2122"/>
    </row>
    <row r="3" spans="1:11" ht="15.75">
      <c r="A3" s="2117"/>
      <c r="B3" s="2118" t="s">
        <v>11006</v>
      </c>
      <c r="C3" s="2465" t="s">
        <v>11007</v>
      </c>
      <c r="D3" s="2123"/>
      <c r="E3" s="2124"/>
      <c r="F3" s="2124"/>
      <c r="G3" s="2121"/>
      <c r="H3" s="2122"/>
    </row>
    <row r="4" spans="1:11" ht="15.75">
      <c r="A4" s="2108"/>
      <c r="B4" s="2109"/>
      <c r="C4" s="2109"/>
      <c r="D4" s="2109"/>
    </row>
    <row r="5" spans="1:11" ht="100.5" customHeight="1">
      <c r="A5" s="2111" t="s">
        <v>90</v>
      </c>
      <c r="B5" s="2111" t="s">
        <v>11008</v>
      </c>
      <c r="C5" s="2112" t="s">
        <v>11009</v>
      </c>
      <c r="D5" s="2112" t="s">
        <v>11010</v>
      </c>
      <c r="E5" s="2112" t="s">
        <v>11011</v>
      </c>
      <c r="F5" s="2112" t="s">
        <v>11012</v>
      </c>
      <c r="G5" s="2112" t="s">
        <v>11013</v>
      </c>
      <c r="H5" s="2112" t="s">
        <v>11014</v>
      </c>
      <c r="I5" s="2112" t="s">
        <v>11015</v>
      </c>
    </row>
    <row r="6" spans="1:11">
      <c r="A6" s="3419" t="s">
        <v>11016</v>
      </c>
      <c r="B6" s="3419"/>
      <c r="C6" s="3420"/>
      <c r="D6" s="3420"/>
      <c r="E6" s="3420"/>
      <c r="F6" s="3420"/>
      <c r="G6" s="3420"/>
      <c r="H6" s="3421"/>
      <c r="I6" s="2113"/>
    </row>
    <row r="7" spans="1:11">
      <c r="A7" s="2954" t="s">
        <v>11017</v>
      </c>
      <c r="B7" s="2951" t="s">
        <v>13131</v>
      </c>
      <c r="C7" s="3422">
        <v>2689</v>
      </c>
      <c r="D7" s="3423">
        <v>0</v>
      </c>
      <c r="E7" s="3424">
        <v>0</v>
      </c>
      <c r="F7" s="3424">
        <v>5126</v>
      </c>
      <c r="G7" s="3424">
        <v>182</v>
      </c>
      <c r="H7" s="3425">
        <v>0</v>
      </c>
      <c r="I7" s="3425">
        <v>0</v>
      </c>
      <c r="J7" s="2114"/>
    </row>
    <row r="8" spans="1:11">
      <c r="A8" s="2954" t="s">
        <v>11018</v>
      </c>
      <c r="B8" s="2951" t="s">
        <v>13132</v>
      </c>
      <c r="C8" s="3422"/>
      <c r="D8" s="3423"/>
      <c r="E8" s="3424"/>
      <c r="F8" s="3424"/>
      <c r="G8" s="3424"/>
      <c r="H8" s="3425"/>
      <c r="I8" s="3425"/>
      <c r="J8" s="2114"/>
    </row>
    <row r="9" spans="1:11">
      <c r="A9" s="2954" t="s">
        <v>11019</v>
      </c>
      <c r="B9" s="2951" t="s">
        <v>13428</v>
      </c>
      <c r="C9" s="2957">
        <v>11</v>
      </c>
      <c r="D9" s="2958">
        <v>0</v>
      </c>
      <c r="E9" s="2959">
        <v>0</v>
      </c>
      <c r="F9" s="2960">
        <v>41</v>
      </c>
      <c r="G9" s="2959">
        <v>95</v>
      </c>
      <c r="H9" s="2961">
        <v>0</v>
      </c>
      <c r="I9" s="2962">
        <v>0</v>
      </c>
      <c r="J9" s="2114"/>
    </row>
    <row r="10" spans="1:11">
      <c r="A10" s="2954" t="s">
        <v>11020</v>
      </c>
      <c r="B10" s="2951" t="s">
        <v>13429</v>
      </c>
      <c r="C10" s="2957">
        <v>2017</v>
      </c>
      <c r="D10" s="2958">
        <v>0</v>
      </c>
      <c r="E10" s="2959">
        <v>0</v>
      </c>
      <c r="F10" s="2960">
        <v>4465</v>
      </c>
      <c r="G10" s="2959">
        <v>165</v>
      </c>
      <c r="H10" s="2961">
        <v>0</v>
      </c>
      <c r="I10" s="2962">
        <v>0</v>
      </c>
      <c r="J10" s="2114"/>
    </row>
    <row r="11" spans="1:11">
      <c r="A11" s="2954" t="s">
        <v>11021</v>
      </c>
      <c r="B11" s="2951" t="s">
        <v>13135</v>
      </c>
      <c r="C11" s="2957">
        <v>367</v>
      </c>
      <c r="D11" s="2958">
        <v>0</v>
      </c>
      <c r="E11" s="2959">
        <v>0</v>
      </c>
      <c r="F11" s="2960">
        <v>994</v>
      </c>
      <c r="G11" s="2959">
        <v>123</v>
      </c>
      <c r="H11" s="2961">
        <v>0</v>
      </c>
      <c r="I11" s="2962">
        <v>0</v>
      </c>
      <c r="J11" s="2114"/>
    </row>
    <row r="12" spans="1:11">
      <c r="A12" s="2954" t="s">
        <v>11022</v>
      </c>
      <c r="B12" s="2952" t="s">
        <v>13136</v>
      </c>
      <c r="C12" s="2957">
        <v>0</v>
      </c>
      <c r="D12" s="2958">
        <v>0</v>
      </c>
      <c r="E12" s="2959">
        <v>0</v>
      </c>
      <c r="F12" s="2960">
        <v>3</v>
      </c>
      <c r="G12" s="2959">
        <v>168</v>
      </c>
      <c r="H12" s="2961">
        <v>0</v>
      </c>
      <c r="I12" s="2962">
        <v>0</v>
      </c>
      <c r="J12" s="2114"/>
    </row>
    <row r="13" spans="1:11">
      <c r="A13" s="2955" t="s">
        <v>11023</v>
      </c>
      <c r="B13" s="2952" t="s">
        <v>13137</v>
      </c>
      <c r="C13" s="2957">
        <v>1</v>
      </c>
      <c r="D13" s="2958">
        <v>0</v>
      </c>
      <c r="E13" s="2959">
        <v>0</v>
      </c>
      <c r="F13" s="2960">
        <v>8</v>
      </c>
      <c r="G13" s="2959">
        <v>128</v>
      </c>
      <c r="H13" s="2961">
        <v>0</v>
      </c>
      <c r="I13" s="2962">
        <v>0</v>
      </c>
      <c r="J13" s="2114"/>
    </row>
    <row r="14" spans="1:11">
      <c r="A14" s="2954" t="s">
        <v>11024</v>
      </c>
      <c r="B14" s="2951" t="s">
        <v>13138</v>
      </c>
      <c r="C14" s="2957">
        <v>686</v>
      </c>
      <c r="D14" s="2958">
        <v>0</v>
      </c>
      <c r="E14" s="2959">
        <v>0</v>
      </c>
      <c r="F14" s="2960">
        <v>2123</v>
      </c>
      <c r="G14" s="2959">
        <v>119</v>
      </c>
      <c r="H14" s="2961">
        <v>0</v>
      </c>
      <c r="I14" s="2962">
        <v>0</v>
      </c>
      <c r="J14" s="2114"/>
    </row>
    <row r="15" spans="1:11">
      <c r="A15" s="2954" t="s">
        <v>11025</v>
      </c>
      <c r="B15" s="2951" t="s">
        <v>13141</v>
      </c>
      <c r="C15" s="2957">
        <v>31</v>
      </c>
      <c r="D15" s="2958">
        <v>0</v>
      </c>
      <c r="E15" s="2959">
        <v>0</v>
      </c>
      <c r="F15" s="2960">
        <v>149</v>
      </c>
      <c r="G15" s="2959">
        <v>91</v>
      </c>
      <c r="H15" s="2961">
        <v>0</v>
      </c>
      <c r="I15" s="2962">
        <v>0</v>
      </c>
      <c r="J15" s="2114"/>
    </row>
    <row r="16" spans="1:11" ht="15">
      <c r="A16" s="2956">
        <v>4000001</v>
      </c>
      <c r="B16" s="2953" t="s">
        <v>11026</v>
      </c>
      <c r="C16" s="2957"/>
      <c r="D16" s="2963">
        <v>2526</v>
      </c>
      <c r="E16" s="2959">
        <v>3946</v>
      </c>
      <c r="F16" s="2963"/>
      <c r="G16" s="2959"/>
      <c r="H16" s="2963">
        <v>4179</v>
      </c>
      <c r="I16" s="2964">
        <v>2675</v>
      </c>
      <c r="J16" s="2107"/>
      <c r="K16" s="2115"/>
    </row>
    <row r="17" spans="1:11" ht="15">
      <c r="A17" s="2956">
        <v>4000010</v>
      </c>
      <c r="B17" s="2953" t="s">
        <v>11027</v>
      </c>
      <c r="C17" s="2957"/>
      <c r="D17" s="2963">
        <v>2526</v>
      </c>
      <c r="E17" s="2959">
        <v>3949</v>
      </c>
      <c r="F17" s="2963"/>
      <c r="G17" s="2959"/>
      <c r="H17" s="2963">
        <v>4183</v>
      </c>
      <c r="I17" s="2964">
        <v>2675</v>
      </c>
      <c r="J17" s="2107"/>
      <c r="K17" s="2115"/>
    </row>
    <row r="18" spans="1:11" ht="15">
      <c r="A18" s="2956">
        <v>4000020</v>
      </c>
      <c r="B18" s="2953" t="s">
        <v>11028</v>
      </c>
      <c r="C18" s="2957"/>
      <c r="D18" s="2963">
        <v>1135</v>
      </c>
      <c r="E18" s="2959">
        <v>1803</v>
      </c>
      <c r="F18" s="2963"/>
      <c r="G18" s="2959"/>
      <c r="H18" s="2963">
        <v>1826</v>
      </c>
      <c r="I18" s="2964">
        <v>1150</v>
      </c>
      <c r="J18" s="2107"/>
      <c r="K18" s="2115"/>
    </row>
    <row r="19" spans="1:11" ht="15">
      <c r="A19" s="2956">
        <v>4000030</v>
      </c>
      <c r="B19" s="2953" t="s">
        <v>11029</v>
      </c>
      <c r="C19" s="2957"/>
      <c r="D19" s="2963">
        <v>1135</v>
      </c>
      <c r="E19" s="2959">
        <v>1802</v>
      </c>
      <c r="F19" s="2963"/>
      <c r="G19" s="2959"/>
      <c r="H19" s="2963">
        <v>1825</v>
      </c>
      <c r="I19" s="2964">
        <v>1150</v>
      </c>
      <c r="J19" s="2107"/>
      <c r="K19" s="2115"/>
    </row>
    <row r="20" spans="1:11" ht="15" customHeight="1">
      <c r="A20" s="2956">
        <v>4000040</v>
      </c>
      <c r="B20" s="2953" t="s">
        <v>11030</v>
      </c>
      <c r="C20" s="2957"/>
      <c r="D20" s="2963">
        <v>0</v>
      </c>
      <c r="E20" s="2959">
        <v>0</v>
      </c>
      <c r="F20" s="2963"/>
      <c r="G20" s="2959"/>
      <c r="H20" s="2963">
        <v>1</v>
      </c>
      <c r="I20" s="2964">
        <v>1</v>
      </c>
      <c r="J20" s="2107"/>
      <c r="K20" s="2115"/>
    </row>
    <row r="21" spans="1:11" ht="15">
      <c r="A21" s="2956">
        <v>4000050</v>
      </c>
      <c r="B21" s="2953" t="s">
        <v>11031</v>
      </c>
      <c r="C21" s="2957"/>
      <c r="D21" s="2963">
        <v>0</v>
      </c>
      <c r="E21" s="2959">
        <v>0</v>
      </c>
      <c r="F21" s="2963"/>
      <c r="G21" s="2959"/>
      <c r="H21" s="2963">
        <v>1</v>
      </c>
      <c r="I21" s="2964">
        <v>1</v>
      </c>
      <c r="J21" s="2107"/>
      <c r="K21" s="2115"/>
    </row>
    <row r="22" spans="1:11" ht="15" customHeight="1">
      <c r="A22" s="2956">
        <v>4000060</v>
      </c>
      <c r="B22" s="2953" t="s">
        <v>11032</v>
      </c>
      <c r="C22" s="2957"/>
      <c r="D22" s="2963">
        <v>0</v>
      </c>
      <c r="E22" s="2959">
        <v>0</v>
      </c>
      <c r="F22" s="2963"/>
      <c r="G22" s="2959"/>
      <c r="H22" s="2963">
        <v>1</v>
      </c>
      <c r="I22" s="2964">
        <v>1</v>
      </c>
      <c r="J22" s="2107"/>
      <c r="K22" s="2115"/>
    </row>
    <row r="23" spans="1:11" ht="15">
      <c r="A23" s="2956">
        <v>4000070</v>
      </c>
      <c r="B23" s="2953" t="s">
        <v>11033</v>
      </c>
      <c r="C23" s="2957"/>
      <c r="D23" s="2963">
        <v>0</v>
      </c>
      <c r="E23" s="2959">
        <v>0</v>
      </c>
      <c r="F23" s="2963"/>
      <c r="G23" s="2959"/>
      <c r="H23" s="2963">
        <v>1</v>
      </c>
      <c r="I23" s="2964">
        <v>1</v>
      </c>
      <c r="J23" s="2107"/>
      <c r="K23" s="2115"/>
    </row>
    <row r="24" spans="1:11" ht="15">
      <c r="A24" s="2956">
        <v>4000080</v>
      </c>
      <c r="B24" s="2953" t="s">
        <v>11034</v>
      </c>
      <c r="C24" s="2957"/>
      <c r="D24" s="2963">
        <v>103</v>
      </c>
      <c r="E24" s="2959">
        <v>161</v>
      </c>
      <c r="F24" s="2963"/>
      <c r="G24" s="2959"/>
      <c r="H24" s="2963">
        <v>184</v>
      </c>
      <c r="I24" s="2964">
        <v>115</v>
      </c>
      <c r="J24" s="2107"/>
      <c r="K24" s="2115"/>
    </row>
    <row r="25" spans="1:11" ht="15">
      <c r="A25" s="2956">
        <v>4000090</v>
      </c>
      <c r="B25" s="2953" t="s">
        <v>11035</v>
      </c>
      <c r="C25" s="2957"/>
      <c r="D25" s="2963">
        <v>103</v>
      </c>
      <c r="E25" s="2959">
        <v>161</v>
      </c>
      <c r="F25" s="2963"/>
      <c r="G25" s="2959"/>
      <c r="H25" s="2963">
        <v>184</v>
      </c>
      <c r="I25" s="2964">
        <v>115</v>
      </c>
      <c r="J25" s="2107"/>
      <c r="K25" s="2115"/>
    </row>
    <row r="26" spans="1:11" ht="15">
      <c r="A26" s="2956">
        <v>4000100</v>
      </c>
      <c r="B26" s="2953" t="s">
        <v>11036</v>
      </c>
      <c r="C26" s="2957"/>
      <c r="D26" s="2963">
        <v>5</v>
      </c>
      <c r="E26" s="2959">
        <v>7</v>
      </c>
      <c r="F26" s="2963"/>
      <c r="G26" s="2959"/>
      <c r="H26" s="2963">
        <v>8</v>
      </c>
      <c r="I26" s="2964">
        <v>5</v>
      </c>
      <c r="J26" s="2107"/>
      <c r="K26" s="2115"/>
    </row>
    <row r="27" spans="1:11" ht="15">
      <c r="A27" s="2956">
        <v>4000110</v>
      </c>
      <c r="B27" s="2953" t="s">
        <v>11037</v>
      </c>
      <c r="C27" s="2957"/>
      <c r="D27" s="2963">
        <v>5</v>
      </c>
      <c r="E27" s="2959">
        <v>7</v>
      </c>
      <c r="F27" s="2963"/>
      <c r="G27" s="2959"/>
      <c r="H27" s="2963">
        <v>8</v>
      </c>
      <c r="I27" s="2964">
        <v>5</v>
      </c>
      <c r="J27" s="2107"/>
      <c r="K27" s="2115"/>
    </row>
    <row r="28" spans="1:11" s="2110" customFormat="1" ht="15">
      <c r="A28" s="2956">
        <v>4000120</v>
      </c>
      <c r="B28" s="2953" t="s">
        <v>11038</v>
      </c>
      <c r="C28" s="2957"/>
      <c r="D28" s="2963">
        <v>4</v>
      </c>
      <c r="E28" s="2959">
        <v>7</v>
      </c>
      <c r="F28" s="2963"/>
      <c r="G28" s="2959"/>
      <c r="H28" s="2963">
        <v>8</v>
      </c>
      <c r="I28" s="2964">
        <v>5</v>
      </c>
      <c r="J28" s="2107"/>
      <c r="K28" s="2115"/>
    </row>
    <row r="29" spans="1:11" ht="15">
      <c r="A29" s="2956">
        <v>4000130</v>
      </c>
      <c r="B29" s="2953" t="s">
        <v>11039</v>
      </c>
      <c r="C29" s="2957"/>
      <c r="D29" s="2963">
        <v>4</v>
      </c>
      <c r="E29" s="2959">
        <v>7</v>
      </c>
      <c r="F29" s="2963"/>
      <c r="G29" s="2959"/>
      <c r="H29" s="2963">
        <v>8</v>
      </c>
      <c r="I29" s="2964">
        <v>5</v>
      </c>
      <c r="J29" s="2107"/>
      <c r="K29" s="2115"/>
    </row>
    <row r="30" spans="1:11" ht="15">
      <c r="A30" s="2956">
        <v>4000140</v>
      </c>
      <c r="B30" s="2953" t="s">
        <v>11040</v>
      </c>
      <c r="C30" s="2957"/>
      <c r="D30" s="2963">
        <v>4</v>
      </c>
      <c r="E30" s="2959">
        <v>7</v>
      </c>
      <c r="F30" s="2963"/>
      <c r="G30" s="2959"/>
      <c r="H30" s="2963">
        <v>9</v>
      </c>
      <c r="I30" s="2964">
        <v>5</v>
      </c>
      <c r="J30" s="2107"/>
      <c r="K30" s="2115"/>
    </row>
    <row r="31" spans="1:11" ht="15">
      <c r="A31" s="2956">
        <v>4000150</v>
      </c>
      <c r="B31" s="2953" t="s">
        <v>11041</v>
      </c>
      <c r="C31" s="2957"/>
      <c r="D31" s="2963">
        <v>4</v>
      </c>
      <c r="E31" s="2959">
        <v>7</v>
      </c>
      <c r="F31" s="2963"/>
      <c r="G31" s="2959"/>
      <c r="H31" s="2963">
        <v>9</v>
      </c>
      <c r="I31" s="2964">
        <v>5</v>
      </c>
      <c r="J31" s="2107"/>
      <c r="K31" s="2115"/>
    </row>
    <row r="32" spans="1:11" ht="15">
      <c r="A32" s="2956">
        <v>4000160</v>
      </c>
      <c r="B32" s="2953" t="s">
        <v>11042</v>
      </c>
      <c r="C32" s="2957"/>
      <c r="D32" s="2963">
        <v>5</v>
      </c>
      <c r="E32" s="2959">
        <v>5</v>
      </c>
      <c r="F32" s="2963"/>
      <c r="G32" s="2959"/>
      <c r="H32" s="2963">
        <v>8</v>
      </c>
      <c r="I32" s="2964">
        <v>5</v>
      </c>
      <c r="J32" s="2107"/>
      <c r="K32" s="2115"/>
    </row>
    <row r="33" spans="1:11" ht="15">
      <c r="A33" s="2956">
        <v>4000170</v>
      </c>
      <c r="B33" s="2953" t="s">
        <v>11043</v>
      </c>
      <c r="C33" s="2957"/>
      <c r="D33" s="2963">
        <v>5</v>
      </c>
      <c r="E33" s="2959">
        <v>5</v>
      </c>
      <c r="F33" s="2963"/>
      <c r="G33" s="2959"/>
      <c r="H33" s="2963">
        <v>8</v>
      </c>
      <c r="I33" s="2964">
        <v>5</v>
      </c>
      <c r="J33" s="2107"/>
      <c r="K33" s="2115"/>
    </row>
    <row r="34" spans="1:11" ht="15">
      <c r="A34" s="2956">
        <v>4000180</v>
      </c>
      <c r="B34" s="2953" t="s">
        <v>11044</v>
      </c>
      <c r="C34" s="2957"/>
      <c r="D34" s="2963">
        <v>2</v>
      </c>
      <c r="E34" s="2959">
        <v>3</v>
      </c>
      <c r="F34" s="2963"/>
      <c r="G34" s="2959"/>
      <c r="H34" s="2963">
        <v>3</v>
      </c>
      <c r="I34" s="2964">
        <v>2</v>
      </c>
      <c r="J34" s="2107"/>
      <c r="K34" s="2115"/>
    </row>
    <row r="35" spans="1:11" ht="15">
      <c r="A35" s="2956">
        <v>4000190</v>
      </c>
      <c r="B35" s="2953" t="s">
        <v>11045</v>
      </c>
      <c r="C35" s="2957"/>
      <c r="D35" s="2963">
        <v>2</v>
      </c>
      <c r="E35" s="2959">
        <v>3</v>
      </c>
      <c r="F35" s="2963"/>
      <c r="G35" s="2959"/>
      <c r="H35" s="2963">
        <v>3</v>
      </c>
      <c r="I35" s="2964">
        <v>2</v>
      </c>
      <c r="J35" s="2107"/>
      <c r="K35" s="2115"/>
    </row>
    <row r="36" spans="1:11" ht="15">
      <c r="A36" s="2956">
        <v>4000200</v>
      </c>
      <c r="B36" s="2953" t="s">
        <v>11046</v>
      </c>
      <c r="C36" s="2957"/>
      <c r="D36" s="2963">
        <v>1</v>
      </c>
      <c r="E36" s="2959">
        <v>2</v>
      </c>
      <c r="F36" s="2963"/>
      <c r="G36" s="2959"/>
      <c r="H36" s="2963">
        <v>2</v>
      </c>
      <c r="I36" s="2964">
        <v>2</v>
      </c>
      <c r="J36" s="2107"/>
      <c r="K36" s="2115"/>
    </row>
    <row r="37" spans="1:11" ht="15">
      <c r="A37" s="2956">
        <v>4000210</v>
      </c>
      <c r="B37" s="2953" t="s">
        <v>11047</v>
      </c>
      <c r="C37" s="2957"/>
      <c r="D37" s="2963">
        <v>1</v>
      </c>
      <c r="E37" s="2959">
        <v>2</v>
      </c>
      <c r="F37" s="2963"/>
      <c r="G37" s="2959"/>
      <c r="H37" s="2963">
        <v>2</v>
      </c>
      <c r="I37" s="2964">
        <v>2</v>
      </c>
      <c r="J37" s="2107"/>
      <c r="K37" s="2115"/>
    </row>
    <row r="38" spans="1:11" ht="15">
      <c r="A38" s="2956">
        <v>4000220</v>
      </c>
      <c r="B38" s="2953" t="s">
        <v>11048</v>
      </c>
      <c r="C38" s="2957"/>
      <c r="D38" s="2963">
        <v>0</v>
      </c>
      <c r="E38" s="2959">
        <v>0</v>
      </c>
      <c r="F38" s="2963"/>
      <c r="G38" s="2959"/>
      <c r="H38" s="2963">
        <v>1</v>
      </c>
      <c r="I38" s="2964">
        <v>1</v>
      </c>
      <c r="J38" s="2107"/>
      <c r="K38" s="2115"/>
    </row>
    <row r="39" spans="1:11" ht="15">
      <c r="A39" s="2956">
        <v>4000230</v>
      </c>
      <c r="B39" s="2953" t="s">
        <v>11049</v>
      </c>
      <c r="C39" s="2957"/>
      <c r="D39" s="2963">
        <v>0</v>
      </c>
      <c r="E39" s="2959">
        <v>0</v>
      </c>
      <c r="F39" s="2963"/>
      <c r="G39" s="2959"/>
      <c r="H39" s="2963">
        <v>1</v>
      </c>
      <c r="I39" s="2964">
        <v>1</v>
      </c>
      <c r="J39" s="2107"/>
      <c r="K39" s="2115"/>
    </row>
    <row r="40" spans="1:11" ht="15">
      <c r="A40" s="2956">
        <v>4000240</v>
      </c>
      <c r="B40" s="2953" t="s">
        <v>11050</v>
      </c>
      <c r="C40" s="2957"/>
      <c r="D40" s="2963">
        <v>0</v>
      </c>
      <c r="E40" s="2959">
        <v>0</v>
      </c>
      <c r="F40" s="2963"/>
      <c r="G40" s="2959"/>
      <c r="H40" s="2963">
        <v>1</v>
      </c>
      <c r="I40" s="2964">
        <v>1</v>
      </c>
      <c r="J40" s="2107"/>
      <c r="K40" s="2115"/>
    </row>
    <row r="41" spans="1:11" ht="15">
      <c r="A41" s="2956">
        <v>4000250</v>
      </c>
      <c r="B41" s="2953" t="s">
        <v>11051</v>
      </c>
      <c r="C41" s="2957"/>
      <c r="D41" s="2963">
        <v>0</v>
      </c>
      <c r="E41" s="2959">
        <v>0</v>
      </c>
      <c r="F41" s="2963"/>
      <c r="G41" s="2959"/>
      <c r="H41" s="2963">
        <v>1</v>
      </c>
      <c r="I41" s="2964">
        <v>1</v>
      </c>
      <c r="J41" s="2107"/>
      <c r="K41" s="2115"/>
    </row>
    <row r="42" spans="1:11" ht="24">
      <c r="A42" s="2956">
        <v>4000260</v>
      </c>
      <c r="B42" s="2953" t="s">
        <v>11052</v>
      </c>
      <c r="C42" s="2957"/>
      <c r="D42" s="2963">
        <v>3</v>
      </c>
      <c r="E42" s="2959">
        <v>5</v>
      </c>
      <c r="F42" s="2963"/>
      <c r="G42" s="2959"/>
      <c r="H42" s="2963">
        <v>6</v>
      </c>
      <c r="I42" s="2964">
        <v>4</v>
      </c>
      <c r="J42" s="2107"/>
      <c r="K42" s="2115"/>
    </row>
    <row r="43" spans="1:11" ht="16.5" customHeight="1">
      <c r="A43" s="2956">
        <v>4000270</v>
      </c>
      <c r="B43" s="2953" t="s">
        <v>11053</v>
      </c>
      <c r="C43" s="2957"/>
      <c r="D43" s="2963">
        <v>3</v>
      </c>
      <c r="E43" s="2959">
        <v>5</v>
      </c>
      <c r="F43" s="2963"/>
      <c r="G43" s="2959"/>
      <c r="H43" s="2963">
        <v>6</v>
      </c>
      <c r="I43" s="2964">
        <v>4</v>
      </c>
      <c r="J43" s="2107"/>
      <c r="K43" s="2115"/>
    </row>
    <row r="44" spans="1:11" ht="24">
      <c r="A44" s="2956">
        <v>4000280</v>
      </c>
      <c r="B44" s="2953" t="s">
        <v>11054</v>
      </c>
      <c r="C44" s="2957"/>
      <c r="D44" s="2963">
        <v>0</v>
      </c>
      <c r="E44" s="2959">
        <v>0</v>
      </c>
      <c r="F44" s="2963"/>
      <c r="G44" s="2959"/>
      <c r="H44" s="2963">
        <v>1</v>
      </c>
      <c r="I44" s="2964">
        <v>1</v>
      </c>
      <c r="J44" s="2107"/>
      <c r="K44" s="2115"/>
    </row>
    <row r="45" spans="1:11" ht="16.5" customHeight="1">
      <c r="A45" s="2956">
        <v>4000290</v>
      </c>
      <c r="B45" s="2953" t="s">
        <v>11055</v>
      </c>
      <c r="C45" s="2957"/>
      <c r="D45" s="2963">
        <v>0</v>
      </c>
      <c r="E45" s="2959">
        <v>0</v>
      </c>
      <c r="F45" s="2963"/>
      <c r="G45" s="2959"/>
      <c r="H45" s="2963">
        <v>1</v>
      </c>
      <c r="I45" s="2964">
        <v>1</v>
      </c>
      <c r="J45" s="2107"/>
      <c r="K45" s="2115"/>
    </row>
    <row r="46" spans="1:11" ht="15">
      <c r="A46" s="2956">
        <v>4000300</v>
      </c>
      <c r="B46" s="2953" t="s">
        <v>11056</v>
      </c>
      <c r="C46" s="2957"/>
      <c r="D46" s="2963">
        <v>0</v>
      </c>
      <c r="E46" s="2959">
        <v>0</v>
      </c>
      <c r="F46" s="2963"/>
      <c r="G46" s="2959"/>
      <c r="H46" s="2963">
        <v>1</v>
      </c>
      <c r="I46" s="2964">
        <v>1</v>
      </c>
      <c r="J46" s="2107"/>
      <c r="K46" s="2115"/>
    </row>
    <row r="47" spans="1:11" ht="15">
      <c r="A47" s="2956">
        <v>4000310</v>
      </c>
      <c r="B47" s="2953" t="s">
        <v>11057</v>
      </c>
      <c r="C47" s="2957"/>
      <c r="D47" s="2963">
        <v>0</v>
      </c>
      <c r="E47" s="2959">
        <v>0</v>
      </c>
      <c r="F47" s="2963"/>
      <c r="G47" s="2959"/>
      <c r="H47" s="2963">
        <v>1</v>
      </c>
      <c r="I47" s="2964">
        <v>1</v>
      </c>
      <c r="J47" s="2107"/>
      <c r="K47" s="2115"/>
    </row>
    <row r="48" spans="1:11" ht="15">
      <c r="A48" s="2956">
        <v>4000320</v>
      </c>
      <c r="B48" s="2953" t="s">
        <v>11058</v>
      </c>
      <c r="C48" s="2957"/>
      <c r="D48" s="2963">
        <v>1</v>
      </c>
      <c r="E48" s="2959">
        <v>1</v>
      </c>
      <c r="F48" s="2963"/>
      <c r="G48" s="2959"/>
      <c r="H48" s="2963">
        <v>2</v>
      </c>
      <c r="I48" s="2964">
        <v>2</v>
      </c>
      <c r="J48" s="2107"/>
      <c r="K48" s="2115"/>
    </row>
    <row r="49" spans="1:11" ht="15">
      <c r="A49" s="2956">
        <v>4000330</v>
      </c>
      <c r="B49" s="2953" t="s">
        <v>11059</v>
      </c>
      <c r="C49" s="2957"/>
      <c r="D49" s="2963">
        <v>1</v>
      </c>
      <c r="E49" s="2959">
        <v>1</v>
      </c>
      <c r="F49" s="2963"/>
      <c r="G49" s="2959"/>
      <c r="H49" s="2963">
        <v>2</v>
      </c>
      <c r="I49" s="2964">
        <v>2</v>
      </c>
      <c r="J49" s="2107"/>
      <c r="K49" s="2115"/>
    </row>
    <row r="50" spans="1:11" ht="15">
      <c r="A50" s="2956">
        <v>4000340</v>
      </c>
      <c r="B50" s="2953" t="s">
        <v>11060</v>
      </c>
      <c r="C50" s="2957"/>
      <c r="D50" s="2963">
        <v>0</v>
      </c>
      <c r="E50" s="2959">
        <v>0</v>
      </c>
      <c r="F50" s="2963"/>
      <c r="G50" s="2959"/>
      <c r="H50" s="2963">
        <v>1</v>
      </c>
      <c r="I50" s="2964">
        <v>1</v>
      </c>
      <c r="J50" s="2107"/>
      <c r="K50" s="2115"/>
    </row>
    <row r="51" spans="1:11" ht="15">
      <c r="A51" s="2956">
        <v>4000350</v>
      </c>
      <c r="B51" s="2953" t="s">
        <v>11061</v>
      </c>
      <c r="C51" s="2957"/>
      <c r="D51" s="2963">
        <v>0</v>
      </c>
      <c r="E51" s="2959">
        <v>0</v>
      </c>
      <c r="F51" s="2963"/>
      <c r="G51" s="2959"/>
      <c r="H51" s="2963">
        <v>1</v>
      </c>
      <c r="I51" s="2964">
        <v>1</v>
      </c>
      <c r="J51" s="2107"/>
      <c r="K51" s="2115"/>
    </row>
    <row r="52" spans="1:11" ht="15">
      <c r="A52" s="2956">
        <v>4000360</v>
      </c>
      <c r="B52" s="2953" t="s">
        <v>11062</v>
      </c>
      <c r="C52" s="2957"/>
      <c r="D52" s="2963">
        <v>0</v>
      </c>
      <c r="E52" s="2959">
        <v>0</v>
      </c>
      <c r="F52" s="2963"/>
      <c r="G52" s="2959"/>
      <c r="H52" s="2963">
        <v>1</v>
      </c>
      <c r="I52" s="2964">
        <v>1</v>
      </c>
      <c r="J52" s="2107"/>
      <c r="K52" s="2115"/>
    </row>
    <row r="53" spans="1:11" ht="15">
      <c r="A53" s="2956">
        <v>4000370</v>
      </c>
      <c r="B53" s="2953" t="s">
        <v>11063</v>
      </c>
      <c r="C53" s="2957"/>
      <c r="D53" s="2963">
        <v>0</v>
      </c>
      <c r="E53" s="2959">
        <v>0</v>
      </c>
      <c r="F53" s="2963"/>
      <c r="G53" s="2959"/>
      <c r="H53" s="2963">
        <v>1</v>
      </c>
      <c r="I53" s="2964">
        <v>1</v>
      </c>
      <c r="J53" s="2107"/>
      <c r="K53" s="2115"/>
    </row>
    <row r="54" spans="1:11" ht="15">
      <c r="A54" s="2956">
        <v>4000380</v>
      </c>
      <c r="B54" s="2953" t="s">
        <v>11064</v>
      </c>
      <c r="C54" s="2957"/>
      <c r="D54" s="2963">
        <v>2</v>
      </c>
      <c r="E54" s="2959">
        <v>3</v>
      </c>
      <c r="F54" s="2963"/>
      <c r="G54" s="2959"/>
      <c r="H54" s="2963">
        <v>3</v>
      </c>
      <c r="I54" s="2964">
        <v>2</v>
      </c>
      <c r="J54" s="2107"/>
      <c r="K54" s="2115"/>
    </row>
    <row r="55" spans="1:11" ht="15">
      <c r="A55" s="2956">
        <v>4000390</v>
      </c>
      <c r="B55" s="2953" t="s">
        <v>11065</v>
      </c>
      <c r="C55" s="2957"/>
      <c r="D55" s="2963">
        <v>2</v>
      </c>
      <c r="E55" s="2959">
        <v>3</v>
      </c>
      <c r="F55" s="2963"/>
      <c r="G55" s="2959"/>
      <c r="H55" s="2963">
        <v>3</v>
      </c>
      <c r="I55" s="2964">
        <v>2</v>
      </c>
      <c r="J55" s="2107"/>
      <c r="K55" s="2115"/>
    </row>
    <row r="56" spans="1:11" ht="15">
      <c r="A56" s="2956">
        <v>4000400</v>
      </c>
      <c r="B56" s="2953" t="s">
        <v>11066</v>
      </c>
      <c r="C56" s="2957"/>
      <c r="D56" s="2963">
        <v>52</v>
      </c>
      <c r="E56" s="2959">
        <v>85</v>
      </c>
      <c r="F56" s="2963"/>
      <c r="G56" s="2959"/>
      <c r="H56" s="2963">
        <v>91</v>
      </c>
      <c r="I56" s="2964">
        <v>55</v>
      </c>
      <c r="J56" s="2107"/>
      <c r="K56" s="2115"/>
    </row>
    <row r="57" spans="1:11" ht="15">
      <c r="A57" s="2956">
        <v>4000410</v>
      </c>
      <c r="B57" s="2953" t="s">
        <v>11067</v>
      </c>
      <c r="C57" s="2957"/>
      <c r="D57" s="2963">
        <v>52</v>
      </c>
      <c r="E57" s="2959">
        <v>85</v>
      </c>
      <c r="F57" s="2963"/>
      <c r="G57" s="2959"/>
      <c r="H57" s="2963">
        <v>91</v>
      </c>
      <c r="I57" s="2964">
        <v>55</v>
      </c>
      <c r="J57" s="2107"/>
      <c r="K57" s="2115"/>
    </row>
    <row r="58" spans="1:11" ht="15">
      <c r="A58" s="2956">
        <v>4000420</v>
      </c>
      <c r="B58" s="2953" t="s">
        <v>11068</v>
      </c>
      <c r="C58" s="2957"/>
      <c r="D58" s="2963">
        <v>47</v>
      </c>
      <c r="E58" s="2959">
        <v>77</v>
      </c>
      <c r="F58" s="2963"/>
      <c r="G58" s="2959"/>
      <c r="H58" s="2963">
        <v>83</v>
      </c>
      <c r="I58" s="2964">
        <v>55</v>
      </c>
      <c r="J58" s="2107"/>
      <c r="K58" s="2115"/>
    </row>
    <row r="59" spans="1:11" ht="15">
      <c r="A59" s="2956">
        <v>4000430</v>
      </c>
      <c r="B59" s="2953" t="s">
        <v>11069</v>
      </c>
      <c r="C59" s="2957"/>
      <c r="D59" s="2963">
        <v>47</v>
      </c>
      <c r="E59" s="2959">
        <v>77</v>
      </c>
      <c r="F59" s="2963"/>
      <c r="G59" s="2959"/>
      <c r="H59" s="2963">
        <v>83</v>
      </c>
      <c r="I59" s="2964">
        <v>55</v>
      </c>
      <c r="J59" s="2107"/>
      <c r="K59" s="2115"/>
    </row>
    <row r="60" spans="1:11" ht="15">
      <c r="A60" s="2956">
        <v>4000440</v>
      </c>
      <c r="B60" s="2953" t="s">
        <v>11070</v>
      </c>
      <c r="C60" s="2957"/>
      <c r="D60" s="2963">
        <v>1022</v>
      </c>
      <c r="E60" s="2959">
        <v>1361</v>
      </c>
      <c r="F60" s="2963"/>
      <c r="G60" s="2959"/>
      <c r="H60" s="2963">
        <v>1386</v>
      </c>
      <c r="I60" s="2964">
        <v>1040</v>
      </c>
      <c r="J60" s="2107"/>
      <c r="K60" s="2115"/>
    </row>
    <row r="61" spans="1:11" ht="15">
      <c r="A61" s="2956">
        <v>4000450</v>
      </c>
      <c r="B61" s="2953" t="s">
        <v>11071</v>
      </c>
      <c r="C61" s="2957"/>
      <c r="D61" s="2963">
        <v>1022</v>
      </c>
      <c r="E61" s="2959">
        <v>1361</v>
      </c>
      <c r="F61" s="2963"/>
      <c r="G61" s="2959"/>
      <c r="H61" s="2963">
        <v>1386</v>
      </c>
      <c r="I61" s="2964">
        <v>1040</v>
      </c>
      <c r="J61" s="2107"/>
      <c r="K61" s="2115"/>
    </row>
    <row r="62" spans="1:11" ht="15">
      <c r="A62" s="2956">
        <v>4000460</v>
      </c>
      <c r="B62" s="2953" t="s">
        <v>11072</v>
      </c>
      <c r="C62" s="2957"/>
      <c r="D62" s="2963">
        <v>79</v>
      </c>
      <c r="E62" s="2959">
        <v>105</v>
      </c>
      <c r="F62" s="2963"/>
      <c r="G62" s="2959"/>
      <c r="H62" s="2963">
        <v>105</v>
      </c>
      <c r="I62" s="2964">
        <v>80</v>
      </c>
      <c r="J62" s="2107"/>
      <c r="K62" s="2115"/>
    </row>
    <row r="63" spans="1:11" ht="15">
      <c r="A63" s="2956">
        <v>4000470</v>
      </c>
      <c r="B63" s="2953" t="s">
        <v>11073</v>
      </c>
      <c r="C63" s="2957"/>
      <c r="D63" s="2963">
        <v>79</v>
      </c>
      <c r="E63" s="2959">
        <v>105</v>
      </c>
      <c r="F63" s="2963"/>
      <c r="G63" s="2959"/>
      <c r="H63" s="2963">
        <v>105</v>
      </c>
      <c r="I63" s="2964">
        <v>80</v>
      </c>
      <c r="J63" s="2107"/>
      <c r="K63" s="2115"/>
    </row>
    <row r="64" spans="1:11" ht="15">
      <c r="A64" s="2956">
        <v>4000480</v>
      </c>
      <c r="B64" s="2953" t="s">
        <v>11074</v>
      </c>
      <c r="C64" s="2957"/>
      <c r="D64" s="2963">
        <v>209</v>
      </c>
      <c r="E64" s="2959">
        <v>279</v>
      </c>
      <c r="F64" s="2963"/>
      <c r="G64" s="2959"/>
      <c r="H64" s="2963">
        <v>303</v>
      </c>
      <c r="I64" s="2964">
        <v>220</v>
      </c>
      <c r="J64" s="2107"/>
      <c r="K64" s="2115"/>
    </row>
    <row r="65" spans="1:11" ht="15">
      <c r="A65" s="2956">
        <v>4000490</v>
      </c>
      <c r="B65" s="2953" t="s">
        <v>11075</v>
      </c>
      <c r="C65" s="2957"/>
      <c r="D65" s="2963">
        <v>209</v>
      </c>
      <c r="E65" s="2959">
        <v>279</v>
      </c>
      <c r="F65" s="2963"/>
      <c r="G65" s="2959"/>
      <c r="H65" s="2963">
        <v>303</v>
      </c>
      <c r="I65" s="2964">
        <v>220</v>
      </c>
      <c r="J65" s="2107"/>
      <c r="K65" s="2115"/>
    </row>
    <row r="66" spans="1:11" ht="15">
      <c r="A66" s="2956">
        <v>4000500</v>
      </c>
      <c r="B66" s="2953" t="s">
        <v>11076</v>
      </c>
      <c r="C66" s="2957"/>
      <c r="D66" s="2963">
        <v>55</v>
      </c>
      <c r="E66" s="2959">
        <v>72</v>
      </c>
      <c r="F66" s="2963"/>
      <c r="G66" s="2959"/>
      <c r="H66" s="2963">
        <v>77</v>
      </c>
      <c r="I66" s="2964">
        <v>60</v>
      </c>
      <c r="J66" s="2107"/>
      <c r="K66" s="2115"/>
    </row>
    <row r="67" spans="1:11" ht="15">
      <c r="A67" s="2956">
        <v>4000510</v>
      </c>
      <c r="B67" s="2953" t="s">
        <v>11077</v>
      </c>
      <c r="C67" s="2957"/>
      <c r="D67" s="2963">
        <v>55</v>
      </c>
      <c r="E67" s="2959">
        <v>72</v>
      </c>
      <c r="F67" s="2963"/>
      <c r="G67" s="2959"/>
      <c r="H67" s="2963">
        <v>77</v>
      </c>
      <c r="I67" s="2964">
        <v>60</v>
      </c>
      <c r="J67" s="2107"/>
      <c r="K67" s="2115"/>
    </row>
    <row r="68" spans="1:11" ht="16.5" customHeight="1">
      <c r="A68" s="2956">
        <v>4000520</v>
      </c>
      <c r="B68" s="2953" t="s">
        <v>11078</v>
      </c>
      <c r="C68" s="2957"/>
      <c r="D68" s="2963">
        <v>1630</v>
      </c>
      <c r="E68" s="2959">
        <v>2171</v>
      </c>
      <c r="F68" s="2963"/>
      <c r="G68" s="2959"/>
      <c r="H68" s="2963">
        <v>2337</v>
      </c>
      <c r="I68" s="2964">
        <v>1750</v>
      </c>
      <c r="J68" s="2107"/>
      <c r="K68" s="2115"/>
    </row>
    <row r="69" spans="1:11" ht="15">
      <c r="A69" s="2956">
        <v>4000530</v>
      </c>
      <c r="B69" s="2953" t="s">
        <v>11079</v>
      </c>
      <c r="C69" s="2957"/>
      <c r="D69" s="2963">
        <v>1630</v>
      </c>
      <c r="E69" s="2959">
        <v>2174</v>
      </c>
      <c r="F69" s="2963"/>
      <c r="G69" s="2959"/>
      <c r="H69" s="2963">
        <v>2341</v>
      </c>
      <c r="I69" s="2964">
        <v>1750</v>
      </c>
      <c r="J69" s="2107"/>
      <c r="K69" s="2115"/>
    </row>
    <row r="70" spans="1:11" ht="17.25" customHeight="1">
      <c r="A70" s="2956">
        <v>4000540</v>
      </c>
      <c r="B70" s="2953" t="s">
        <v>11080</v>
      </c>
      <c r="C70" s="2957"/>
      <c r="D70" s="2963">
        <v>116</v>
      </c>
      <c r="E70" s="2959">
        <v>156</v>
      </c>
      <c r="F70" s="2963"/>
      <c r="G70" s="2959"/>
      <c r="H70" s="2963">
        <v>169</v>
      </c>
      <c r="I70" s="2964">
        <v>120</v>
      </c>
      <c r="J70" s="2107"/>
      <c r="K70" s="2115"/>
    </row>
    <row r="71" spans="1:11" ht="15">
      <c r="A71" s="2956">
        <v>4000550</v>
      </c>
      <c r="B71" s="2953" t="s">
        <v>11081</v>
      </c>
      <c r="C71" s="2957"/>
      <c r="D71" s="2963">
        <v>116</v>
      </c>
      <c r="E71" s="2959">
        <v>156</v>
      </c>
      <c r="F71" s="2963"/>
      <c r="G71" s="2959"/>
      <c r="H71" s="2963">
        <v>169</v>
      </c>
      <c r="I71" s="2964">
        <v>120</v>
      </c>
      <c r="J71" s="2107"/>
      <c r="K71" s="2115"/>
    </row>
    <row r="72" spans="1:11" ht="15">
      <c r="A72" s="2956">
        <v>4000560</v>
      </c>
      <c r="B72" s="2953" t="s">
        <v>11082</v>
      </c>
      <c r="C72" s="2957"/>
      <c r="D72" s="2963">
        <v>0</v>
      </c>
      <c r="E72" s="2959">
        <v>0</v>
      </c>
      <c r="F72" s="2963"/>
      <c r="G72" s="2959"/>
      <c r="H72" s="2963">
        <v>1</v>
      </c>
      <c r="I72" s="2964">
        <v>1</v>
      </c>
      <c r="J72" s="2107"/>
      <c r="K72" s="2115"/>
    </row>
    <row r="73" spans="1:11" ht="15">
      <c r="A73" s="2956">
        <v>4000570</v>
      </c>
      <c r="B73" s="2953" t="s">
        <v>11083</v>
      </c>
      <c r="C73" s="2957"/>
      <c r="D73" s="2963">
        <v>0</v>
      </c>
      <c r="E73" s="2959">
        <v>0</v>
      </c>
      <c r="F73" s="2963"/>
      <c r="G73" s="2959"/>
      <c r="H73" s="2963">
        <v>1</v>
      </c>
      <c r="I73" s="2964">
        <v>1</v>
      </c>
      <c r="J73" s="2107"/>
      <c r="K73" s="2115"/>
    </row>
    <row r="74" spans="1:11" ht="15">
      <c r="A74" s="2956">
        <v>4000580</v>
      </c>
      <c r="B74" s="2953" t="s">
        <v>11084</v>
      </c>
      <c r="C74" s="2957"/>
      <c r="D74" s="2963">
        <v>0</v>
      </c>
      <c r="E74" s="2959">
        <v>0</v>
      </c>
      <c r="F74" s="2963"/>
      <c r="G74" s="2959"/>
      <c r="H74" s="2963">
        <v>1</v>
      </c>
      <c r="I74" s="2964">
        <v>1</v>
      </c>
      <c r="J74" s="2107"/>
      <c r="K74" s="2115"/>
    </row>
    <row r="75" spans="1:11" ht="15">
      <c r="A75" s="2956">
        <v>4000590</v>
      </c>
      <c r="B75" s="2953" t="s">
        <v>11085</v>
      </c>
      <c r="C75" s="2957"/>
      <c r="D75" s="2963">
        <v>0</v>
      </c>
      <c r="E75" s="2959">
        <v>0</v>
      </c>
      <c r="F75" s="2963"/>
      <c r="G75" s="2959"/>
      <c r="H75" s="2963">
        <v>1</v>
      </c>
      <c r="I75" s="2964">
        <v>1</v>
      </c>
      <c r="J75" s="2107"/>
      <c r="K75" s="2115"/>
    </row>
    <row r="76" spans="1:11" ht="15">
      <c r="A76" s="2956">
        <v>4000600</v>
      </c>
      <c r="B76" s="2953" t="s">
        <v>11086</v>
      </c>
      <c r="C76" s="2957"/>
      <c r="D76" s="2963">
        <v>0</v>
      </c>
      <c r="E76" s="2959">
        <v>0</v>
      </c>
      <c r="F76" s="2963"/>
      <c r="G76" s="2959"/>
      <c r="H76" s="2963">
        <v>1</v>
      </c>
      <c r="I76" s="2964">
        <v>1</v>
      </c>
      <c r="J76" s="2107"/>
      <c r="K76" s="2115"/>
    </row>
    <row r="77" spans="1:11" ht="15">
      <c r="A77" s="2956">
        <v>4000610</v>
      </c>
      <c r="B77" s="2953" t="s">
        <v>11087</v>
      </c>
      <c r="C77" s="2957"/>
      <c r="D77" s="2963">
        <v>0</v>
      </c>
      <c r="E77" s="2959">
        <v>0</v>
      </c>
      <c r="F77" s="2963"/>
      <c r="G77" s="2959"/>
      <c r="H77" s="2963">
        <v>1</v>
      </c>
      <c r="I77" s="2964">
        <v>1</v>
      </c>
      <c r="J77" s="2107"/>
      <c r="K77" s="2115"/>
    </row>
    <row r="78" spans="1:11" ht="15">
      <c r="A78" s="2956">
        <v>4000620</v>
      </c>
      <c r="B78" s="2953" t="s">
        <v>11088</v>
      </c>
      <c r="C78" s="2957"/>
      <c r="D78" s="2963">
        <v>0</v>
      </c>
      <c r="E78" s="2959">
        <v>0</v>
      </c>
      <c r="F78" s="2963"/>
      <c r="G78" s="2959"/>
      <c r="H78" s="2963">
        <v>0</v>
      </c>
      <c r="I78" s="2964">
        <v>0</v>
      </c>
      <c r="J78" s="2107"/>
      <c r="K78" s="2115"/>
    </row>
    <row r="79" spans="1:11" ht="15">
      <c r="A79" s="2956">
        <v>4000630</v>
      </c>
      <c r="B79" s="2953" t="s">
        <v>11089</v>
      </c>
      <c r="C79" s="2957"/>
      <c r="D79" s="2963">
        <v>0</v>
      </c>
      <c r="E79" s="2959">
        <v>0</v>
      </c>
      <c r="F79" s="2963"/>
      <c r="G79" s="2959"/>
      <c r="H79" s="2963">
        <v>0</v>
      </c>
      <c r="I79" s="2964">
        <v>0</v>
      </c>
      <c r="J79" s="2107"/>
      <c r="K79" s="2115"/>
    </row>
    <row r="80" spans="1:11" ht="15">
      <c r="A80" s="2956">
        <v>4000640</v>
      </c>
      <c r="B80" s="2953" t="s">
        <v>11090</v>
      </c>
      <c r="C80" s="2957"/>
      <c r="D80" s="2963">
        <v>0</v>
      </c>
      <c r="E80" s="2959">
        <v>0</v>
      </c>
      <c r="F80" s="2963"/>
      <c r="G80" s="2959"/>
      <c r="H80" s="2963">
        <v>0</v>
      </c>
      <c r="I80" s="2964">
        <v>0</v>
      </c>
      <c r="J80" s="2107"/>
      <c r="K80" s="2115"/>
    </row>
    <row r="81" spans="1:11" ht="15">
      <c r="A81" s="2956">
        <v>4000650</v>
      </c>
      <c r="B81" s="2953" t="s">
        <v>11091</v>
      </c>
      <c r="C81" s="2957"/>
      <c r="D81" s="2963">
        <v>0</v>
      </c>
      <c r="E81" s="2959">
        <v>0</v>
      </c>
      <c r="F81" s="2963"/>
      <c r="G81" s="2959"/>
      <c r="H81" s="2963">
        <v>0</v>
      </c>
      <c r="I81" s="2964">
        <v>0</v>
      </c>
      <c r="J81" s="2107"/>
      <c r="K81" s="2115"/>
    </row>
    <row r="82" spans="1:11" ht="15">
      <c r="A82" s="2956">
        <v>4000660</v>
      </c>
      <c r="B82" s="2953" t="s">
        <v>11092</v>
      </c>
      <c r="C82" s="2957"/>
      <c r="D82" s="2963">
        <v>0</v>
      </c>
      <c r="E82" s="2959">
        <v>0</v>
      </c>
      <c r="F82" s="2963"/>
      <c r="G82" s="2959"/>
      <c r="H82" s="2963">
        <v>0</v>
      </c>
      <c r="I82" s="2964">
        <v>0</v>
      </c>
      <c r="J82" s="2107"/>
      <c r="K82" s="2115"/>
    </row>
    <row r="83" spans="1:11" ht="15">
      <c r="A83" s="2956">
        <v>4000670</v>
      </c>
      <c r="B83" s="2953" t="s">
        <v>11093</v>
      </c>
      <c r="C83" s="2957"/>
      <c r="D83" s="2963">
        <v>0</v>
      </c>
      <c r="E83" s="2959">
        <v>0</v>
      </c>
      <c r="F83" s="2963"/>
      <c r="G83" s="2959"/>
      <c r="H83" s="2963">
        <v>0</v>
      </c>
      <c r="I83" s="2964">
        <v>0</v>
      </c>
      <c r="J83" s="2107"/>
      <c r="K83" s="2115"/>
    </row>
    <row r="84" spans="1:11" ht="15">
      <c r="A84" s="2956">
        <v>4000680</v>
      </c>
      <c r="B84" s="2953" t="s">
        <v>11094</v>
      </c>
      <c r="C84" s="2957"/>
      <c r="D84" s="2963">
        <v>0</v>
      </c>
      <c r="E84" s="2959">
        <v>0</v>
      </c>
      <c r="F84" s="2963"/>
      <c r="G84" s="2959"/>
      <c r="H84" s="2963">
        <v>0</v>
      </c>
      <c r="I84" s="2964">
        <v>0</v>
      </c>
      <c r="J84" s="2107"/>
      <c r="K84" s="2115"/>
    </row>
    <row r="85" spans="1:11" ht="15">
      <c r="A85" s="2956">
        <v>4000690</v>
      </c>
      <c r="B85" s="2953" t="s">
        <v>11095</v>
      </c>
      <c r="C85" s="2957"/>
      <c r="D85" s="2963">
        <v>0</v>
      </c>
      <c r="E85" s="2959">
        <v>0</v>
      </c>
      <c r="F85" s="2963"/>
      <c r="G85" s="2959"/>
      <c r="H85" s="2963">
        <v>0</v>
      </c>
      <c r="I85" s="2964">
        <v>0</v>
      </c>
      <c r="J85" s="2107"/>
      <c r="K85" s="2115"/>
    </row>
    <row r="86" spans="1:11" ht="15">
      <c r="A86" s="2956">
        <v>4000700</v>
      </c>
      <c r="B86" s="2953" t="s">
        <v>11096</v>
      </c>
      <c r="C86" s="2957"/>
      <c r="D86" s="2963">
        <v>0</v>
      </c>
      <c r="E86" s="2959">
        <v>0</v>
      </c>
      <c r="F86" s="2963"/>
      <c r="G86" s="2959"/>
      <c r="H86" s="2963">
        <v>0</v>
      </c>
      <c r="I86" s="2964">
        <v>0</v>
      </c>
      <c r="J86" s="2107"/>
      <c r="K86" s="2115"/>
    </row>
    <row r="87" spans="1:11" ht="15">
      <c r="A87" s="2956">
        <v>4000710</v>
      </c>
      <c r="B87" s="2953" t="s">
        <v>11097</v>
      </c>
      <c r="C87" s="2957"/>
      <c r="D87" s="2963">
        <v>0</v>
      </c>
      <c r="E87" s="2959">
        <v>0</v>
      </c>
      <c r="F87" s="2963"/>
      <c r="G87" s="2959"/>
      <c r="H87" s="2963">
        <v>0</v>
      </c>
      <c r="I87" s="2964">
        <v>0</v>
      </c>
      <c r="J87" s="2107"/>
      <c r="K87" s="2115"/>
    </row>
    <row r="88" spans="1:11" ht="15">
      <c r="A88" s="2956">
        <v>4000720</v>
      </c>
      <c r="B88" s="2953" t="s">
        <v>11098</v>
      </c>
      <c r="C88" s="2957"/>
      <c r="D88" s="2963">
        <v>0</v>
      </c>
      <c r="E88" s="2959">
        <v>0</v>
      </c>
      <c r="F88" s="2963"/>
      <c r="G88" s="2959"/>
      <c r="H88" s="2963">
        <v>0</v>
      </c>
      <c r="I88" s="2964">
        <v>0</v>
      </c>
      <c r="J88" s="2107"/>
      <c r="K88" s="2115"/>
    </row>
    <row r="89" spans="1:11" ht="15">
      <c r="A89" s="2956">
        <v>4000730</v>
      </c>
      <c r="B89" s="2953" t="s">
        <v>11099</v>
      </c>
      <c r="C89" s="2957"/>
      <c r="D89" s="2963">
        <v>0</v>
      </c>
      <c r="E89" s="2959">
        <v>0</v>
      </c>
      <c r="F89" s="2963"/>
      <c r="G89" s="2959"/>
      <c r="H89" s="2963">
        <v>0</v>
      </c>
      <c r="I89" s="2964">
        <v>0</v>
      </c>
      <c r="J89" s="2107"/>
      <c r="K89" s="2115"/>
    </row>
    <row r="90" spans="1:11" ht="15">
      <c r="A90" s="2956">
        <v>4000740</v>
      </c>
      <c r="B90" s="2953" t="s">
        <v>11100</v>
      </c>
      <c r="C90" s="2957"/>
      <c r="D90" s="2963">
        <v>0</v>
      </c>
      <c r="E90" s="2959">
        <v>0</v>
      </c>
      <c r="F90" s="2963"/>
      <c r="G90" s="2959"/>
      <c r="H90" s="2963">
        <v>0</v>
      </c>
      <c r="I90" s="2964">
        <v>0</v>
      </c>
      <c r="J90" s="2107"/>
      <c r="K90" s="2115"/>
    </row>
    <row r="91" spans="1:11" ht="15">
      <c r="A91" s="2956">
        <v>4000750</v>
      </c>
      <c r="B91" s="2953" t="s">
        <v>11101</v>
      </c>
      <c r="C91" s="2957"/>
      <c r="D91" s="2963">
        <v>0</v>
      </c>
      <c r="E91" s="2959">
        <v>0</v>
      </c>
      <c r="F91" s="2963"/>
      <c r="G91" s="2959"/>
      <c r="H91" s="2963">
        <v>0</v>
      </c>
      <c r="I91" s="2964">
        <v>0</v>
      </c>
      <c r="J91" s="2107"/>
      <c r="K91" s="2115"/>
    </row>
    <row r="92" spans="1:11" ht="15">
      <c r="A92" s="2956">
        <v>4000760</v>
      </c>
      <c r="B92" s="2953" t="s">
        <v>11102</v>
      </c>
      <c r="C92" s="2957"/>
      <c r="D92" s="2963">
        <v>0</v>
      </c>
      <c r="E92" s="2959">
        <v>0</v>
      </c>
      <c r="F92" s="2963"/>
      <c r="G92" s="2959"/>
      <c r="H92" s="2963">
        <v>1</v>
      </c>
      <c r="I92" s="2964">
        <v>1</v>
      </c>
      <c r="J92" s="2107"/>
      <c r="K92" s="2115"/>
    </row>
    <row r="93" spans="1:11" ht="15">
      <c r="A93" s="2956">
        <v>4000770</v>
      </c>
      <c r="B93" s="2953" t="s">
        <v>11103</v>
      </c>
      <c r="C93" s="2957"/>
      <c r="D93" s="2963">
        <v>0</v>
      </c>
      <c r="E93" s="2959">
        <v>0</v>
      </c>
      <c r="F93" s="2963"/>
      <c r="G93" s="2959"/>
      <c r="H93" s="2963">
        <v>1</v>
      </c>
      <c r="I93" s="2964">
        <v>1</v>
      </c>
      <c r="J93" s="2107"/>
      <c r="K93" s="2115"/>
    </row>
    <row r="94" spans="1:11" ht="15">
      <c r="A94" s="2956">
        <v>4000780</v>
      </c>
      <c r="B94" s="2953" t="s">
        <v>11104</v>
      </c>
      <c r="C94" s="2957"/>
      <c r="D94" s="2963">
        <v>111</v>
      </c>
      <c r="E94" s="2959">
        <v>157</v>
      </c>
      <c r="F94" s="2963"/>
      <c r="G94" s="2959"/>
      <c r="H94" s="2963">
        <v>166</v>
      </c>
      <c r="I94" s="2964">
        <v>120</v>
      </c>
      <c r="J94" s="2107"/>
      <c r="K94" s="2115"/>
    </row>
    <row r="95" spans="1:11" ht="15">
      <c r="A95" s="2956">
        <v>4000790</v>
      </c>
      <c r="B95" s="2953" t="s">
        <v>11105</v>
      </c>
      <c r="C95" s="2957"/>
      <c r="D95" s="2963">
        <v>111</v>
      </c>
      <c r="E95" s="2959">
        <v>157</v>
      </c>
      <c r="F95" s="2963"/>
      <c r="G95" s="2959"/>
      <c r="H95" s="2963">
        <v>166</v>
      </c>
      <c r="I95" s="2964">
        <v>120</v>
      </c>
      <c r="J95" s="2107"/>
      <c r="K95" s="2115"/>
    </row>
    <row r="96" spans="1:11" ht="15">
      <c r="A96" s="2956">
        <v>4000800</v>
      </c>
      <c r="B96" s="2953" t="s">
        <v>11106</v>
      </c>
      <c r="C96" s="2957"/>
      <c r="D96" s="2963">
        <v>437</v>
      </c>
      <c r="E96" s="2959">
        <v>945</v>
      </c>
      <c r="F96" s="2963"/>
      <c r="G96" s="2959"/>
      <c r="H96" s="2963">
        <v>1001</v>
      </c>
      <c r="I96" s="2964">
        <v>460</v>
      </c>
      <c r="J96" s="2107"/>
      <c r="K96" s="2115"/>
    </row>
    <row r="97" spans="1:11" ht="15">
      <c r="A97" s="2956">
        <v>4000810</v>
      </c>
      <c r="B97" s="2953" t="s">
        <v>11107</v>
      </c>
      <c r="C97" s="2957"/>
      <c r="D97" s="2963">
        <v>437</v>
      </c>
      <c r="E97" s="2959">
        <v>944</v>
      </c>
      <c r="F97" s="2963"/>
      <c r="G97" s="2959"/>
      <c r="H97" s="2963">
        <v>999</v>
      </c>
      <c r="I97" s="2964">
        <v>460</v>
      </c>
      <c r="J97" s="2107"/>
      <c r="K97" s="2115"/>
    </row>
    <row r="98" spans="1:11" ht="15">
      <c r="A98" s="2956">
        <v>4000820</v>
      </c>
      <c r="B98" s="2953" t="s">
        <v>11108</v>
      </c>
      <c r="C98" s="2957"/>
      <c r="D98" s="2963">
        <v>437</v>
      </c>
      <c r="E98" s="2959">
        <v>936</v>
      </c>
      <c r="F98" s="2963"/>
      <c r="G98" s="2959"/>
      <c r="H98" s="2963">
        <v>995</v>
      </c>
      <c r="I98" s="2964">
        <v>460</v>
      </c>
      <c r="J98" s="2107"/>
      <c r="K98" s="2115"/>
    </row>
    <row r="99" spans="1:11" ht="15">
      <c r="A99" s="2956">
        <v>4000830</v>
      </c>
      <c r="B99" s="2953" t="s">
        <v>11109</v>
      </c>
      <c r="C99" s="2957"/>
      <c r="D99" s="2963">
        <v>437</v>
      </c>
      <c r="E99" s="2959">
        <v>935</v>
      </c>
      <c r="F99" s="2963"/>
      <c r="G99" s="2959"/>
      <c r="H99" s="2963">
        <v>993</v>
      </c>
      <c r="I99" s="2964">
        <v>460</v>
      </c>
      <c r="J99" s="2107"/>
      <c r="K99" s="2115"/>
    </row>
    <row r="100" spans="1:11" ht="15">
      <c r="A100" s="2956">
        <v>4000840</v>
      </c>
      <c r="B100" s="2953" t="s">
        <v>11110</v>
      </c>
      <c r="C100" s="2957"/>
      <c r="D100" s="2963">
        <v>157</v>
      </c>
      <c r="E100" s="2959">
        <v>338</v>
      </c>
      <c r="F100" s="2963"/>
      <c r="G100" s="2959"/>
      <c r="H100" s="2963">
        <v>364</v>
      </c>
      <c r="I100" s="2964">
        <v>170</v>
      </c>
      <c r="J100" s="2107"/>
      <c r="K100" s="2115"/>
    </row>
    <row r="101" spans="1:11" ht="15">
      <c r="A101" s="2956">
        <v>4000850</v>
      </c>
      <c r="B101" s="2953" t="s">
        <v>11111</v>
      </c>
      <c r="C101" s="2957"/>
      <c r="D101" s="2963">
        <v>157</v>
      </c>
      <c r="E101" s="2959">
        <v>338</v>
      </c>
      <c r="F101" s="2963"/>
      <c r="G101" s="2959"/>
      <c r="H101" s="2963">
        <v>364</v>
      </c>
      <c r="I101" s="2964">
        <v>170</v>
      </c>
      <c r="J101" s="2107"/>
      <c r="K101" s="2115"/>
    </row>
    <row r="102" spans="1:11" ht="15">
      <c r="A102" s="2956">
        <v>400851</v>
      </c>
      <c r="B102" s="2953" t="s">
        <v>11112</v>
      </c>
      <c r="C102" s="2957"/>
      <c r="D102" s="2963">
        <v>0</v>
      </c>
      <c r="E102" s="2959">
        <v>0</v>
      </c>
      <c r="F102" s="2963"/>
      <c r="G102" s="2959"/>
      <c r="H102" s="2963">
        <v>0</v>
      </c>
      <c r="I102" s="2964">
        <v>0</v>
      </c>
      <c r="J102" s="2107"/>
      <c r="K102" s="2115"/>
    </row>
    <row r="103" spans="1:11" ht="15">
      <c r="A103" s="2956">
        <v>400852</v>
      </c>
      <c r="B103" s="2953" t="s">
        <v>11113</v>
      </c>
      <c r="C103" s="2957"/>
      <c r="D103" s="2963">
        <v>0</v>
      </c>
      <c r="E103" s="2959">
        <v>0</v>
      </c>
      <c r="F103" s="2963"/>
      <c r="G103" s="2959"/>
      <c r="H103" s="2963">
        <v>0</v>
      </c>
      <c r="I103" s="2964">
        <v>0</v>
      </c>
      <c r="J103" s="2107"/>
      <c r="K103" s="2115"/>
    </row>
    <row r="104" spans="1:11" ht="15">
      <c r="A104" s="2956">
        <v>4000860</v>
      </c>
      <c r="B104" s="2953" t="s">
        <v>11114</v>
      </c>
      <c r="C104" s="2957"/>
      <c r="D104" s="2963">
        <v>59</v>
      </c>
      <c r="E104" s="2959">
        <v>127</v>
      </c>
      <c r="F104" s="2963"/>
      <c r="G104" s="2959"/>
      <c r="H104" s="2963">
        <v>131</v>
      </c>
      <c r="I104" s="2964">
        <v>60</v>
      </c>
      <c r="J104" s="2107"/>
      <c r="K104" s="2115"/>
    </row>
    <row r="105" spans="1:11" ht="15">
      <c r="A105" s="2956">
        <v>4000870</v>
      </c>
      <c r="B105" s="2953" t="s">
        <v>11115</v>
      </c>
      <c r="C105" s="2957"/>
      <c r="D105" s="2963">
        <v>59</v>
      </c>
      <c r="E105" s="2959">
        <v>127</v>
      </c>
      <c r="F105" s="2963"/>
      <c r="G105" s="2959"/>
      <c r="H105" s="2963">
        <v>131</v>
      </c>
      <c r="I105" s="2964">
        <v>60</v>
      </c>
      <c r="J105" s="2107"/>
      <c r="K105" s="2115"/>
    </row>
    <row r="106" spans="1:11" ht="15">
      <c r="A106" s="2956">
        <v>4000880</v>
      </c>
      <c r="B106" s="2953" t="s">
        <v>11116</v>
      </c>
      <c r="C106" s="2957"/>
      <c r="D106" s="2963">
        <v>0</v>
      </c>
      <c r="E106" s="2959">
        <v>0</v>
      </c>
      <c r="F106" s="2963"/>
      <c r="G106" s="2959"/>
      <c r="H106" s="2963">
        <v>1</v>
      </c>
      <c r="I106" s="2964">
        <v>1</v>
      </c>
      <c r="J106" s="2107"/>
      <c r="K106" s="2115"/>
    </row>
    <row r="107" spans="1:11" ht="15">
      <c r="A107" s="2956">
        <v>4000890</v>
      </c>
      <c r="B107" s="2953" t="s">
        <v>11117</v>
      </c>
      <c r="C107" s="2957"/>
      <c r="D107" s="2963">
        <v>0</v>
      </c>
      <c r="E107" s="2959">
        <v>0</v>
      </c>
      <c r="F107" s="2963"/>
      <c r="G107" s="2959"/>
      <c r="H107" s="2963">
        <v>1</v>
      </c>
      <c r="I107" s="2964">
        <v>1</v>
      </c>
      <c r="J107" s="2107"/>
      <c r="K107" s="2115"/>
    </row>
    <row r="108" spans="1:11" ht="15">
      <c r="A108" s="2956">
        <v>4000900</v>
      </c>
      <c r="B108" s="2953" t="s">
        <v>11118</v>
      </c>
      <c r="C108" s="2957"/>
      <c r="D108" s="2963">
        <v>744</v>
      </c>
      <c r="E108" s="2959">
        <v>767</v>
      </c>
      <c r="F108" s="2963"/>
      <c r="G108" s="2959"/>
      <c r="H108" s="2963">
        <v>809</v>
      </c>
      <c r="I108" s="2964">
        <v>780</v>
      </c>
      <c r="J108" s="2107"/>
      <c r="K108" s="2115"/>
    </row>
    <row r="109" spans="1:11" ht="15">
      <c r="A109" s="2956">
        <v>4000910</v>
      </c>
      <c r="B109" s="2953" t="s">
        <v>11119</v>
      </c>
      <c r="C109" s="2957"/>
      <c r="D109" s="2963">
        <v>744</v>
      </c>
      <c r="E109" s="2959">
        <v>768</v>
      </c>
      <c r="F109" s="2963"/>
      <c r="G109" s="2959"/>
      <c r="H109" s="2963">
        <v>810</v>
      </c>
      <c r="I109" s="2964">
        <v>780</v>
      </c>
      <c r="J109" s="2107"/>
      <c r="K109" s="2115"/>
    </row>
    <row r="110" spans="1:11" ht="15">
      <c r="A110" s="2956">
        <v>4000920</v>
      </c>
      <c r="B110" s="2953" t="s">
        <v>11120</v>
      </c>
      <c r="C110" s="2957"/>
      <c r="D110" s="2963">
        <v>485</v>
      </c>
      <c r="E110" s="2959">
        <v>501</v>
      </c>
      <c r="F110" s="2963"/>
      <c r="G110" s="2959"/>
      <c r="H110" s="2963">
        <v>526</v>
      </c>
      <c r="I110" s="2964">
        <v>500</v>
      </c>
      <c r="J110" s="2107"/>
      <c r="K110" s="2115"/>
    </row>
    <row r="111" spans="1:11" ht="15">
      <c r="A111" s="2956">
        <v>4000930</v>
      </c>
      <c r="B111" s="2953" t="s">
        <v>11121</v>
      </c>
      <c r="C111" s="2957"/>
      <c r="D111" s="2963">
        <v>485</v>
      </c>
      <c r="E111" s="2959">
        <v>501</v>
      </c>
      <c r="F111" s="2963"/>
      <c r="G111" s="2959"/>
      <c r="H111" s="2963">
        <v>526</v>
      </c>
      <c r="I111" s="2964">
        <v>500</v>
      </c>
      <c r="J111" s="2107"/>
      <c r="K111" s="2115"/>
    </row>
    <row r="112" spans="1:11" ht="15">
      <c r="A112" s="2956">
        <v>4000940</v>
      </c>
      <c r="B112" s="2953" t="s">
        <v>11122</v>
      </c>
      <c r="C112" s="2957"/>
      <c r="D112" s="2963">
        <v>2</v>
      </c>
      <c r="E112" s="2959">
        <v>2</v>
      </c>
      <c r="F112" s="2963"/>
      <c r="G112" s="2959"/>
      <c r="H112" s="2963">
        <v>3</v>
      </c>
      <c r="I112" s="2964">
        <v>3</v>
      </c>
      <c r="J112" s="2107"/>
      <c r="K112" s="2115"/>
    </row>
    <row r="113" spans="1:11" ht="15">
      <c r="A113" s="2956">
        <v>4000950</v>
      </c>
      <c r="B113" s="2953" t="s">
        <v>11123</v>
      </c>
      <c r="C113" s="2957"/>
      <c r="D113" s="2963">
        <v>2</v>
      </c>
      <c r="E113" s="2959">
        <v>2</v>
      </c>
      <c r="F113" s="2963"/>
      <c r="G113" s="2959"/>
      <c r="H113" s="2963">
        <v>3</v>
      </c>
      <c r="I113" s="2964">
        <v>3</v>
      </c>
      <c r="J113" s="2107"/>
      <c r="K113" s="2115"/>
    </row>
    <row r="114" spans="1:11" ht="15">
      <c r="A114" s="2956">
        <v>4000960</v>
      </c>
      <c r="B114" s="2953" t="s">
        <v>11124</v>
      </c>
      <c r="C114" s="2957"/>
      <c r="D114" s="2963">
        <v>142</v>
      </c>
      <c r="E114" s="2959">
        <v>147</v>
      </c>
      <c r="F114" s="2963"/>
      <c r="G114" s="2959"/>
      <c r="H114" s="2963">
        <v>165</v>
      </c>
      <c r="I114" s="2964">
        <v>160</v>
      </c>
      <c r="J114" s="2107"/>
      <c r="K114" s="2115"/>
    </row>
    <row r="115" spans="1:11" ht="15">
      <c r="A115" s="2956">
        <v>4000970</v>
      </c>
      <c r="B115" s="2953" t="s">
        <v>11125</v>
      </c>
      <c r="C115" s="2957"/>
      <c r="D115" s="2963">
        <v>142</v>
      </c>
      <c r="E115" s="2959">
        <v>147</v>
      </c>
      <c r="F115" s="2963"/>
      <c r="G115" s="2959"/>
      <c r="H115" s="2963">
        <v>165</v>
      </c>
      <c r="I115" s="2964">
        <v>160</v>
      </c>
      <c r="J115" s="2107"/>
      <c r="K115" s="2115"/>
    </row>
    <row r="116" spans="1:11" ht="15">
      <c r="A116" s="2956">
        <v>4000980</v>
      </c>
      <c r="B116" s="2953" t="s">
        <v>11126</v>
      </c>
      <c r="C116" s="2957"/>
      <c r="D116" s="2963">
        <v>3</v>
      </c>
      <c r="E116" s="2959">
        <v>3</v>
      </c>
      <c r="F116" s="2963"/>
      <c r="G116" s="2959"/>
      <c r="H116" s="2963">
        <v>3</v>
      </c>
      <c r="I116" s="2964">
        <v>3</v>
      </c>
      <c r="J116" s="2107"/>
      <c r="K116" s="2115"/>
    </row>
    <row r="117" spans="1:11" ht="15">
      <c r="A117" s="2956">
        <v>4000990</v>
      </c>
      <c r="B117" s="2953" t="s">
        <v>11127</v>
      </c>
      <c r="C117" s="2957"/>
      <c r="D117" s="2963">
        <v>3</v>
      </c>
      <c r="E117" s="2959">
        <v>3</v>
      </c>
      <c r="F117" s="2963"/>
      <c r="G117" s="2959"/>
      <c r="H117" s="2963">
        <v>3</v>
      </c>
      <c r="I117" s="2964">
        <v>3</v>
      </c>
      <c r="J117" s="2107"/>
      <c r="K117" s="2115"/>
    </row>
    <row r="118" spans="1:11" ht="15">
      <c r="A118" s="2956">
        <v>4001000</v>
      </c>
      <c r="B118" s="2953" t="s">
        <v>11128</v>
      </c>
      <c r="C118" s="2957"/>
      <c r="D118" s="2963">
        <v>12</v>
      </c>
      <c r="E118" s="2959">
        <v>12</v>
      </c>
      <c r="F118" s="2963"/>
      <c r="G118" s="2959"/>
      <c r="H118" s="2963">
        <v>14</v>
      </c>
      <c r="I118" s="2964">
        <v>14</v>
      </c>
      <c r="J118" s="2107"/>
      <c r="K118" s="2115"/>
    </row>
    <row r="119" spans="1:11" ht="15">
      <c r="A119" s="2956">
        <v>4001010</v>
      </c>
      <c r="B119" s="2953" t="s">
        <v>11129</v>
      </c>
      <c r="C119" s="2957"/>
      <c r="D119" s="2963">
        <v>12</v>
      </c>
      <c r="E119" s="2959">
        <v>12</v>
      </c>
      <c r="F119" s="2963"/>
      <c r="G119" s="2959"/>
      <c r="H119" s="2963">
        <v>14</v>
      </c>
      <c r="I119" s="2964">
        <v>14</v>
      </c>
      <c r="J119" s="2107"/>
      <c r="K119" s="2115"/>
    </row>
    <row r="120" spans="1:11" ht="15">
      <c r="A120" s="2956">
        <v>4001020</v>
      </c>
      <c r="B120" s="2953" t="s">
        <v>11130</v>
      </c>
      <c r="C120" s="2957"/>
      <c r="D120" s="2963">
        <v>4</v>
      </c>
      <c r="E120" s="2959">
        <v>4</v>
      </c>
      <c r="F120" s="2963"/>
      <c r="G120" s="2959"/>
      <c r="H120" s="2963">
        <v>6</v>
      </c>
      <c r="I120" s="2964">
        <v>6</v>
      </c>
      <c r="J120" s="2107"/>
      <c r="K120" s="2115"/>
    </row>
    <row r="121" spans="1:11" ht="15">
      <c r="A121" s="2956">
        <v>4001030</v>
      </c>
      <c r="B121" s="2953" t="s">
        <v>11131</v>
      </c>
      <c r="C121" s="2957"/>
      <c r="D121" s="2963">
        <v>4</v>
      </c>
      <c r="E121" s="2959">
        <v>4</v>
      </c>
      <c r="F121" s="2963"/>
      <c r="G121" s="2959"/>
      <c r="H121" s="2963">
        <v>6</v>
      </c>
      <c r="I121" s="2964">
        <v>6</v>
      </c>
      <c r="J121" s="2107"/>
      <c r="K121" s="2115"/>
    </row>
    <row r="122" spans="1:11" ht="15">
      <c r="A122" s="2956">
        <v>4001040</v>
      </c>
      <c r="B122" s="2953" t="s">
        <v>11132</v>
      </c>
      <c r="C122" s="2957"/>
      <c r="D122" s="2963">
        <v>9</v>
      </c>
      <c r="E122" s="2959">
        <v>9</v>
      </c>
      <c r="F122" s="2963"/>
      <c r="G122" s="2959"/>
      <c r="H122" s="2963">
        <v>11</v>
      </c>
      <c r="I122" s="2964">
        <v>11</v>
      </c>
      <c r="J122" s="2107"/>
      <c r="K122" s="2115"/>
    </row>
    <row r="123" spans="1:11" ht="15">
      <c r="A123" s="2956">
        <v>4001050</v>
      </c>
      <c r="B123" s="2953" t="s">
        <v>11133</v>
      </c>
      <c r="C123" s="2957"/>
      <c r="D123" s="2963">
        <v>9</v>
      </c>
      <c r="E123" s="2959">
        <v>9</v>
      </c>
      <c r="F123" s="2963"/>
      <c r="G123" s="2959"/>
      <c r="H123" s="2963">
        <v>11</v>
      </c>
      <c r="I123" s="2964">
        <v>11</v>
      </c>
      <c r="J123" s="2107"/>
      <c r="K123" s="2115"/>
    </row>
    <row r="124" spans="1:11" ht="15">
      <c r="A124" s="2956">
        <v>4001060</v>
      </c>
      <c r="B124" s="2953" t="s">
        <v>11134</v>
      </c>
      <c r="C124" s="2957"/>
      <c r="D124" s="2963">
        <v>5</v>
      </c>
      <c r="E124" s="2959">
        <v>5</v>
      </c>
      <c r="F124" s="2963"/>
      <c r="G124" s="2959"/>
      <c r="H124" s="2963">
        <v>8</v>
      </c>
      <c r="I124" s="2964">
        <v>8</v>
      </c>
      <c r="J124" s="2107"/>
      <c r="K124" s="2115"/>
    </row>
    <row r="125" spans="1:11" ht="15">
      <c r="A125" s="2956">
        <v>4001070</v>
      </c>
      <c r="B125" s="2953" t="s">
        <v>11135</v>
      </c>
      <c r="C125" s="2957"/>
      <c r="D125" s="2963">
        <v>5</v>
      </c>
      <c r="E125" s="2959">
        <v>5</v>
      </c>
      <c r="F125" s="2963"/>
      <c r="G125" s="2959"/>
      <c r="H125" s="2963">
        <v>8</v>
      </c>
      <c r="I125" s="2964">
        <v>8</v>
      </c>
      <c r="J125" s="2107"/>
      <c r="K125" s="2115"/>
    </row>
    <row r="126" spans="1:11" ht="15">
      <c r="A126" s="2956">
        <v>4001080</v>
      </c>
      <c r="B126" s="2953" t="s">
        <v>11136</v>
      </c>
      <c r="C126" s="2957"/>
      <c r="D126" s="2963">
        <v>32</v>
      </c>
      <c r="E126" s="2959">
        <v>33</v>
      </c>
      <c r="F126" s="2963"/>
      <c r="G126" s="2959"/>
      <c r="H126" s="2963">
        <v>36</v>
      </c>
      <c r="I126" s="2964">
        <v>35</v>
      </c>
      <c r="J126" s="2107"/>
      <c r="K126" s="2115"/>
    </row>
    <row r="127" spans="1:11" ht="15">
      <c r="A127" s="2956">
        <v>4001090</v>
      </c>
      <c r="B127" s="2953" t="s">
        <v>11137</v>
      </c>
      <c r="C127" s="2957"/>
      <c r="D127" s="2963">
        <v>32</v>
      </c>
      <c r="E127" s="2959">
        <v>33</v>
      </c>
      <c r="F127" s="2963"/>
      <c r="G127" s="2959"/>
      <c r="H127" s="2963">
        <v>36</v>
      </c>
      <c r="I127" s="2964">
        <v>35</v>
      </c>
      <c r="J127" s="2107"/>
      <c r="K127" s="2115"/>
    </row>
    <row r="128" spans="1:11" ht="15">
      <c r="A128" s="2956">
        <v>4001100</v>
      </c>
      <c r="B128" s="2953" t="s">
        <v>11138</v>
      </c>
      <c r="C128" s="2957"/>
      <c r="D128" s="2963">
        <v>7</v>
      </c>
      <c r="E128" s="2959">
        <v>7</v>
      </c>
      <c r="F128" s="2963"/>
      <c r="G128" s="2959"/>
      <c r="H128" s="2963">
        <v>7</v>
      </c>
      <c r="I128" s="2964">
        <v>7</v>
      </c>
      <c r="J128" s="2107"/>
      <c r="K128" s="2115"/>
    </row>
    <row r="129" spans="1:11" ht="15">
      <c r="A129" s="2956">
        <v>4001110</v>
      </c>
      <c r="B129" s="2953" t="s">
        <v>11139</v>
      </c>
      <c r="C129" s="2957"/>
      <c r="D129" s="2963">
        <v>7</v>
      </c>
      <c r="E129" s="2959">
        <v>7</v>
      </c>
      <c r="F129" s="2963"/>
      <c r="G129" s="2959"/>
      <c r="H129" s="2963">
        <v>7</v>
      </c>
      <c r="I129" s="2964">
        <v>7</v>
      </c>
      <c r="J129" s="2107"/>
      <c r="K129" s="2115"/>
    </row>
    <row r="130" spans="1:11" ht="15">
      <c r="A130" s="2956">
        <v>4001120</v>
      </c>
      <c r="B130" s="2953" t="s">
        <v>11140</v>
      </c>
      <c r="C130" s="2957"/>
      <c r="D130" s="2963">
        <v>31</v>
      </c>
      <c r="E130" s="2959">
        <v>32</v>
      </c>
      <c r="F130" s="2963"/>
      <c r="G130" s="2959"/>
      <c r="H130" s="2963">
        <v>32</v>
      </c>
      <c r="I130" s="2964">
        <v>30</v>
      </c>
      <c r="J130" s="2107"/>
      <c r="K130" s="2115"/>
    </row>
    <row r="131" spans="1:11" ht="15">
      <c r="A131" s="2956">
        <v>4001130</v>
      </c>
      <c r="B131" s="2953" t="s">
        <v>11141</v>
      </c>
      <c r="C131" s="2957"/>
      <c r="D131" s="2963">
        <v>31</v>
      </c>
      <c r="E131" s="2959">
        <v>32</v>
      </c>
      <c r="F131" s="2963"/>
      <c r="G131" s="2959"/>
      <c r="H131" s="2963">
        <v>32</v>
      </c>
      <c r="I131" s="2964">
        <v>30</v>
      </c>
      <c r="J131" s="2107"/>
      <c r="K131" s="2115"/>
    </row>
    <row r="132" spans="1:11" ht="15">
      <c r="A132" s="2956">
        <v>4001140</v>
      </c>
      <c r="B132" s="2953" t="s">
        <v>11142</v>
      </c>
      <c r="C132" s="2957"/>
      <c r="D132" s="2963">
        <v>22</v>
      </c>
      <c r="E132" s="2959">
        <v>23</v>
      </c>
      <c r="F132" s="2963"/>
      <c r="G132" s="2959"/>
      <c r="H132" s="2963">
        <v>23</v>
      </c>
      <c r="I132" s="2964">
        <v>20</v>
      </c>
      <c r="J132" s="2107"/>
      <c r="K132" s="2115"/>
    </row>
    <row r="133" spans="1:11" ht="15">
      <c r="A133" s="2956">
        <v>4001150</v>
      </c>
      <c r="B133" s="2953" t="s">
        <v>11143</v>
      </c>
      <c r="C133" s="2957"/>
      <c r="D133" s="2963">
        <v>22</v>
      </c>
      <c r="E133" s="2959">
        <v>23</v>
      </c>
      <c r="F133" s="2963"/>
      <c r="G133" s="2959"/>
      <c r="H133" s="2963">
        <v>23</v>
      </c>
      <c r="I133" s="2964">
        <v>20</v>
      </c>
      <c r="J133" s="2107"/>
      <c r="K133" s="2115"/>
    </row>
    <row r="134" spans="1:11" ht="15">
      <c r="A134" s="2956">
        <v>4001160</v>
      </c>
      <c r="B134" s="2953" t="s">
        <v>11144</v>
      </c>
      <c r="C134" s="2957"/>
      <c r="D134" s="2963">
        <v>22</v>
      </c>
      <c r="E134" s="2959">
        <v>23</v>
      </c>
      <c r="F134" s="2963"/>
      <c r="G134" s="2959"/>
      <c r="H134" s="2963">
        <v>30</v>
      </c>
      <c r="I134" s="2964">
        <v>30</v>
      </c>
      <c r="J134" s="2107"/>
      <c r="K134" s="2115"/>
    </row>
    <row r="135" spans="1:11" ht="15">
      <c r="A135" s="2956">
        <v>4001170</v>
      </c>
      <c r="B135" s="2953" t="s">
        <v>11145</v>
      </c>
      <c r="C135" s="2957"/>
      <c r="D135" s="2963">
        <v>22</v>
      </c>
      <c r="E135" s="2959">
        <v>23</v>
      </c>
      <c r="F135" s="2963"/>
      <c r="G135" s="2959"/>
      <c r="H135" s="2963">
        <v>30</v>
      </c>
      <c r="I135" s="2964">
        <v>30</v>
      </c>
      <c r="J135" s="2107"/>
      <c r="K135" s="2115"/>
    </row>
    <row r="136" spans="1:11" ht="15">
      <c r="A136" s="2956">
        <v>4001180</v>
      </c>
      <c r="B136" s="2953" t="s">
        <v>11146</v>
      </c>
      <c r="C136" s="2957"/>
      <c r="D136" s="2963">
        <v>15</v>
      </c>
      <c r="E136" s="2959">
        <v>15</v>
      </c>
      <c r="F136" s="2963"/>
      <c r="G136" s="2959"/>
      <c r="H136" s="2963">
        <v>20</v>
      </c>
      <c r="I136" s="2964">
        <v>20</v>
      </c>
      <c r="J136" s="2107"/>
      <c r="K136" s="2115"/>
    </row>
    <row r="137" spans="1:11" ht="15">
      <c r="A137" s="2956">
        <v>4001190</v>
      </c>
      <c r="B137" s="2953" t="s">
        <v>11147</v>
      </c>
      <c r="C137" s="2957"/>
      <c r="D137" s="2963">
        <v>15</v>
      </c>
      <c r="E137" s="2959">
        <v>15</v>
      </c>
      <c r="F137" s="2963"/>
      <c r="G137" s="2959"/>
      <c r="H137" s="2963">
        <v>20</v>
      </c>
      <c r="I137" s="2964">
        <v>20</v>
      </c>
      <c r="J137" s="2107"/>
      <c r="K137" s="2115"/>
    </row>
    <row r="138" spans="1:11" ht="15">
      <c r="A138" s="2956">
        <v>4001200</v>
      </c>
      <c r="B138" s="2953" t="s">
        <v>11148</v>
      </c>
      <c r="C138" s="2957"/>
      <c r="D138" s="2963">
        <v>70</v>
      </c>
      <c r="E138" s="2959">
        <v>72</v>
      </c>
      <c r="F138" s="2963"/>
      <c r="G138" s="2959"/>
      <c r="H138" s="2963">
        <v>78</v>
      </c>
      <c r="I138" s="2964">
        <v>75</v>
      </c>
      <c r="J138" s="2107"/>
      <c r="K138" s="2115"/>
    </row>
    <row r="139" spans="1:11" ht="15">
      <c r="A139" s="2956">
        <v>4001210</v>
      </c>
      <c r="B139" s="2953" t="s">
        <v>11149</v>
      </c>
      <c r="C139" s="2957"/>
      <c r="D139" s="2963">
        <v>70</v>
      </c>
      <c r="E139" s="2959">
        <v>72</v>
      </c>
      <c r="F139" s="2963"/>
      <c r="G139" s="2959"/>
      <c r="H139" s="2963">
        <v>78</v>
      </c>
      <c r="I139" s="2964">
        <v>75</v>
      </c>
      <c r="J139" s="2107"/>
      <c r="K139" s="2115"/>
    </row>
    <row r="140" spans="1:11" ht="15">
      <c r="A140" s="2956">
        <v>4001220</v>
      </c>
      <c r="B140" s="2953" t="s">
        <v>11150</v>
      </c>
      <c r="C140" s="2957"/>
      <c r="D140" s="2963">
        <v>11</v>
      </c>
      <c r="E140" s="2959">
        <v>11</v>
      </c>
      <c r="F140" s="2963"/>
      <c r="G140" s="2959"/>
      <c r="H140" s="2963">
        <v>15</v>
      </c>
      <c r="I140" s="2964">
        <v>15</v>
      </c>
      <c r="J140" s="2107"/>
      <c r="K140" s="2115"/>
    </row>
    <row r="141" spans="1:11" ht="15">
      <c r="A141" s="2956">
        <v>4001230</v>
      </c>
      <c r="B141" s="2953" t="s">
        <v>11151</v>
      </c>
      <c r="C141" s="2957"/>
      <c r="D141" s="2963">
        <v>11</v>
      </c>
      <c r="E141" s="2959">
        <v>11</v>
      </c>
      <c r="F141" s="2963"/>
      <c r="G141" s="2959"/>
      <c r="H141" s="2963">
        <v>15</v>
      </c>
      <c r="I141" s="2964">
        <v>15</v>
      </c>
      <c r="J141" s="2107"/>
      <c r="K141" s="2115"/>
    </row>
    <row r="142" spans="1:11" ht="15">
      <c r="A142" s="2956">
        <v>4001240</v>
      </c>
      <c r="B142" s="2953" t="s">
        <v>11152</v>
      </c>
      <c r="C142" s="2957"/>
      <c r="D142" s="2963">
        <v>282</v>
      </c>
      <c r="E142" s="2959">
        <v>292</v>
      </c>
      <c r="F142" s="2963"/>
      <c r="G142" s="2959"/>
      <c r="H142" s="2963">
        <v>310</v>
      </c>
      <c r="I142" s="2964">
        <v>300</v>
      </c>
      <c r="J142" s="2107"/>
      <c r="K142" s="2115"/>
    </row>
    <row r="143" spans="1:11" ht="15">
      <c r="A143" s="2956">
        <v>4001250</v>
      </c>
      <c r="B143" s="2953" t="s">
        <v>11153</v>
      </c>
      <c r="C143" s="2957"/>
      <c r="D143" s="2963">
        <v>282</v>
      </c>
      <c r="E143" s="2959">
        <v>292</v>
      </c>
      <c r="F143" s="2963"/>
      <c r="G143" s="2959"/>
      <c r="H143" s="2963">
        <v>310</v>
      </c>
      <c r="I143" s="2964">
        <v>300</v>
      </c>
      <c r="J143" s="2107"/>
      <c r="K143" s="2115"/>
    </row>
    <row r="144" spans="1:11" ht="15">
      <c r="A144" s="2956">
        <v>4001260</v>
      </c>
      <c r="B144" s="2953" t="s">
        <v>11154</v>
      </c>
      <c r="C144" s="2957"/>
      <c r="D144" s="2963">
        <v>16</v>
      </c>
      <c r="E144" s="2959">
        <v>16</v>
      </c>
      <c r="F144" s="2963"/>
      <c r="G144" s="2959"/>
      <c r="H144" s="2963">
        <v>20</v>
      </c>
      <c r="I144" s="2964">
        <v>20</v>
      </c>
      <c r="J144" s="2107"/>
      <c r="K144" s="2115"/>
    </row>
    <row r="145" spans="1:11" ht="15">
      <c r="A145" s="2956">
        <v>4001270</v>
      </c>
      <c r="B145" s="2953" t="s">
        <v>11155</v>
      </c>
      <c r="C145" s="2957"/>
      <c r="D145" s="2963">
        <v>16</v>
      </c>
      <c r="E145" s="2959">
        <v>16</v>
      </c>
      <c r="F145" s="2963"/>
      <c r="G145" s="2959"/>
      <c r="H145" s="2963">
        <v>20</v>
      </c>
      <c r="I145" s="2964">
        <v>20</v>
      </c>
      <c r="J145" s="2107"/>
      <c r="K145" s="2115"/>
    </row>
    <row r="146" spans="1:11" ht="15">
      <c r="A146" s="2956">
        <v>4001280</v>
      </c>
      <c r="B146" s="2953" t="s">
        <v>11156</v>
      </c>
      <c r="C146" s="2957"/>
      <c r="D146" s="2963">
        <v>18</v>
      </c>
      <c r="E146" s="2959">
        <v>19</v>
      </c>
      <c r="F146" s="2963"/>
      <c r="G146" s="2959"/>
      <c r="H146" s="2963">
        <v>19</v>
      </c>
      <c r="I146" s="2964">
        <v>20</v>
      </c>
      <c r="J146" s="2107"/>
      <c r="K146" s="2115"/>
    </row>
    <row r="147" spans="1:11" ht="15">
      <c r="A147" s="2956">
        <v>4001290</v>
      </c>
      <c r="B147" s="2953" t="s">
        <v>11157</v>
      </c>
      <c r="C147" s="2957"/>
      <c r="D147" s="2963">
        <v>18</v>
      </c>
      <c r="E147" s="2959">
        <v>19</v>
      </c>
      <c r="F147" s="2963"/>
      <c r="G147" s="2959"/>
      <c r="H147" s="2963">
        <v>19</v>
      </c>
      <c r="I147" s="2964">
        <v>20</v>
      </c>
      <c r="J147" s="2107"/>
      <c r="K147" s="2115"/>
    </row>
    <row r="148" spans="1:11" ht="15">
      <c r="A148" s="2956">
        <v>4001300</v>
      </c>
      <c r="B148" s="2953" t="s">
        <v>11158</v>
      </c>
      <c r="C148" s="2957"/>
      <c r="D148" s="2963">
        <v>2</v>
      </c>
      <c r="E148" s="2959">
        <v>2</v>
      </c>
      <c r="F148" s="2963"/>
      <c r="G148" s="2959"/>
      <c r="H148" s="2963">
        <v>2</v>
      </c>
      <c r="I148" s="2964">
        <v>2</v>
      </c>
      <c r="J148" s="2107"/>
      <c r="K148" s="2115"/>
    </row>
    <row r="149" spans="1:11" ht="15">
      <c r="A149" s="2956">
        <v>4001310</v>
      </c>
      <c r="B149" s="2953" t="s">
        <v>11159</v>
      </c>
      <c r="C149" s="2957"/>
      <c r="D149" s="2963">
        <v>2</v>
      </c>
      <c r="E149" s="2959">
        <v>2</v>
      </c>
      <c r="F149" s="2963"/>
      <c r="G149" s="2959"/>
      <c r="H149" s="2963">
        <v>2</v>
      </c>
      <c r="I149" s="2964">
        <v>2</v>
      </c>
      <c r="J149" s="2107"/>
      <c r="K149" s="2115"/>
    </row>
    <row r="150" spans="1:11" ht="15">
      <c r="A150" s="2956">
        <v>4001320</v>
      </c>
      <c r="B150" s="2953" t="s">
        <v>11160</v>
      </c>
      <c r="C150" s="2957"/>
      <c r="D150" s="2963">
        <v>20</v>
      </c>
      <c r="E150" s="2959">
        <v>21</v>
      </c>
      <c r="F150" s="2963"/>
      <c r="G150" s="2959"/>
      <c r="H150" s="2963">
        <v>21</v>
      </c>
      <c r="I150" s="2964">
        <v>20</v>
      </c>
      <c r="J150" s="2107"/>
      <c r="K150" s="2115"/>
    </row>
    <row r="151" spans="1:11" ht="15">
      <c r="A151" s="2956">
        <v>4001330</v>
      </c>
      <c r="B151" s="2953" t="s">
        <v>11161</v>
      </c>
      <c r="C151" s="2957"/>
      <c r="D151" s="2963">
        <v>20</v>
      </c>
      <c r="E151" s="2959">
        <v>21</v>
      </c>
      <c r="F151" s="2963"/>
      <c r="G151" s="2959"/>
      <c r="H151" s="2963">
        <v>21</v>
      </c>
      <c r="I151" s="2964">
        <v>20</v>
      </c>
      <c r="J151" s="2107"/>
      <c r="K151" s="2115"/>
    </row>
    <row r="152" spans="1:11" ht="15">
      <c r="A152" s="2956">
        <v>4001340</v>
      </c>
      <c r="B152" s="2953" t="s">
        <v>11162</v>
      </c>
      <c r="C152" s="2957"/>
      <c r="D152" s="2963">
        <v>5</v>
      </c>
      <c r="E152" s="2959">
        <v>5</v>
      </c>
      <c r="F152" s="2963"/>
      <c r="G152" s="2959"/>
      <c r="H152" s="2963">
        <v>6</v>
      </c>
      <c r="I152" s="2964">
        <v>6</v>
      </c>
      <c r="J152" s="2107"/>
      <c r="K152" s="2115"/>
    </row>
    <row r="153" spans="1:11" ht="15">
      <c r="A153" s="2956">
        <v>4001350</v>
      </c>
      <c r="B153" s="2953" t="s">
        <v>11163</v>
      </c>
      <c r="C153" s="2957"/>
      <c r="D153" s="2963">
        <v>5</v>
      </c>
      <c r="E153" s="2959">
        <v>5</v>
      </c>
      <c r="F153" s="2963"/>
      <c r="G153" s="2959"/>
      <c r="H153" s="2963">
        <v>6</v>
      </c>
      <c r="I153" s="2964">
        <v>6</v>
      </c>
      <c r="J153" s="2107"/>
      <c r="K153" s="2115"/>
    </row>
    <row r="154" spans="1:11" ht="15">
      <c r="A154" s="2956">
        <v>4001360</v>
      </c>
      <c r="B154" s="2953" t="s">
        <v>11164</v>
      </c>
      <c r="C154" s="2957"/>
      <c r="D154" s="2963">
        <v>50</v>
      </c>
      <c r="E154" s="2959">
        <v>51</v>
      </c>
      <c r="F154" s="2963"/>
      <c r="G154" s="2959"/>
      <c r="H154" s="2963">
        <v>51</v>
      </c>
      <c r="I154" s="2964">
        <v>50</v>
      </c>
      <c r="J154" s="2107"/>
      <c r="K154" s="2115"/>
    </row>
    <row r="155" spans="1:11" ht="15">
      <c r="A155" s="2956">
        <v>4001370</v>
      </c>
      <c r="B155" s="2953" t="s">
        <v>11165</v>
      </c>
      <c r="C155" s="2957"/>
      <c r="D155" s="2963">
        <v>50</v>
      </c>
      <c r="E155" s="2959">
        <v>51</v>
      </c>
      <c r="F155" s="2963"/>
      <c r="G155" s="2959"/>
      <c r="H155" s="2963">
        <v>51</v>
      </c>
      <c r="I155" s="2964">
        <v>50</v>
      </c>
      <c r="J155" s="2107"/>
      <c r="K155" s="2115"/>
    </row>
    <row r="156" spans="1:11" ht="15">
      <c r="A156" s="2956">
        <v>4001380</v>
      </c>
      <c r="B156" s="2953" t="s">
        <v>11166</v>
      </c>
      <c r="C156" s="2957"/>
      <c r="D156" s="2963">
        <v>7</v>
      </c>
      <c r="E156" s="2959">
        <v>7</v>
      </c>
      <c r="F156" s="2963"/>
      <c r="G156" s="2959"/>
      <c r="H156" s="2963">
        <v>7</v>
      </c>
      <c r="I156" s="2964">
        <v>7</v>
      </c>
      <c r="J156" s="2107"/>
      <c r="K156" s="2115"/>
    </row>
    <row r="157" spans="1:11" ht="15">
      <c r="A157" s="2956">
        <v>4001390</v>
      </c>
      <c r="B157" s="2953" t="s">
        <v>11167</v>
      </c>
      <c r="C157" s="2957"/>
      <c r="D157" s="2963">
        <v>7</v>
      </c>
      <c r="E157" s="2959">
        <v>7</v>
      </c>
      <c r="F157" s="2963"/>
      <c r="G157" s="2959"/>
      <c r="H157" s="2963">
        <v>7</v>
      </c>
      <c r="I157" s="2964">
        <v>7</v>
      </c>
      <c r="J157" s="2107"/>
      <c r="K157" s="2115"/>
    </row>
    <row r="158" spans="1:11" ht="15">
      <c r="A158" s="2956">
        <v>4001400</v>
      </c>
      <c r="B158" s="2953" t="s">
        <v>11168</v>
      </c>
      <c r="C158" s="2957"/>
      <c r="D158" s="2963">
        <v>512</v>
      </c>
      <c r="E158" s="2959">
        <v>529</v>
      </c>
      <c r="F158" s="2963"/>
      <c r="G158" s="2959"/>
      <c r="H158" s="2963">
        <v>531</v>
      </c>
      <c r="I158" s="2964">
        <v>500</v>
      </c>
      <c r="J158" s="2107"/>
      <c r="K158" s="2115"/>
    </row>
    <row r="159" spans="1:11" ht="15">
      <c r="A159" s="2956">
        <v>4001410</v>
      </c>
      <c r="B159" s="2953" t="s">
        <v>11169</v>
      </c>
      <c r="C159" s="2957"/>
      <c r="D159" s="2963">
        <v>512</v>
      </c>
      <c r="E159" s="2959">
        <v>531</v>
      </c>
      <c r="F159" s="2963"/>
      <c r="G159" s="2959"/>
      <c r="H159" s="2963">
        <v>534</v>
      </c>
      <c r="I159" s="2964">
        <v>500</v>
      </c>
      <c r="J159" s="2107"/>
      <c r="K159" s="2115"/>
    </row>
    <row r="160" spans="1:11" ht="15">
      <c r="A160" s="2956">
        <v>4001420</v>
      </c>
      <c r="B160" s="2953" t="s">
        <v>11170</v>
      </c>
      <c r="C160" s="2957"/>
      <c r="D160" s="2963">
        <v>10</v>
      </c>
      <c r="E160" s="2959">
        <v>10</v>
      </c>
      <c r="F160" s="2963"/>
      <c r="G160" s="2959"/>
      <c r="H160" s="2963">
        <v>10</v>
      </c>
      <c r="I160" s="2964">
        <v>10</v>
      </c>
      <c r="J160" s="2107"/>
      <c r="K160" s="2115"/>
    </row>
    <row r="161" spans="1:11" ht="15">
      <c r="A161" s="2956">
        <v>4001430</v>
      </c>
      <c r="B161" s="2953" t="s">
        <v>11171</v>
      </c>
      <c r="C161" s="2957"/>
      <c r="D161" s="2963">
        <v>10</v>
      </c>
      <c r="E161" s="2959">
        <v>10</v>
      </c>
      <c r="F161" s="2963"/>
      <c r="G161" s="2959"/>
      <c r="H161" s="2963">
        <v>10</v>
      </c>
      <c r="I161" s="2964">
        <v>10</v>
      </c>
      <c r="J161" s="2107"/>
      <c r="K161" s="2115"/>
    </row>
    <row r="162" spans="1:11" ht="15">
      <c r="A162" s="2956">
        <v>4001440</v>
      </c>
      <c r="B162" s="2953" t="s">
        <v>11172</v>
      </c>
      <c r="C162" s="2957"/>
      <c r="D162" s="2963">
        <v>70</v>
      </c>
      <c r="E162" s="2959">
        <v>71</v>
      </c>
      <c r="F162" s="2963"/>
      <c r="G162" s="2959"/>
      <c r="H162" s="2963">
        <v>71</v>
      </c>
      <c r="I162" s="2964">
        <v>70</v>
      </c>
      <c r="J162" s="2107"/>
      <c r="K162" s="2115"/>
    </row>
    <row r="163" spans="1:11" ht="15">
      <c r="A163" s="2956">
        <v>4001450</v>
      </c>
      <c r="B163" s="2953" t="s">
        <v>11173</v>
      </c>
      <c r="C163" s="2957"/>
      <c r="D163" s="2963">
        <v>70</v>
      </c>
      <c r="E163" s="2959">
        <v>71</v>
      </c>
      <c r="F163" s="2963"/>
      <c r="G163" s="2959"/>
      <c r="H163" s="2963">
        <v>71</v>
      </c>
      <c r="I163" s="2964">
        <v>70</v>
      </c>
      <c r="J163" s="2107"/>
      <c r="K163" s="2115"/>
    </row>
    <row r="164" spans="1:11" ht="15">
      <c r="A164" s="2956">
        <v>4001460</v>
      </c>
      <c r="B164" s="2953" t="s">
        <v>11174</v>
      </c>
      <c r="C164" s="2957"/>
      <c r="D164" s="2963">
        <v>2</v>
      </c>
      <c r="E164" s="2959">
        <v>2</v>
      </c>
      <c r="F164" s="2963"/>
      <c r="G164" s="2959"/>
      <c r="H164" s="2963">
        <v>3</v>
      </c>
      <c r="I164" s="2964">
        <v>2</v>
      </c>
      <c r="J164" s="2107"/>
      <c r="K164" s="2115"/>
    </row>
    <row r="165" spans="1:11" ht="15">
      <c r="A165" s="2956">
        <v>4001470</v>
      </c>
      <c r="B165" s="2953" t="s">
        <v>11175</v>
      </c>
      <c r="C165" s="2957"/>
      <c r="D165" s="2963">
        <v>2</v>
      </c>
      <c r="E165" s="2959">
        <v>5</v>
      </c>
      <c r="F165" s="2963"/>
      <c r="G165" s="2959"/>
      <c r="H165" s="2963">
        <v>8</v>
      </c>
      <c r="I165" s="2964">
        <v>2</v>
      </c>
      <c r="J165" s="2107"/>
      <c r="K165" s="2115"/>
    </row>
    <row r="166" spans="1:11" ht="15">
      <c r="A166" s="2956">
        <v>4001480</v>
      </c>
      <c r="B166" s="2953" t="s">
        <v>11176</v>
      </c>
      <c r="C166" s="2957"/>
      <c r="D166" s="2963">
        <v>0</v>
      </c>
      <c r="E166" s="2959">
        <v>0</v>
      </c>
      <c r="F166" s="2963"/>
      <c r="G166" s="2959"/>
      <c r="H166" s="2963">
        <v>1</v>
      </c>
      <c r="I166" s="2964">
        <v>1</v>
      </c>
      <c r="J166" s="2107"/>
      <c r="K166" s="2115"/>
    </row>
    <row r="167" spans="1:11" ht="15">
      <c r="A167" s="2956">
        <v>4001490</v>
      </c>
      <c r="B167" s="2953" t="s">
        <v>11177</v>
      </c>
      <c r="C167" s="2957"/>
      <c r="D167" s="2963">
        <v>0</v>
      </c>
      <c r="E167" s="2959">
        <v>0</v>
      </c>
      <c r="F167" s="2963"/>
      <c r="G167" s="2959"/>
      <c r="H167" s="2963">
        <v>1</v>
      </c>
      <c r="I167" s="2964">
        <v>1</v>
      </c>
      <c r="J167" s="2107"/>
      <c r="K167" s="2115"/>
    </row>
    <row r="168" spans="1:11" ht="15">
      <c r="A168" s="2956">
        <v>4001500</v>
      </c>
      <c r="B168" s="2953" t="s">
        <v>11178</v>
      </c>
      <c r="C168" s="2957"/>
      <c r="D168" s="2963">
        <v>0</v>
      </c>
      <c r="E168" s="2959">
        <v>0</v>
      </c>
      <c r="F168" s="2963"/>
      <c r="G168" s="2959"/>
      <c r="H168" s="2963">
        <v>1</v>
      </c>
      <c r="I168" s="2964">
        <v>1</v>
      </c>
      <c r="J168" s="2107"/>
      <c r="K168" s="2115"/>
    </row>
    <row r="169" spans="1:11" ht="15">
      <c r="A169" s="2956">
        <v>4001510</v>
      </c>
      <c r="B169" s="2953" t="s">
        <v>11179</v>
      </c>
      <c r="C169" s="2957"/>
      <c r="D169" s="2963">
        <v>0</v>
      </c>
      <c r="E169" s="2959">
        <v>0</v>
      </c>
      <c r="F169" s="2963"/>
      <c r="G169" s="2959"/>
      <c r="H169" s="2963">
        <v>1</v>
      </c>
      <c r="I169" s="2964">
        <v>1</v>
      </c>
      <c r="J169" s="2107"/>
      <c r="K169" s="2115"/>
    </row>
    <row r="170" spans="1:11" ht="15">
      <c r="A170" s="2956">
        <v>4001520</v>
      </c>
      <c r="B170" s="2953" t="s">
        <v>11180</v>
      </c>
      <c r="C170" s="2957"/>
      <c r="D170" s="2963">
        <v>0</v>
      </c>
      <c r="E170" s="2959">
        <v>0</v>
      </c>
      <c r="F170" s="2963"/>
      <c r="G170" s="2959"/>
      <c r="H170" s="2963">
        <v>1</v>
      </c>
      <c r="I170" s="2964">
        <v>1</v>
      </c>
      <c r="J170" s="2107"/>
      <c r="K170" s="2115"/>
    </row>
    <row r="171" spans="1:11" ht="15">
      <c r="A171" s="2956">
        <v>4001530</v>
      </c>
      <c r="B171" s="2953" t="s">
        <v>11181</v>
      </c>
      <c r="C171" s="2957"/>
      <c r="D171" s="2963">
        <v>0</v>
      </c>
      <c r="E171" s="2959">
        <v>0</v>
      </c>
      <c r="F171" s="2963"/>
      <c r="G171" s="2959"/>
      <c r="H171" s="2963">
        <v>1</v>
      </c>
      <c r="I171" s="2964">
        <v>1</v>
      </c>
      <c r="J171" s="2107"/>
      <c r="K171" s="2115"/>
    </row>
    <row r="172" spans="1:11" ht="15">
      <c r="A172" s="2956">
        <v>4001540</v>
      </c>
      <c r="B172" s="2953" t="s">
        <v>11182</v>
      </c>
      <c r="C172" s="2957"/>
      <c r="D172" s="2963">
        <v>0</v>
      </c>
      <c r="E172" s="2959">
        <v>0</v>
      </c>
      <c r="F172" s="2963"/>
      <c r="G172" s="2959"/>
      <c r="H172" s="2963">
        <v>0</v>
      </c>
      <c r="I172" s="2964">
        <v>0</v>
      </c>
      <c r="J172" s="2107"/>
      <c r="K172" s="2115"/>
    </row>
    <row r="173" spans="1:11" ht="15">
      <c r="A173" s="2956">
        <v>4001550</v>
      </c>
      <c r="B173" s="2953" t="s">
        <v>11183</v>
      </c>
      <c r="C173" s="2957"/>
      <c r="D173" s="2963">
        <v>0</v>
      </c>
      <c r="E173" s="2959">
        <v>0</v>
      </c>
      <c r="F173" s="2963"/>
      <c r="G173" s="2959"/>
      <c r="H173" s="2963">
        <v>0</v>
      </c>
      <c r="I173" s="2964">
        <v>0</v>
      </c>
      <c r="J173" s="2107"/>
      <c r="K173" s="2115"/>
    </row>
    <row r="174" spans="1:11" ht="15">
      <c r="A174" s="2956">
        <v>4001560</v>
      </c>
      <c r="B174" s="2953" t="s">
        <v>11184</v>
      </c>
      <c r="C174" s="2957"/>
      <c r="D174" s="2963">
        <v>0</v>
      </c>
      <c r="E174" s="2959">
        <v>0</v>
      </c>
      <c r="F174" s="2963"/>
      <c r="G174" s="2959"/>
      <c r="H174" s="2963">
        <v>0</v>
      </c>
      <c r="I174" s="2964">
        <v>0</v>
      </c>
      <c r="J174" s="2107"/>
      <c r="K174" s="2115"/>
    </row>
    <row r="175" spans="1:11" ht="15">
      <c r="A175" s="2956">
        <v>4001570</v>
      </c>
      <c r="B175" s="2953" t="s">
        <v>11185</v>
      </c>
      <c r="C175" s="2957"/>
      <c r="D175" s="2963">
        <v>0</v>
      </c>
      <c r="E175" s="2959">
        <v>0</v>
      </c>
      <c r="F175" s="2963"/>
      <c r="G175" s="2959"/>
      <c r="H175" s="2963">
        <v>0</v>
      </c>
      <c r="I175" s="2964">
        <v>0</v>
      </c>
      <c r="J175" s="2107"/>
      <c r="K175" s="2115"/>
    </row>
    <row r="176" spans="1:11" ht="15">
      <c r="A176" s="2956">
        <v>4001580</v>
      </c>
      <c r="B176" s="2953" t="s">
        <v>11186</v>
      </c>
      <c r="C176" s="2957"/>
      <c r="D176" s="2963">
        <v>10</v>
      </c>
      <c r="E176" s="2959">
        <v>17</v>
      </c>
      <c r="F176" s="2963"/>
      <c r="G176" s="2959"/>
      <c r="H176" s="2963">
        <v>17</v>
      </c>
      <c r="I176" s="2964">
        <v>10</v>
      </c>
      <c r="J176" s="2107"/>
      <c r="K176" s="2115"/>
    </row>
    <row r="177" spans="1:11" ht="15">
      <c r="A177" s="2956">
        <v>4001590</v>
      </c>
      <c r="B177" s="2953" t="s">
        <v>11187</v>
      </c>
      <c r="C177" s="2957"/>
      <c r="D177" s="2963">
        <v>10</v>
      </c>
      <c r="E177" s="2959">
        <v>17</v>
      </c>
      <c r="F177" s="2963"/>
      <c r="G177" s="2959"/>
      <c r="H177" s="2963">
        <v>17</v>
      </c>
      <c r="I177" s="2964">
        <v>10</v>
      </c>
      <c r="J177" s="2107"/>
      <c r="K177" s="2115"/>
    </row>
    <row r="178" spans="1:11" ht="15">
      <c r="A178" s="2956">
        <v>4001600</v>
      </c>
      <c r="B178" s="2953" t="s">
        <v>11188</v>
      </c>
      <c r="C178" s="2957"/>
      <c r="D178" s="2963">
        <v>0</v>
      </c>
      <c r="E178" s="2959">
        <v>0</v>
      </c>
      <c r="F178" s="2963"/>
      <c r="G178" s="2959"/>
      <c r="H178" s="2963">
        <v>1</v>
      </c>
      <c r="I178" s="2964">
        <v>1</v>
      </c>
      <c r="J178" s="2107"/>
      <c r="K178" s="2115"/>
    </row>
    <row r="179" spans="1:11" ht="15">
      <c r="A179" s="2956">
        <v>4001610</v>
      </c>
      <c r="B179" s="2953" t="s">
        <v>11189</v>
      </c>
      <c r="C179" s="2957"/>
      <c r="D179" s="2963">
        <v>0</v>
      </c>
      <c r="E179" s="2959">
        <v>0</v>
      </c>
      <c r="F179" s="2963"/>
      <c r="G179" s="2959"/>
      <c r="H179" s="2963">
        <v>1</v>
      </c>
      <c r="I179" s="2964">
        <v>1</v>
      </c>
      <c r="J179" s="2107"/>
      <c r="K179" s="2115"/>
    </row>
    <row r="180" spans="1:11" ht="15">
      <c r="A180" s="2956">
        <v>4001620</v>
      </c>
      <c r="B180" s="2953" t="s">
        <v>11190</v>
      </c>
      <c r="C180" s="2957"/>
      <c r="D180" s="2963">
        <v>0</v>
      </c>
      <c r="E180" s="2959">
        <v>0</v>
      </c>
      <c r="F180" s="2963"/>
      <c r="G180" s="2959"/>
      <c r="H180" s="2963">
        <v>1</v>
      </c>
      <c r="I180" s="2964">
        <v>1</v>
      </c>
      <c r="J180" s="2107"/>
      <c r="K180" s="2115"/>
    </row>
    <row r="181" spans="1:11" ht="15">
      <c r="A181" s="2956">
        <v>4001630</v>
      </c>
      <c r="B181" s="2953" t="s">
        <v>11191</v>
      </c>
      <c r="C181" s="2957"/>
      <c r="D181" s="2963">
        <v>0</v>
      </c>
      <c r="E181" s="2959">
        <v>0</v>
      </c>
      <c r="F181" s="2963"/>
      <c r="G181" s="2959"/>
      <c r="H181" s="2963">
        <v>1</v>
      </c>
      <c r="I181" s="2964">
        <v>1</v>
      </c>
      <c r="J181" s="2107"/>
      <c r="K181" s="2115"/>
    </row>
    <row r="182" spans="1:11" ht="18.75" customHeight="1">
      <c r="A182" s="3426" t="s">
        <v>10</v>
      </c>
      <c r="B182" s="3426"/>
      <c r="C182" s="2957">
        <f t="shared" ref="C182:I182" si="0">SUM(C7:C181)</f>
        <v>5802</v>
      </c>
      <c r="D182" s="2957">
        <f>SUM(D7:D181)</f>
        <v>21644</v>
      </c>
      <c r="E182" s="2957">
        <f t="shared" si="0"/>
        <v>30943</v>
      </c>
      <c r="F182" s="2957">
        <f t="shared" si="0"/>
        <v>12909</v>
      </c>
      <c r="G182" s="2957">
        <v>160</v>
      </c>
      <c r="H182" s="2957">
        <f t="shared" si="0"/>
        <v>32648</v>
      </c>
      <c r="I182" s="2957">
        <f t="shared" si="0"/>
        <v>22748</v>
      </c>
    </row>
    <row r="183" spans="1:11">
      <c r="A183" s="3427" t="s">
        <v>11192</v>
      </c>
      <c r="B183" s="3427"/>
      <c r="C183" s="3427"/>
      <c r="D183" s="3427"/>
      <c r="E183" s="3427"/>
      <c r="F183" s="3427"/>
      <c r="G183" s="3427"/>
      <c r="H183" s="3427"/>
    </row>
    <row r="184" spans="1:11">
      <c r="A184" s="2097"/>
      <c r="B184" s="2098"/>
      <c r="C184" s="2099"/>
      <c r="D184" s="2099"/>
      <c r="E184" s="2099"/>
      <c r="F184" s="2097"/>
      <c r="G184" s="2100"/>
      <c r="H184" s="2097"/>
    </row>
    <row r="185" spans="1:11">
      <c r="A185" s="3428" t="s">
        <v>11193</v>
      </c>
      <c r="B185" s="3429"/>
      <c r="C185" s="3429"/>
      <c r="D185" s="3429"/>
      <c r="E185" s="3429"/>
      <c r="F185" s="3429"/>
      <c r="G185" s="3429"/>
      <c r="H185" s="3429"/>
      <c r="I185" s="3430"/>
    </row>
    <row r="186" spans="1:11" ht="17.25" customHeight="1">
      <c r="A186" s="2116" t="s">
        <v>3595</v>
      </c>
      <c r="B186" s="2101" t="s">
        <v>13430</v>
      </c>
      <c r="C186" s="2963">
        <v>0</v>
      </c>
      <c r="D186" s="2958">
        <v>0</v>
      </c>
      <c r="E186" s="2958">
        <v>61</v>
      </c>
      <c r="F186" s="2958">
        <v>0</v>
      </c>
      <c r="G186" s="2959">
        <v>0</v>
      </c>
      <c r="H186" s="2958">
        <v>70</v>
      </c>
      <c r="I186" s="2962">
        <v>1</v>
      </c>
    </row>
    <row r="187" spans="1:11">
      <c r="A187" s="2116" t="s">
        <v>3555</v>
      </c>
      <c r="B187" s="2101" t="s">
        <v>3556</v>
      </c>
      <c r="C187" s="2963">
        <v>0</v>
      </c>
      <c r="D187" s="2958">
        <v>0</v>
      </c>
      <c r="E187" s="2958">
        <v>35</v>
      </c>
      <c r="F187" s="2958">
        <v>0</v>
      </c>
      <c r="G187" s="2959">
        <v>0</v>
      </c>
      <c r="H187" s="2958">
        <v>45</v>
      </c>
      <c r="I187" s="2962">
        <v>1</v>
      </c>
    </row>
    <row r="188" spans="1:11" ht="18" customHeight="1">
      <c r="A188" s="2116" t="s">
        <v>3565</v>
      </c>
      <c r="B188" s="2101" t="s">
        <v>13431</v>
      </c>
      <c r="C188" s="2963">
        <v>0</v>
      </c>
      <c r="D188" s="2958">
        <v>0</v>
      </c>
      <c r="E188" s="2958">
        <v>16</v>
      </c>
      <c r="F188" s="2958">
        <v>0</v>
      </c>
      <c r="G188" s="2959">
        <v>0</v>
      </c>
      <c r="H188" s="2958">
        <v>20</v>
      </c>
      <c r="I188" s="2962">
        <v>1</v>
      </c>
    </row>
    <row r="189" spans="1:11">
      <c r="A189" s="2116" t="s">
        <v>3559</v>
      </c>
      <c r="B189" s="2101" t="s">
        <v>3560</v>
      </c>
      <c r="C189" s="2963">
        <v>0</v>
      </c>
      <c r="D189" s="2958">
        <v>0</v>
      </c>
      <c r="E189" s="2958">
        <v>15</v>
      </c>
      <c r="F189" s="2958">
        <v>0</v>
      </c>
      <c r="G189" s="2959">
        <v>0</v>
      </c>
      <c r="H189" s="2958">
        <v>15</v>
      </c>
      <c r="I189" s="2962">
        <v>1</v>
      </c>
    </row>
    <row r="190" spans="1:11" ht="16.5" customHeight="1">
      <c r="A190" s="3426" t="s">
        <v>10</v>
      </c>
      <c r="B190" s="3426"/>
      <c r="C190" s="2957">
        <f t="shared" ref="C190:I190" si="1">SUM(C186:C189)</f>
        <v>0</v>
      </c>
      <c r="D190" s="2957">
        <f t="shared" si="1"/>
        <v>0</v>
      </c>
      <c r="E190" s="2957">
        <f t="shared" si="1"/>
        <v>127</v>
      </c>
      <c r="F190" s="2957">
        <f t="shared" si="1"/>
        <v>0</v>
      </c>
      <c r="G190" s="2957">
        <f t="shared" si="1"/>
        <v>0</v>
      </c>
      <c r="H190" s="2957">
        <f t="shared" si="1"/>
        <v>150</v>
      </c>
      <c r="I190" s="2957">
        <f t="shared" si="1"/>
        <v>4</v>
      </c>
    </row>
    <row r="191" spans="1:11">
      <c r="A191" s="2102"/>
      <c r="B191" s="2103"/>
      <c r="C191" s="2099"/>
      <c r="D191" s="2099"/>
      <c r="E191" s="2099"/>
      <c r="F191" s="2097"/>
      <c r="G191" s="2100"/>
      <c r="H191" s="2097"/>
    </row>
    <row r="192" spans="1:11">
      <c r="A192" s="3416" t="s">
        <v>11194</v>
      </c>
      <c r="B192" s="3417"/>
      <c r="C192" s="3417"/>
      <c r="D192" s="3417"/>
      <c r="E192" s="3417"/>
      <c r="F192" s="3417"/>
      <c r="G192" s="3417"/>
      <c r="H192" s="3417"/>
      <c r="I192" s="3418"/>
    </row>
    <row r="193" spans="1:9" ht="24">
      <c r="A193" s="2965" t="s">
        <v>4669</v>
      </c>
      <c r="B193" s="2104" t="s">
        <v>4670</v>
      </c>
      <c r="C193" s="2966">
        <v>2335</v>
      </c>
      <c r="D193" s="2966">
        <v>1200</v>
      </c>
      <c r="E193" s="2966">
        <v>1489</v>
      </c>
      <c r="F193" s="2966">
        <v>4674</v>
      </c>
      <c r="G193" s="2966">
        <v>125</v>
      </c>
      <c r="H193" s="2966">
        <v>1050</v>
      </c>
      <c r="I193" s="2967">
        <v>1000</v>
      </c>
    </row>
    <row r="194" spans="1:9">
      <c r="A194" s="3409" t="s">
        <v>10</v>
      </c>
      <c r="B194" s="3409"/>
      <c r="C194" s="2968">
        <f t="shared" ref="C194:I194" si="2">SUM(C193)</f>
        <v>2335</v>
      </c>
      <c r="D194" s="2968">
        <f t="shared" si="2"/>
        <v>1200</v>
      </c>
      <c r="E194" s="2968">
        <f t="shared" si="2"/>
        <v>1489</v>
      </c>
      <c r="F194" s="2968">
        <f t="shared" si="2"/>
        <v>4674</v>
      </c>
      <c r="G194" s="2968">
        <f t="shared" si="2"/>
        <v>125</v>
      </c>
      <c r="H194" s="2968">
        <f t="shared" si="2"/>
        <v>1050</v>
      </c>
      <c r="I194" s="2968">
        <f t="shared" si="2"/>
        <v>1000</v>
      </c>
    </row>
    <row r="195" spans="1:9">
      <c r="A195" s="2969"/>
      <c r="B195" s="2105"/>
      <c r="C195" s="2098"/>
      <c r="D195" s="2098"/>
      <c r="E195" s="2098"/>
      <c r="F195" s="2970"/>
      <c r="G195" s="2971"/>
      <c r="H195" s="2970"/>
      <c r="I195" s="2972"/>
    </row>
    <row r="196" spans="1:9">
      <c r="A196" s="3413" t="s">
        <v>11195</v>
      </c>
      <c r="B196" s="3414"/>
      <c r="C196" s="3414"/>
      <c r="D196" s="3414"/>
      <c r="E196" s="3414"/>
      <c r="F196" s="3414"/>
      <c r="G196" s="3414"/>
      <c r="H196" s="3414"/>
      <c r="I196" s="3415"/>
    </row>
    <row r="197" spans="1:9">
      <c r="A197" s="2973" t="s">
        <v>2031</v>
      </c>
      <c r="B197" s="2106" t="s">
        <v>2032</v>
      </c>
      <c r="C197" s="3410">
        <f>11+1577</f>
        <v>1588</v>
      </c>
      <c r="D197" s="3411">
        <f>2+514</f>
        <v>516</v>
      </c>
      <c r="E197" s="3411">
        <v>572</v>
      </c>
      <c r="F197" s="3411">
        <v>877</v>
      </c>
      <c r="G197" s="3412">
        <v>451</v>
      </c>
      <c r="H197" s="3411">
        <v>572</v>
      </c>
      <c r="I197" s="3407">
        <v>560</v>
      </c>
    </row>
    <row r="198" spans="1:9">
      <c r="A198" s="2973" t="s">
        <v>11196</v>
      </c>
      <c r="B198" s="2106" t="s">
        <v>13432</v>
      </c>
      <c r="C198" s="3410"/>
      <c r="D198" s="3411"/>
      <c r="E198" s="3411"/>
      <c r="F198" s="3411"/>
      <c r="G198" s="3412"/>
      <c r="H198" s="3411"/>
      <c r="I198" s="3408"/>
    </row>
    <row r="199" spans="1:9">
      <c r="A199" s="2973" t="s">
        <v>2053</v>
      </c>
      <c r="B199" s="2106" t="s">
        <v>2054</v>
      </c>
      <c r="C199" s="3410">
        <f>2760+18</f>
        <v>2778</v>
      </c>
      <c r="D199" s="3411">
        <v>463</v>
      </c>
      <c r="E199" s="3411">
        <v>476</v>
      </c>
      <c r="F199" s="3411">
        <v>1079</v>
      </c>
      <c r="G199" s="3412">
        <v>554</v>
      </c>
      <c r="H199" s="3411">
        <v>486</v>
      </c>
      <c r="I199" s="3407">
        <v>480</v>
      </c>
    </row>
    <row r="200" spans="1:9">
      <c r="A200" s="2973" t="s">
        <v>11197</v>
      </c>
      <c r="B200" s="2106" t="s">
        <v>13433</v>
      </c>
      <c r="C200" s="3410"/>
      <c r="D200" s="3411"/>
      <c r="E200" s="3411"/>
      <c r="F200" s="3411"/>
      <c r="G200" s="3412"/>
      <c r="H200" s="3411"/>
      <c r="I200" s="3408"/>
    </row>
    <row r="201" spans="1:9">
      <c r="A201" s="3409" t="s">
        <v>10</v>
      </c>
      <c r="B201" s="3409"/>
      <c r="C201" s="2968">
        <f t="shared" ref="C201:I201" si="3">SUM(C197:C200)</f>
        <v>4366</v>
      </c>
      <c r="D201" s="2968">
        <f t="shared" si="3"/>
        <v>979</v>
      </c>
      <c r="E201" s="2968">
        <f t="shared" si="3"/>
        <v>1048</v>
      </c>
      <c r="F201" s="2968">
        <f t="shared" si="3"/>
        <v>1956</v>
      </c>
      <c r="G201" s="2968">
        <v>506</v>
      </c>
      <c r="H201" s="2968">
        <f t="shared" si="3"/>
        <v>1058</v>
      </c>
      <c r="I201" s="2968">
        <f t="shared" si="3"/>
        <v>1040</v>
      </c>
    </row>
  </sheetData>
  <mergeCells count="30">
    <mergeCell ref="A192:I192"/>
    <mergeCell ref="A6:H6"/>
    <mergeCell ref="C7:C8"/>
    <mergeCell ref="D7:D8"/>
    <mergeCell ref="E7:E8"/>
    <mergeCell ref="F7:F8"/>
    <mergeCell ref="G7:G8"/>
    <mergeCell ref="H7:H8"/>
    <mergeCell ref="I7:I8"/>
    <mergeCell ref="A182:B182"/>
    <mergeCell ref="A183:H183"/>
    <mergeCell ref="A185:I185"/>
    <mergeCell ref="A190:B190"/>
    <mergeCell ref="A194:B194"/>
    <mergeCell ref="A196:I196"/>
    <mergeCell ref="C197:C198"/>
    <mergeCell ref="D197:D198"/>
    <mergeCell ref="E197:E198"/>
    <mergeCell ref="F197:F198"/>
    <mergeCell ref="G197:G198"/>
    <mergeCell ref="H197:H198"/>
    <mergeCell ref="I197:I198"/>
    <mergeCell ref="I199:I200"/>
    <mergeCell ref="A201:B201"/>
    <mergeCell ref="C199:C200"/>
    <mergeCell ref="D199:D200"/>
    <mergeCell ref="E199:E200"/>
    <mergeCell ref="F199:F200"/>
    <mergeCell ref="G199:G200"/>
    <mergeCell ref="H199:H200"/>
  </mergeCells>
  <pageMargins left="0.35433070866141736" right="0.15748031496062992" top="0.55118110236220474" bottom="0.39370078740157483" header="0.31496062992125984" footer="0.35433070866141736"/>
  <pageSetup paperSize="9" orientation="landscape" r:id="rId1"/>
  <headerFooter alignWithMargins="0">
    <oddFooter>&amp;R &amp;P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64"/>
  <sheetViews>
    <sheetView zoomScaleNormal="100" workbookViewId="0">
      <pane ySplit="6" topLeftCell="A7" activePane="bottomLeft" state="frozen"/>
      <selection pane="bottomLeft" activeCell="H21" sqref="H21"/>
    </sheetView>
  </sheetViews>
  <sheetFormatPr defaultRowHeight="15"/>
  <cols>
    <col min="1" max="1" width="10.7109375" style="2131" customWidth="1"/>
    <col min="2" max="2" width="103.140625" customWidth="1"/>
    <col min="5" max="5" width="11.140625" customWidth="1"/>
  </cols>
  <sheetData>
    <row r="1" spans="1:2" s="2127" customFormat="1">
      <c r="A1" s="2125"/>
      <c r="B1" s="2126" t="s">
        <v>13220</v>
      </c>
    </row>
    <row r="2" spans="1:2" s="2127" customFormat="1">
      <c r="A2" s="2125"/>
      <c r="B2" s="2128" t="s">
        <v>13364</v>
      </c>
    </row>
    <row r="3" spans="1:2" s="2127" customFormat="1">
      <c r="A3" s="2129"/>
      <c r="B3" s="2130" t="s">
        <v>13221</v>
      </c>
    </row>
    <row r="5" spans="1:2">
      <c r="A5" s="3312" t="s">
        <v>90</v>
      </c>
      <c r="B5" s="3312" t="s">
        <v>91</v>
      </c>
    </row>
    <row r="6" spans="1:2">
      <c r="A6" s="3312"/>
      <c r="B6" s="3312"/>
    </row>
    <row r="7" spans="1:2" s="2127" customFormat="1" ht="13.5" customHeight="1">
      <c r="A7" s="2132" t="s">
        <v>81</v>
      </c>
      <c r="B7" s="2133" t="s">
        <v>11198</v>
      </c>
    </row>
    <row r="8" spans="1:2" s="2127" customFormat="1" ht="13.5" customHeight="1">
      <c r="A8" s="2132" t="s">
        <v>82</v>
      </c>
      <c r="B8" s="2133" t="s">
        <v>11199</v>
      </c>
    </row>
    <row r="9" spans="1:2" s="2127" customFormat="1" ht="13.5" customHeight="1">
      <c r="A9" s="2132" t="s">
        <v>83</v>
      </c>
      <c r="B9" s="2133" t="s">
        <v>11200</v>
      </c>
    </row>
    <row r="10" spans="1:2" s="2127" customFormat="1" ht="13.5" customHeight="1">
      <c r="A10" s="2132" t="s">
        <v>84</v>
      </c>
      <c r="B10" s="2133" t="s">
        <v>11201</v>
      </c>
    </row>
    <row r="11" spans="1:2" s="2127" customFormat="1" ht="13.5" customHeight="1">
      <c r="A11" s="2134" t="s">
        <v>85</v>
      </c>
      <c r="B11" s="2135" t="s">
        <v>11202</v>
      </c>
    </row>
    <row r="12" spans="1:2" s="2127" customFormat="1" ht="13.5" customHeight="1">
      <c r="A12" s="2134" t="s">
        <v>86</v>
      </c>
      <c r="B12" s="2135" t="s">
        <v>11203</v>
      </c>
    </row>
    <row r="13" spans="1:2" s="2127" customFormat="1" ht="13.5" customHeight="1">
      <c r="A13" s="2132" t="s">
        <v>87</v>
      </c>
      <c r="B13" s="2133" t="s">
        <v>11204</v>
      </c>
    </row>
    <row r="14" spans="1:2" s="2127" customFormat="1" ht="13.5" customHeight="1">
      <c r="A14" s="2136" t="s">
        <v>1477</v>
      </c>
      <c r="B14" s="2137" t="s">
        <v>1478</v>
      </c>
    </row>
    <row r="15" spans="1:2" s="2127" customFormat="1" ht="13.5" customHeight="1">
      <c r="A15" s="2136" t="s">
        <v>1479</v>
      </c>
      <c r="B15" s="2137" t="s">
        <v>1480</v>
      </c>
    </row>
    <row r="16" spans="1:2" s="2127" customFormat="1" ht="13.5" customHeight="1">
      <c r="A16" s="2136" t="s">
        <v>1481</v>
      </c>
      <c r="B16" s="2137" t="s">
        <v>1482</v>
      </c>
    </row>
    <row r="17" spans="1:16" s="2127" customFormat="1" ht="13.5" customHeight="1">
      <c r="A17" s="2136" t="s">
        <v>1483</v>
      </c>
      <c r="B17" s="2137" t="s">
        <v>1484</v>
      </c>
    </row>
    <row r="18" spans="1:16" s="2127" customFormat="1" ht="13.5" customHeight="1">
      <c r="A18" s="2136" t="s">
        <v>1485</v>
      </c>
      <c r="B18" s="2137" t="s">
        <v>1486</v>
      </c>
    </row>
    <row r="19" spans="1:16" s="2127" customFormat="1" ht="13.5" customHeight="1">
      <c r="A19" s="2136" t="s">
        <v>1487</v>
      </c>
      <c r="B19" s="2137" t="s">
        <v>1488</v>
      </c>
    </row>
    <row r="20" spans="1:16" s="2127" customFormat="1" ht="13.5" customHeight="1">
      <c r="A20" s="1701" t="s">
        <v>1489</v>
      </c>
      <c r="B20" s="1023" t="s">
        <v>1490</v>
      </c>
    </row>
    <row r="21" spans="1:16" s="2127" customFormat="1" ht="13.5" customHeight="1">
      <c r="A21" s="2136" t="s">
        <v>1491</v>
      </c>
      <c r="B21" s="2137" t="s">
        <v>1492</v>
      </c>
    </row>
    <row r="22" spans="1:16" s="2127" customFormat="1" ht="13.5" customHeight="1">
      <c r="A22" s="2136" t="s">
        <v>1493</v>
      </c>
      <c r="B22" s="2137" t="s">
        <v>1494</v>
      </c>
    </row>
    <row r="23" spans="1:16" s="2127" customFormat="1" ht="13.5" customHeight="1">
      <c r="A23" s="1029" t="s">
        <v>4377</v>
      </c>
      <c r="B23" s="2138" t="s">
        <v>4378</v>
      </c>
    </row>
    <row r="24" spans="1:16" s="2127" customFormat="1" ht="13.5" customHeight="1">
      <c r="A24" s="1701" t="s">
        <v>459</v>
      </c>
      <c r="B24" s="1023" t="s">
        <v>460</v>
      </c>
    </row>
    <row r="25" spans="1:16" s="2127" customFormat="1" ht="13.5" customHeight="1">
      <c r="A25" s="2136" t="s">
        <v>1495</v>
      </c>
      <c r="B25" s="1012" t="s">
        <v>1496</v>
      </c>
    </row>
    <row r="26" spans="1:16" s="2127" customFormat="1" ht="13.5" customHeight="1">
      <c r="A26" s="2139" t="s">
        <v>461</v>
      </c>
      <c r="B26" s="2140" t="s">
        <v>462</v>
      </c>
      <c r="C26" s="2141"/>
      <c r="D26" s="2141"/>
      <c r="G26" s="2141"/>
      <c r="H26" s="2141"/>
      <c r="I26" s="2141"/>
      <c r="J26" s="2141"/>
      <c r="K26" s="2141"/>
      <c r="L26" s="2141"/>
      <c r="M26" s="2141"/>
      <c r="N26" s="2141"/>
      <c r="O26" s="2141"/>
      <c r="P26" s="2141"/>
    </row>
    <row r="27" spans="1:16" s="2127" customFormat="1" ht="13.5" customHeight="1">
      <c r="A27" s="2136" t="s">
        <v>1497</v>
      </c>
      <c r="B27" s="2137" t="s">
        <v>1498</v>
      </c>
    </row>
    <row r="28" spans="1:16" s="2127" customFormat="1" ht="13.5" customHeight="1">
      <c r="A28" s="2136" t="s">
        <v>1499</v>
      </c>
      <c r="B28" s="2137" t="s">
        <v>1500</v>
      </c>
    </row>
    <row r="29" spans="1:16" s="2127" customFormat="1" ht="13.5" customHeight="1">
      <c r="A29" s="2136" t="s">
        <v>1501</v>
      </c>
      <c r="B29" s="2137" t="s">
        <v>1502</v>
      </c>
    </row>
    <row r="30" spans="1:16" s="2127" customFormat="1" ht="13.5" customHeight="1">
      <c r="A30" s="2142" t="s">
        <v>5776</v>
      </c>
      <c r="B30" s="2143" t="s">
        <v>5777</v>
      </c>
      <c r="C30" s="48"/>
      <c r="D30" s="48"/>
    </row>
    <row r="31" spans="1:16" s="2127" customFormat="1" ht="13.5" customHeight="1">
      <c r="A31" s="2144" t="s">
        <v>4004</v>
      </c>
      <c r="B31" s="2143" t="s">
        <v>4005</v>
      </c>
    </row>
    <row r="32" spans="1:16" s="2127" customFormat="1" ht="13.5" customHeight="1">
      <c r="A32" s="1017" t="s">
        <v>5328</v>
      </c>
      <c r="B32" s="1018" t="s">
        <v>5329</v>
      </c>
    </row>
    <row r="33" spans="1:16" s="2127" customFormat="1" ht="13.5" customHeight="1">
      <c r="A33" s="2136" t="s">
        <v>1503</v>
      </c>
      <c r="B33" s="2137" t="s">
        <v>1504</v>
      </c>
      <c r="G33" s="2145"/>
      <c r="H33" s="2145"/>
      <c r="I33" s="2145"/>
      <c r="J33" s="2145"/>
      <c r="K33" s="2145"/>
      <c r="L33" s="2145"/>
      <c r="M33" s="2145"/>
      <c r="N33" s="2145"/>
      <c r="O33" s="2145"/>
      <c r="P33" s="2145"/>
    </row>
    <row r="34" spans="1:16" s="2127" customFormat="1" ht="13.5" customHeight="1">
      <c r="A34" s="2146" t="s">
        <v>3800</v>
      </c>
      <c r="B34" s="1033" t="s">
        <v>3801</v>
      </c>
    </row>
    <row r="35" spans="1:16" s="2127" customFormat="1" ht="13.5" customHeight="1">
      <c r="A35" s="2146" t="s">
        <v>3802</v>
      </c>
      <c r="B35" s="1033" t="s">
        <v>3803</v>
      </c>
    </row>
    <row r="36" spans="1:16" s="2127" customFormat="1" ht="13.5" customHeight="1">
      <c r="A36" s="2146" t="s">
        <v>3804</v>
      </c>
      <c r="B36" s="1033" t="s">
        <v>3805</v>
      </c>
    </row>
    <row r="37" spans="1:16" s="2127" customFormat="1" ht="13.5" customHeight="1">
      <c r="A37" s="2146" t="s">
        <v>3806</v>
      </c>
      <c r="B37" s="1033" t="s">
        <v>3807</v>
      </c>
    </row>
    <row r="38" spans="1:16" s="2127" customFormat="1" ht="13.5" customHeight="1">
      <c r="A38" s="1038" t="s">
        <v>463</v>
      </c>
      <c r="B38" s="1070" t="s">
        <v>464</v>
      </c>
    </row>
    <row r="39" spans="1:16" s="2127" customFormat="1" ht="13.5" customHeight="1">
      <c r="A39" s="2146" t="s">
        <v>3738</v>
      </c>
      <c r="B39" s="1033" t="s">
        <v>3739</v>
      </c>
    </row>
    <row r="40" spans="1:16" s="2127" customFormat="1" ht="13.5" customHeight="1">
      <c r="A40" s="1038" t="s">
        <v>3808</v>
      </c>
      <c r="B40" s="1070" t="s">
        <v>3809</v>
      </c>
      <c r="C40" s="48"/>
      <c r="D40" s="48"/>
      <c r="G40" s="48"/>
      <c r="H40" s="48"/>
      <c r="I40" s="48"/>
      <c r="J40" s="48"/>
      <c r="K40" s="48"/>
      <c r="L40" s="48"/>
      <c r="M40" s="48"/>
      <c r="N40" s="48"/>
      <c r="O40" s="48"/>
      <c r="P40" s="48"/>
    </row>
    <row r="41" spans="1:16" s="2127" customFormat="1" ht="13.5" customHeight="1">
      <c r="A41" s="2146" t="s">
        <v>3810</v>
      </c>
      <c r="B41" s="1033" t="s">
        <v>3811</v>
      </c>
    </row>
    <row r="42" spans="1:16" s="2127" customFormat="1" ht="13.5" customHeight="1">
      <c r="A42" s="2146" t="s">
        <v>3812</v>
      </c>
      <c r="B42" s="1033" t="s">
        <v>3813</v>
      </c>
    </row>
    <row r="43" spans="1:16" s="2127" customFormat="1" ht="13.5" customHeight="1">
      <c r="A43" s="2146" t="s">
        <v>3814</v>
      </c>
      <c r="B43" s="1033" t="s">
        <v>3815</v>
      </c>
    </row>
    <row r="44" spans="1:16" s="2127" customFormat="1" ht="13.5" customHeight="1">
      <c r="A44" s="2146" t="s">
        <v>3816</v>
      </c>
      <c r="B44" s="1033" t="s">
        <v>3817</v>
      </c>
    </row>
    <row r="45" spans="1:16" s="2148" customFormat="1" ht="24">
      <c r="A45" s="2146" t="s">
        <v>3818</v>
      </c>
      <c r="B45" s="2147" t="s">
        <v>3819</v>
      </c>
      <c r="E45" s="2127"/>
      <c r="F45" s="2127"/>
    </row>
    <row r="46" spans="1:16" s="2148" customFormat="1" ht="24">
      <c r="A46" s="2146" t="s">
        <v>3820</v>
      </c>
      <c r="B46" s="2147" t="s">
        <v>3821</v>
      </c>
      <c r="C46" s="2149"/>
      <c r="D46" s="2149"/>
      <c r="E46" s="2127"/>
      <c r="F46" s="2127"/>
    </row>
    <row r="47" spans="1:16" s="2127" customFormat="1" ht="13.5" customHeight="1">
      <c r="A47" s="2150" t="s">
        <v>655</v>
      </c>
      <c r="B47" s="2151" t="s">
        <v>656</v>
      </c>
    </row>
    <row r="48" spans="1:16" s="2127" customFormat="1" ht="13.5" customHeight="1">
      <c r="A48" s="2146" t="s">
        <v>3822</v>
      </c>
      <c r="B48" s="1033" t="s">
        <v>3823</v>
      </c>
    </row>
    <row r="49" spans="1:16" s="2127" customFormat="1" ht="13.5" customHeight="1">
      <c r="A49" s="2146" t="s">
        <v>3824</v>
      </c>
      <c r="B49" s="1033" t="s">
        <v>3825</v>
      </c>
    </row>
    <row r="50" spans="1:16" s="2127" customFormat="1" ht="13.5" customHeight="1">
      <c r="A50" s="2146" t="s">
        <v>3826</v>
      </c>
      <c r="B50" s="1033" t="s">
        <v>3827</v>
      </c>
    </row>
    <row r="51" spans="1:16" s="2127" customFormat="1" ht="13.5" customHeight="1">
      <c r="A51" s="2146" t="s">
        <v>3828</v>
      </c>
      <c r="B51" s="1033" t="s">
        <v>3829</v>
      </c>
    </row>
    <row r="52" spans="1:16" s="2127" customFormat="1" ht="13.5" customHeight="1">
      <c r="A52" s="2146" t="s">
        <v>3830</v>
      </c>
      <c r="B52" s="1033" t="s">
        <v>3831</v>
      </c>
    </row>
    <row r="53" spans="1:16" s="2127" customFormat="1" ht="13.5" customHeight="1">
      <c r="A53" s="1038" t="s">
        <v>3347</v>
      </c>
      <c r="B53" s="1039" t="s">
        <v>3348</v>
      </c>
      <c r="C53" s="48"/>
      <c r="D53" s="48"/>
      <c r="G53" s="48"/>
      <c r="H53" s="48"/>
      <c r="I53" s="48"/>
      <c r="J53" s="48"/>
      <c r="K53" s="48"/>
      <c r="L53" s="48"/>
      <c r="M53" s="48"/>
      <c r="N53" s="48"/>
      <c r="O53" s="48"/>
      <c r="P53" s="48"/>
    </row>
    <row r="54" spans="1:16" s="2127" customFormat="1" ht="13.5" customHeight="1">
      <c r="A54" s="2142" t="s">
        <v>5215</v>
      </c>
      <c r="B54" s="2143" t="s">
        <v>5216</v>
      </c>
      <c r="C54" s="2145"/>
      <c r="D54" s="2145"/>
    </row>
    <row r="55" spans="1:16" s="2127" customFormat="1" ht="13.5" customHeight="1">
      <c r="A55" s="2152" t="s">
        <v>1662</v>
      </c>
      <c r="B55" s="2153" t="s">
        <v>11205</v>
      </c>
    </row>
    <row r="56" spans="1:16" s="2127" customFormat="1" ht="13.5" customHeight="1">
      <c r="A56" s="1038" t="s">
        <v>4006</v>
      </c>
      <c r="B56" s="1070" t="s">
        <v>4007</v>
      </c>
      <c r="C56" s="48"/>
      <c r="D56" s="48"/>
      <c r="G56" s="48"/>
      <c r="H56" s="48"/>
      <c r="I56" s="48"/>
      <c r="J56" s="48"/>
      <c r="K56" s="48"/>
      <c r="L56" s="48"/>
      <c r="M56" s="48"/>
      <c r="N56" s="48"/>
      <c r="O56" s="48"/>
      <c r="P56" s="48"/>
    </row>
    <row r="57" spans="1:16" s="2127" customFormat="1" ht="13.5" customHeight="1">
      <c r="A57" s="2142" t="s">
        <v>5217</v>
      </c>
      <c r="B57" s="2143" t="s">
        <v>5218</v>
      </c>
      <c r="C57" s="48"/>
      <c r="D57" s="48"/>
    </row>
    <row r="58" spans="1:16" s="2127" customFormat="1" ht="13.5" customHeight="1">
      <c r="A58" s="1017" t="s">
        <v>5219</v>
      </c>
      <c r="B58" s="1018" t="s">
        <v>5220</v>
      </c>
    </row>
    <row r="59" spans="1:16" s="2127" customFormat="1" ht="13.5" customHeight="1">
      <c r="A59" s="1017" t="s">
        <v>5221</v>
      </c>
      <c r="B59" s="1018" t="s">
        <v>5222</v>
      </c>
    </row>
    <row r="60" spans="1:16" s="2127" customFormat="1" ht="13.5" customHeight="1">
      <c r="A60" s="1017" t="s">
        <v>5223</v>
      </c>
      <c r="B60" s="1018" t="s">
        <v>5224</v>
      </c>
    </row>
    <row r="61" spans="1:16" s="2127" customFormat="1" ht="13.5" customHeight="1">
      <c r="A61" s="1017" t="s">
        <v>5225</v>
      </c>
      <c r="B61" s="1018" t="s">
        <v>5226</v>
      </c>
    </row>
    <row r="62" spans="1:16" s="2127" customFormat="1" ht="13.5" customHeight="1">
      <c r="A62" s="1064" t="s">
        <v>5227</v>
      </c>
      <c r="B62" s="1021" t="s">
        <v>5228</v>
      </c>
    </row>
    <row r="63" spans="1:16" s="2127" customFormat="1" ht="13.5" customHeight="1">
      <c r="A63" s="1064" t="s">
        <v>5229</v>
      </c>
      <c r="B63" s="1021" t="s">
        <v>5230</v>
      </c>
    </row>
    <row r="64" spans="1:16" s="2127" customFormat="1" ht="13.5" customHeight="1">
      <c r="A64" s="2142" t="s">
        <v>5231</v>
      </c>
      <c r="B64" s="2143" t="s">
        <v>5232</v>
      </c>
      <c r="C64" s="48"/>
      <c r="D64" s="48"/>
    </row>
    <row r="65" spans="1:16" s="2127" customFormat="1" ht="13.5" customHeight="1">
      <c r="A65" s="1064" t="s">
        <v>5233</v>
      </c>
      <c r="B65" s="1021" t="s">
        <v>5234</v>
      </c>
    </row>
    <row r="66" spans="1:16" s="2127" customFormat="1" ht="13.5" customHeight="1">
      <c r="A66" s="1064" t="s">
        <v>5235</v>
      </c>
      <c r="B66" s="1021" t="s">
        <v>5236</v>
      </c>
    </row>
    <row r="67" spans="1:16" s="2127" customFormat="1" ht="13.5" customHeight="1">
      <c r="A67" s="2144" t="s">
        <v>5378</v>
      </c>
      <c r="B67" s="1045" t="s">
        <v>5379</v>
      </c>
      <c r="C67" s="48"/>
      <c r="D67" s="48"/>
      <c r="G67" s="48"/>
      <c r="H67" s="48"/>
      <c r="I67" s="48"/>
      <c r="J67" s="48"/>
      <c r="K67" s="48"/>
      <c r="L67" s="48"/>
      <c r="M67" s="48"/>
      <c r="N67" s="48"/>
      <c r="O67" s="48"/>
      <c r="P67" s="48"/>
    </row>
    <row r="68" spans="1:16" s="2127" customFormat="1" ht="13.5" customHeight="1">
      <c r="A68" s="1064" t="s">
        <v>5237</v>
      </c>
      <c r="B68" s="1021" t="s">
        <v>5238</v>
      </c>
    </row>
    <row r="69" spans="1:16" s="2127" customFormat="1" ht="13.5" customHeight="1">
      <c r="A69" s="1017" t="s">
        <v>4379</v>
      </c>
      <c r="B69" s="1018" t="s">
        <v>4380</v>
      </c>
    </row>
    <row r="70" spans="1:16" s="2127" customFormat="1" ht="13.5" customHeight="1">
      <c r="A70" s="2154" t="s">
        <v>5331</v>
      </c>
      <c r="B70" s="2133" t="s">
        <v>5332</v>
      </c>
    </row>
    <row r="71" spans="1:16" s="2127" customFormat="1" ht="13.5" customHeight="1">
      <c r="A71" s="2154" t="s">
        <v>5239</v>
      </c>
      <c r="B71" s="2133" t="s">
        <v>5240</v>
      </c>
    </row>
    <row r="72" spans="1:16" s="2127" customFormat="1" ht="13.5" customHeight="1">
      <c r="A72" s="2155" t="s">
        <v>5333</v>
      </c>
      <c r="B72" s="2133" t="s">
        <v>5334</v>
      </c>
    </row>
    <row r="73" spans="1:16" s="2127" customFormat="1" ht="13.5" customHeight="1">
      <c r="A73" s="2154" t="s">
        <v>5335</v>
      </c>
      <c r="B73" s="2133" t="s">
        <v>5336</v>
      </c>
    </row>
    <row r="74" spans="1:16" s="2127" customFormat="1" ht="13.5" customHeight="1">
      <c r="A74" s="2156" t="s">
        <v>5322</v>
      </c>
      <c r="B74" s="2157" t="s">
        <v>11206</v>
      </c>
    </row>
    <row r="75" spans="1:16" s="2127" customFormat="1" ht="13.5" customHeight="1">
      <c r="A75" s="2156" t="s">
        <v>5323</v>
      </c>
      <c r="B75" s="2157" t="s">
        <v>11207</v>
      </c>
    </row>
    <row r="76" spans="1:16" s="2127" customFormat="1" ht="13.5" customHeight="1">
      <c r="A76" s="2156" t="s">
        <v>5324</v>
      </c>
      <c r="B76" s="2157" t="s">
        <v>11208</v>
      </c>
    </row>
    <row r="77" spans="1:16" s="2127" customFormat="1" ht="13.5" customHeight="1">
      <c r="A77" s="2156" t="s">
        <v>5325</v>
      </c>
      <c r="B77" s="2157" t="s">
        <v>11209</v>
      </c>
    </row>
    <row r="78" spans="1:16" s="2127" customFormat="1" ht="13.5" customHeight="1">
      <c r="A78" s="2156" t="s">
        <v>5326</v>
      </c>
      <c r="B78" s="2157" t="s">
        <v>11210</v>
      </c>
    </row>
    <row r="79" spans="1:16" s="2127" customFormat="1" ht="13.5" customHeight="1">
      <c r="A79" s="2158" t="s">
        <v>5327</v>
      </c>
      <c r="B79" s="2157" t="s">
        <v>11211</v>
      </c>
    </row>
    <row r="80" spans="1:16" s="2127" customFormat="1" ht="13.5" customHeight="1">
      <c r="A80" s="2154" t="s">
        <v>5337</v>
      </c>
      <c r="B80" s="2133" t="s">
        <v>5338</v>
      </c>
    </row>
    <row r="81" spans="1:16" s="2127" customFormat="1" ht="13.5" customHeight="1">
      <c r="A81" s="1029">
        <v>130025</v>
      </c>
      <c r="B81" s="2138" t="s">
        <v>4048</v>
      </c>
    </row>
    <row r="82" spans="1:16" s="2127" customFormat="1" ht="13.5" customHeight="1">
      <c r="A82" s="2159" t="s">
        <v>657</v>
      </c>
      <c r="B82" s="2160" t="s">
        <v>3960</v>
      </c>
      <c r="C82" s="48"/>
      <c r="D82" s="48"/>
      <c r="G82" s="48"/>
      <c r="H82" s="48"/>
      <c r="I82" s="48"/>
      <c r="J82" s="48"/>
      <c r="K82" s="48"/>
      <c r="L82" s="48"/>
      <c r="M82" s="48"/>
      <c r="N82" s="48"/>
      <c r="O82" s="48"/>
      <c r="P82" s="48"/>
    </row>
    <row r="83" spans="1:16" s="2127" customFormat="1" ht="13.5" customHeight="1">
      <c r="A83" s="1063" t="s">
        <v>5778</v>
      </c>
      <c r="B83" s="1022" t="s">
        <v>5779</v>
      </c>
      <c r="C83" s="48"/>
      <c r="D83" s="331"/>
    </row>
    <row r="84" spans="1:16" s="2127" customFormat="1" ht="13.5" customHeight="1">
      <c r="A84" s="2161">
        <v>130300</v>
      </c>
      <c r="B84" s="2162" t="s">
        <v>5019</v>
      </c>
    </row>
    <row r="85" spans="1:16" s="2127" customFormat="1" ht="13.5" customHeight="1">
      <c r="A85" s="2161">
        <v>130301</v>
      </c>
      <c r="B85" s="2162" t="s">
        <v>5020</v>
      </c>
    </row>
    <row r="86" spans="1:16" s="2127" customFormat="1" ht="13.5" customHeight="1">
      <c r="A86" s="2161">
        <v>130302</v>
      </c>
      <c r="B86" s="2162" t="s">
        <v>5021</v>
      </c>
    </row>
    <row r="87" spans="1:16" s="2127" customFormat="1" ht="13.5" customHeight="1">
      <c r="A87" s="2163">
        <v>130303</v>
      </c>
      <c r="B87" s="2164" t="s">
        <v>5022</v>
      </c>
    </row>
    <row r="88" spans="1:16" s="2127" customFormat="1" ht="13.5" customHeight="1">
      <c r="A88" s="2163">
        <v>130304</v>
      </c>
      <c r="B88" s="2165" t="s">
        <v>5023</v>
      </c>
    </row>
    <row r="89" spans="1:16" s="2127" customFormat="1" ht="13.5" customHeight="1">
      <c r="A89" s="2163">
        <v>130305</v>
      </c>
      <c r="B89" s="2164" t="s">
        <v>5024</v>
      </c>
    </row>
    <row r="90" spans="1:16" s="2127" customFormat="1" ht="13.5" customHeight="1">
      <c r="A90" s="2163">
        <v>130306</v>
      </c>
      <c r="B90" s="2165" t="s">
        <v>5025</v>
      </c>
    </row>
    <row r="91" spans="1:16" s="2127" customFormat="1" ht="13.5" customHeight="1">
      <c r="A91" s="2163">
        <v>130308</v>
      </c>
      <c r="B91" s="2165" t="s">
        <v>5026</v>
      </c>
    </row>
    <row r="92" spans="1:16" s="2127" customFormat="1" ht="13.5" customHeight="1">
      <c r="A92" s="2161">
        <v>130310</v>
      </c>
      <c r="B92" s="2162" t="s">
        <v>5027</v>
      </c>
    </row>
    <row r="93" spans="1:16" s="2127" customFormat="1" ht="13.5" customHeight="1">
      <c r="A93" s="2161">
        <v>130311</v>
      </c>
      <c r="B93" s="2162" t="s">
        <v>5028</v>
      </c>
    </row>
    <row r="94" spans="1:16" s="2127" customFormat="1" ht="13.5" customHeight="1">
      <c r="A94" s="2161">
        <v>130312</v>
      </c>
      <c r="B94" s="2162" t="s">
        <v>5029</v>
      </c>
    </row>
    <row r="95" spans="1:16" s="2127" customFormat="1" ht="13.5" customHeight="1">
      <c r="A95" s="2161">
        <v>130313</v>
      </c>
      <c r="B95" s="2162" t="s">
        <v>5030</v>
      </c>
    </row>
    <row r="96" spans="1:16" s="2127" customFormat="1" ht="13.5" customHeight="1">
      <c r="A96" s="2161">
        <v>130314</v>
      </c>
      <c r="B96" s="2162" t="s">
        <v>5031</v>
      </c>
    </row>
    <row r="97" spans="1:26" s="2127" customFormat="1" ht="13.5" customHeight="1">
      <c r="A97" s="2161">
        <v>130315</v>
      </c>
      <c r="B97" s="2162" t="s">
        <v>5032</v>
      </c>
    </row>
    <row r="98" spans="1:26" s="2127" customFormat="1" ht="13.5" customHeight="1">
      <c r="A98" s="2161">
        <v>130316</v>
      </c>
      <c r="B98" s="2162" t="s">
        <v>5033</v>
      </c>
    </row>
    <row r="99" spans="1:26" s="2127" customFormat="1" ht="13.5" customHeight="1">
      <c r="A99" s="2161">
        <v>130317</v>
      </c>
      <c r="B99" s="2162" t="s">
        <v>5034</v>
      </c>
    </row>
    <row r="100" spans="1:26" s="48" customFormat="1" ht="13.5" customHeight="1">
      <c r="A100" s="2161">
        <v>130318</v>
      </c>
      <c r="B100" s="2162" t="s">
        <v>5035</v>
      </c>
      <c r="C100" s="2127"/>
      <c r="D100" s="2127"/>
      <c r="E100" s="2127"/>
      <c r="F100" s="2127"/>
      <c r="G100" s="2127"/>
      <c r="H100" s="2127"/>
      <c r="I100" s="2127"/>
      <c r="J100" s="2127"/>
      <c r="K100" s="2127"/>
      <c r="L100" s="2127"/>
      <c r="M100" s="2127"/>
      <c r="N100" s="2127"/>
      <c r="O100" s="2127"/>
      <c r="P100" s="2127"/>
      <c r="Q100" s="2127"/>
      <c r="R100" s="2127"/>
      <c r="S100" s="2127"/>
      <c r="T100" s="2127"/>
      <c r="U100" s="2127"/>
      <c r="V100" s="2127"/>
      <c r="W100" s="2127"/>
      <c r="X100" s="2127"/>
      <c r="Y100" s="2127"/>
      <c r="Z100" s="2127"/>
    </row>
    <row r="101" spans="1:26" s="48" customFormat="1" ht="13.5" customHeight="1">
      <c r="A101" s="2161">
        <v>130319</v>
      </c>
      <c r="B101" s="2162" t="s">
        <v>5036</v>
      </c>
      <c r="C101" s="2127"/>
      <c r="D101" s="2127"/>
      <c r="E101" s="2127"/>
      <c r="F101" s="2127"/>
      <c r="G101" s="2127"/>
      <c r="H101" s="2127"/>
      <c r="I101" s="2127"/>
      <c r="J101" s="2127"/>
      <c r="K101" s="2127"/>
      <c r="L101" s="2127"/>
      <c r="M101" s="2127"/>
      <c r="N101" s="2127"/>
      <c r="O101" s="2127"/>
      <c r="P101" s="2127"/>
      <c r="Q101" s="2127"/>
      <c r="R101" s="2127"/>
      <c r="S101" s="2127"/>
      <c r="T101" s="2127"/>
      <c r="U101" s="2127"/>
      <c r="V101" s="2127"/>
      <c r="W101" s="2127"/>
      <c r="X101" s="2127"/>
      <c r="Y101" s="2127"/>
      <c r="Z101" s="2127"/>
    </row>
    <row r="102" spans="1:26" s="48" customFormat="1" ht="13.5" customHeight="1">
      <c r="A102" s="1746">
        <v>130903</v>
      </c>
      <c r="B102" s="1033" t="s">
        <v>4050</v>
      </c>
      <c r="C102" s="2127"/>
      <c r="D102" s="2127"/>
      <c r="E102" s="2127"/>
      <c r="F102" s="2127"/>
      <c r="G102" s="2127"/>
      <c r="H102" s="2127"/>
      <c r="I102" s="2127"/>
      <c r="J102" s="2127"/>
      <c r="K102" s="2127"/>
      <c r="L102" s="2127"/>
      <c r="M102" s="2127"/>
      <c r="N102" s="2127"/>
      <c r="O102" s="2127"/>
      <c r="P102" s="2127"/>
      <c r="Q102" s="2127"/>
      <c r="R102" s="2127"/>
      <c r="S102" s="2127"/>
      <c r="T102" s="2127"/>
      <c r="U102" s="2127"/>
      <c r="V102" s="2127"/>
      <c r="W102" s="2127"/>
      <c r="X102" s="2127"/>
      <c r="Y102" s="2127"/>
      <c r="Z102" s="2127"/>
    </row>
    <row r="103" spans="1:26" s="48" customFormat="1" ht="36">
      <c r="A103" s="1035">
        <v>140001</v>
      </c>
      <c r="B103" s="2166" t="s">
        <v>11212</v>
      </c>
      <c r="C103" s="2127"/>
      <c r="D103" s="2127"/>
      <c r="E103" s="2127"/>
      <c r="F103" s="2127"/>
      <c r="G103" s="2127"/>
      <c r="H103" s="2127"/>
      <c r="I103" s="2127"/>
      <c r="J103" s="2127"/>
      <c r="K103" s="2127"/>
      <c r="L103" s="2127"/>
      <c r="M103" s="2127"/>
      <c r="N103" s="2127"/>
      <c r="O103" s="2127"/>
      <c r="P103" s="2127"/>
      <c r="Q103" s="2127"/>
      <c r="R103" s="2127"/>
      <c r="S103" s="2127"/>
      <c r="T103" s="2127"/>
      <c r="U103" s="2127"/>
      <c r="V103" s="2127"/>
      <c r="W103" s="2127"/>
      <c r="X103" s="2127"/>
      <c r="Y103" s="2127"/>
      <c r="Z103" s="2127"/>
    </row>
    <row r="104" spans="1:26" s="48" customFormat="1" ht="48">
      <c r="A104" s="1035">
        <v>140002</v>
      </c>
      <c r="B104" s="2166" t="s">
        <v>11213</v>
      </c>
      <c r="C104" s="2127"/>
      <c r="D104" s="2127"/>
      <c r="E104" s="2127"/>
      <c r="F104" s="2127"/>
      <c r="G104" s="2127"/>
      <c r="H104" s="2127"/>
      <c r="I104" s="2127"/>
      <c r="J104" s="2127"/>
      <c r="K104" s="2127"/>
      <c r="L104" s="2127"/>
      <c r="M104" s="2127"/>
      <c r="N104" s="2127"/>
      <c r="O104" s="2127"/>
      <c r="P104" s="2127"/>
      <c r="Q104" s="2127"/>
      <c r="R104" s="2127"/>
      <c r="S104" s="2127"/>
      <c r="T104" s="2127"/>
      <c r="U104" s="2127"/>
      <c r="V104" s="2127"/>
      <c r="W104" s="2127"/>
      <c r="X104" s="2127"/>
      <c r="Y104" s="2127"/>
      <c r="Z104" s="2127"/>
    </row>
    <row r="105" spans="1:26" s="48" customFormat="1" ht="13.5" customHeight="1">
      <c r="A105" s="2142">
        <v>241014</v>
      </c>
      <c r="B105" s="2143" t="s">
        <v>3740</v>
      </c>
      <c r="C105" s="2127"/>
      <c r="D105" s="2127"/>
      <c r="E105" s="2127"/>
      <c r="F105" s="2127"/>
      <c r="G105" s="2127"/>
      <c r="H105" s="2127"/>
      <c r="I105" s="2127"/>
      <c r="J105" s="2127"/>
      <c r="K105" s="2127"/>
      <c r="L105" s="2127"/>
      <c r="M105" s="2127"/>
      <c r="N105" s="2127"/>
      <c r="O105" s="2127"/>
      <c r="P105" s="2127"/>
      <c r="Q105" s="2127"/>
      <c r="R105" s="2127"/>
      <c r="S105" s="2127"/>
      <c r="T105" s="2127"/>
      <c r="U105" s="2127"/>
      <c r="V105" s="2127"/>
      <c r="W105" s="2127"/>
      <c r="X105" s="2127"/>
      <c r="Y105" s="2127"/>
      <c r="Z105" s="2127"/>
    </row>
    <row r="106" spans="1:26" s="48" customFormat="1" ht="13.5" customHeight="1">
      <c r="A106" s="2167" t="s">
        <v>3832</v>
      </c>
      <c r="B106" s="1016" t="s">
        <v>3833</v>
      </c>
      <c r="C106" s="2127"/>
      <c r="D106" s="2127"/>
      <c r="E106" s="2127"/>
      <c r="F106" s="2127"/>
      <c r="G106" s="2127"/>
      <c r="H106" s="2127"/>
      <c r="I106" s="2127"/>
      <c r="J106" s="2127"/>
      <c r="K106" s="2127"/>
      <c r="L106" s="2127"/>
      <c r="M106" s="2127"/>
      <c r="N106" s="2127"/>
      <c r="O106" s="2127"/>
      <c r="P106" s="2127"/>
      <c r="Q106" s="2127"/>
      <c r="R106" s="2127"/>
      <c r="S106" s="2127"/>
      <c r="T106" s="2127"/>
      <c r="U106" s="2127"/>
      <c r="V106" s="2127"/>
      <c r="W106" s="2127"/>
      <c r="X106" s="2127"/>
      <c r="Y106" s="2127"/>
      <c r="Z106" s="2127"/>
    </row>
    <row r="107" spans="1:26" s="48" customFormat="1" ht="13.5" customHeight="1">
      <c r="A107" s="1746">
        <v>241029</v>
      </c>
      <c r="B107" s="1054" t="s">
        <v>4051</v>
      </c>
      <c r="C107" s="2127"/>
      <c r="D107" s="2127"/>
      <c r="E107" s="2127"/>
      <c r="F107" s="2127"/>
      <c r="G107" s="2127"/>
      <c r="H107" s="2127"/>
      <c r="I107" s="2127"/>
      <c r="J107" s="2127"/>
      <c r="K107" s="2127"/>
      <c r="L107" s="2127"/>
      <c r="M107" s="2127"/>
      <c r="N107" s="2127"/>
      <c r="O107" s="2127"/>
      <c r="P107" s="2127"/>
      <c r="Q107" s="2127"/>
      <c r="R107" s="2127"/>
      <c r="S107" s="2127"/>
      <c r="T107" s="2127"/>
      <c r="U107" s="2127"/>
      <c r="V107" s="2127"/>
      <c r="W107" s="2127"/>
      <c r="X107" s="2127"/>
      <c r="Y107" s="2127"/>
      <c r="Z107" s="2127"/>
    </row>
    <row r="108" spans="1:26" s="48" customFormat="1" ht="13.5" customHeight="1">
      <c r="A108" s="1029">
        <v>250094</v>
      </c>
      <c r="B108" s="2138" t="s">
        <v>4052</v>
      </c>
      <c r="E108" s="2127"/>
      <c r="F108" s="2127"/>
      <c r="G108" s="2127"/>
      <c r="H108" s="2127"/>
      <c r="I108" s="2127"/>
      <c r="J108" s="2127"/>
      <c r="K108" s="2127"/>
      <c r="L108" s="2127"/>
      <c r="M108" s="2127"/>
      <c r="N108" s="2127"/>
      <c r="O108" s="2127"/>
      <c r="P108" s="2127"/>
      <c r="Q108" s="2127"/>
      <c r="R108" s="2127"/>
      <c r="S108" s="2127"/>
      <c r="T108" s="2127"/>
      <c r="U108" s="2127"/>
      <c r="V108" s="2127"/>
      <c r="W108" s="2127"/>
      <c r="X108" s="2127"/>
      <c r="Y108" s="2127"/>
      <c r="Z108" s="2127"/>
    </row>
    <row r="109" spans="1:26" s="48" customFormat="1" ht="13.5" customHeight="1">
      <c r="A109" s="2150">
        <v>250103</v>
      </c>
      <c r="B109" s="2151" t="s">
        <v>660</v>
      </c>
      <c r="E109" s="2127"/>
      <c r="F109" s="2127"/>
      <c r="G109" s="2127"/>
      <c r="H109" s="2127"/>
      <c r="I109" s="2127"/>
      <c r="J109" s="2127"/>
      <c r="K109" s="2127"/>
      <c r="L109" s="2127"/>
      <c r="M109" s="2127"/>
      <c r="N109" s="2127"/>
      <c r="O109" s="2127"/>
      <c r="P109" s="2127"/>
      <c r="Q109" s="2127"/>
      <c r="R109" s="2127"/>
      <c r="S109" s="2127"/>
      <c r="T109" s="2127"/>
      <c r="U109" s="2127"/>
      <c r="V109" s="2127"/>
      <c r="W109" s="2127"/>
      <c r="X109" s="2127"/>
      <c r="Y109" s="2127"/>
      <c r="Z109" s="2127"/>
    </row>
    <row r="110" spans="1:26" s="48" customFormat="1" ht="24">
      <c r="A110" s="2159" t="s">
        <v>661</v>
      </c>
      <c r="B110" s="2160" t="s">
        <v>662</v>
      </c>
      <c r="E110" s="2127"/>
      <c r="F110" s="2127"/>
      <c r="Q110" s="2127"/>
      <c r="R110" s="2127"/>
      <c r="S110" s="2127"/>
      <c r="T110" s="2127"/>
      <c r="U110" s="2127"/>
      <c r="V110" s="2127"/>
      <c r="W110" s="2127"/>
      <c r="X110" s="2127"/>
      <c r="Y110" s="2127"/>
      <c r="Z110" s="2127"/>
    </row>
    <row r="111" spans="1:26" s="48" customFormat="1" ht="13.5" customHeight="1">
      <c r="A111" s="2142" t="s">
        <v>5339</v>
      </c>
      <c r="B111" s="2143" t="s">
        <v>5340</v>
      </c>
      <c r="C111" s="2127"/>
      <c r="D111" s="2127"/>
      <c r="E111" s="2127"/>
      <c r="F111" s="2127"/>
      <c r="G111" s="2127"/>
      <c r="H111" s="2127"/>
      <c r="I111" s="2127"/>
      <c r="J111" s="2127"/>
      <c r="K111" s="2127"/>
      <c r="L111" s="2127"/>
      <c r="M111" s="2127"/>
      <c r="N111" s="2127"/>
      <c r="O111" s="2127"/>
      <c r="P111" s="2127"/>
      <c r="Q111" s="2127"/>
      <c r="R111" s="2127"/>
      <c r="S111" s="2127"/>
      <c r="T111" s="2127"/>
      <c r="U111" s="2127"/>
      <c r="V111" s="2127"/>
      <c r="W111" s="2127"/>
      <c r="X111" s="2127"/>
      <c r="Y111" s="2127"/>
      <c r="Z111" s="2127"/>
    </row>
    <row r="112" spans="1:26" s="2127" customFormat="1" ht="13.5" customHeight="1">
      <c r="A112" s="1038" t="s">
        <v>4008</v>
      </c>
      <c r="B112" s="1070" t="s">
        <v>4009</v>
      </c>
      <c r="C112" s="48"/>
      <c r="D112" s="48"/>
      <c r="G112" s="48"/>
      <c r="H112" s="48"/>
      <c r="I112" s="48"/>
      <c r="J112" s="48"/>
      <c r="K112" s="48"/>
      <c r="L112" s="48"/>
      <c r="M112" s="48"/>
      <c r="N112" s="48"/>
      <c r="O112" s="48"/>
      <c r="P112" s="48"/>
    </row>
    <row r="113" spans="1:26" s="48" customFormat="1" ht="13.5" customHeight="1">
      <c r="A113" s="2142" t="s">
        <v>5037</v>
      </c>
      <c r="B113" s="2143" t="s">
        <v>5341</v>
      </c>
      <c r="C113" s="2127"/>
      <c r="D113" s="2127"/>
      <c r="E113" s="2127"/>
      <c r="F113" s="2127"/>
      <c r="G113" s="2127"/>
      <c r="H113" s="2127"/>
      <c r="I113" s="2127"/>
      <c r="J113" s="2127"/>
      <c r="K113" s="2127"/>
      <c r="L113" s="2127"/>
      <c r="M113" s="2127"/>
      <c r="N113" s="2127"/>
      <c r="O113" s="2127"/>
      <c r="P113" s="2127"/>
      <c r="Q113" s="2127"/>
      <c r="R113" s="2127"/>
      <c r="S113" s="2127"/>
      <c r="T113" s="2127"/>
      <c r="U113" s="2127"/>
      <c r="V113" s="2127"/>
      <c r="W113" s="2127"/>
      <c r="X113" s="2127"/>
      <c r="Y113" s="2127"/>
      <c r="Z113" s="2127"/>
    </row>
    <row r="114" spans="1:26" s="48" customFormat="1" ht="13.5" customHeight="1">
      <c r="A114" s="2168" t="s">
        <v>5039</v>
      </c>
      <c r="B114" s="2169" t="s">
        <v>4381</v>
      </c>
      <c r="C114" s="2127"/>
      <c r="D114" s="2127"/>
      <c r="E114" s="2127"/>
      <c r="F114" s="2127"/>
      <c r="G114" s="2127"/>
      <c r="H114" s="2127"/>
      <c r="I114" s="2127"/>
      <c r="J114" s="2127"/>
      <c r="K114" s="2127"/>
      <c r="L114" s="2127"/>
      <c r="M114" s="2127"/>
      <c r="N114" s="2127"/>
      <c r="O114" s="2127"/>
      <c r="P114" s="2127"/>
      <c r="Q114" s="2127"/>
      <c r="R114" s="2127"/>
      <c r="S114" s="2127"/>
      <c r="T114" s="2127"/>
      <c r="U114" s="2127"/>
      <c r="V114" s="2127"/>
      <c r="W114" s="2127"/>
      <c r="X114" s="2127"/>
      <c r="Y114" s="2127"/>
      <c r="Z114" s="2127"/>
    </row>
    <row r="115" spans="1:26" s="48" customFormat="1" ht="13.5" customHeight="1">
      <c r="A115" s="2159" t="s">
        <v>663</v>
      </c>
      <c r="B115" s="2160" t="s">
        <v>664</v>
      </c>
      <c r="E115" s="2127"/>
      <c r="F115" s="2127"/>
      <c r="Q115" s="2127"/>
      <c r="R115" s="2127"/>
      <c r="S115" s="2127"/>
      <c r="T115" s="2127"/>
      <c r="U115" s="2127"/>
      <c r="V115" s="2127"/>
      <c r="W115" s="2127"/>
      <c r="X115" s="2127"/>
      <c r="Y115" s="2127"/>
      <c r="Z115" s="2127"/>
    </row>
    <row r="116" spans="1:26" s="48" customFormat="1" ht="13.5" customHeight="1">
      <c r="A116" s="2170">
        <v>260102</v>
      </c>
      <c r="B116" s="2171" t="s">
        <v>5457</v>
      </c>
      <c r="C116" s="2127"/>
      <c r="D116" s="2127"/>
      <c r="E116" s="2127"/>
      <c r="F116" s="2127"/>
      <c r="G116" s="2127"/>
      <c r="H116" s="2127"/>
      <c r="I116" s="2127"/>
      <c r="J116" s="2127"/>
      <c r="K116" s="2127"/>
      <c r="L116" s="2127"/>
      <c r="M116" s="2127"/>
      <c r="N116" s="2127"/>
      <c r="O116" s="2127"/>
      <c r="P116" s="2127"/>
      <c r="Q116" s="2127"/>
      <c r="R116" s="2127"/>
      <c r="S116" s="2127"/>
      <c r="T116" s="2127"/>
      <c r="U116" s="2127"/>
      <c r="V116" s="2127"/>
      <c r="W116" s="2127"/>
      <c r="X116" s="2127"/>
      <c r="Y116" s="2127"/>
      <c r="Z116" s="2127"/>
    </row>
    <row r="117" spans="1:26" s="48" customFormat="1" ht="13.5" customHeight="1">
      <c r="A117" s="2172">
        <v>280005</v>
      </c>
      <c r="B117" s="2173" t="s">
        <v>11214</v>
      </c>
      <c r="C117" s="2127"/>
      <c r="D117" s="2127"/>
      <c r="E117" s="2127"/>
      <c r="F117" s="2127"/>
      <c r="G117" s="2127"/>
      <c r="H117" s="2127"/>
      <c r="I117" s="2127"/>
      <c r="J117" s="2127"/>
      <c r="K117" s="2127"/>
      <c r="L117" s="2127"/>
      <c r="M117" s="2127"/>
      <c r="N117" s="2127"/>
      <c r="O117" s="2127"/>
      <c r="P117" s="2127"/>
    </row>
    <row r="118" spans="1:26" s="48" customFormat="1" ht="13.5" customHeight="1">
      <c r="A118" s="2172">
        <v>280006</v>
      </c>
      <c r="B118" s="2173" t="s">
        <v>11215</v>
      </c>
      <c r="C118" s="2127"/>
      <c r="D118" s="2127"/>
      <c r="E118" s="2127"/>
      <c r="F118" s="2127"/>
      <c r="G118" s="2127"/>
      <c r="H118" s="2127"/>
      <c r="I118" s="2127"/>
      <c r="J118" s="2127"/>
      <c r="K118" s="2127"/>
      <c r="L118" s="2127"/>
      <c r="M118" s="2127"/>
      <c r="N118" s="2127"/>
      <c r="O118" s="2127"/>
      <c r="P118" s="2127"/>
    </row>
    <row r="119" spans="1:26" s="48" customFormat="1" ht="13.5" customHeight="1">
      <c r="A119" s="2172">
        <v>280007</v>
      </c>
      <c r="B119" s="2173" t="s">
        <v>11216</v>
      </c>
      <c r="C119" s="2127"/>
      <c r="D119" s="2127"/>
      <c r="E119" s="2127"/>
      <c r="F119" s="2127"/>
      <c r="G119" s="2127"/>
      <c r="H119" s="2127"/>
      <c r="I119" s="2127"/>
      <c r="J119" s="2127"/>
      <c r="K119" s="2127"/>
      <c r="L119" s="2127"/>
      <c r="M119" s="2127"/>
      <c r="N119" s="2127"/>
      <c r="O119" s="2127"/>
      <c r="P119" s="2127"/>
    </row>
    <row r="120" spans="1:26" s="48" customFormat="1" ht="13.5" customHeight="1">
      <c r="A120" s="2172">
        <v>280008</v>
      </c>
      <c r="B120" s="2173" t="s">
        <v>11217</v>
      </c>
      <c r="C120" s="2127"/>
      <c r="D120" s="2127"/>
      <c r="E120" s="2127"/>
      <c r="F120" s="2127"/>
      <c r="G120" s="2127"/>
      <c r="H120" s="2127"/>
      <c r="I120" s="2127"/>
      <c r="J120" s="2127"/>
      <c r="K120" s="2127"/>
      <c r="L120" s="2127"/>
      <c r="M120" s="2127"/>
      <c r="N120" s="2127"/>
      <c r="O120" s="2127"/>
      <c r="P120" s="2127"/>
    </row>
    <row r="121" spans="1:26" s="48" customFormat="1" ht="13.5" customHeight="1">
      <c r="A121" s="1017" t="s">
        <v>5241</v>
      </c>
      <c r="B121" s="1018" t="s">
        <v>4382</v>
      </c>
      <c r="C121" s="2127"/>
      <c r="D121" s="2127"/>
      <c r="E121" s="2127"/>
      <c r="F121" s="2127"/>
      <c r="G121" s="2127"/>
      <c r="H121" s="2127"/>
      <c r="I121" s="2127"/>
      <c r="J121" s="2127"/>
      <c r="K121" s="2127"/>
      <c r="L121" s="2127"/>
      <c r="M121" s="2127"/>
      <c r="N121" s="2127"/>
      <c r="O121" s="2127"/>
      <c r="P121" s="2127"/>
    </row>
    <row r="122" spans="1:26" s="48" customFormat="1" ht="13.5" customHeight="1">
      <c r="A122" s="1064" t="s">
        <v>5242</v>
      </c>
      <c r="B122" s="1018" t="s">
        <v>5243</v>
      </c>
      <c r="C122" s="2127"/>
      <c r="D122" s="2127"/>
      <c r="E122" s="2127"/>
      <c r="F122" s="2127"/>
      <c r="G122" s="2127"/>
      <c r="H122" s="2127"/>
      <c r="I122" s="2127"/>
      <c r="J122" s="2127"/>
      <c r="K122" s="2127"/>
      <c r="L122" s="2127"/>
      <c r="M122" s="2127"/>
      <c r="N122" s="2127"/>
      <c r="O122" s="2127"/>
      <c r="P122" s="2127"/>
    </row>
    <row r="123" spans="1:26" s="48" customFormat="1" ht="13.5" customHeight="1">
      <c r="A123" s="1064" t="s">
        <v>5244</v>
      </c>
      <c r="B123" s="1018" t="s">
        <v>5245</v>
      </c>
      <c r="C123" s="2127"/>
      <c r="D123" s="2127"/>
      <c r="E123" s="2127"/>
      <c r="F123" s="2127"/>
      <c r="G123" s="2127"/>
      <c r="H123" s="2127"/>
      <c r="I123" s="2127"/>
      <c r="J123" s="2127"/>
      <c r="K123" s="2127"/>
      <c r="L123" s="2127"/>
      <c r="M123" s="2127"/>
      <c r="N123" s="2127"/>
      <c r="O123" s="2127"/>
      <c r="P123" s="2127"/>
    </row>
    <row r="124" spans="1:26" s="48" customFormat="1" ht="13.5" customHeight="1">
      <c r="A124" s="1017" t="s">
        <v>5246</v>
      </c>
      <c r="B124" s="1018" t="s">
        <v>5247</v>
      </c>
      <c r="C124" s="2127"/>
      <c r="D124" s="2127"/>
      <c r="E124" s="2127"/>
      <c r="F124" s="2127"/>
      <c r="G124" s="2127"/>
      <c r="H124" s="2127"/>
      <c r="I124" s="2127"/>
      <c r="J124" s="2127"/>
      <c r="K124" s="2127"/>
      <c r="L124" s="2127"/>
      <c r="M124" s="2127"/>
      <c r="N124" s="2127"/>
      <c r="O124" s="2127"/>
      <c r="P124" s="2127"/>
    </row>
    <row r="125" spans="1:26" s="48" customFormat="1" ht="13.5" customHeight="1">
      <c r="A125" s="1017" t="s">
        <v>5248</v>
      </c>
      <c r="B125" s="1018" t="s">
        <v>5249</v>
      </c>
      <c r="C125" s="2127"/>
      <c r="D125" s="2127"/>
      <c r="E125" s="2127"/>
      <c r="F125" s="2127"/>
      <c r="G125" s="2127"/>
      <c r="H125" s="2127"/>
      <c r="I125" s="2127"/>
      <c r="J125" s="2127"/>
      <c r="K125" s="2127"/>
      <c r="L125" s="2127"/>
      <c r="M125" s="2127"/>
      <c r="N125" s="2127"/>
      <c r="O125" s="2127"/>
      <c r="P125" s="2127"/>
    </row>
    <row r="126" spans="1:26" s="48" customFormat="1" ht="13.5" customHeight="1">
      <c r="A126" s="1017" t="s">
        <v>5250</v>
      </c>
      <c r="B126" s="1018" t="s">
        <v>5251</v>
      </c>
      <c r="C126" s="2127"/>
      <c r="D126" s="2127"/>
      <c r="E126" s="2127"/>
      <c r="F126" s="2127"/>
      <c r="G126" s="2127"/>
      <c r="H126" s="2127"/>
      <c r="I126" s="2127"/>
      <c r="J126" s="2127"/>
      <c r="K126" s="2127"/>
      <c r="L126" s="2127"/>
      <c r="M126" s="2127"/>
      <c r="N126" s="2127"/>
      <c r="O126" s="2127"/>
      <c r="P126" s="2127"/>
    </row>
    <row r="127" spans="1:26" s="48" customFormat="1" ht="13.5" customHeight="1">
      <c r="A127" s="2132">
        <v>310015</v>
      </c>
      <c r="B127" s="2174" t="s">
        <v>1885</v>
      </c>
      <c r="C127" s="2127"/>
      <c r="D127" s="2127"/>
      <c r="E127" s="2127"/>
      <c r="F127" s="2127"/>
      <c r="G127" s="2127"/>
      <c r="H127" s="2127"/>
      <c r="I127" s="2127"/>
      <c r="J127" s="2127"/>
      <c r="K127" s="2127"/>
      <c r="L127" s="2127"/>
      <c r="M127" s="2127"/>
      <c r="N127" s="2127"/>
      <c r="O127" s="2127"/>
      <c r="P127" s="2127"/>
    </row>
    <row r="128" spans="1:26" s="48" customFormat="1" ht="13.5" customHeight="1">
      <c r="A128" s="1064" t="s">
        <v>5253</v>
      </c>
      <c r="B128" s="1018" t="s">
        <v>5254</v>
      </c>
      <c r="C128" s="2127"/>
      <c r="D128" s="2127"/>
      <c r="E128" s="2127"/>
      <c r="F128" s="2127"/>
      <c r="G128" s="2127"/>
      <c r="H128" s="2127"/>
      <c r="I128" s="2127"/>
      <c r="J128" s="2127"/>
      <c r="K128" s="2127"/>
      <c r="L128" s="2127"/>
      <c r="M128" s="2127"/>
      <c r="N128" s="2127"/>
      <c r="O128" s="2127"/>
      <c r="P128" s="2127"/>
    </row>
    <row r="129" spans="1:26" s="48" customFormat="1" ht="13.5" customHeight="1">
      <c r="A129" s="1064" t="s">
        <v>5342</v>
      </c>
      <c r="B129" s="1018" t="s">
        <v>5343</v>
      </c>
      <c r="C129" s="2127"/>
      <c r="D129" s="2127"/>
      <c r="E129" s="2127"/>
      <c r="F129" s="2127"/>
      <c r="G129" s="2127"/>
      <c r="H129" s="2127"/>
      <c r="I129" s="2127"/>
      <c r="J129" s="2127"/>
      <c r="K129" s="2127"/>
      <c r="L129" s="2127"/>
      <c r="M129" s="2127"/>
      <c r="N129" s="2127"/>
      <c r="O129" s="2127"/>
      <c r="P129" s="2127"/>
    </row>
    <row r="130" spans="1:26" s="48" customFormat="1" ht="13.5" customHeight="1">
      <c r="A130" s="2175">
        <v>310041</v>
      </c>
      <c r="B130" s="2138" t="s">
        <v>4053</v>
      </c>
      <c r="E130" s="2127"/>
      <c r="F130" s="2127"/>
      <c r="G130" s="2127"/>
      <c r="H130" s="2127"/>
      <c r="I130" s="2127"/>
      <c r="J130" s="2127"/>
      <c r="K130" s="2127"/>
      <c r="L130" s="2127"/>
      <c r="M130" s="2127"/>
      <c r="N130" s="2127"/>
      <c r="O130" s="2127"/>
      <c r="P130" s="2127"/>
      <c r="Q130" s="2127"/>
      <c r="R130" s="2127"/>
      <c r="S130" s="2127"/>
      <c r="T130" s="2127"/>
      <c r="U130" s="2127"/>
      <c r="V130" s="2127"/>
      <c r="W130" s="2127"/>
      <c r="X130" s="2127"/>
      <c r="Y130" s="2127"/>
      <c r="Z130" s="2127"/>
    </row>
    <row r="131" spans="1:26" s="48" customFormat="1" ht="13.5" customHeight="1">
      <c r="A131" s="2132">
        <v>310049</v>
      </c>
      <c r="B131" s="2176" t="s">
        <v>5380</v>
      </c>
      <c r="E131" s="2127"/>
      <c r="F131" s="2127"/>
      <c r="Q131" s="2127"/>
      <c r="R131" s="2127"/>
      <c r="S131" s="2127"/>
      <c r="T131" s="2127"/>
      <c r="U131" s="2127"/>
      <c r="V131" s="2127"/>
      <c r="W131" s="2127"/>
      <c r="X131" s="2127"/>
      <c r="Y131" s="2127"/>
      <c r="Z131" s="2127"/>
    </row>
    <row r="132" spans="1:26" s="48" customFormat="1" ht="13.5" customHeight="1">
      <c r="A132" s="2132">
        <v>310050</v>
      </c>
      <c r="B132" s="2176" t="s">
        <v>5381</v>
      </c>
      <c r="E132" s="2127"/>
      <c r="F132" s="2127"/>
    </row>
    <row r="133" spans="1:26" s="2127" customFormat="1" ht="13.5" customHeight="1">
      <c r="A133" s="2156" t="s">
        <v>1932</v>
      </c>
      <c r="B133" s="2177" t="s">
        <v>11218</v>
      </c>
      <c r="Q133" s="48"/>
      <c r="R133" s="48"/>
      <c r="S133" s="48"/>
      <c r="T133" s="48"/>
      <c r="U133" s="48"/>
      <c r="V133" s="48"/>
      <c r="W133" s="48"/>
      <c r="X133" s="48"/>
      <c r="Y133" s="48"/>
      <c r="Z133" s="48"/>
    </row>
    <row r="134" spans="1:26" s="2127" customFormat="1" ht="13.5" customHeight="1">
      <c r="A134" s="2156" t="s">
        <v>1933</v>
      </c>
      <c r="B134" s="2177" t="s">
        <v>11219</v>
      </c>
      <c r="Q134" s="48"/>
      <c r="R134" s="48"/>
      <c r="S134" s="48"/>
      <c r="T134" s="48"/>
      <c r="U134" s="48"/>
      <c r="V134" s="48"/>
      <c r="W134" s="48"/>
      <c r="X134" s="48"/>
      <c r="Y134" s="48"/>
      <c r="Z134" s="48"/>
    </row>
    <row r="135" spans="1:26" s="2127" customFormat="1" ht="13.5" customHeight="1">
      <c r="A135" s="1046">
        <v>600011</v>
      </c>
      <c r="B135" s="1030" t="s">
        <v>5382</v>
      </c>
      <c r="C135" s="48"/>
      <c r="D135" s="48"/>
      <c r="G135" s="48"/>
      <c r="H135" s="48"/>
      <c r="I135" s="48"/>
      <c r="J135" s="48"/>
      <c r="K135" s="48"/>
      <c r="L135" s="48"/>
      <c r="M135" s="48"/>
      <c r="N135" s="48"/>
      <c r="O135" s="48"/>
      <c r="P135" s="48"/>
      <c r="Q135" s="48"/>
      <c r="R135" s="48"/>
      <c r="S135" s="48"/>
      <c r="T135" s="48"/>
      <c r="U135" s="48"/>
      <c r="V135" s="48"/>
      <c r="W135" s="48"/>
      <c r="X135" s="48"/>
      <c r="Y135" s="48"/>
      <c r="Z135" s="48"/>
    </row>
    <row r="136" spans="1:26" s="2127" customFormat="1" ht="13.5" customHeight="1">
      <c r="A136" s="1046">
        <v>600012</v>
      </c>
      <c r="B136" s="1030" t="s">
        <v>2238</v>
      </c>
      <c r="C136" s="48"/>
      <c r="D136" s="48"/>
      <c r="G136" s="48"/>
      <c r="H136" s="48"/>
      <c r="I136" s="48"/>
      <c r="J136" s="48"/>
      <c r="K136" s="48"/>
      <c r="L136" s="48"/>
      <c r="M136" s="48"/>
      <c r="N136" s="48"/>
      <c r="O136" s="48"/>
      <c r="P136" s="48"/>
      <c r="Q136" s="48"/>
      <c r="R136" s="48"/>
      <c r="S136" s="48"/>
      <c r="T136" s="48"/>
      <c r="U136" s="48"/>
      <c r="V136" s="48"/>
      <c r="W136" s="48"/>
      <c r="X136" s="48"/>
      <c r="Y136" s="48"/>
      <c r="Z136" s="48"/>
    </row>
    <row r="137" spans="1:26" s="2127" customFormat="1" ht="13.5" customHeight="1">
      <c r="A137" s="2132">
        <v>600015</v>
      </c>
      <c r="B137" s="2176" t="s">
        <v>5383</v>
      </c>
      <c r="C137" s="48"/>
      <c r="D137" s="48"/>
      <c r="G137" s="48"/>
      <c r="H137" s="48"/>
      <c r="I137" s="48"/>
      <c r="J137" s="48"/>
      <c r="K137" s="48"/>
      <c r="L137" s="48"/>
      <c r="M137" s="48"/>
      <c r="N137" s="48"/>
      <c r="O137" s="48"/>
      <c r="P137" s="48"/>
      <c r="Q137" s="48"/>
      <c r="R137" s="48"/>
      <c r="S137" s="48"/>
      <c r="T137" s="48"/>
      <c r="U137" s="48"/>
      <c r="V137" s="48"/>
      <c r="W137" s="48"/>
      <c r="X137" s="48"/>
      <c r="Y137" s="48"/>
      <c r="Z137" s="48"/>
    </row>
    <row r="138" spans="1:26" s="2127" customFormat="1" ht="13.5" customHeight="1">
      <c r="A138" s="1046">
        <v>600016</v>
      </c>
      <c r="B138" s="1030" t="s">
        <v>2240</v>
      </c>
      <c r="C138" s="48"/>
      <c r="D138" s="48"/>
      <c r="G138" s="48"/>
      <c r="H138" s="48"/>
      <c r="I138" s="48"/>
      <c r="J138" s="48"/>
      <c r="K138" s="48"/>
      <c r="L138" s="48"/>
      <c r="M138" s="48"/>
      <c r="N138" s="48"/>
      <c r="O138" s="48"/>
      <c r="P138" s="48"/>
      <c r="Q138" s="48"/>
      <c r="R138" s="48"/>
      <c r="S138" s="48"/>
      <c r="T138" s="48"/>
      <c r="U138" s="48"/>
      <c r="V138" s="48"/>
      <c r="W138" s="48"/>
      <c r="X138" s="48"/>
      <c r="Y138" s="48"/>
      <c r="Z138" s="48"/>
    </row>
    <row r="139" spans="1:26" s="2127" customFormat="1" ht="13.5" customHeight="1">
      <c r="A139" s="2132">
        <v>600017</v>
      </c>
      <c r="B139" s="2176" t="s">
        <v>5384</v>
      </c>
      <c r="C139" s="48"/>
      <c r="D139" s="48"/>
      <c r="G139" s="48"/>
      <c r="H139" s="48"/>
      <c r="I139" s="48"/>
      <c r="J139" s="48"/>
      <c r="K139" s="48"/>
      <c r="L139" s="48"/>
      <c r="M139" s="48"/>
      <c r="N139" s="48"/>
      <c r="O139" s="48"/>
      <c r="P139" s="48"/>
      <c r="Q139" s="48"/>
      <c r="R139" s="48"/>
      <c r="S139" s="48"/>
      <c r="T139" s="48"/>
      <c r="U139" s="48"/>
      <c r="V139" s="48"/>
      <c r="W139" s="48"/>
      <c r="X139" s="48"/>
      <c r="Y139" s="48"/>
      <c r="Z139" s="48"/>
    </row>
    <row r="140" spans="1:26" s="2127" customFormat="1" ht="13.5" customHeight="1">
      <c r="A140" s="1046">
        <v>600018</v>
      </c>
      <c r="B140" s="1030" t="s">
        <v>5385</v>
      </c>
      <c r="C140" s="48"/>
      <c r="D140" s="48"/>
      <c r="G140" s="48"/>
      <c r="H140" s="48"/>
      <c r="I140" s="48"/>
      <c r="J140" s="48"/>
      <c r="K140" s="48"/>
      <c r="L140" s="48"/>
      <c r="M140" s="48"/>
      <c r="N140" s="48"/>
      <c r="O140" s="48"/>
      <c r="P140" s="48"/>
      <c r="Q140" s="48"/>
      <c r="R140" s="48"/>
      <c r="S140" s="48"/>
      <c r="T140" s="48"/>
      <c r="U140" s="48"/>
      <c r="V140" s="48"/>
      <c r="W140" s="48"/>
      <c r="X140" s="48"/>
      <c r="Y140" s="48"/>
      <c r="Z140" s="48"/>
    </row>
    <row r="141" spans="1:26" s="2127" customFormat="1" ht="13.5" customHeight="1">
      <c r="A141" s="2132">
        <v>600021</v>
      </c>
      <c r="B141" s="2176" t="s">
        <v>5386</v>
      </c>
      <c r="C141" s="48"/>
      <c r="D141" s="48"/>
      <c r="G141" s="48"/>
      <c r="H141" s="48"/>
      <c r="I141" s="48"/>
      <c r="J141" s="48"/>
      <c r="K141" s="48"/>
      <c r="L141" s="48"/>
      <c r="M141" s="48"/>
      <c r="N141" s="48"/>
      <c r="O141" s="48"/>
      <c r="P141" s="48"/>
      <c r="Q141" s="48"/>
      <c r="R141" s="48"/>
      <c r="S141" s="48"/>
      <c r="T141" s="48"/>
      <c r="U141" s="48"/>
      <c r="V141" s="48"/>
      <c r="W141" s="48"/>
      <c r="X141" s="48"/>
      <c r="Y141" s="48"/>
      <c r="Z141" s="48"/>
    </row>
    <row r="142" spans="1:26" s="2127" customFormat="1" ht="13.5" customHeight="1">
      <c r="A142" s="1046">
        <v>600022</v>
      </c>
      <c r="B142" s="1030" t="s">
        <v>2242</v>
      </c>
      <c r="C142" s="48"/>
      <c r="D142" s="48"/>
      <c r="G142" s="48"/>
      <c r="H142" s="48"/>
      <c r="I142" s="48"/>
      <c r="J142" s="48"/>
      <c r="K142" s="48"/>
      <c r="L142" s="48"/>
      <c r="M142" s="48"/>
      <c r="N142" s="48"/>
      <c r="O142" s="48"/>
      <c r="P142" s="48"/>
      <c r="Q142" s="48"/>
      <c r="R142" s="48"/>
      <c r="S142" s="48"/>
      <c r="T142" s="48"/>
      <c r="U142" s="48"/>
      <c r="V142" s="48"/>
      <c r="W142" s="48"/>
      <c r="X142" s="48"/>
      <c r="Y142" s="48"/>
      <c r="Z142" s="48"/>
    </row>
    <row r="143" spans="1:26" s="2127" customFormat="1" ht="13.5" customHeight="1">
      <c r="A143" s="2132">
        <v>600023</v>
      </c>
      <c r="B143" s="2176" t="s">
        <v>2244</v>
      </c>
      <c r="C143" s="48"/>
      <c r="D143" s="48"/>
      <c r="G143" s="48"/>
      <c r="H143" s="48"/>
      <c r="I143" s="48"/>
      <c r="J143" s="48"/>
      <c r="K143" s="48"/>
      <c r="L143" s="48"/>
      <c r="M143" s="48"/>
      <c r="N143" s="48"/>
      <c r="O143" s="48"/>
      <c r="P143" s="48"/>
      <c r="Q143" s="48"/>
      <c r="R143" s="48"/>
      <c r="S143" s="48"/>
      <c r="T143" s="48"/>
      <c r="U143" s="48"/>
      <c r="V143" s="48"/>
      <c r="W143" s="48"/>
      <c r="X143" s="48"/>
      <c r="Y143" s="48"/>
      <c r="Z143" s="48"/>
    </row>
    <row r="144" spans="1:26" s="2127" customFormat="1" ht="13.5" customHeight="1">
      <c r="A144" s="2132">
        <v>600024</v>
      </c>
      <c r="B144" s="2176" t="s">
        <v>5387</v>
      </c>
      <c r="C144" s="48"/>
      <c r="D144" s="48"/>
      <c r="G144" s="48"/>
      <c r="H144" s="48"/>
      <c r="I144" s="48"/>
      <c r="J144" s="48"/>
      <c r="K144" s="48"/>
      <c r="L144" s="48"/>
      <c r="M144" s="48"/>
      <c r="N144" s="48"/>
      <c r="O144" s="48"/>
      <c r="P144" s="48"/>
      <c r="Q144" s="48"/>
      <c r="R144" s="48"/>
      <c r="S144" s="48"/>
      <c r="T144" s="48"/>
      <c r="U144" s="48"/>
      <c r="V144" s="48"/>
      <c r="W144" s="48"/>
      <c r="X144" s="48"/>
      <c r="Y144" s="48"/>
      <c r="Z144" s="48"/>
    </row>
    <row r="145" spans="1:26" s="2127" customFormat="1" ht="13.5" customHeight="1">
      <c r="A145" s="1046">
        <v>600051</v>
      </c>
      <c r="B145" s="1030" t="s">
        <v>5388</v>
      </c>
      <c r="C145" s="48"/>
      <c r="D145" s="48"/>
      <c r="G145" s="48"/>
      <c r="H145" s="48"/>
      <c r="I145" s="48"/>
      <c r="J145" s="48"/>
      <c r="K145" s="48"/>
      <c r="L145" s="48"/>
      <c r="M145" s="48"/>
      <c r="N145" s="48"/>
      <c r="O145" s="48"/>
      <c r="P145" s="48"/>
      <c r="Q145" s="48"/>
      <c r="R145" s="48"/>
      <c r="S145" s="48"/>
      <c r="T145" s="48"/>
      <c r="U145" s="48"/>
      <c r="V145" s="48"/>
      <c r="W145" s="48"/>
      <c r="X145" s="48"/>
      <c r="Y145" s="48"/>
      <c r="Z145" s="48"/>
    </row>
    <row r="146" spans="1:26" s="2127" customFormat="1" ht="13.5" customHeight="1">
      <c r="A146" s="2132">
        <v>600071</v>
      </c>
      <c r="B146" s="2176" t="s">
        <v>5389</v>
      </c>
      <c r="C146" s="48"/>
      <c r="D146" s="48"/>
      <c r="G146" s="48"/>
      <c r="H146" s="48"/>
      <c r="I146" s="48"/>
      <c r="J146" s="48"/>
      <c r="K146" s="48"/>
      <c r="L146" s="48"/>
      <c r="M146" s="48"/>
      <c r="N146" s="48"/>
      <c r="O146" s="48"/>
      <c r="P146" s="48"/>
      <c r="Q146" s="48"/>
      <c r="R146" s="48"/>
      <c r="S146" s="48"/>
      <c r="T146" s="48"/>
      <c r="U146" s="48"/>
      <c r="V146" s="48"/>
      <c r="W146" s="48"/>
      <c r="X146" s="48"/>
      <c r="Y146" s="48"/>
      <c r="Z146" s="48"/>
    </row>
    <row r="147" spans="1:26" s="2127" customFormat="1" ht="13.5" customHeight="1">
      <c r="A147" s="1046">
        <v>600101</v>
      </c>
      <c r="B147" s="1030" t="s">
        <v>5390</v>
      </c>
      <c r="C147" s="48"/>
      <c r="D147" s="48"/>
      <c r="G147" s="48"/>
      <c r="H147" s="48"/>
      <c r="I147" s="48"/>
      <c r="J147" s="48"/>
      <c r="K147" s="48"/>
      <c r="L147" s="48"/>
      <c r="M147" s="48"/>
      <c r="N147" s="48"/>
      <c r="O147" s="48"/>
      <c r="P147" s="48"/>
      <c r="Q147" s="48"/>
      <c r="R147" s="48"/>
      <c r="S147" s="48"/>
      <c r="T147" s="48"/>
      <c r="U147" s="48"/>
      <c r="V147" s="48"/>
      <c r="W147" s="48"/>
      <c r="X147" s="48"/>
      <c r="Y147" s="48"/>
      <c r="Z147" s="48"/>
    </row>
    <row r="148" spans="1:26" s="2127" customFormat="1" ht="13.5" customHeight="1">
      <c r="A148" s="1079" t="s">
        <v>665</v>
      </c>
      <c r="B148" s="1080" t="s">
        <v>666</v>
      </c>
      <c r="C148" s="48"/>
      <c r="D148" s="48"/>
      <c r="Q148" s="48"/>
      <c r="R148" s="48"/>
      <c r="S148" s="48"/>
      <c r="T148" s="48"/>
      <c r="U148" s="48"/>
      <c r="V148" s="48"/>
      <c r="W148" s="48"/>
      <c r="X148" s="48"/>
      <c r="Y148" s="48"/>
      <c r="Z148" s="48"/>
    </row>
    <row r="149" spans="1:26" s="2127" customFormat="1" ht="13.5" customHeight="1">
      <c r="A149" s="1046">
        <v>600111</v>
      </c>
      <c r="B149" s="1030" t="s">
        <v>5391</v>
      </c>
      <c r="C149" s="48"/>
      <c r="D149" s="48"/>
      <c r="G149" s="48"/>
      <c r="H149" s="48"/>
      <c r="I149" s="48"/>
      <c r="J149" s="48"/>
      <c r="K149" s="48"/>
      <c r="L149" s="48"/>
      <c r="M149" s="48"/>
      <c r="N149" s="48"/>
      <c r="O149" s="48"/>
      <c r="P149" s="48"/>
      <c r="Q149" s="48"/>
      <c r="R149" s="48"/>
      <c r="S149" s="48"/>
      <c r="T149" s="48"/>
      <c r="U149" s="48"/>
      <c r="V149" s="48"/>
      <c r="W149" s="48"/>
      <c r="X149" s="48"/>
      <c r="Y149" s="48"/>
      <c r="Z149" s="48"/>
    </row>
    <row r="150" spans="1:26" s="2127" customFormat="1" ht="13.5" customHeight="1">
      <c r="A150" s="1079" t="s">
        <v>1009</v>
      </c>
      <c r="B150" s="1080" t="s">
        <v>1010</v>
      </c>
      <c r="C150" s="48"/>
      <c r="D150" s="48"/>
      <c r="Q150" s="48"/>
      <c r="R150" s="48"/>
      <c r="S150" s="48"/>
      <c r="T150" s="48"/>
      <c r="U150" s="48"/>
      <c r="V150" s="48"/>
      <c r="W150" s="48"/>
      <c r="X150" s="48"/>
      <c r="Y150" s="48"/>
      <c r="Z150" s="48"/>
    </row>
    <row r="151" spans="1:26" s="2127" customFormat="1" ht="13.5" customHeight="1">
      <c r="A151" s="2178">
        <v>600114</v>
      </c>
      <c r="B151" s="2179" t="s">
        <v>4383</v>
      </c>
      <c r="Q151" s="48"/>
      <c r="R151" s="48"/>
      <c r="S151" s="48"/>
      <c r="T151" s="48"/>
      <c r="U151" s="48"/>
      <c r="V151" s="48"/>
      <c r="W151" s="48"/>
      <c r="X151" s="48"/>
      <c r="Y151" s="48"/>
      <c r="Z151" s="48"/>
    </row>
    <row r="152" spans="1:26" s="2127" customFormat="1" ht="13.5" customHeight="1">
      <c r="A152" s="1074">
        <v>600115</v>
      </c>
      <c r="B152" s="2180" t="s">
        <v>5392</v>
      </c>
      <c r="C152" s="48"/>
      <c r="D152" s="48"/>
      <c r="G152" s="48"/>
      <c r="H152" s="48"/>
      <c r="I152" s="48"/>
      <c r="J152" s="48"/>
      <c r="K152" s="48"/>
      <c r="L152" s="48"/>
      <c r="M152" s="48"/>
      <c r="N152" s="48"/>
      <c r="O152" s="48"/>
      <c r="P152" s="48"/>
      <c r="Q152" s="48"/>
      <c r="R152" s="48"/>
      <c r="S152" s="48"/>
      <c r="T152" s="48"/>
      <c r="U152" s="48"/>
      <c r="V152" s="48"/>
      <c r="W152" s="48"/>
      <c r="X152" s="48"/>
      <c r="Y152" s="48"/>
      <c r="Z152" s="48"/>
    </row>
    <row r="153" spans="1:26" s="2127" customFormat="1" ht="13.5" customHeight="1">
      <c r="A153" s="2181">
        <v>600116</v>
      </c>
      <c r="B153" s="2182" t="s">
        <v>5393</v>
      </c>
      <c r="C153" s="48"/>
      <c r="D153" s="48"/>
      <c r="G153" s="48"/>
      <c r="H153" s="48"/>
      <c r="I153" s="48"/>
      <c r="J153" s="48"/>
      <c r="K153" s="48"/>
      <c r="L153" s="48"/>
      <c r="M153" s="48"/>
      <c r="N153" s="48"/>
      <c r="O153" s="48"/>
      <c r="P153" s="48"/>
      <c r="Q153" s="48"/>
      <c r="R153" s="48"/>
      <c r="S153" s="48"/>
      <c r="T153" s="48"/>
      <c r="U153" s="48"/>
      <c r="V153" s="48"/>
      <c r="W153" s="48"/>
      <c r="X153" s="48"/>
      <c r="Y153" s="48"/>
      <c r="Z153" s="48"/>
    </row>
    <row r="154" spans="1:26" s="2127" customFormat="1" ht="13.5" customHeight="1">
      <c r="A154" s="2132">
        <v>600117</v>
      </c>
      <c r="B154" s="2176" t="s">
        <v>5394</v>
      </c>
      <c r="C154" s="48"/>
      <c r="D154" s="48"/>
      <c r="G154" s="48"/>
      <c r="H154" s="48"/>
      <c r="I154" s="48"/>
      <c r="J154" s="48"/>
      <c r="K154" s="48"/>
      <c r="L154" s="48"/>
      <c r="M154" s="48"/>
      <c r="N154" s="48"/>
      <c r="O154" s="48"/>
      <c r="P154" s="48"/>
    </row>
    <row r="155" spans="1:26" s="2127" customFormat="1" ht="13.5" customHeight="1">
      <c r="A155" s="1079" t="s">
        <v>1011</v>
      </c>
      <c r="B155" s="1080" t="s">
        <v>1012</v>
      </c>
    </row>
    <row r="156" spans="1:26" s="2127" customFormat="1" ht="13.5" customHeight="1">
      <c r="A156" s="1079" t="s">
        <v>2402</v>
      </c>
      <c r="B156" s="1080" t="s">
        <v>2403</v>
      </c>
    </row>
    <row r="157" spans="1:26" s="2127" customFormat="1" ht="13.5" customHeight="1">
      <c r="A157" s="1046">
        <v>600124</v>
      </c>
      <c r="B157" s="1030" t="s">
        <v>5395</v>
      </c>
      <c r="C157" s="48"/>
      <c r="D157" s="48"/>
      <c r="G157" s="48"/>
      <c r="H157" s="48"/>
      <c r="I157" s="48"/>
      <c r="J157" s="48"/>
      <c r="K157" s="48"/>
      <c r="L157" s="48"/>
      <c r="M157" s="48"/>
      <c r="N157" s="48"/>
      <c r="O157" s="48"/>
      <c r="P157" s="48"/>
    </row>
    <row r="158" spans="1:26" s="2127" customFormat="1" ht="13.5" customHeight="1">
      <c r="A158" s="2183" t="s">
        <v>5344</v>
      </c>
      <c r="B158" s="2184" t="s">
        <v>5345</v>
      </c>
    </row>
    <row r="159" spans="1:26" s="2127" customFormat="1" ht="13.5" customHeight="1">
      <c r="A159" s="1046">
        <v>600170</v>
      </c>
      <c r="B159" s="1030" t="s">
        <v>5396</v>
      </c>
      <c r="C159" s="48"/>
      <c r="D159" s="48"/>
      <c r="G159" s="48"/>
      <c r="H159" s="48"/>
      <c r="I159" s="48"/>
      <c r="J159" s="48"/>
      <c r="K159" s="48"/>
      <c r="L159" s="48"/>
      <c r="M159" s="48"/>
      <c r="N159" s="48"/>
      <c r="O159" s="48"/>
      <c r="P159" s="48"/>
    </row>
    <row r="160" spans="1:26" s="2127" customFormat="1" ht="13.5" customHeight="1">
      <c r="A160" s="2132">
        <v>600173</v>
      </c>
      <c r="B160" s="2176" t="s">
        <v>5397</v>
      </c>
      <c r="C160" s="48"/>
      <c r="D160" s="48"/>
      <c r="G160" s="48"/>
      <c r="H160" s="48"/>
      <c r="I160" s="48"/>
      <c r="J160" s="48"/>
      <c r="K160" s="48"/>
      <c r="L160" s="48"/>
      <c r="M160" s="48"/>
      <c r="N160" s="48"/>
      <c r="O160" s="48"/>
      <c r="P160" s="48"/>
    </row>
    <row r="161" spans="1:26" s="2127" customFormat="1" ht="13.5" customHeight="1">
      <c r="A161" s="1017" t="s">
        <v>5255</v>
      </c>
      <c r="B161" s="1018" t="s">
        <v>4384</v>
      </c>
    </row>
    <row r="162" spans="1:26" s="2127" customFormat="1" ht="13.5" customHeight="1">
      <c r="A162" s="1017" t="s">
        <v>2245</v>
      </c>
      <c r="B162" s="1018" t="s">
        <v>2246</v>
      </c>
    </row>
    <row r="163" spans="1:26" s="2127" customFormat="1" ht="13.5" customHeight="1">
      <c r="A163" s="1017">
        <v>600313</v>
      </c>
      <c r="B163" s="1018" t="s">
        <v>1886</v>
      </c>
    </row>
    <row r="164" spans="1:26" s="2127" customFormat="1" ht="13.5" customHeight="1">
      <c r="A164" s="2132">
        <v>600330</v>
      </c>
      <c r="B164" s="2176" t="s">
        <v>5398</v>
      </c>
      <c r="C164" s="48"/>
      <c r="D164" s="48"/>
      <c r="G164" s="48"/>
      <c r="H164" s="48"/>
      <c r="I164" s="48"/>
      <c r="J164" s="48"/>
      <c r="K164" s="48"/>
      <c r="L164" s="48"/>
      <c r="M164" s="48"/>
      <c r="N164" s="48"/>
      <c r="O164" s="48"/>
      <c r="P164" s="48"/>
    </row>
    <row r="165" spans="1:26" s="2127" customFormat="1" ht="13.5" customHeight="1">
      <c r="A165" s="1046">
        <v>600331</v>
      </c>
      <c r="B165" s="1030" t="s">
        <v>2249</v>
      </c>
      <c r="C165" s="48"/>
      <c r="D165" s="48"/>
      <c r="G165" s="48"/>
      <c r="H165" s="48"/>
      <c r="I165" s="48"/>
      <c r="J165" s="48"/>
      <c r="K165" s="48"/>
      <c r="L165" s="48"/>
      <c r="M165" s="48"/>
      <c r="N165" s="48"/>
      <c r="O165" s="48"/>
      <c r="P165" s="48"/>
    </row>
    <row r="166" spans="1:26" s="2127" customFormat="1" ht="13.5" customHeight="1">
      <c r="A166" s="1746">
        <v>600333</v>
      </c>
      <c r="B166" s="2185" t="s">
        <v>5399</v>
      </c>
      <c r="C166" s="48"/>
      <c r="D166" s="48"/>
      <c r="G166" s="48"/>
      <c r="H166" s="48"/>
      <c r="I166" s="48"/>
      <c r="J166" s="48"/>
      <c r="K166" s="48"/>
      <c r="L166" s="48"/>
      <c r="M166" s="48"/>
      <c r="N166" s="48"/>
      <c r="O166" s="48"/>
      <c r="P166" s="48"/>
    </row>
    <row r="167" spans="1:26" s="2127" customFormat="1" ht="13.5" customHeight="1">
      <c r="A167" s="1746">
        <v>600334</v>
      </c>
      <c r="B167" s="2185" t="s">
        <v>5400</v>
      </c>
      <c r="C167" s="48"/>
      <c r="D167" s="48"/>
      <c r="G167" s="48"/>
      <c r="H167" s="48"/>
      <c r="I167" s="48"/>
      <c r="J167" s="48"/>
      <c r="K167" s="48"/>
      <c r="L167" s="48"/>
      <c r="M167" s="48"/>
      <c r="N167" s="48"/>
      <c r="O167" s="48"/>
      <c r="P167" s="48"/>
    </row>
    <row r="168" spans="1:26" s="2127" customFormat="1" ht="13.5" customHeight="1">
      <c r="A168" s="2132">
        <v>600336</v>
      </c>
      <c r="B168" s="2176" t="s">
        <v>5401</v>
      </c>
      <c r="C168" s="48"/>
      <c r="D168" s="48"/>
      <c r="G168" s="48"/>
      <c r="H168" s="48"/>
      <c r="I168" s="48"/>
      <c r="J168" s="48"/>
      <c r="K168" s="48"/>
      <c r="L168" s="48"/>
      <c r="M168" s="48"/>
      <c r="N168" s="48"/>
      <c r="O168" s="48"/>
      <c r="P168" s="48"/>
    </row>
    <row r="169" spans="1:26" s="2127" customFormat="1" ht="13.5" customHeight="1">
      <c r="A169" s="2132">
        <v>600337</v>
      </c>
      <c r="B169" s="2176" t="s">
        <v>5402</v>
      </c>
      <c r="C169" s="48"/>
      <c r="D169" s="48"/>
      <c r="G169" s="48"/>
      <c r="H169" s="48"/>
      <c r="I169" s="48"/>
      <c r="J169" s="48"/>
      <c r="K169" s="48"/>
      <c r="L169" s="48"/>
      <c r="M169" s="48"/>
      <c r="N169" s="48"/>
      <c r="O169" s="48"/>
      <c r="P169" s="48"/>
    </row>
    <row r="170" spans="1:26" s="2127" customFormat="1" ht="13.5" customHeight="1">
      <c r="A170" s="1017">
        <v>600344</v>
      </c>
      <c r="B170" s="1018" t="s">
        <v>1887</v>
      </c>
    </row>
    <row r="171" spans="1:26" s="2127" customFormat="1" ht="13.5" customHeight="1">
      <c r="A171" s="2175">
        <v>600348</v>
      </c>
      <c r="B171" s="2137" t="s">
        <v>4054</v>
      </c>
    </row>
    <row r="172" spans="1:26" s="2127" customFormat="1" ht="13.5" customHeight="1">
      <c r="A172" s="1038" t="s">
        <v>667</v>
      </c>
      <c r="B172" s="1070" t="s">
        <v>668</v>
      </c>
    </row>
    <row r="173" spans="1:26" s="2127" customFormat="1" ht="13.5" customHeight="1">
      <c r="A173" s="2154" t="s">
        <v>2250</v>
      </c>
      <c r="B173" s="2174" t="s">
        <v>2251</v>
      </c>
    </row>
    <row r="174" spans="1:26" s="2127" customFormat="1" ht="13.5" customHeight="1">
      <c r="A174" s="2154" t="s">
        <v>5256</v>
      </c>
      <c r="B174" s="2133" t="s">
        <v>5257</v>
      </c>
    </row>
    <row r="175" spans="1:26" s="2127" customFormat="1" ht="13.5" customHeight="1">
      <c r="A175" s="1747" t="s">
        <v>5258</v>
      </c>
      <c r="B175" s="1033" t="s">
        <v>5259</v>
      </c>
    </row>
    <row r="176" spans="1:26" s="2188" customFormat="1" ht="13.5" customHeight="1">
      <c r="A176" s="1747" t="s">
        <v>5260</v>
      </c>
      <c r="B176" s="1033" t="s">
        <v>5261</v>
      </c>
      <c r="C176" s="2127"/>
      <c r="D176" s="2127"/>
      <c r="E176" s="2127"/>
      <c r="F176" s="2127"/>
      <c r="G176" s="2127"/>
      <c r="H176" s="2127"/>
      <c r="I176" s="2127"/>
      <c r="J176" s="2127"/>
      <c r="K176" s="2127"/>
      <c r="L176" s="2127"/>
      <c r="M176" s="2127"/>
      <c r="N176" s="2127"/>
      <c r="O176" s="2127"/>
      <c r="P176" s="2127"/>
      <c r="Q176" s="2127"/>
      <c r="R176" s="2127"/>
      <c r="S176" s="2127"/>
      <c r="T176" s="2127"/>
      <c r="U176" s="2127"/>
      <c r="V176" s="2127"/>
      <c r="W176" s="2127"/>
      <c r="X176" s="2127"/>
      <c r="Y176" s="2127"/>
      <c r="Z176" s="2127"/>
    </row>
    <row r="177" spans="1:26" s="2188" customFormat="1" ht="13.5" customHeight="1">
      <c r="A177" s="2154" t="s">
        <v>5262</v>
      </c>
      <c r="B177" s="2133" t="s">
        <v>5263</v>
      </c>
      <c r="C177" s="2127"/>
      <c r="D177" s="2127"/>
      <c r="E177" s="2127"/>
      <c r="F177" s="2127"/>
      <c r="G177" s="2127"/>
      <c r="H177" s="2127"/>
      <c r="I177" s="2127"/>
      <c r="J177" s="2127"/>
      <c r="K177" s="2127"/>
      <c r="L177" s="2127"/>
      <c r="M177" s="2127"/>
      <c r="N177" s="2127"/>
      <c r="O177" s="2127"/>
      <c r="P177" s="2127"/>
      <c r="Q177" s="2127"/>
      <c r="R177" s="2127"/>
      <c r="S177" s="2127"/>
      <c r="T177" s="2127"/>
      <c r="U177" s="2127"/>
      <c r="V177" s="2127"/>
      <c r="W177" s="2127"/>
      <c r="X177" s="2127"/>
      <c r="Y177" s="2127"/>
      <c r="Z177" s="2127"/>
    </row>
    <row r="178" spans="1:26" s="2188" customFormat="1" ht="13.5" customHeight="1">
      <c r="A178" s="2154" t="s">
        <v>5264</v>
      </c>
      <c r="B178" s="2133" t="s">
        <v>5265</v>
      </c>
      <c r="C178" s="2127"/>
      <c r="D178" s="2127"/>
      <c r="E178" s="2127"/>
      <c r="F178" s="2127"/>
      <c r="G178" s="2127"/>
      <c r="H178" s="2127"/>
      <c r="I178" s="2127"/>
      <c r="J178" s="2127"/>
      <c r="K178" s="2127"/>
      <c r="L178" s="2127"/>
      <c r="M178" s="2127"/>
      <c r="N178" s="2127"/>
      <c r="O178" s="2127"/>
      <c r="P178" s="2127"/>
      <c r="Q178" s="2127"/>
      <c r="R178" s="2127"/>
      <c r="S178" s="2127"/>
      <c r="T178" s="2127"/>
      <c r="U178" s="2127"/>
      <c r="V178" s="2127"/>
      <c r="W178" s="2127"/>
      <c r="X178" s="2127"/>
      <c r="Y178" s="2127"/>
      <c r="Z178" s="2127"/>
    </row>
    <row r="179" spans="1:26" s="2188" customFormat="1" ht="13.5" customHeight="1">
      <c r="A179" s="2154" t="s">
        <v>5266</v>
      </c>
      <c r="B179" s="2133" t="s">
        <v>5267</v>
      </c>
      <c r="C179" s="2127"/>
      <c r="D179" s="2127"/>
      <c r="E179" s="2127"/>
      <c r="F179" s="2127"/>
      <c r="G179" s="2127"/>
      <c r="H179" s="2127"/>
      <c r="I179" s="2127"/>
      <c r="J179" s="2127"/>
      <c r="K179" s="2127"/>
      <c r="L179" s="2127"/>
      <c r="M179" s="2127"/>
      <c r="N179" s="2127"/>
      <c r="O179" s="2127"/>
      <c r="P179" s="2127"/>
      <c r="Q179" s="2127"/>
      <c r="R179" s="2127"/>
      <c r="S179" s="2127"/>
      <c r="T179" s="2127"/>
      <c r="U179" s="2127"/>
      <c r="V179" s="2127"/>
      <c r="W179" s="2127"/>
      <c r="X179" s="2127"/>
      <c r="Y179" s="2127"/>
      <c r="Z179" s="2127"/>
    </row>
    <row r="180" spans="1:26" s="2188" customFormat="1" ht="13.5" customHeight="1">
      <c r="A180" s="1029" t="s">
        <v>5268</v>
      </c>
      <c r="B180" s="1030" t="s">
        <v>5269</v>
      </c>
      <c r="C180" s="2127"/>
      <c r="D180" s="2127"/>
      <c r="E180" s="2127"/>
      <c r="F180" s="2127"/>
      <c r="G180" s="2127"/>
      <c r="H180" s="2127"/>
      <c r="I180" s="2127"/>
      <c r="J180" s="2127"/>
      <c r="K180" s="2127"/>
      <c r="L180" s="2127"/>
      <c r="M180" s="2127"/>
      <c r="N180" s="2127"/>
      <c r="O180" s="2127"/>
      <c r="P180" s="2127"/>
      <c r="Q180" s="2127"/>
      <c r="R180" s="2127"/>
      <c r="S180" s="2127"/>
      <c r="T180" s="2127"/>
      <c r="U180" s="2127"/>
      <c r="V180" s="2127"/>
      <c r="W180" s="2127"/>
      <c r="X180" s="2127"/>
      <c r="Y180" s="2127"/>
      <c r="Z180" s="2127"/>
    </row>
    <row r="181" spans="1:26" s="2188" customFormat="1" ht="13.5" customHeight="1">
      <c r="A181" s="2154" t="s">
        <v>5270</v>
      </c>
      <c r="B181" s="2133" t="s">
        <v>5271</v>
      </c>
      <c r="C181" s="2127"/>
      <c r="D181" s="2127"/>
      <c r="E181" s="2127"/>
      <c r="F181" s="2127"/>
      <c r="G181" s="2127"/>
      <c r="H181" s="2127"/>
      <c r="I181" s="2127"/>
      <c r="J181" s="2127"/>
      <c r="K181" s="2127"/>
      <c r="L181" s="2127"/>
      <c r="M181" s="2127"/>
      <c r="N181" s="2127"/>
      <c r="O181" s="2127"/>
      <c r="P181" s="2127"/>
      <c r="Q181" s="2127"/>
      <c r="R181" s="2127"/>
      <c r="S181" s="2127"/>
      <c r="T181" s="2127"/>
      <c r="U181" s="2127"/>
      <c r="V181" s="2127"/>
      <c r="W181" s="2127"/>
      <c r="X181" s="2127"/>
      <c r="Y181" s="2127"/>
      <c r="Z181" s="2127"/>
    </row>
    <row r="182" spans="1:26" s="2188" customFormat="1" ht="13.5" customHeight="1">
      <c r="A182" s="1029" t="s">
        <v>5272</v>
      </c>
      <c r="B182" s="1030" t="s">
        <v>5273</v>
      </c>
      <c r="C182" s="2127"/>
      <c r="D182" s="2127"/>
      <c r="E182" s="2127"/>
      <c r="F182" s="2127"/>
      <c r="G182" s="2127"/>
      <c r="H182" s="2127"/>
      <c r="I182" s="2127"/>
      <c r="J182" s="2127"/>
      <c r="K182" s="2127"/>
      <c r="L182" s="2127"/>
      <c r="M182" s="2127"/>
      <c r="N182" s="2127"/>
      <c r="O182" s="2127"/>
      <c r="P182" s="2127"/>
      <c r="Q182" s="2127"/>
      <c r="R182" s="2127"/>
      <c r="S182" s="2127"/>
      <c r="T182" s="2127"/>
      <c r="U182" s="2127"/>
      <c r="V182" s="2127"/>
      <c r="W182" s="2127"/>
      <c r="X182" s="2127"/>
      <c r="Y182" s="2127"/>
      <c r="Z182" s="2127"/>
    </row>
    <row r="183" spans="1:26" s="2188" customFormat="1" ht="13.5" customHeight="1">
      <c r="A183" s="1029" t="s">
        <v>5274</v>
      </c>
      <c r="B183" s="1030" t="s">
        <v>5275</v>
      </c>
      <c r="C183" s="2127"/>
      <c r="D183" s="2127"/>
      <c r="E183" s="2127"/>
      <c r="F183" s="2127"/>
      <c r="G183" s="2127"/>
      <c r="H183" s="2127"/>
      <c r="I183" s="2127"/>
      <c r="J183" s="2127"/>
      <c r="K183" s="2127"/>
      <c r="L183" s="2127"/>
      <c r="M183" s="2127"/>
      <c r="N183" s="2127"/>
      <c r="O183" s="2127"/>
      <c r="P183" s="2127"/>
      <c r="Q183" s="2127"/>
      <c r="R183" s="2127"/>
      <c r="S183" s="2127"/>
      <c r="T183" s="2127"/>
      <c r="U183" s="2127"/>
      <c r="V183" s="2127"/>
      <c r="W183" s="2127"/>
      <c r="X183" s="2127"/>
      <c r="Y183" s="2127"/>
      <c r="Z183" s="2127"/>
    </row>
    <row r="184" spans="1:26" s="2188" customFormat="1" ht="13.5" customHeight="1">
      <c r="A184" s="2154" t="s">
        <v>5276</v>
      </c>
      <c r="B184" s="2133" t="s">
        <v>5277</v>
      </c>
      <c r="C184" s="2127"/>
      <c r="D184" s="2127"/>
      <c r="E184" s="2127"/>
      <c r="F184" s="2127"/>
      <c r="G184" s="2127"/>
      <c r="H184" s="2127"/>
      <c r="I184" s="2127"/>
      <c r="J184" s="2127"/>
      <c r="K184" s="2127"/>
      <c r="L184" s="2127"/>
      <c r="M184" s="2127"/>
      <c r="N184" s="2127"/>
      <c r="O184" s="2127"/>
      <c r="P184" s="2127"/>
      <c r="Q184" s="2127"/>
      <c r="R184" s="2127"/>
      <c r="S184" s="2127"/>
      <c r="T184" s="2127"/>
      <c r="U184" s="2127"/>
      <c r="V184" s="2127"/>
      <c r="W184" s="2127"/>
      <c r="X184" s="2127"/>
      <c r="Y184" s="2127"/>
      <c r="Z184" s="2127"/>
    </row>
    <row r="185" spans="1:26" s="2188" customFormat="1" ht="13.5" customHeight="1">
      <c r="A185" s="2154" t="s">
        <v>5278</v>
      </c>
      <c r="B185" s="2133" t="s">
        <v>5279</v>
      </c>
      <c r="C185" s="2127"/>
      <c r="D185" s="2127"/>
      <c r="E185" s="2127"/>
      <c r="F185" s="2127"/>
      <c r="G185" s="2127"/>
      <c r="H185" s="2127"/>
      <c r="I185" s="2127"/>
      <c r="J185" s="2127"/>
      <c r="K185" s="2127"/>
      <c r="L185" s="2127"/>
      <c r="M185" s="2127"/>
      <c r="N185" s="2127"/>
      <c r="O185" s="2127"/>
      <c r="P185" s="2127"/>
      <c r="Q185" s="2127"/>
      <c r="R185" s="2127"/>
      <c r="S185" s="2127"/>
      <c r="T185" s="2127"/>
      <c r="U185" s="2127"/>
      <c r="V185" s="2127"/>
      <c r="W185" s="2127"/>
      <c r="X185" s="2127"/>
      <c r="Y185" s="2127"/>
      <c r="Z185" s="2127"/>
    </row>
    <row r="186" spans="1:26" s="2188" customFormat="1" ht="13.5" customHeight="1">
      <c r="A186" s="2189" t="s">
        <v>1888</v>
      </c>
      <c r="B186" s="2190" t="s">
        <v>1889</v>
      </c>
      <c r="C186" s="2127"/>
      <c r="D186" s="2127"/>
      <c r="E186" s="2127"/>
      <c r="F186" s="2127"/>
      <c r="G186" s="2127"/>
      <c r="H186" s="2127"/>
      <c r="I186" s="2127"/>
      <c r="J186" s="2127"/>
      <c r="K186" s="2127"/>
      <c r="L186" s="2127"/>
      <c r="M186" s="2127"/>
      <c r="N186" s="2127"/>
      <c r="O186" s="2127"/>
      <c r="P186" s="2127"/>
      <c r="Q186" s="2127"/>
      <c r="R186" s="2127"/>
      <c r="S186" s="2127"/>
      <c r="T186" s="2127"/>
      <c r="U186" s="2127"/>
      <c r="V186" s="2127"/>
      <c r="W186" s="2127"/>
      <c r="X186" s="2127"/>
      <c r="Y186" s="2127"/>
      <c r="Z186" s="2127"/>
    </row>
    <row r="187" spans="1:26" s="2188" customFormat="1" ht="13.5" customHeight="1">
      <c r="A187" s="2189" t="s">
        <v>1890</v>
      </c>
      <c r="B187" s="2190" t="s">
        <v>1891</v>
      </c>
      <c r="C187" s="2127"/>
      <c r="D187" s="2127"/>
      <c r="E187" s="2127"/>
      <c r="F187" s="2127"/>
      <c r="G187" s="2127"/>
      <c r="H187" s="2127"/>
      <c r="I187" s="2127"/>
      <c r="J187" s="2127"/>
      <c r="K187" s="2127"/>
      <c r="L187" s="2127"/>
      <c r="M187" s="2127"/>
      <c r="N187" s="2127"/>
      <c r="O187" s="2127"/>
      <c r="P187" s="2127"/>
      <c r="Q187" s="2127"/>
      <c r="R187" s="2127"/>
      <c r="S187" s="2127"/>
      <c r="T187" s="2127"/>
      <c r="U187" s="2127"/>
      <c r="V187" s="2127"/>
      <c r="W187" s="2127"/>
      <c r="X187" s="2127"/>
      <c r="Y187" s="2127"/>
      <c r="Z187" s="2127"/>
    </row>
    <row r="188" spans="1:26" s="2188" customFormat="1" ht="13.5" customHeight="1">
      <c r="A188" s="2154" t="s">
        <v>5280</v>
      </c>
      <c r="B188" s="2133" t="s">
        <v>5281</v>
      </c>
      <c r="C188" s="2127"/>
      <c r="D188" s="2127"/>
      <c r="E188" s="2127"/>
      <c r="F188" s="2127"/>
      <c r="G188" s="2127"/>
      <c r="H188" s="2127"/>
      <c r="I188" s="2127"/>
      <c r="J188" s="2127"/>
      <c r="K188" s="2127"/>
      <c r="L188" s="2127"/>
      <c r="M188" s="2127"/>
      <c r="N188" s="2127"/>
      <c r="O188" s="2127"/>
      <c r="P188" s="2127"/>
      <c r="Q188" s="2127"/>
      <c r="R188" s="2127"/>
      <c r="S188" s="2127"/>
      <c r="T188" s="2127"/>
      <c r="U188" s="2127"/>
      <c r="V188" s="2127"/>
      <c r="W188" s="2127"/>
      <c r="X188" s="2127"/>
      <c r="Y188" s="2127"/>
      <c r="Z188" s="2127"/>
    </row>
    <row r="189" spans="1:26" s="2188" customFormat="1" ht="13.5" customHeight="1">
      <c r="A189" s="2175" t="s">
        <v>4717</v>
      </c>
      <c r="B189" s="2191" t="s">
        <v>4718</v>
      </c>
      <c r="C189" s="2127"/>
      <c r="D189" s="2127"/>
      <c r="E189" s="2127"/>
      <c r="F189" s="2127"/>
      <c r="G189" s="2127"/>
      <c r="H189" s="2127"/>
      <c r="I189" s="2127"/>
      <c r="J189" s="2127"/>
      <c r="K189" s="2127"/>
      <c r="L189" s="2127"/>
      <c r="M189" s="2127"/>
      <c r="N189" s="2127"/>
      <c r="O189" s="2127"/>
      <c r="P189" s="2127"/>
      <c r="Q189" s="2127"/>
      <c r="R189" s="2127"/>
      <c r="S189" s="2127"/>
      <c r="T189" s="2127"/>
      <c r="U189" s="2127"/>
      <c r="V189" s="2127"/>
      <c r="W189" s="2127"/>
      <c r="X189" s="2127"/>
      <c r="Y189" s="2127"/>
      <c r="Z189" s="2127"/>
    </row>
    <row r="190" spans="1:26" s="2188" customFormat="1" ht="13.5" customHeight="1">
      <c r="A190" s="1017" t="s">
        <v>4719</v>
      </c>
      <c r="B190" s="1018" t="s">
        <v>4720</v>
      </c>
      <c r="C190" s="2127"/>
      <c r="D190" s="2127"/>
      <c r="E190" s="2127"/>
      <c r="F190" s="2127"/>
      <c r="G190" s="2127"/>
      <c r="H190" s="2127"/>
      <c r="I190" s="2127"/>
      <c r="J190" s="2127"/>
      <c r="K190" s="2127"/>
      <c r="L190" s="2127"/>
      <c r="M190" s="2127"/>
      <c r="N190" s="2127"/>
      <c r="O190" s="2127"/>
      <c r="P190" s="2127"/>
      <c r="Q190" s="2127"/>
      <c r="R190" s="2127"/>
      <c r="S190" s="2127"/>
      <c r="T190" s="2127"/>
      <c r="U190" s="2127"/>
      <c r="V190" s="2127"/>
      <c r="W190" s="2127"/>
      <c r="X190" s="2127"/>
      <c r="Y190" s="2127"/>
      <c r="Z190" s="2127"/>
    </row>
    <row r="191" spans="1:26" s="2188" customFormat="1" ht="13.5" customHeight="1">
      <c r="A191" s="2175" t="s">
        <v>4721</v>
      </c>
      <c r="B191" s="2191" t="s">
        <v>4722</v>
      </c>
      <c r="C191" s="2127"/>
      <c r="D191" s="2127"/>
      <c r="E191" s="2127"/>
      <c r="F191" s="2127"/>
      <c r="G191" s="2127"/>
      <c r="H191" s="2127"/>
      <c r="I191" s="2127"/>
      <c r="J191" s="2127"/>
      <c r="K191" s="2127"/>
      <c r="L191" s="2127"/>
      <c r="M191" s="2127"/>
      <c r="N191" s="2127"/>
      <c r="O191" s="2127"/>
      <c r="P191" s="2127"/>
      <c r="Q191" s="2127"/>
      <c r="R191" s="2127"/>
      <c r="S191" s="2127"/>
      <c r="T191" s="2127"/>
      <c r="U191" s="2127"/>
      <c r="V191" s="2127"/>
      <c r="W191" s="2127"/>
      <c r="X191" s="2127"/>
      <c r="Y191" s="2127"/>
      <c r="Z191" s="2127"/>
    </row>
    <row r="192" spans="1:26" s="2188" customFormat="1" ht="13.5" customHeight="1">
      <c r="A192" s="2155" t="s">
        <v>4385</v>
      </c>
      <c r="B192" s="2137" t="s">
        <v>4386</v>
      </c>
      <c r="C192" s="2127"/>
      <c r="D192" s="2127"/>
      <c r="E192" s="2127"/>
      <c r="F192" s="2127"/>
      <c r="G192" s="2127"/>
      <c r="H192" s="2127"/>
      <c r="I192" s="2127"/>
      <c r="J192" s="2127"/>
      <c r="K192" s="2127"/>
      <c r="L192" s="2127"/>
      <c r="M192" s="2127"/>
      <c r="N192" s="2127"/>
      <c r="O192" s="2127"/>
      <c r="P192" s="2127"/>
      <c r="Q192" s="2127"/>
      <c r="R192" s="2127"/>
      <c r="S192" s="2127"/>
      <c r="T192" s="2127"/>
      <c r="U192" s="2127"/>
      <c r="V192" s="2127"/>
      <c r="W192" s="2127"/>
      <c r="X192" s="2127"/>
      <c r="Y192" s="2127"/>
      <c r="Z192" s="2127"/>
    </row>
    <row r="193" spans="1:26" s="2192" customFormat="1" ht="13.5" customHeight="1">
      <c r="A193" s="2155" t="s">
        <v>4387</v>
      </c>
      <c r="B193" s="2137" t="s">
        <v>4388</v>
      </c>
      <c r="C193" s="2127"/>
      <c r="D193" s="2127"/>
      <c r="E193" s="2127"/>
      <c r="F193" s="2127"/>
      <c r="G193" s="2127"/>
      <c r="H193" s="2127"/>
      <c r="I193" s="2127"/>
      <c r="J193" s="2127"/>
      <c r="K193" s="2127"/>
      <c r="L193" s="2127"/>
      <c r="M193" s="2127"/>
      <c r="N193" s="2127"/>
      <c r="O193" s="2127"/>
      <c r="P193" s="2127"/>
      <c r="Q193" s="2127"/>
      <c r="R193" s="2127"/>
      <c r="S193" s="2127"/>
      <c r="T193" s="2127"/>
      <c r="U193" s="2127"/>
      <c r="V193" s="2127"/>
      <c r="W193" s="2127"/>
      <c r="X193" s="2127"/>
      <c r="Y193" s="2127"/>
      <c r="Z193" s="2127"/>
    </row>
    <row r="194" spans="1:26" s="2188" customFormat="1" ht="13.5" customHeight="1">
      <c r="A194" s="2154" t="s">
        <v>4389</v>
      </c>
      <c r="B194" s="2193" t="s">
        <v>4390</v>
      </c>
      <c r="C194" s="2127"/>
      <c r="D194" s="2127"/>
      <c r="E194" s="2127"/>
      <c r="F194" s="2127"/>
      <c r="G194" s="2127"/>
      <c r="H194" s="2127"/>
      <c r="I194" s="2127"/>
      <c r="J194" s="2127"/>
      <c r="K194" s="2127"/>
      <c r="L194" s="2127"/>
      <c r="M194" s="2127"/>
      <c r="N194" s="2127"/>
      <c r="O194" s="2127"/>
      <c r="P194" s="2127"/>
      <c r="Q194" s="2127"/>
      <c r="R194" s="2127"/>
      <c r="S194" s="2127"/>
      <c r="T194" s="2127"/>
      <c r="U194" s="2127"/>
      <c r="V194" s="2127"/>
      <c r="W194" s="2127"/>
      <c r="X194" s="2127"/>
      <c r="Y194" s="2127"/>
      <c r="Z194" s="2127"/>
    </row>
    <row r="195" spans="1:26" s="2188" customFormat="1" ht="13.5" customHeight="1">
      <c r="A195" s="2154" t="s">
        <v>4391</v>
      </c>
      <c r="B195" s="2193" t="s">
        <v>4392</v>
      </c>
      <c r="C195" s="2127"/>
      <c r="D195" s="2127"/>
      <c r="E195" s="2127"/>
      <c r="F195" s="2127"/>
      <c r="G195" s="2127"/>
      <c r="H195" s="2127"/>
      <c r="I195" s="2127"/>
      <c r="J195" s="2127"/>
      <c r="K195" s="2127"/>
      <c r="L195" s="2127"/>
      <c r="M195" s="2127"/>
      <c r="N195" s="2127"/>
      <c r="O195" s="2127"/>
      <c r="P195" s="2127"/>
      <c r="Q195" s="2127"/>
      <c r="R195" s="2127"/>
      <c r="S195" s="2127"/>
      <c r="T195" s="2127"/>
      <c r="U195" s="2127"/>
      <c r="V195" s="2127"/>
      <c r="W195" s="2127"/>
      <c r="X195" s="2127"/>
      <c r="Y195" s="2127"/>
      <c r="Z195" s="2127"/>
    </row>
    <row r="196" spans="1:26" s="2188" customFormat="1" ht="13.5" customHeight="1">
      <c r="A196" s="1029" t="s">
        <v>4393</v>
      </c>
      <c r="B196" s="2193" t="s">
        <v>4394</v>
      </c>
      <c r="C196" s="2127"/>
      <c r="D196" s="2127"/>
      <c r="E196" s="2127"/>
      <c r="F196" s="2127"/>
      <c r="G196" s="2127"/>
      <c r="H196" s="2127"/>
      <c r="I196" s="2127"/>
      <c r="J196" s="2127"/>
      <c r="K196" s="2127"/>
      <c r="L196" s="2127"/>
      <c r="M196" s="2127"/>
      <c r="N196" s="2127"/>
      <c r="O196" s="2127"/>
      <c r="P196" s="2127"/>
      <c r="Q196" s="2127"/>
      <c r="R196" s="2127"/>
      <c r="S196" s="2127"/>
      <c r="T196" s="2127"/>
      <c r="U196" s="2127"/>
      <c r="V196" s="2127"/>
      <c r="W196" s="2127"/>
      <c r="X196" s="2127"/>
      <c r="Y196" s="2127"/>
      <c r="Z196" s="2127"/>
    </row>
    <row r="197" spans="1:26" s="2188" customFormat="1" ht="13.5" customHeight="1">
      <c r="A197" s="2154" t="s">
        <v>4395</v>
      </c>
      <c r="B197" s="2174" t="s">
        <v>4396</v>
      </c>
      <c r="C197" s="2127"/>
      <c r="D197" s="2127"/>
      <c r="E197" s="2127"/>
      <c r="F197" s="2127"/>
      <c r="G197" s="2127"/>
      <c r="H197" s="2127"/>
      <c r="I197" s="2127"/>
      <c r="J197" s="2127"/>
      <c r="K197" s="2127"/>
      <c r="L197" s="2127"/>
      <c r="M197" s="2127"/>
      <c r="N197" s="2127"/>
      <c r="O197" s="2127"/>
      <c r="P197" s="2127"/>
      <c r="Q197" s="2127"/>
      <c r="R197" s="2127"/>
      <c r="S197" s="2127"/>
      <c r="T197" s="2127"/>
      <c r="U197" s="2127"/>
      <c r="V197" s="2127"/>
      <c r="W197" s="2127"/>
      <c r="X197" s="2127"/>
      <c r="Y197" s="2127"/>
      <c r="Z197" s="2127"/>
    </row>
    <row r="198" spans="1:26" s="2188" customFormat="1" ht="13.5" customHeight="1">
      <c r="A198" s="1072" t="s">
        <v>4397</v>
      </c>
      <c r="B198" s="2194" t="s">
        <v>4398</v>
      </c>
      <c r="C198" s="2127"/>
      <c r="D198" s="2127"/>
      <c r="E198" s="2127"/>
      <c r="F198" s="2127"/>
      <c r="G198" s="2127"/>
      <c r="H198" s="2127"/>
      <c r="I198" s="2127"/>
      <c r="J198" s="2127"/>
      <c r="K198" s="2127"/>
      <c r="L198" s="2127"/>
      <c r="M198" s="2127"/>
      <c r="N198" s="2127"/>
      <c r="O198" s="2127"/>
      <c r="P198" s="2127"/>
      <c r="Q198" s="2127"/>
      <c r="R198" s="2127"/>
      <c r="S198" s="2127"/>
      <c r="T198" s="2127"/>
      <c r="U198" s="2127"/>
      <c r="V198" s="2127"/>
      <c r="W198" s="2127"/>
      <c r="X198" s="2127"/>
      <c r="Y198" s="2127"/>
      <c r="Z198" s="2127"/>
    </row>
    <row r="199" spans="1:26" s="2188" customFormat="1" ht="13.5" customHeight="1">
      <c r="A199" s="1029" t="s">
        <v>4399</v>
      </c>
      <c r="B199" s="2193" t="s">
        <v>4400</v>
      </c>
      <c r="C199" s="2127"/>
      <c r="D199" s="2127"/>
      <c r="E199" s="2127"/>
      <c r="F199" s="2127"/>
      <c r="G199" s="2127"/>
      <c r="H199" s="2127"/>
      <c r="I199" s="2127"/>
      <c r="J199" s="2127"/>
      <c r="K199" s="2127"/>
      <c r="L199" s="2127"/>
      <c r="M199" s="2127"/>
      <c r="N199" s="2127"/>
      <c r="O199" s="2127"/>
      <c r="P199" s="2127"/>
      <c r="Q199" s="2127"/>
      <c r="R199" s="2127"/>
      <c r="S199" s="2127"/>
      <c r="T199" s="2127"/>
      <c r="U199" s="2127"/>
      <c r="V199" s="2127"/>
      <c r="W199" s="2127"/>
      <c r="X199" s="2127"/>
      <c r="Y199" s="2127"/>
      <c r="Z199" s="2127"/>
    </row>
    <row r="200" spans="1:26" s="2188" customFormat="1" ht="13.5" customHeight="1">
      <c r="A200" s="2154" t="s">
        <v>4401</v>
      </c>
      <c r="B200" s="2193" t="s">
        <v>4402</v>
      </c>
      <c r="C200" s="2127"/>
      <c r="D200" s="2127"/>
      <c r="E200" s="2127"/>
      <c r="F200" s="2127"/>
      <c r="G200" s="2127"/>
      <c r="H200" s="2127"/>
      <c r="I200" s="2127"/>
      <c r="J200" s="2127"/>
      <c r="K200" s="2127"/>
      <c r="L200" s="2127"/>
      <c r="M200" s="2127"/>
      <c r="N200" s="2127"/>
      <c r="O200" s="2127"/>
      <c r="P200" s="2127"/>
      <c r="Q200" s="2127"/>
      <c r="R200" s="2127"/>
      <c r="S200" s="2127"/>
      <c r="T200" s="2127"/>
      <c r="U200" s="2127"/>
      <c r="V200" s="2127"/>
      <c r="W200" s="2127"/>
      <c r="X200" s="2127"/>
      <c r="Y200" s="2127"/>
      <c r="Z200" s="2127"/>
    </row>
    <row r="201" spans="1:26" s="2188" customFormat="1" ht="13.5" customHeight="1">
      <c r="A201" s="1017" t="s">
        <v>1892</v>
      </c>
      <c r="B201" s="1018" t="s">
        <v>1893</v>
      </c>
      <c r="C201" s="48"/>
      <c r="D201" s="48"/>
      <c r="E201" s="2127"/>
      <c r="F201" s="2127"/>
      <c r="G201" s="2127"/>
      <c r="H201" s="2127"/>
      <c r="I201" s="2127"/>
      <c r="J201" s="2127"/>
      <c r="K201" s="2127"/>
      <c r="L201" s="2127"/>
      <c r="M201" s="2127"/>
      <c r="N201" s="2127"/>
      <c r="O201" s="2127"/>
      <c r="P201" s="2127"/>
      <c r="Q201" s="2127"/>
      <c r="R201" s="2127"/>
      <c r="S201" s="2127"/>
      <c r="T201" s="2127"/>
      <c r="U201" s="2127"/>
      <c r="V201" s="2127"/>
      <c r="W201" s="2127"/>
      <c r="X201" s="2127"/>
      <c r="Y201" s="2127"/>
      <c r="Z201" s="2127"/>
    </row>
    <row r="202" spans="1:26" s="2188" customFormat="1" ht="13.5" customHeight="1">
      <c r="A202" s="1064" t="s">
        <v>669</v>
      </c>
      <c r="B202" s="1018" t="s">
        <v>670</v>
      </c>
      <c r="C202" s="48"/>
      <c r="D202" s="48"/>
      <c r="E202" s="2127"/>
      <c r="F202" s="2127"/>
      <c r="G202" s="2127"/>
      <c r="H202" s="2127"/>
      <c r="I202" s="2127"/>
      <c r="J202" s="2127"/>
      <c r="K202" s="2127"/>
      <c r="L202" s="2127"/>
      <c r="M202" s="2127"/>
      <c r="N202" s="2127"/>
      <c r="O202" s="2127"/>
      <c r="P202" s="2127"/>
      <c r="Q202" s="2127"/>
      <c r="R202" s="2127"/>
      <c r="S202" s="2127"/>
      <c r="T202" s="2127"/>
      <c r="U202" s="2127"/>
      <c r="V202" s="2127"/>
      <c r="W202" s="2127"/>
      <c r="X202" s="2127"/>
      <c r="Y202" s="2127"/>
      <c r="Z202" s="2127"/>
    </row>
    <row r="203" spans="1:26" s="2188" customFormat="1" ht="13.5" customHeight="1">
      <c r="A203" s="1064" t="s">
        <v>671</v>
      </c>
      <c r="B203" s="1018" t="s">
        <v>672</v>
      </c>
      <c r="C203" s="48"/>
      <c r="D203" s="48"/>
      <c r="E203" s="2127"/>
      <c r="F203" s="2127"/>
      <c r="G203" s="2127"/>
      <c r="H203" s="2127"/>
      <c r="I203" s="2127"/>
      <c r="J203" s="2127"/>
      <c r="K203" s="2127"/>
      <c r="L203" s="2127"/>
      <c r="M203" s="2127"/>
      <c r="N203" s="2127"/>
      <c r="O203" s="2127"/>
      <c r="P203" s="2127"/>
      <c r="Q203" s="2127"/>
      <c r="R203" s="2127"/>
      <c r="S203" s="2127"/>
      <c r="T203" s="2127"/>
      <c r="U203" s="2127"/>
      <c r="V203" s="2127"/>
      <c r="W203" s="2127"/>
      <c r="X203" s="2127"/>
      <c r="Y203" s="2127"/>
      <c r="Z203" s="2127"/>
    </row>
    <row r="204" spans="1:26" s="2188" customFormat="1" ht="13.5" customHeight="1">
      <c r="A204" s="1064" t="s">
        <v>465</v>
      </c>
      <c r="B204" s="1018" t="s">
        <v>466</v>
      </c>
      <c r="C204" s="48"/>
      <c r="D204" s="48"/>
      <c r="E204" s="2127"/>
      <c r="F204" s="2127"/>
      <c r="G204" s="2127"/>
      <c r="H204" s="2127"/>
      <c r="I204" s="2127"/>
      <c r="J204" s="2127"/>
      <c r="K204" s="2127"/>
      <c r="L204" s="2127"/>
      <c r="M204" s="2127"/>
      <c r="N204" s="2127"/>
      <c r="O204" s="2127"/>
      <c r="P204" s="2127"/>
      <c r="Q204" s="2127"/>
      <c r="R204" s="2127"/>
      <c r="S204" s="2127"/>
      <c r="T204" s="2127"/>
      <c r="U204" s="2127"/>
      <c r="V204" s="2127"/>
      <c r="W204" s="2127"/>
      <c r="X204" s="2127"/>
      <c r="Y204" s="2127"/>
      <c r="Z204" s="2127"/>
    </row>
    <row r="205" spans="1:26" s="2188" customFormat="1" ht="13.5" customHeight="1">
      <c r="A205" s="1064" t="s">
        <v>673</v>
      </c>
      <c r="B205" s="1018" t="s">
        <v>674</v>
      </c>
      <c r="C205" s="48"/>
      <c r="D205" s="48"/>
      <c r="E205" s="2127"/>
      <c r="F205" s="2127"/>
      <c r="G205" s="2127"/>
      <c r="H205" s="2127"/>
      <c r="I205" s="2127"/>
      <c r="J205" s="2127"/>
      <c r="K205" s="2127"/>
      <c r="L205" s="2127"/>
      <c r="M205" s="2127"/>
      <c r="N205" s="2127"/>
      <c r="O205" s="2127"/>
      <c r="P205" s="2127"/>
      <c r="Q205" s="2127"/>
      <c r="R205" s="2127"/>
      <c r="S205" s="2127"/>
      <c r="T205" s="2127"/>
      <c r="U205" s="2127"/>
      <c r="V205" s="2127"/>
      <c r="W205" s="2127"/>
      <c r="X205" s="2127"/>
      <c r="Y205" s="2127"/>
      <c r="Z205" s="2127"/>
    </row>
    <row r="206" spans="1:26" s="2188" customFormat="1" ht="13.5" customHeight="1">
      <c r="A206" s="2159" t="s">
        <v>467</v>
      </c>
      <c r="B206" s="2160" t="s">
        <v>468</v>
      </c>
      <c r="C206" s="48"/>
      <c r="D206" s="48"/>
      <c r="E206" s="2127"/>
      <c r="F206" s="2127"/>
      <c r="G206" s="48"/>
      <c r="H206" s="48"/>
      <c r="I206" s="48"/>
      <c r="J206" s="48"/>
      <c r="K206" s="48"/>
      <c r="L206" s="48"/>
      <c r="M206" s="48"/>
      <c r="N206" s="48"/>
      <c r="O206" s="48"/>
      <c r="P206" s="48"/>
      <c r="Q206" s="2127"/>
      <c r="R206" s="2127"/>
      <c r="S206" s="2127"/>
      <c r="T206" s="2127"/>
      <c r="U206" s="2127"/>
      <c r="V206" s="2127"/>
      <c r="W206" s="2127"/>
      <c r="X206" s="2127"/>
      <c r="Y206" s="2127"/>
      <c r="Z206" s="2127"/>
    </row>
    <row r="207" spans="1:26" s="2188" customFormat="1" ht="13.5" customHeight="1">
      <c r="A207" s="2159" t="s">
        <v>469</v>
      </c>
      <c r="B207" s="2160" t="s">
        <v>470</v>
      </c>
      <c r="C207" s="48"/>
      <c r="D207" s="48"/>
      <c r="E207" s="2127"/>
      <c r="F207" s="2127"/>
      <c r="G207" s="48"/>
      <c r="H207" s="48"/>
      <c r="I207" s="48"/>
      <c r="J207" s="48"/>
      <c r="K207" s="48"/>
      <c r="L207" s="48"/>
      <c r="M207" s="48"/>
      <c r="N207" s="48"/>
      <c r="O207" s="48"/>
      <c r="P207" s="48"/>
      <c r="Q207" s="2127"/>
      <c r="R207" s="2127"/>
      <c r="S207" s="2127"/>
      <c r="T207" s="2127"/>
      <c r="U207" s="2127"/>
      <c r="V207" s="2127"/>
      <c r="W207" s="2127"/>
      <c r="X207" s="2127"/>
      <c r="Y207" s="2127"/>
      <c r="Z207" s="2127"/>
    </row>
    <row r="208" spans="1:26" s="2188" customFormat="1" ht="13.5" customHeight="1">
      <c r="A208" s="2175" t="s">
        <v>4055</v>
      </c>
      <c r="B208" s="2137" t="s">
        <v>4056</v>
      </c>
      <c r="C208" s="2127"/>
      <c r="D208" s="2127"/>
      <c r="E208" s="2127"/>
      <c r="F208" s="2127"/>
      <c r="G208" s="2127"/>
      <c r="H208" s="2127"/>
      <c r="I208" s="2127"/>
      <c r="J208" s="2127"/>
      <c r="K208" s="2127"/>
      <c r="L208" s="2127"/>
      <c r="M208" s="2127"/>
      <c r="N208" s="2127"/>
      <c r="O208" s="2127"/>
      <c r="P208" s="2127"/>
      <c r="Q208" s="2127"/>
      <c r="R208" s="2127"/>
      <c r="S208" s="2127"/>
      <c r="T208" s="2127"/>
      <c r="U208" s="2127"/>
      <c r="V208" s="2127"/>
      <c r="W208" s="2127"/>
      <c r="X208" s="2127"/>
      <c r="Y208" s="2127"/>
      <c r="Z208" s="2127"/>
    </row>
    <row r="209" spans="1:26" s="2188" customFormat="1" ht="13.5" customHeight="1">
      <c r="A209" s="1024" t="s">
        <v>4403</v>
      </c>
      <c r="B209" s="1025" t="s">
        <v>4404</v>
      </c>
      <c r="C209" s="48"/>
      <c r="D209" s="48"/>
      <c r="E209" s="2127"/>
      <c r="F209" s="2127"/>
      <c r="G209" s="2127"/>
      <c r="H209" s="2127"/>
      <c r="I209" s="2127"/>
      <c r="J209" s="2127"/>
      <c r="K209" s="2127"/>
      <c r="L209" s="2127"/>
      <c r="M209" s="2127"/>
      <c r="N209" s="2127"/>
      <c r="O209" s="2127"/>
      <c r="P209" s="2127"/>
      <c r="Q209" s="2127"/>
      <c r="R209" s="2127"/>
      <c r="S209" s="2127"/>
      <c r="T209" s="2127"/>
      <c r="U209" s="2127"/>
      <c r="V209" s="2127"/>
      <c r="W209" s="2127"/>
      <c r="X209" s="2127"/>
      <c r="Y209" s="2127"/>
      <c r="Z209" s="2127"/>
    </row>
    <row r="210" spans="1:26" s="2188" customFormat="1" ht="13.5" customHeight="1">
      <c r="A210" s="1017" t="s">
        <v>675</v>
      </c>
      <c r="B210" s="1018" t="s">
        <v>676</v>
      </c>
      <c r="C210" s="2127"/>
      <c r="D210" s="2127"/>
      <c r="E210" s="2127"/>
      <c r="F210" s="2127"/>
      <c r="G210" s="2127"/>
      <c r="H210" s="2127"/>
      <c r="I210" s="2127"/>
      <c r="J210" s="2127"/>
      <c r="K210" s="2127"/>
      <c r="L210" s="2127"/>
      <c r="M210" s="2127"/>
      <c r="N210" s="2127"/>
      <c r="O210" s="2127"/>
      <c r="P210" s="2127"/>
      <c r="Q210" s="2127"/>
      <c r="R210" s="2127"/>
      <c r="S210" s="2127"/>
      <c r="T210" s="2127"/>
      <c r="U210" s="2127"/>
      <c r="V210" s="2127"/>
      <c r="W210" s="2127"/>
      <c r="X210" s="2127"/>
      <c r="Y210" s="2127"/>
      <c r="Z210" s="2127"/>
    </row>
    <row r="211" spans="1:26" s="2188" customFormat="1" ht="13.5" customHeight="1">
      <c r="A211" s="2154" t="s">
        <v>471</v>
      </c>
      <c r="B211" s="2174" t="s">
        <v>472</v>
      </c>
      <c r="C211" s="48"/>
      <c r="D211" s="48"/>
      <c r="E211" s="2127"/>
      <c r="F211" s="2127"/>
      <c r="G211" s="48"/>
      <c r="H211" s="48"/>
      <c r="I211" s="48"/>
      <c r="J211" s="48"/>
      <c r="K211" s="48"/>
      <c r="L211" s="48"/>
      <c r="M211" s="48"/>
      <c r="N211" s="48"/>
      <c r="O211" s="48"/>
      <c r="P211" s="48"/>
      <c r="Q211" s="2127"/>
      <c r="R211" s="2127"/>
      <c r="S211" s="2127"/>
      <c r="T211" s="2127"/>
      <c r="U211" s="2127"/>
      <c r="V211" s="2127"/>
      <c r="W211" s="2127"/>
      <c r="X211" s="2127"/>
      <c r="Y211" s="2127"/>
      <c r="Z211" s="2127"/>
    </row>
    <row r="212" spans="1:26" s="2188" customFormat="1" ht="13.5" customHeight="1">
      <c r="A212" s="1017" t="s">
        <v>1505</v>
      </c>
      <c r="B212" s="1018" t="s">
        <v>1506</v>
      </c>
      <c r="C212" s="2127"/>
      <c r="D212" s="2127"/>
      <c r="E212" s="2127"/>
      <c r="F212" s="2127"/>
      <c r="G212" s="2127"/>
      <c r="H212" s="2127"/>
      <c r="I212" s="2127"/>
      <c r="J212" s="2127"/>
      <c r="K212" s="2127"/>
      <c r="L212" s="2127"/>
      <c r="M212" s="2127"/>
      <c r="N212" s="2127"/>
      <c r="O212" s="2127"/>
      <c r="P212" s="2127"/>
      <c r="Q212" s="2127"/>
      <c r="R212" s="2127"/>
      <c r="S212" s="2127"/>
      <c r="T212" s="2127"/>
      <c r="U212" s="2127"/>
      <c r="V212" s="2127"/>
      <c r="W212" s="2127"/>
      <c r="X212" s="2127"/>
      <c r="Y212" s="2127"/>
      <c r="Z212" s="2127"/>
    </row>
    <row r="213" spans="1:26" s="2188" customFormat="1" ht="13.5" customHeight="1">
      <c r="A213" s="1064" t="s">
        <v>473</v>
      </c>
      <c r="B213" s="1018" t="s">
        <v>474</v>
      </c>
      <c r="C213" s="48"/>
      <c r="D213" s="48"/>
      <c r="E213" s="2127"/>
      <c r="F213" s="2127"/>
      <c r="G213" s="48"/>
      <c r="H213" s="48"/>
      <c r="I213" s="48"/>
      <c r="J213" s="48"/>
      <c r="K213" s="48"/>
      <c r="L213" s="48"/>
      <c r="M213" s="48"/>
      <c r="N213" s="48"/>
      <c r="O213" s="48"/>
      <c r="P213" s="48"/>
      <c r="Q213" s="2127"/>
      <c r="R213" s="2127"/>
      <c r="S213" s="2127"/>
      <c r="T213" s="2127"/>
      <c r="U213" s="2127"/>
      <c r="V213" s="2127"/>
      <c r="W213" s="2127"/>
      <c r="X213" s="2127"/>
      <c r="Y213" s="2127"/>
      <c r="Z213" s="2127"/>
    </row>
    <row r="214" spans="1:26" s="2188" customFormat="1" ht="13.5" customHeight="1">
      <c r="A214" s="2195" t="s">
        <v>3867</v>
      </c>
      <c r="B214" s="2196" t="s">
        <v>3868</v>
      </c>
      <c r="C214" s="2197"/>
      <c r="D214" s="2197"/>
      <c r="E214" s="2127"/>
      <c r="F214" s="2127"/>
      <c r="G214" s="2197"/>
      <c r="H214" s="2197"/>
      <c r="I214" s="2197"/>
      <c r="J214" s="2197"/>
      <c r="K214" s="2197"/>
      <c r="L214" s="2197"/>
      <c r="M214" s="2197"/>
      <c r="N214" s="2197"/>
      <c r="O214" s="2197"/>
      <c r="P214" s="2197"/>
      <c r="Q214" s="2127"/>
      <c r="R214" s="2127"/>
      <c r="S214" s="2127"/>
      <c r="T214" s="2127"/>
      <c r="U214" s="2127"/>
      <c r="V214" s="2127"/>
      <c r="W214" s="2127"/>
      <c r="X214" s="2127"/>
      <c r="Y214" s="2127"/>
      <c r="Z214" s="2127"/>
    </row>
    <row r="215" spans="1:26" s="2188" customFormat="1" ht="13.5" customHeight="1">
      <c r="A215" s="2186" t="s">
        <v>475</v>
      </c>
      <c r="B215" s="2187" t="s">
        <v>476</v>
      </c>
      <c r="C215" s="2127"/>
      <c r="D215" s="2127"/>
      <c r="E215" s="2127"/>
      <c r="F215" s="2127"/>
      <c r="G215" s="2127"/>
      <c r="H215" s="2127"/>
      <c r="I215" s="2127"/>
      <c r="J215" s="2127"/>
      <c r="K215" s="2127"/>
      <c r="L215" s="2127"/>
      <c r="M215" s="2127"/>
      <c r="N215" s="2127"/>
      <c r="O215" s="2127"/>
      <c r="P215" s="2127"/>
      <c r="Q215" s="2127"/>
      <c r="R215" s="2127"/>
      <c r="S215" s="2127"/>
      <c r="T215" s="2127"/>
      <c r="U215" s="2127"/>
      <c r="V215" s="2127"/>
      <c r="W215" s="2127"/>
      <c r="X215" s="2127"/>
      <c r="Y215" s="2127"/>
      <c r="Z215" s="2127"/>
    </row>
    <row r="216" spans="1:26" s="2188" customFormat="1" ht="13.5" customHeight="1">
      <c r="A216" s="1063" t="s">
        <v>477</v>
      </c>
      <c r="B216" s="1022" t="s">
        <v>478</v>
      </c>
      <c r="C216" s="2127"/>
      <c r="D216" s="2127"/>
      <c r="E216" s="2127"/>
      <c r="F216" s="2127"/>
      <c r="G216" s="2127"/>
      <c r="H216" s="2127"/>
      <c r="I216" s="2127"/>
      <c r="J216" s="2127"/>
      <c r="K216" s="2127"/>
      <c r="L216" s="2127"/>
      <c r="M216" s="2127"/>
      <c r="N216" s="2127"/>
      <c r="O216" s="2127"/>
      <c r="P216" s="2127"/>
      <c r="Q216" s="2127"/>
      <c r="R216" s="2127"/>
      <c r="S216" s="2127"/>
      <c r="T216" s="2127"/>
      <c r="U216" s="2127"/>
      <c r="V216" s="2127"/>
      <c r="W216" s="2127"/>
      <c r="X216" s="2127"/>
      <c r="Y216" s="2127"/>
      <c r="Z216" s="2127"/>
    </row>
    <row r="217" spans="1:26" s="2188" customFormat="1" ht="13.5" customHeight="1">
      <c r="A217" s="2175" t="s">
        <v>4057</v>
      </c>
      <c r="B217" s="2137" t="s">
        <v>4058</v>
      </c>
      <c r="C217" s="2127"/>
      <c r="D217" s="2127"/>
      <c r="E217" s="2127"/>
      <c r="F217" s="2127"/>
      <c r="G217" s="2127"/>
      <c r="H217" s="2127"/>
      <c r="I217" s="2127"/>
      <c r="J217" s="2127"/>
      <c r="K217" s="2127"/>
      <c r="L217" s="2127"/>
      <c r="M217" s="2127"/>
      <c r="N217" s="2127"/>
      <c r="O217" s="2127"/>
      <c r="P217" s="2127"/>
      <c r="Q217" s="2127"/>
      <c r="R217" s="2127"/>
      <c r="S217" s="2127"/>
      <c r="T217" s="2127"/>
      <c r="U217" s="2127"/>
      <c r="V217" s="2127"/>
      <c r="W217" s="2127"/>
      <c r="X217" s="2127"/>
      <c r="Y217" s="2127"/>
      <c r="Z217" s="2127"/>
    </row>
    <row r="218" spans="1:26" s="2188" customFormat="1" ht="13.5" customHeight="1">
      <c r="A218" s="1046" t="s">
        <v>4059</v>
      </c>
      <c r="B218" s="1030" t="s">
        <v>4060</v>
      </c>
      <c r="C218" s="2127"/>
      <c r="D218" s="2127"/>
      <c r="E218" s="2127"/>
      <c r="F218" s="2127"/>
      <c r="G218" s="2127"/>
      <c r="H218" s="2127"/>
      <c r="I218" s="2127"/>
      <c r="J218" s="2127"/>
      <c r="K218" s="2127"/>
      <c r="L218" s="2127"/>
      <c r="M218" s="2127"/>
      <c r="N218" s="2127"/>
      <c r="O218" s="2127"/>
      <c r="P218" s="2127"/>
      <c r="Q218" s="2127"/>
      <c r="R218" s="2127"/>
      <c r="S218" s="2127"/>
      <c r="T218" s="2127"/>
      <c r="U218" s="2127"/>
      <c r="V218" s="2127"/>
      <c r="W218" s="2127"/>
      <c r="X218" s="2127"/>
      <c r="Y218" s="2127"/>
      <c r="Z218" s="2127"/>
    </row>
    <row r="219" spans="1:26" s="2188" customFormat="1" ht="13.5" customHeight="1">
      <c r="A219" s="2175" t="s">
        <v>4061</v>
      </c>
      <c r="B219" s="2137" t="s">
        <v>4062</v>
      </c>
      <c r="C219" s="2127"/>
      <c r="D219" s="2127"/>
      <c r="E219" s="2127"/>
      <c r="F219" s="2127"/>
      <c r="G219" s="2127"/>
      <c r="H219" s="2127"/>
      <c r="I219" s="2127"/>
      <c r="J219" s="2127"/>
      <c r="K219" s="2127"/>
      <c r="L219" s="2127"/>
      <c r="M219" s="2127"/>
      <c r="N219" s="2127"/>
      <c r="O219" s="2127"/>
      <c r="P219" s="2127"/>
      <c r="Q219" s="2127"/>
      <c r="R219" s="2127"/>
      <c r="S219" s="2127"/>
      <c r="T219" s="2127"/>
      <c r="U219" s="2127"/>
      <c r="V219" s="2127"/>
      <c r="W219" s="2127"/>
      <c r="X219" s="2127"/>
      <c r="Y219" s="2127"/>
      <c r="Z219" s="2127"/>
    </row>
    <row r="220" spans="1:26" s="2188" customFormat="1" ht="13.5" customHeight="1">
      <c r="A220" s="2175" t="s">
        <v>4063</v>
      </c>
      <c r="B220" s="1030" t="s">
        <v>4064</v>
      </c>
      <c r="C220" s="2127"/>
      <c r="D220" s="2127"/>
      <c r="E220" s="2127"/>
      <c r="F220" s="2127"/>
      <c r="G220" s="2127"/>
      <c r="H220" s="2127"/>
      <c r="I220" s="2127"/>
      <c r="J220" s="2127"/>
      <c r="K220" s="2127"/>
      <c r="L220" s="2127"/>
      <c r="M220" s="2127"/>
      <c r="N220" s="2127"/>
      <c r="O220" s="2127"/>
      <c r="P220" s="2127"/>
      <c r="Q220" s="2127"/>
      <c r="R220" s="2127"/>
      <c r="S220" s="2127"/>
      <c r="T220" s="2127"/>
      <c r="U220" s="2127"/>
      <c r="V220" s="2127"/>
      <c r="W220" s="2127"/>
      <c r="X220" s="2127"/>
      <c r="Y220" s="2127"/>
      <c r="Z220" s="2127"/>
    </row>
    <row r="221" spans="1:26" s="2188" customFormat="1" ht="13.5" customHeight="1">
      <c r="A221" s="2175" t="s">
        <v>2404</v>
      </c>
      <c r="B221" s="1030" t="s">
        <v>2405</v>
      </c>
      <c r="C221" s="2127"/>
      <c r="D221" s="2127"/>
      <c r="E221" s="2127"/>
      <c r="F221" s="2127"/>
      <c r="G221" s="2127"/>
      <c r="H221" s="2127"/>
      <c r="I221" s="2127"/>
      <c r="J221" s="2127"/>
      <c r="K221" s="2127"/>
      <c r="L221" s="2127"/>
      <c r="M221" s="2127"/>
      <c r="N221" s="2127"/>
      <c r="O221" s="2127"/>
      <c r="P221" s="2127"/>
      <c r="Q221" s="2127"/>
      <c r="R221" s="2127"/>
      <c r="S221" s="2127"/>
      <c r="T221" s="2127"/>
      <c r="U221" s="2127"/>
      <c r="V221" s="2127"/>
      <c r="W221" s="2127"/>
      <c r="X221" s="2127"/>
      <c r="Y221" s="2127"/>
      <c r="Z221" s="2127"/>
    </row>
    <row r="222" spans="1:26" s="2188" customFormat="1" ht="13.5" customHeight="1">
      <c r="A222" s="2175" t="s">
        <v>1507</v>
      </c>
      <c r="B222" s="1030" t="s">
        <v>1508</v>
      </c>
      <c r="C222" s="2127"/>
      <c r="D222" s="2127"/>
      <c r="E222" s="2127"/>
      <c r="F222" s="2127"/>
      <c r="G222" s="2127"/>
      <c r="H222" s="2127"/>
      <c r="I222" s="2127"/>
      <c r="J222" s="2127"/>
      <c r="K222" s="2127"/>
      <c r="L222" s="2127"/>
      <c r="M222" s="2127"/>
      <c r="N222" s="2127"/>
      <c r="O222" s="2127"/>
      <c r="P222" s="2127"/>
      <c r="Q222" s="2127"/>
      <c r="R222" s="2127"/>
      <c r="S222" s="2127"/>
      <c r="T222" s="2127"/>
      <c r="U222" s="2127"/>
      <c r="V222" s="2127"/>
      <c r="W222" s="2127"/>
      <c r="X222" s="2127"/>
      <c r="Y222" s="2127"/>
      <c r="Z222" s="2127"/>
    </row>
    <row r="223" spans="1:26" s="2188" customFormat="1" ht="13.5" customHeight="1">
      <c r="A223" s="2198" t="s">
        <v>5458</v>
      </c>
      <c r="B223" s="2199" t="s">
        <v>5459</v>
      </c>
      <c r="C223" s="2127"/>
      <c r="D223" s="2127"/>
      <c r="E223" s="2127"/>
      <c r="F223" s="2127"/>
      <c r="G223" s="2127"/>
      <c r="H223" s="2127"/>
      <c r="I223" s="2127"/>
      <c r="J223" s="2127"/>
      <c r="K223" s="2127"/>
      <c r="L223" s="2127"/>
      <c r="M223" s="2127"/>
      <c r="N223" s="2127"/>
      <c r="O223" s="2127"/>
      <c r="P223" s="2127"/>
      <c r="Q223" s="2127"/>
      <c r="R223" s="2127"/>
      <c r="S223" s="2127"/>
      <c r="T223" s="2127"/>
      <c r="U223" s="2127"/>
      <c r="V223" s="2127"/>
      <c r="W223" s="2127"/>
      <c r="X223" s="2127"/>
      <c r="Y223" s="2127"/>
      <c r="Z223" s="2127"/>
    </row>
    <row r="224" spans="1:26" s="2188" customFormat="1" ht="13.5" customHeight="1">
      <c r="A224" s="2198" t="s">
        <v>5460</v>
      </c>
      <c r="B224" s="2199" t="s">
        <v>5461</v>
      </c>
      <c r="C224" s="2127"/>
      <c r="D224" s="2127"/>
      <c r="E224" s="2127"/>
      <c r="F224" s="2127"/>
      <c r="G224" s="2127"/>
      <c r="H224" s="2127"/>
      <c r="I224" s="2127"/>
      <c r="J224" s="2127"/>
      <c r="K224" s="2127"/>
      <c r="L224" s="2127"/>
      <c r="M224" s="2127"/>
      <c r="N224" s="2127"/>
      <c r="O224" s="2127"/>
      <c r="P224" s="2127"/>
      <c r="Q224" s="2127"/>
      <c r="R224" s="2127"/>
      <c r="S224" s="2127"/>
      <c r="T224" s="2127"/>
      <c r="U224" s="2127"/>
      <c r="V224" s="2127"/>
      <c r="W224" s="2127"/>
      <c r="X224" s="2127"/>
      <c r="Y224" s="2127"/>
      <c r="Z224" s="2127"/>
    </row>
    <row r="225" spans="1:26" s="2188" customFormat="1" ht="13.5" customHeight="1">
      <c r="A225" s="2198" t="s">
        <v>5462</v>
      </c>
      <c r="B225" s="2199" t="s">
        <v>5463</v>
      </c>
      <c r="C225" s="2127"/>
      <c r="D225" s="2127"/>
      <c r="E225" s="2127"/>
      <c r="F225" s="2127"/>
      <c r="G225" s="2127"/>
      <c r="H225" s="2127"/>
      <c r="I225" s="2127"/>
      <c r="J225" s="2127"/>
      <c r="K225" s="2127"/>
      <c r="L225" s="2127"/>
      <c r="M225" s="2127"/>
      <c r="N225" s="2127"/>
      <c r="O225" s="2127"/>
      <c r="P225" s="2127"/>
      <c r="Q225" s="2127"/>
      <c r="R225" s="2127"/>
      <c r="S225" s="2127"/>
      <c r="T225" s="2127"/>
      <c r="U225" s="2127"/>
      <c r="V225" s="2127"/>
      <c r="W225" s="2127"/>
      <c r="X225" s="2127"/>
      <c r="Y225" s="2127"/>
      <c r="Z225" s="2127"/>
    </row>
    <row r="226" spans="1:26" s="2188" customFormat="1" ht="13.5" customHeight="1">
      <c r="A226" s="2198" t="s">
        <v>5464</v>
      </c>
      <c r="B226" s="2199" t="s">
        <v>5465</v>
      </c>
      <c r="C226" s="2127"/>
      <c r="D226" s="2127"/>
      <c r="E226" s="2127"/>
      <c r="F226" s="2127"/>
      <c r="G226" s="2127"/>
      <c r="H226" s="2127"/>
      <c r="I226" s="2127"/>
      <c r="J226" s="2127"/>
      <c r="K226" s="2127"/>
      <c r="L226" s="2127"/>
      <c r="M226" s="2127"/>
      <c r="N226" s="2127"/>
      <c r="O226" s="2127"/>
      <c r="P226" s="2127"/>
      <c r="Q226" s="2127"/>
      <c r="R226" s="2127"/>
      <c r="S226" s="2127"/>
      <c r="T226" s="2127"/>
      <c r="U226" s="2127"/>
      <c r="V226" s="2127"/>
      <c r="W226" s="2127"/>
      <c r="X226" s="2127"/>
      <c r="Y226" s="2127"/>
      <c r="Z226" s="2127"/>
    </row>
    <row r="227" spans="1:26" s="2188" customFormat="1" ht="13.5" customHeight="1">
      <c r="A227" s="2200" t="s">
        <v>7587</v>
      </c>
      <c r="B227" s="2201" t="s">
        <v>11220</v>
      </c>
      <c r="C227" s="2127"/>
      <c r="D227" s="2127"/>
      <c r="E227" s="2127"/>
      <c r="F227" s="2127"/>
      <c r="G227" s="2127"/>
      <c r="H227" s="2127"/>
      <c r="I227" s="2127"/>
      <c r="J227" s="2127"/>
      <c r="K227" s="2127"/>
      <c r="L227" s="2127"/>
      <c r="M227" s="2127"/>
      <c r="N227" s="2127"/>
      <c r="O227" s="2127"/>
      <c r="P227" s="2127"/>
      <c r="Q227" s="2127"/>
      <c r="R227" s="2127"/>
      <c r="S227" s="2127"/>
      <c r="T227" s="2127"/>
      <c r="U227" s="2127"/>
      <c r="V227" s="2127"/>
      <c r="W227" s="2127"/>
      <c r="X227" s="2127"/>
      <c r="Y227" s="2127"/>
      <c r="Z227" s="2127"/>
    </row>
    <row r="228" spans="1:26" s="2188" customFormat="1" ht="13.5" customHeight="1">
      <c r="A228" s="2200" t="s">
        <v>7590</v>
      </c>
      <c r="B228" s="2201" t="s">
        <v>11221</v>
      </c>
      <c r="C228" s="2127"/>
      <c r="D228" s="2127"/>
      <c r="E228" s="2127"/>
      <c r="F228" s="2127"/>
      <c r="G228" s="2127"/>
      <c r="H228" s="2127"/>
      <c r="I228" s="2127"/>
      <c r="J228" s="2127"/>
      <c r="K228" s="2127"/>
      <c r="L228" s="2127"/>
      <c r="M228" s="2127"/>
      <c r="N228" s="2127"/>
      <c r="O228" s="2127"/>
      <c r="P228" s="2127"/>
      <c r="Q228" s="2127"/>
      <c r="R228" s="2127"/>
      <c r="S228" s="2127"/>
      <c r="T228" s="2127"/>
      <c r="U228" s="2127"/>
      <c r="V228" s="2127"/>
      <c r="W228" s="2127"/>
      <c r="X228" s="2127"/>
      <c r="Y228" s="2127"/>
      <c r="Z228" s="2127"/>
    </row>
    <row r="229" spans="1:26" s="2188" customFormat="1" ht="13.5" customHeight="1">
      <c r="A229" s="2200" t="s">
        <v>7592</v>
      </c>
      <c r="B229" s="2201" t="s">
        <v>11222</v>
      </c>
      <c r="C229" s="2127"/>
      <c r="D229" s="2127"/>
      <c r="E229" s="2127"/>
      <c r="F229" s="2127"/>
      <c r="G229" s="2127"/>
      <c r="H229" s="2127"/>
      <c r="I229" s="2127"/>
      <c r="J229" s="2127"/>
      <c r="K229" s="2127"/>
      <c r="L229" s="2127"/>
      <c r="M229" s="2127"/>
      <c r="N229" s="2127"/>
      <c r="O229" s="2127"/>
      <c r="P229" s="2127"/>
      <c r="Q229" s="2127"/>
      <c r="R229" s="2127"/>
      <c r="S229" s="2127"/>
      <c r="T229" s="2127"/>
      <c r="U229" s="2127"/>
      <c r="V229" s="2127"/>
      <c r="W229" s="2127"/>
      <c r="X229" s="2127"/>
      <c r="Y229" s="2127"/>
      <c r="Z229" s="2127"/>
    </row>
    <row r="230" spans="1:26" s="2188" customFormat="1" ht="13.5" customHeight="1">
      <c r="A230" s="2200" t="s">
        <v>5926</v>
      </c>
      <c r="B230" s="2201" t="s">
        <v>11223</v>
      </c>
      <c r="C230" s="2127"/>
      <c r="D230" s="2127"/>
      <c r="E230" s="2127"/>
      <c r="F230" s="2127"/>
      <c r="G230" s="2127"/>
      <c r="H230" s="2127"/>
      <c r="I230" s="2127"/>
      <c r="J230" s="2127"/>
      <c r="K230" s="2127"/>
      <c r="L230" s="2127"/>
      <c r="M230" s="2127"/>
      <c r="N230" s="2127"/>
      <c r="O230" s="2127"/>
      <c r="P230" s="2127"/>
      <c r="Q230" s="2127"/>
      <c r="R230" s="2127"/>
      <c r="S230" s="2127"/>
      <c r="T230" s="2127"/>
      <c r="U230" s="2127"/>
      <c r="V230" s="2127"/>
      <c r="W230" s="2127"/>
      <c r="X230" s="2127"/>
      <c r="Y230" s="2127"/>
      <c r="Z230" s="2127"/>
    </row>
    <row r="231" spans="1:26" s="2188" customFormat="1" ht="13.5" customHeight="1">
      <c r="A231" s="2200" t="s">
        <v>7595</v>
      </c>
      <c r="B231" s="2201" t="s">
        <v>11224</v>
      </c>
      <c r="C231" s="2127"/>
      <c r="D231" s="2127"/>
      <c r="E231" s="2127"/>
      <c r="F231" s="2127"/>
      <c r="G231" s="2127"/>
      <c r="H231" s="2127"/>
      <c r="I231" s="2127"/>
      <c r="J231" s="2127"/>
      <c r="K231" s="2127"/>
      <c r="L231" s="2127"/>
      <c r="M231" s="2127"/>
      <c r="N231" s="2127"/>
      <c r="O231" s="2127"/>
      <c r="P231" s="2127"/>
      <c r="Q231" s="2127"/>
      <c r="R231" s="2127"/>
      <c r="S231" s="2127"/>
      <c r="T231" s="2127"/>
      <c r="U231" s="2127"/>
      <c r="V231" s="2127"/>
      <c r="W231" s="2127"/>
      <c r="X231" s="2127"/>
      <c r="Y231" s="2127"/>
      <c r="Z231" s="2127"/>
    </row>
    <row r="232" spans="1:26" s="2188" customFormat="1" ht="13.5" customHeight="1">
      <c r="A232" s="1017" t="s">
        <v>3990</v>
      </c>
      <c r="B232" s="1053" t="s">
        <v>3991</v>
      </c>
      <c r="C232" s="2127"/>
      <c r="D232" s="2127"/>
      <c r="E232" s="2127"/>
      <c r="F232" s="2127"/>
      <c r="G232" s="2127"/>
      <c r="H232" s="2127"/>
      <c r="I232" s="2127"/>
      <c r="J232" s="2127"/>
      <c r="K232" s="2127"/>
      <c r="L232" s="2127"/>
      <c r="M232" s="2127"/>
      <c r="N232" s="2127"/>
      <c r="O232" s="2127"/>
      <c r="P232" s="2127"/>
      <c r="Q232" s="2127"/>
      <c r="R232" s="2127"/>
      <c r="S232" s="2127"/>
      <c r="T232" s="2127"/>
      <c r="U232" s="2127"/>
      <c r="V232" s="2127"/>
      <c r="W232" s="2127"/>
      <c r="X232" s="2127"/>
      <c r="Y232" s="2127"/>
      <c r="Z232" s="2127"/>
    </row>
    <row r="233" spans="1:26" s="2188" customFormat="1" ht="13.5" customHeight="1">
      <c r="A233" s="1046" t="s">
        <v>1003</v>
      </c>
      <c r="B233" s="1030" t="s">
        <v>1004</v>
      </c>
      <c r="C233" s="2127"/>
      <c r="D233" s="2127"/>
      <c r="E233" s="2127"/>
      <c r="F233" s="2127"/>
      <c r="G233" s="2127"/>
      <c r="H233" s="2127"/>
      <c r="I233" s="2127"/>
      <c r="J233" s="2127"/>
      <c r="K233" s="2127"/>
      <c r="L233" s="2127"/>
      <c r="M233" s="2127"/>
      <c r="N233" s="2127"/>
      <c r="O233" s="2127"/>
      <c r="P233" s="2127"/>
      <c r="Q233" s="2127"/>
      <c r="R233" s="2127"/>
      <c r="S233" s="2127"/>
      <c r="T233" s="2127"/>
      <c r="U233" s="2127"/>
      <c r="V233" s="2127"/>
      <c r="W233" s="2127"/>
      <c r="X233" s="2127"/>
      <c r="Y233" s="2127"/>
      <c r="Z233" s="2127"/>
    </row>
    <row r="234" spans="1:26" s="2188" customFormat="1" ht="13.5" customHeight="1">
      <c r="A234" s="2202" t="s">
        <v>3349</v>
      </c>
      <c r="B234" s="1066" t="s">
        <v>3350</v>
      </c>
      <c r="C234" s="48"/>
      <c r="D234" s="48"/>
      <c r="E234" s="2127"/>
      <c r="F234" s="2127"/>
      <c r="G234" s="48"/>
      <c r="H234" s="48"/>
      <c r="I234" s="48"/>
      <c r="J234" s="48"/>
      <c r="K234" s="48"/>
      <c r="L234" s="48"/>
      <c r="M234" s="48"/>
      <c r="N234" s="48"/>
      <c r="O234" s="48"/>
      <c r="P234" s="48"/>
      <c r="Q234" s="2127"/>
      <c r="R234" s="2127"/>
      <c r="S234" s="2127"/>
      <c r="T234" s="2127"/>
      <c r="U234" s="2127"/>
      <c r="V234" s="2127"/>
      <c r="W234" s="2127"/>
      <c r="X234" s="2127"/>
      <c r="Y234" s="2127"/>
      <c r="Z234" s="2127"/>
    </row>
    <row r="235" spans="1:26" s="2188" customFormat="1" ht="13.5" customHeight="1">
      <c r="A235" s="2186" t="s">
        <v>3351</v>
      </c>
      <c r="B235" s="2187" t="s">
        <v>3352</v>
      </c>
      <c r="C235" s="2127"/>
      <c r="D235" s="2127"/>
      <c r="E235" s="2127"/>
      <c r="F235" s="2127"/>
      <c r="G235" s="2127"/>
      <c r="H235" s="2127"/>
      <c r="I235" s="2127"/>
      <c r="J235" s="2127"/>
      <c r="K235" s="2127"/>
      <c r="L235" s="2127"/>
      <c r="M235" s="2127"/>
      <c r="N235" s="2127"/>
      <c r="O235" s="2127"/>
      <c r="P235" s="2127"/>
      <c r="Q235" s="2127"/>
      <c r="R235" s="2127"/>
      <c r="S235" s="2127"/>
      <c r="T235" s="2127"/>
      <c r="U235" s="2127"/>
      <c r="V235" s="2127"/>
      <c r="W235" s="2127"/>
      <c r="X235" s="2127"/>
      <c r="Y235" s="2127"/>
      <c r="Z235" s="2127"/>
    </row>
    <row r="236" spans="1:26" s="2188" customFormat="1" ht="13.5" customHeight="1">
      <c r="A236" s="2154" t="s">
        <v>5043</v>
      </c>
      <c r="B236" s="2174" t="s">
        <v>5044</v>
      </c>
      <c r="C236" s="2127"/>
      <c r="D236" s="2127"/>
      <c r="E236" s="2127"/>
      <c r="F236" s="2127"/>
      <c r="G236" s="2127"/>
      <c r="H236" s="2127"/>
      <c r="I236" s="2127"/>
      <c r="J236" s="2127"/>
      <c r="K236" s="2127"/>
      <c r="L236" s="2127"/>
      <c r="M236" s="2127"/>
      <c r="N236" s="2127"/>
      <c r="O236" s="2127"/>
      <c r="P236" s="2127"/>
      <c r="Q236" s="2127"/>
      <c r="R236" s="2127"/>
      <c r="S236" s="2127"/>
      <c r="T236" s="2127"/>
      <c r="U236" s="2127"/>
      <c r="V236" s="2127"/>
      <c r="W236" s="2127"/>
      <c r="X236" s="2127"/>
      <c r="Y236" s="2127"/>
      <c r="Z236" s="2127"/>
    </row>
    <row r="237" spans="1:26" s="2188" customFormat="1" ht="13.5" customHeight="1">
      <c r="A237" s="2154" t="s">
        <v>5045</v>
      </c>
      <c r="B237" s="2203" t="s">
        <v>5046</v>
      </c>
      <c r="C237" s="2127"/>
      <c r="D237" s="2127"/>
      <c r="E237" s="2127"/>
      <c r="F237" s="2127"/>
      <c r="G237" s="2127"/>
      <c r="H237" s="2127"/>
      <c r="I237" s="2127"/>
      <c r="J237" s="2127"/>
      <c r="K237" s="2127"/>
      <c r="L237" s="2127"/>
      <c r="M237" s="2127"/>
      <c r="N237" s="2127"/>
      <c r="O237" s="2127"/>
      <c r="P237" s="2127"/>
      <c r="Q237" s="2127"/>
      <c r="R237" s="2127"/>
      <c r="S237" s="2127"/>
      <c r="T237" s="2127"/>
      <c r="U237" s="2127"/>
      <c r="V237" s="2127"/>
      <c r="W237" s="2127"/>
      <c r="X237" s="2127"/>
      <c r="Y237" s="2127"/>
      <c r="Z237" s="2127"/>
    </row>
    <row r="238" spans="1:26" s="2188" customFormat="1" ht="13.5" customHeight="1">
      <c r="A238" s="2154" t="s">
        <v>5047</v>
      </c>
      <c r="B238" s="2203" t="s">
        <v>5048</v>
      </c>
      <c r="C238" s="2127"/>
      <c r="D238" s="2127"/>
      <c r="E238" s="2127"/>
      <c r="F238" s="2127"/>
      <c r="G238" s="2127"/>
      <c r="H238" s="2127"/>
      <c r="I238" s="2127"/>
      <c r="J238" s="2127"/>
      <c r="K238" s="2127"/>
      <c r="L238" s="2127"/>
      <c r="M238" s="2127"/>
      <c r="N238" s="2127"/>
      <c r="O238" s="2127"/>
      <c r="P238" s="2127"/>
      <c r="Q238" s="2127"/>
      <c r="R238" s="2127"/>
      <c r="S238" s="2127"/>
      <c r="T238" s="2127"/>
      <c r="U238" s="2127"/>
      <c r="V238" s="2127"/>
      <c r="W238" s="2127"/>
      <c r="X238" s="2127"/>
      <c r="Y238" s="2127"/>
      <c r="Z238" s="2127"/>
    </row>
    <row r="239" spans="1:26" s="2188" customFormat="1" ht="13.5" customHeight="1">
      <c r="A239" s="2154" t="s">
        <v>5049</v>
      </c>
      <c r="B239" s="2174" t="s">
        <v>5050</v>
      </c>
      <c r="C239" s="2127"/>
      <c r="D239" s="2127"/>
      <c r="E239" s="2127"/>
      <c r="F239" s="2127"/>
      <c r="G239" s="2127"/>
      <c r="H239" s="2127"/>
      <c r="I239" s="2127"/>
      <c r="J239" s="2127"/>
      <c r="K239" s="2127"/>
      <c r="L239" s="2127"/>
      <c r="M239" s="2127"/>
      <c r="N239" s="2127"/>
      <c r="O239" s="2127"/>
      <c r="P239" s="2127"/>
      <c r="Q239" s="2127"/>
      <c r="R239" s="2127"/>
      <c r="S239" s="2127"/>
      <c r="T239" s="2127"/>
      <c r="U239" s="2127"/>
      <c r="V239" s="2127"/>
      <c r="W239" s="2127"/>
      <c r="X239" s="2127"/>
      <c r="Y239" s="2127"/>
      <c r="Z239" s="2127"/>
    </row>
    <row r="240" spans="1:26" s="2188" customFormat="1" ht="13.5" customHeight="1">
      <c r="A240" s="2154" t="s">
        <v>5051</v>
      </c>
      <c r="B240" s="2174" t="s">
        <v>5052</v>
      </c>
      <c r="C240" s="2127"/>
      <c r="D240" s="2127"/>
      <c r="E240" s="2127"/>
      <c r="F240" s="2127"/>
      <c r="G240" s="2127"/>
      <c r="H240" s="2127"/>
      <c r="I240" s="2127"/>
      <c r="J240" s="2127"/>
      <c r="K240" s="2127"/>
      <c r="L240" s="2127"/>
      <c r="M240" s="2127"/>
      <c r="N240" s="2127"/>
      <c r="O240" s="2127"/>
      <c r="P240" s="2127"/>
      <c r="Q240" s="2127"/>
      <c r="R240" s="2127"/>
      <c r="S240" s="2127"/>
      <c r="T240" s="2127"/>
      <c r="U240" s="2127"/>
      <c r="V240" s="2127"/>
      <c r="W240" s="2127"/>
      <c r="X240" s="2127"/>
      <c r="Y240" s="2127"/>
      <c r="Z240" s="2127"/>
    </row>
    <row r="241" spans="1:26" s="2188" customFormat="1" ht="13.5" customHeight="1">
      <c r="A241" s="2204" t="s">
        <v>4852</v>
      </c>
      <c r="B241" s="2205" t="s">
        <v>4853</v>
      </c>
      <c r="C241" s="2127"/>
      <c r="D241" s="2127"/>
      <c r="E241" s="2127"/>
      <c r="F241" s="2127"/>
      <c r="G241" s="2127"/>
      <c r="H241" s="2127"/>
      <c r="I241" s="2127"/>
      <c r="J241" s="2127"/>
      <c r="K241" s="2127"/>
      <c r="L241" s="2127"/>
      <c r="M241" s="2127"/>
      <c r="N241" s="2127"/>
      <c r="O241" s="2127"/>
      <c r="P241" s="2127"/>
      <c r="Q241" s="2127"/>
      <c r="R241" s="2127"/>
      <c r="S241" s="2127"/>
      <c r="T241" s="2127"/>
      <c r="U241" s="2127"/>
      <c r="V241" s="2127"/>
      <c r="W241" s="2127"/>
      <c r="X241" s="2127"/>
      <c r="Y241" s="2127"/>
      <c r="Z241" s="2127"/>
    </row>
    <row r="242" spans="1:26" s="2188" customFormat="1" ht="13.5" customHeight="1">
      <c r="A242" s="2161" t="s">
        <v>5053</v>
      </c>
      <c r="B242" s="2162" t="s">
        <v>5054</v>
      </c>
      <c r="C242" s="2127"/>
      <c r="D242" s="2127"/>
      <c r="E242" s="2127"/>
      <c r="F242" s="2127"/>
      <c r="G242" s="2127"/>
      <c r="H242" s="2127"/>
      <c r="I242" s="2127"/>
      <c r="J242" s="2127"/>
      <c r="K242" s="2127"/>
      <c r="L242" s="2127"/>
      <c r="M242" s="2127"/>
      <c r="N242" s="2127"/>
      <c r="O242" s="2127"/>
      <c r="P242" s="2127"/>
      <c r="Q242" s="2127"/>
      <c r="R242" s="2127"/>
      <c r="S242" s="2127"/>
      <c r="T242" s="2127"/>
      <c r="U242" s="2127"/>
      <c r="V242" s="2127"/>
      <c r="W242" s="2127"/>
      <c r="X242" s="2127"/>
      <c r="Y242" s="2127"/>
      <c r="Z242" s="2127"/>
    </row>
    <row r="243" spans="1:26" s="2188" customFormat="1" ht="13.5" customHeight="1">
      <c r="A243" s="2154" t="s">
        <v>5055</v>
      </c>
      <c r="B243" s="2203" t="s">
        <v>5056</v>
      </c>
      <c r="C243" s="2127"/>
      <c r="D243" s="2127"/>
      <c r="E243" s="2127"/>
      <c r="F243" s="2127"/>
      <c r="G243" s="2127"/>
      <c r="H243" s="2127"/>
      <c r="I243" s="2127"/>
      <c r="J243" s="2127"/>
      <c r="K243" s="2127"/>
      <c r="L243" s="2127"/>
      <c r="M243" s="2127"/>
      <c r="N243" s="2127"/>
      <c r="O243" s="2127"/>
      <c r="P243" s="2127"/>
      <c r="Q243" s="2127"/>
      <c r="R243" s="2127"/>
      <c r="S243" s="2127"/>
      <c r="T243" s="2127"/>
      <c r="U243" s="2127"/>
      <c r="V243" s="2127"/>
      <c r="W243" s="2127"/>
      <c r="X243" s="2127"/>
      <c r="Y243" s="2127"/>
      <c r="Z243" s="2127"/>
    </row>
    <row r="244" spans="1:26" s="2188" customFormat="1" ht="13.5" customHeight="1">
      <c r="A244" s="2154" t="s">
        <v>5057</v>
      </c>
      <c r="B244" s="2203" t="s">
        <v>5058</v>
      </c>
      <c r="C244" s="2127"/>
      <c r="D244" s="2127"/>
      <c r="E244" s="2127"/>
      <c r="F244" s="2127"/>
      <c r="G244" s="2127"/>
      <c r="H244" s="2127"/>
      <c r="I244" s="2127"/>
      <c r="J244" s="2127"/>
      <c r="K244" s="2127"/>
      <c r="L244" s="2127"/>
      <c r="M244" s="2127"/>
      <c r="N244" s="2127"/>
      <c r="O244" s="2127"/>
      <c r="P244" s="2127"/>
      <c r="Q244" s="2127"/>
      <c r="R244" s="2127"/>
      <c r="S244" s="2127"/>
      <c r="T244" s="2127"/>
      <c r="U244" s="2127"/>
      <c r="V244" s="2127"/>
      <c r="W244" s="2127"/>
      <c r="X244" s="2127"/>
      <c r="Y244" s="2127"/>
      <c r="Z244" s="2127"/>
    </row>
    <row r="245" spans="1:26" s="2188" customFormat="1" ht="13.5" customHeight="1">
      <c r="A245" s="2154" t="s">
        <v>5059</v>
      </c>
      <c r="B245" s="2174" t="s">
        <v>5060</v>
      </c>
      <c r="C245" s="2127"/>
      <c r="D245" s="2127"/>
      <c r="E245" s="2127"/>
      <c r="F245" s="2127"/>
      <c r="G245" s="2127"/>
      <c r="H245" s="2127"/>
      <c r="I245" s="2127"/>
      <c r="J245" s="2127"/>
      <c r="K245" s="2127"/>
      <c r="L245" s="2127"/>
      <c r="M245" s="2127"/>
      <c r="N245" s="2127"/>
      <c r="O245" s="2127"/>
      <c r="P245" s="2127"/>
      <c r="Q245" s="2127"/>
      <c r="R245" s="2127"/>
      <c r="S245" s="2127"/>
      <c r="T245" s="2127"/>
      <c r="U245" s="2127"/>
      <c r="V245" s="2127"/>
      <c r="W245" s="2127"/>
      <c r="X245" s="2127"/>
      <c r="Y245" s="2127"/>
      <c r="Z245" s="2127"/>
    </row>
    <row r="246" spans="1:26" s="2188" customFormat="1" ht="13.5" customHeight="1">
      <c r="A246" s="1042" t="s">
        <v>5061</v>
      </c>
      <c r="B246" s="1043" t="s">
        <v>5062</v>
      </c>
      <c r="C246" s="2127"/>
      <c r="D246" s="2127"/>
      <c r="E246" s="2127"/>
      <c r="F246" s="2127"/>
      <c r="G246" s="2127"/>
      <c r="H246" s="2127"/>
      <c r="I246" s="2127"/>
      <c r="J246" s="2127"/>
      <c r="K246" s="2127"/>
      <c r="L246" s="2127"/>
      <c r="M246" s="2127"/>
      <c r="N246" s="2127"/>
      <c r="O246" s="2127"/>
      <c r="P246" s="2127"/>
      <c r="Q246" s="2127"/>
      <c r="R246" s="2127"/>
      <c r="S246" s="2127"/>
      <c r="T246" s="2127"/>
      <c r="U246" s="2127"/>
      <c r="V246" s="2127"/>
      <c r="W246" s="2127"/>
      <c r="X246" s="2127"/>
      <c r="Y246" s="2127"/>
      <c r="Z246" s="2127"/>
    </row>
    <row r="247" spans="1:26" s="2188" customFormat="1" ht="13.5" customHeight="1">
      <c r="A247" s="2155" t="s">
        <v>5063</v>
      </c>
      <c r="B247" s="1043" t="s">
        <v>5064</v>
      </c>
      <c r="C247" s="2127"/>
      <c r="D247" s="2127"/>
      <c r="E247" s="2127"/>
      <c r="F247" s="2127"/>
      <c r="G247" s="2127"/>
      <c r="H247" s="2127"/>
      <c r="I247" s="2127"/>
      <c r="J247" s="2127"/>
      <c r="K247" s="2127"/>
      <c r="L247" s="2127"/>
      <c r="M247" s="2127"/>
      <c r="N247" s="2127"/>
      <c r="O247" s="2127"/>
      <c r="P247" s="2127"/>
      <c r="Q247" s="2127"/>
      <c r="R247" s="2127"/>
      <c r="S247" s="2127"/>
      <c r="T247" s="2127"/>
      <c r="U247" s="2127"/>
      <c r="V247" s="2127"/>
      <c r="W247" s="2127"/>
      <c r="X247" s="2127"/>
      <c r="Y247" s="2127"/>
      <c r="Z247" s="2127"/>
    </row>
    <row r="248" spans="1:26" s="2188" customFormat="1" ht="13.5" customHeight="1">
      <c r="A248" s="2154" t="s">
        <v>5065</v>
      </c>
      <c r="B248" s="2174" t="s">
        <v>5066</v>
      </c>
      <c r="C248" s="2127"/>
      <c r="D248" s="2127"/>
      <c r="E248" s="2127"/>
      <c r="F248" s="2127"/>
      <c r="G248" s="2127"/>
      <c r="H248" s="2127"/>
      <c r="I248" s="2127"/>
      <c r="J248" s="2127"/>
      <c r="K248" s="2127"/>
      <c r="L248" s="2127"/>
      <c r="M248" s="2127"/>
      <c r="N248" s="2127"/>
      <c r="O248" s="2127"/>
      <c r="P248" s="2127"/>
      <c r="Q248" s="2127"/>
      <c r="R248" s="2127"/>
      <c r="S248" s="2127"/>
      <c r="T248" s="2127"/>
      <c r="U248" s="2127"/>
      <c r="V248" s="2127"/>
      <c r="W248" s="2127"/>
      <c r="X248" s="2127"/>
      <c r="Y248" s="2127"/>
      <c r="Z248" s="2127"/>
    </row>
    <row r="249" spans="1:26" s="2188" customFormat="1" ht="13.5" customHeight="1">
      <c r="A249" s="2206" t="s">
        <v>677</v>
      </c>
      <c r="B249" s="2207" t="s">
        <v>678</v>
      </c>
      <c r="C249" s="48"/>
      <c r="D249" s="48"/>
      <c r="E249" s="2127"/>
      <c r="F249" s="2127"/>
      <c r="G249" s="2127"/>
      <c r="H249" s="2127"/>
      <c r="I249" s="2127"/>
      <c r="J249" s="2127"/>
      <c r="K249" s="2127"/>
      <c r="L249" s="2127"/>
      <c r="M249" s="2127"/>
      <c r="N249" s="2127"/>
      <c r="O249" s="2127"/>
      <c r="P249" s="2127"/>
      <c r="Q249" s="2127"/>
      <c r="R249" s="2127"/>
      <c r="S249" s="2127"/>
      <c r="T249" s="2127"/>
      <c r="U249" s="2127"/>
      <c r="V249" s="2127"/>
      <c r="W249" s="2127"/>
      <c r="X249" s="2127"/>
      <c r="Y249" s="2127"/>
      <c r="Z249" s="2127"/>
    </row>
    <row r="250" spans="1:26" s="2188" customFormat="1" ht="13.5" customHeight="1">
      <c r="A250" s="2208" t="s">
        <v>3869</v>
      </c>
      <c r="B250" s="2209" t="s">
        <v>3870</v>
      </c>
      <c r="C250" s="2197"/>
      <c r="D250" s="2197"/>
      <c r="E250" s="2127"/>
      <c r="F250" s="2127"/>
      <c r="G250" s="2197"/>
      <c r="H250" s="2197"/>
      <c r="I250" s="2197"/>
      <c r="J250" s="2197"/>
      <c r="K250" s="2197"/>
      <c r="L250" s="2197"/>
      <c r="M250" s="2197"/>
      <c r="N250" s="2197"/>
      <c r="O250" s="2197"/>
      <c r="P250" s="2197"/>
      <c r="Q250" s="2127"/>
      <c r="R250" s="2127"/>
      <c r="S250" s="2127"/>
      <c r="T250" s="2127"/>
      <c r="U250" s="2127"/>
      <c r="V250" s="2127"/>
      <c r="W250" s="2127"/>
      <c r="X250" s="2127"/>
      <c r="Y250" s="2127"/>
      <c r="Z250" s="2127"/>
    </row>
    <row r="251" spans="1:26" s="2188" customFormat="1" ht="13.5" customHeight="1">
      <c r="A251" s="2161" t="s">
        <v>3962</v>
      </c>
      <c r="B251" s="2210" t="s">
        <v>3963</v>
      </c>
      <c r="C251" s="2127"/>
      <c r="D251" s="2127"/>
      <c r="E251" s="2127"/>
      <c r="F251" s="2127"/>
      <c r="G251" s="2127"/>
      <c r="H251" s="2127"/>
      <c r="I251" s="2127"/>
      <c r="J251" s="2127"/>
      <c r="K251" s="2127"/>
      <c r="L251" s="2127"/>
      <c r="M251" s="2127"/>
      <c r="N251" s="2127"/>
      <c r="O251" s="2127"/>
      <c r="P251" s="2127"/>
      <c r="Q251" s="2127"/>
      <c r="R251" s="2127"/>
      <c r="S251" s="2127"/>
      <c r="T251" s="2127"/>
      <c r="U251" s="2127"/>
      <c r="V251" s="2127"/>
      <c r="W251" s="2127"/>
      <c r="X251" s="2127"/>
      <c r="Y251" s="2127"/>
      <c r="Z251" s="2127"/>
    </row>
    <row r="252" spans="1:26" s="2188" customFormat="1" ht="13.5" customHeight="1">
      <c r="A252" s="2211" t="s">
        <v>679</v>
      </c>
      <c r="B252" s="2212" t="s">
        <v>680</v>
      </c>
      <c r="C252" s="2127"/>
      <c r="D252" s="2127"/>
      <c r="E252" s="2127"/>
      <c r="F252" s="2127"/>
      <c r="G252" s="2127"/>
      <c r="H252" s="2127"/>
      <c r="I252" s="2127"/>
      <c r="J252" s="2127"/>
      <c r="K252" s="2127"/>
      <c r="L252" s="2127"/>
      <c r="M252" s="2127"/>
      <c r="N252" s="2127"/>
      <c r="O252" s="2127"/>
      <c r="P252" s="2127"/>
      <c r="Q252" s="2127"/>
      <c r="R252" s="2127"/>
      <c r="S252" s="2127"/>
      <c r="T252" s="2127"/>
      <c r="U252" s="2127"/>
      <c r="V252" s="2127"/>
      <c r="W252" s="2127"/>
      <c r="X252" s="2127"/>
      <c r="Y252" s="2127"/>
      <c r="Z252" s="2127"/>
    </row>
    <row r="253" spans="1:26" s="2188" customFormat="1" ht="13.5" customHeight="1">
      <c r="A253" s="1064" t="s">
        <v>479</v>
      </c>
      <c r="B253" s="1018" t="s">
        <v>480</v>
      </c>
      <c r="C253" s="48"/>
      <c r="D253" s="48"/>
      <c r="E253" s="2127"/>
      <c r="F253" s="2127"/>
      <c r="G253" s="48"/>
      <c r="H253" s="48"/>
      <c r="I253" s="48"/>
      <c r="J253" s="48"/>
      <c r="K253" s="48"/>
      <c r="L253" s="48"/>
      <c r="M253" s="48"/>
      <c r="N253" s="48"/>
      <c r="O253" s="48"/>
      <c r="P253" s="48"/>
      <c r="Q253" s="2127"/>
      <c r="R253" s="2127"/>
      <c r="S253" s="2127"/>
      <c r="T253" s="2127"/>
      <c r="U253" s="2127"/>
      <c r="V253" s="2127"/>
      <c r="W253" s="2127"/>
      <c r="X253" s="2127"/>
      <c r="Y253" s="2127"/>
      <c r="Z253" s="2127"/>
    </row>
    <row r="254" spans="1:26" s="2188" customFormat="1" ht="13.5" customHeight="1">
      <c r="A254" s="1064" t="s">
        <v>481</v>
      </c>
      <c r="B254" s="1018" t="s">
        <v>482</v>
      </c>
      <c r="C254" s="48"/>
      <c r="D254" s="48"/>
      <c r="E254" s="2127"/>
      <c r="F254" s="2127"/>
      <c r="G254" s="48"/>
      <c r="H254" s="48"/>
      <c r="I254" s="48"/>
      <c r="J254" s="48"/>
      <c r="K254" s="48"/>
      <c r="L254" s="48"/>
      <c r="M254" s="48"/>
      <c r="N254" s="48"/>
      <c r="O254" s="48"/>
      <c r="P254" s="48"/>
      <c r="Q254" s="2127"/>
      <c r="R254" s="2127"/>
      <c r="S254" s="2127"/>
      <c r="T254" s="2127"/>
      <c r="U254" s="2127"/>
      <c r="V254" s="2127"/>
      <c r="W254" s="2127"/>
      <c r="X254" s="2127"/>
      <c r="Y254" s="2127"/>
      <c r="Z254" s="2127"/>
    </row>
    <row r="255" spans="1:26" s="2188" customFormat="1" ht="13.5" customHeight="1">
      <c r="A255" s="2213" t="s">
        <v>3964</v>
      </c>
      <c r="B255" s="2214" t="s">
        <v>3965</v>
      </c>
      <c r="C255" s="2127"/>
      <c r="D255" s="2127"/>
      <c r="E255" s="2127"/>
      <c r="F255" s="2127"/>
      <c r="G255" s="2127"/>
      <c r="H255" s="2127"/>
      <c r="I255" s="2127"/>
      <c r="J255" s="2127"/>
      <c r="K255" s="2127"/>
      <c r="L255" s="2127"/>
      <c r="M255" s="2127"/>
      <c r="N255" s="2127"/>
      <c r="O255" s="2127"/>
      <c r="P255" s="2127"/>
      <c r="Q255" s="2127"/>
      <c r="R255" s="2127"/>
      <c r="S255" s="2127"/>
      <c r="T255" s="2127"/>
      <c r="U255" s="2127"/>
      <c r="V255" s="2127"/>
      <c r="W255" s="2127"/>
      <c r="X255" s="2127"/>
      <c r="Y255" s="2127"/>
      <c r="Z255" s="2127"/>
    </row>
    <row r="256" spans="1:26" s="2188" customFormat="1" ht="13.5" customHeight="1">
      <c r="A256" s="2159" t="s">
        <v>681</v>
      </c>
      <c r="B256" s="2160" t="s">
        <v>682</v>
      </c>
      <c r="C256" s="48"/>
      <c r="D256" s="48"/>
      <c r="E256" s="2127"/>
      <c r="F256" s="2127"/>
      <c r="G256" s="48"/>
      <c r="H256" s="48"/>
      <c r="I256" s="48"/>
      <c r="J256" s="48"/>
      <c r="K256" s="48"/>
      <c r="L256" s="48"/>
      <c r="M256" s="48"/>
      <c r="N256" s="48"/>
      <c r="O256" s="48"/>
      <c r="P256" s="48"/>
      <c r="Q256" s="2127"/>
      <c r="R256" s="2127"/>
      <c r="S256" s="2127"/>
      <c r="T256" s="2127"/>
      <c r="U256" s="2127"/>
      <c r="V256" s="2127"/>
      <c r="W256" s="2127"/>
      <c r="X256" s="2127"/>
      <c r="Y256" s="2127"/>
      <c r="Z256" s="2127"/>
    </row>
    <row r="257" spans="1:26" s="2188" customFormat="1" ht="13.5" customHeight="1">
      <c r="A257" s="2154" t="s">
        <v>2775</v>
      </c>
      <c r="B257" s="2143" t="s">
        <v>2776</v>
      </c>
      <c r="C257" s="48"/>
      <c r="D257" s="48"/>
      <c r="E257" s="2127"/>
      <c r="F257" s="2127"/>
      <c r="G257" s="48"/>
      <c r="H257" s="48"/>
      <c r="I257" s="48"/>
      <c r="J257" s="48"/>
      <c r="K257" s="48"/>
      <c r="L257" s="48"/>
      <c r="M257" s="48"/>
      <c r="N257" s="48"/>
      <c r="O257" s="48"/>
      <c r="P257" s="48"/>
      <c r="Q257" s="2127"/>
      <c r="R257" s="2127"/>
      <c r="S257" s="2127"/>
      <c r="T257" s="2127"/>
      <c r="U257" s="2127"/>
      <c r="V257" s="2127"/>
      <c r="W257" s="2127"/>
      <c r="X257" s="2127"/>
      <c r="Y257" s="2127"/>
      <c r="Z257" s="2127"/>
    </row>
    <row r="258" spans="1:26" s="2188" customFormat="1" ht="13.5" customHeight="1">
      <c r="A258" s="2161" t="s">
        <v>3968</v>
      </c>
      <c r="B258" s="2210" t="s">
        <v>3969</v>
      </c>
      <c r="C258" s="2127"/>
      <c r="D258" s="2127"/>
      <c r="E258" s="2127"/>
      <c r="F258" s="2127"/>
      <c r="G258" s="2127"/>
      <c r="H258" s="2127"/>
      <c r="I258" s="2127"/>
      <c r="J258" s="2127"/>
      <c r="K258" s="2127"/>
      <c r="L258" s="2127"/>
      <c r="M258" s="2127"/>
      <c r="N258" s="2127"/>
      <c r="O258" s="2127"/>
      <c r="P258" s="2127"/>
      <c r="Q258" s="2127"/>
      <c r="R258" s="2127"/>
      <c r="S258" s="2127"/>
      <c r="T258" s="2127"/>
      <c r="U258" s="2127"/>
      <c r="V258" s="2127"/>
      <c r="W258" s="2127"/>
      <c r="X258" s="2127"/>
      <c r="Y258" s="2127"/>
      <c r="Z258" s="2127"/>
    </row>
    <row r="259" spans="1:26" s="2188" customFormat="1" ht="13.5" customHeight="1">
      <c r="A259" s="1064" t="s">
        <v>5783</v>
      </c>
      <c r="B259" s="1018" t="s">
        <v>5784</v>
      </c>
      <c r="C259" s="48"/>
      <c r="D259" s="48"/>
      <c r="E259" s="2127"/>
      <c r="F259" s="2127"/>
      <c r="G259" s="2127"/>
      <c r="H259" s="2127"/>
      <c r="I259" s="2127"/>
      <c r="J259" s="2127"/>
      <c r="K259" s="2127"/>
      <c r="L259" s="2127"/>
      <c r="M259" s="2127"/>
      <c r="N259" s="2127"/>
      <c r="O259" s="2127"/>
      <c r="P259" s="2127"/>
      <c r="Q259" s="2127"/>
      <c r="R259" s="2127"/>
      <c r="S259" s="2127"/>
      <c r="T259" s="2127"/>
      <c r="U259" s="2127"/>
      <c r="V259" s="2127"/>
      <c r="W259" s="2127"/>
      <c r="X259" s="2127"/>
      <c r="Y259" s="2127"/>
      <c r="Z259" s="2127"/>
    </row>
    <row r="260" spans="1:26" s="2188" customFormat="1" ht="13.5" customHeight="1">
      <c r="A260" s="1038" t="s">
        <v>3970</v>
      </c>
      <c r="B260" s="1070" t="s">
        <v>3971</v>
      </c>
      <c r="C260" s="2127"/>
      <c r="D260" s="2127"/>
      <c r="E260" s="2127"/>
      <c r="F260" s="2127"/>
      <c r="G260" s="2127"/>
      <c r="H260" s="2127"/>
      <c r="I260" s="2127"/>
      <c r="J260" s="2127"/>
      <c r="K260" s="2127"/>
      <c r="L260" s="2127"/>
      <c r="M260" s="2127"/>
      <c r="N260" s="2127"/>
      <c r="O260" s="2127"/>
      <c r="P260" s="2127"/>
      <c r="Q260" s="2127"/>
      <c r="R260" s="2127"/>
      <c r="S260" s="2127"/>
      <c r="T260" s="2127"/>
      <c r="U260" s="2127"/>
      <c r="V260" s="2127"/>
      <c r="W260" s="2127"/>
      <c r="X260" s="2127"/>
      <c r="Y260" s="2127"/>
      <c r="Z260" s="2127"/>
    </row>
    <row r="261" spans="1:26" s="2188" customFormat="1" ht="13.5" customHeight="1">
      <c r="A261" s="1038" t="s">
        <v>3972</v>
      </c>
      <c r="B261" s="1070" t="s">
        <v>3973</v>
      </c>
      <c r="C261" s="2127"/>
      <c r="D261" s="2127"/>
      <c r="E261" s="2127"/>
      <c r="F261" s="2127"/>
      <c r="G261" s="2127"/>
      <c r="H261" s="2127"/>
      <c r="I261" s="2127"/>
      <c r="J261" s="2127"/>
      <c r="K261" s="2127"/>
      <c r="L261" s="2127"/>
      <c r="M261" s="2127"/>
      <c r="N261" s="2127"/>
      <c r="O261" s="2127"/>
      <c r="P261" s="2127"/>
      <c r="Q261" s="2127"/>
      <c r="R261" s="2127"/>
      <c r="S261" s="2127"/>
      <c r="T261" s="2127"/>
      <c r="U261" s="2127"/>
      <c r="V261" s="2127"/>
      <c r="W261" s="2127"/>
      <c r="X261" s="2127"/>
      <c r="Y261" s="2127"/>
      <c r="Z261" s="2127"/>
    </row>
    <row r="262" spans="1:26" s="2188" customFormat="1" ht="13.5" customHeight="1">
      <c r="A262" s="1038" t="s">
        <v>3974</v>
      </c>
      <c r="B262" s="1070" t="s">
        <v>3975</v>
      </c>
      <c r="C262" s="2127"/>
      <c r="D262" s="2127"/>
      <c r="E262" s="2127"/>
      <c r="F262" s="2127"/>
      <c r="G262" s="2127"/>
      <c r="H262" s="2127"/>
      <c r="I262" s="2127"/>
      <c r="J262" s="2127"/>
      <c r="K262" s="2127"/>
      <c r="L262" s="2127"/>
      <c r="M262" s="2127"/>
      <c r="N262" s="2127"/>
      <c r="O262" s="2127"/>
      <c r="P262" s="2127"/>
      <c r="Q262" s="2127"/>
      <c r="R262" s="2127"/>
      <c r="S262" s="2127"/>
      <c r="T262" s="2127"/>
      <c r="U262" s="2127"/>
      <c r="V262" s="2127"/>
      <c r="W262" s="2127"/>
      <c r="X262" s="2127"/>
      <c r="Y262" s="2127"/>
      <c r="Z262" s="2127"/>
    </row>
    <row r="263" spans="1:26" s="2188" customFormat="1" ht="13.5" customHeight="1">
      <c r="A263" s="2154" t="s">
        <v>2725</v>
      </c>
      <c r="B263" s="2193" t="s">
        <v>2726</v>
      </c>
      <c r="C263" s="48"/>
      <c r="D263" s="48"/>
      <c r="E263" s="2127"/>
      <c r="F263" s="2127"/>
      <c r="G263" s="48"/>
      <c r="H263" s="48"/>
      <c r="I263" s="48"/>
      <c r="J263" s="48"/>
      <c r="K263" s="48"/>
      <c r="L263" s="48"/>
      <c r="M263" s="48"/>
      <c r="N263" s="48"/>
      <c r="O263" s="48"/>
      <c r="P263" s="48"/>
      <c r="Q263" s="2127"/>
      <c r="R263" s="2127"/>
      <c r="S263" s="2127"/>
      <c r="T263" s="2127"/>
      <c r="U263" s="2127"/>
      <c r="V263" s="2127"/>
      <c r="W263" s="2127"/>
      <c r="X263" s="2127"/>
      <c r="Y263" s="2127"/>
      <c r="Z263" s="2127"/>
    </row>
    <row r="264" spans="1:26" s="2188" customFormat="1" ht="13.5" customHeight="1">
      <c r="A264" s="2215" t="s">
        <v>3976</v>
      </c>
      <c r="B264" s="2216" t="s">
        <v>3977</v>
      </c>
      <c r="C264" s="2127"/>
      <c r="D264" s="2127"/>
      <c r="E264" s="2127"/>
      <c r="F264" s="2127"/>
      <c r="G264" s="2127"/>
      <c r="H264" s="2127"/>
      <c r="I264" s="2127"/>
      <c r="J264" s="2127"/>
      <c r="K264" s="2127"/>
      <c r="L264" s="2127"/>
      <c r="M264" s="2127"/>
      <c r="N264" s="2127"/>
      <c r="O264" s="2127"/>
      <c r="P264" s="2127"/>
      <c r="Q264" s="2127"/>
      <c r="R264" s="2127"/>
      <c r="S264" s="2127"/>
      <c r="T264" s="2127"/>
      <c r="U264" s="2127"/>
      <c r="V264" s="2127"/>
      <c r="W264" s="2127"/>
      <c r="X264" s="2127"/>
      <c r="Y264" s="2127"/>
      <c r="Z264" s="2127"/>
    </row>
    <row r="265" spans="1:26" s="2188" customFormat="1" ht="13.5" customHeight="1">
      <c r="A265" s="1017" t="s">
        <v>683</v>
      </c>
      <c r="B265" s="1018" t="s">
        <v>684</v>
      </c>
      <c r="C265" s="48"/>
      <c r="D265" s="48"/>
      <c r="E265" s="2127"/>
      <c r="F265" s="2127"/>
      <c r="G265" s="48"/>
      <c r="H265" s="48"/>
      <c r="I265" s="48"/>
      <c r="J265" s="48"/>
      <c r="K265" s="48"/>
      <c r="L265" s="48"/>
      <c r="M265" s="48"/>
      <c r="N265" s="48"/>
      <c r="O265" s="48"/>
      <c r="P265" s="48"/>
      <c r="Q265" s="2127"/>
      <c r="R265" s="2127"/>
      <c r="S265" s="2127"/>
      <c r="T265" s="2127"/>
      <c r="U265" s="2127"/>
      <c r="V265" s="2127"/>
      <c r="W265" s="2127"/>
      <c r="X265" s="2127"/>
      <c r="Y265" s="2127"/>
      <c r="Z265" s="2127"/>
    </row>
    <row r="266" spans="1:26" s="2192" customFormat="1" ht="13.5" customHeight="1">
      <c r="A266" s="1064" t="s">
        <v>685</v>
      </c>
      <c r="B266" s="1018" t="s">
        <v>686</v>
      </c>
      <c r="C266" s="2127"/>
      <c r="D266" s="2127"/>
      <c r="E266" s="2127"/>
      <c r="F266" s="2127"/>
      <c r="G266" s="2127"/>
      <c r="H266" s="2127"/>
      <c r="I266" s="2127"/>
      <c r="J266" s="2127"/>
      <c r="K266" s="2127"/>
      <c r="L266" s="2127"/>
      <c r="M266" s="2127"/>
      <c r="N266" s="2127"/>
      <c r="O266" s="2127"/>
      <c r="P266" s="2127"/>
      <c r="Q266" s="2127"/>
      <c r="R266" s="2127"/>
      <c r="S266" s="2127"/>
      <c r="T266" s="2127"/>
      <c r="U266" s="2127"/>
      <c r="V266" s="2127"/>
      <c r="W266" s="2127"/>
      <c r="X266" s="2127"/>
      <c r="Y266" s="2127"/>
      <c r="Z266" s="2127"/>
    </row>
    <row r="267" spans="1:26" s="2192" customFormat="1" ht="13.5" customHeight="1">
      <c r="A267" s="1024" t="s">
        <v>483</v>
      </c>
      <c r="B267" s="1025" t="s">
        <v>484</v>
      </c>
      <c r="C267" s="2127"/>
      <c r="D267" s="2127"/>
      <c r="E267" s="2127"/>
      <c r="F267" s="2127"/>
      <c r="G267" s="2127"/>
      <c r="H267" s="2127"/>
      <c r="I267" s="2127"/>
      <c r="J267" s="2127"/>
      <c r="K267" s="2127"/>
      <c r="L267" s="2127"/>
      <c r="M267" s="2127"/>
      <c r="N267" s="2127"/>
      <c r="O267" s="2127"/>
      <c r="P267" s="2127"/>
      <c r="Q267" s="2127"/>
      <c r="R267" s="2127"/>
      <c r="S267" s="2127"/>
      <c r="T267" s="2127"/>
      <c r="U267" s="2127"/>
      <c r="V267" s="2127"/>
      <c r="W267" s="2127"/>
      <c r="X267" s="2127"/>
      <c r="Y267" s="2127"/>
      <c r="Z267" s="2127"/>
    </row>
    <row r="268" spans="1:26" s="2188" customFormat="1" ht="13.5" customHeight="1">
      <c r="A268" s="1017" t="s">
        <v>3834</v>
      </c>
      <c r="B268" s="1018" t="s">
        <v>3835</v>
      </c>
      <c r="C268" s="2127"/>
      <c r="D268" s="2127"/>
      <c r="E268" s="2127"/>
      <c r="F268" s="2127"/>
      <c r="G268" s="2127"/>
      <c r="H268" s="2127"/>
      <c r="I268" s="2127"/>
      <c r="J268" s="2127"/>
      <c r="K268" s="2127"/>
      <c r="L268" s="2127"/>
      <c r="M268" s="2127"/>
      <c r="N268" s="2127"/>
      <c r="O268" s="2127"/>
      <c r="P268" s="2127"/>
      <c r="Q268" s="2127"/>
      <c r="R268" s="2127"/>
      <c r="S268" s="2127"/>
      <c r="T268" s="2127"/>
      <c r="U268" s="2127"/>
      <c r="V268" s="2127"/>
      <c r="W268" s="2127"/>
      <c r="X268" s="2127"/>
      <c r="Y268" s="2127"/>
      <c r="Z268" s="2127"/>
    </row>
    <row r="269" spans="1:26" s="2188" customFormat="1" ht="13.5" customHeight="1">
      <c r="A269" s="2172" t="s">
        <v>3836</v>
      </c>
      <c r="B269" s="1033" t="s">
        <v>3837</v>
      </c>
      <c r="C269" s="48"/>
      <c r="D269" s="48"/>
      <c r="E269" s="2127"/>
      <c r="F269" s="2127"/>
      <c r="G269" s="2127"/>
      <c r="H269" s="2127"/>
      <c r="I269" s="2127"/>
      <c r="J269" s="2127"/>
      <c r="K269" s="2127"/>
      <c r="L269" s="2127"/>
      <c r="M269" s="2127"/>
      <c r="N269" s="2127"/>
      <c r="O269" s="2127"/>
      <c r="P269" s="2127"/>
      <c r="Q269" s="2127"/>
      <c r="R269" s="2127"/>
      <c r="S269" s="2127"/>
      <c r="T269" s="2127"/>
      <c r="U269" s="2127"/>
      <c r="V269" s="2127"/>
      <c r="W269" s="2127"/>
      <c r="X269" s="2127"/>
      <c r="Y269" s="2127"/>
      <c r="Z269" s="2127"/>
    </row>
    <row r="270" spans="1:26" s="2188" customFormat="1" ht="13.5" customHeight="1">
      <c r="A270" s="2217" t="s">
        <v>485</v>
      </c>
      <c r="B270" s="2137" t="s">
        <v>486</v>
      </c>
      <c r="C270" s="2127"/>
      <c r="D270" s="2127"/>
      <c r="E270" s="2127"/>
      <c r="F270" s="2127"/>
      <c r="G270" s="2127"/>
      <c r="H270" s="2127"/>
      <c r="I270" s="2127"/>
      <c r="J270" s="2127"/>
      <c r="K270" s="2127"/>
      <c r="L270" s="2127"/>
      <c r="M270" s="2127"/>
      <c r="N270" s="2127"/>
      <c r="O270" s="2127"/>
      <c r="P270" s="2127"/>
      <c r="Q270" s="2127"/>
      <c r="R270" s="2127"/>
      <c r="S270" s="2127"/>
      <c r="T270" s="2127"/>
      <c r="U270" s="2127"/>
      <c r="V270" s="2127"/>
      <c r="W270" s="2127"/>
      <c r="X270" s="2127"/>
      <c r="Y270" s="2127"/>
      <c r="Z270" s="2127"/>
    </row>
    <row r="271" spans="1:26" s="2188" customFormat="1" ht="13.5" customHeight="1">
      <c r="A271" s="1064" t="s">
        <v>687</v>
      </c>
      <c r="B271" s="1018" t="s">
        <v>688</v>
      </c>
      <c r="C271" s="48"/>
      <c r="D271" s="48"/>
      <c r="E271" s="2127"/>
      <c r="F271" s="2127"/>
      <c r="G271" s="48"/>
      <c r="H271" s="48"/>
      <c r="I271" s="48"/>
      <c r="J271" s="48"/>
      <c r="K271" s="48"/>
      <c r="L271" s="48"/>
      <c r="M271" s="48"/>
      <c r="N271" s="48"/>
      <c r="O271" s="48"/>
      <c r="P271" s="48"/>
      <c r="Q271" s="2127"/>
      <c r="R271" s="2127"/>
      <c r="S271" s="2127"/>
      <c r="T271" s="2127"/>
      <c r="U271" s="2127"/>
      <c r="V271" s="2127"/>
      <c r="W271" s="2127"/>
      <c r="X271" s="2127"/>
      <c r="Y271" s="2127"/>
      <c r="Z271" s="2127"/>
    </row>
    <row r="272" spans="1:26" s="2188" customFormat="1" ht="13.5" customHeight="1">
      <c r="A272" s="2217" t="s">
        <v>689</v>
      </c>
      <c r="B272" s="2137" t="s">
        <v>690</v>
      </c>
      <c r="C272" s="2127"/>
      <c r="D272" s="2127"/>
      <c r="E272" s="2127"/>
      <c r="F272" s="2127"/>
      <c r="G272" s="2127"/>
      <c r="H272" s="2127"/>
      <c r="I272" s="2127"/>
      <c r="J272" s="2127"/>
      <c r="K272" s="2127"/>
      <c r="L272" s="2127"/>
      <c r="M272" s="2127"/>
      <c r="N272" s="2127"/>
      <c r="O272" s="2127"/>
      <c r="P272" s="2127"/>
      <c r="Q272" s="2127"/>
      <c r="R272" s="2127"/>
      <c r="S272" s="2127"/>
      <c r="T272" s="2127"/>
      <c r="U272" s="2127"/>
      <c r="V272" s="2127"/>
      <c r="W272" s="2127"/>
      <c r="X272" s="2127"/>
      <c r="Y272" s="2127"/>
      <c r="Z272" s="2127"/>
    </row>
    <row r="273" spans="1:26" s="2188" customFormat="1" ht="13.5" customHeight="1">
      <c r="A273" s="2159" t="s">
        <v>691</v>
      </c>
      <c r="B273" s="2160" t="s">
        <v>4011</v>
      </c>
      <c r="C273" s="48"/>
      <c r="D273" s="48"/>
      <c r="E273" s="2127"/>
      <c r="F273" s="2127"/>
      <c r="G273" s="48"/>
      <c r="H273" s="48"/>
      <c r="I273" s="48"/>
      <c r="J273" s="48"/>
      <c r="K273" s="48"/>
      <c r="L273" s="48"/>
      <c r="M273" s="48"/>
      <c r="N273" s="48"/>
      <c r="O273" s="48"/>
      <c r="P273" s="48"/>
      <c r="Q273" s="2127"/>
      <c r="R273" s="2127"/>
      <c r="S273" s="2127"/>
      <c r="T273" s="2127"/>
      <c r="U273" s="2127"/>
      <c r="V273" s="2127"/>
      <c r="W273" s="2127"/>
      <c r="X273" s="2127"/>
      <c r="Y273" s="2127"/>
      <c r="Z273" s="2127"/>
    </row>
    <row r="274" spans="1:26" s="2127" customFormat="1" ht="13.5" customHeight="1">
      <c r="A274" s="1017" t="s">
        <v>1895</v>
      </c>
      <c r="B274" s="1018" t="s">
        <v>1896</v>
      </c>
    </row>
    <row r="275" spans="1:26" s="2127" customFormat="1" ht="13.5" customHeight="1">
      <c r="A275" s="1038" t="s">
        <v>693</v>
      </c>
      <c r="B275" s="1070" t="s">
        <v>694</v>
      </c>
      <c r="C275" s="48"/>
      <c r="D275" s="48"/>
      <c r="G275" s="48"/>
      <c r="H275" s="48"/>
      <c r="I275" s="48"/>
      <c r="J275" s="48"/>
      <c r="K275" s="48"/>
      <c r="L275" s="48"/>
      <c r="M275" s="48"/>
      <c r="N275" s="48"/>
      <c r="O275" s="48"/>
      <c r="P275" s="48"/>
    </row>
    <row r="276" spans="1:26" s="2127" customFormat="1" ht="13.5" customHeight="1">
      <c r="A276" s="2175" t="s">
        <v>4065</v>
      </c>
      <c r="B276" s="2137" t="s">
        <v>4066</v>
      </c>
    </row>
    <row r="277" spans="1:26" s="2127" customFormat="1" ht="13.5" customHeight="1">
      <c r="A277" s="2175" t="s">
        <v>4067</v>
      </c>
      <c r="B277" s="2137" t="s">
        <v>4068</v>
      </c>
      <c r="C277" s="48"/>
      <c r="D277" s="48"/>
    </row>
    <row r="278" spans="1:26" s="2127" customFormat="1" ht="13.5" customHeight="1">
      <c r="A278" s="1064" t="s">
        <v>695</v>
      </c>
      <c r="B278" s="1018" t="s">
        <v>696</v>
      </c>
    </row>
    <row r="279" spans="1:26" s="2127" customFormat="1" ht="13.5" customHeight="1">
      <c r="A279" s="2175" t="s">
        <v>4069</v>
      </c>
      <c r="B279" s="2137" t="s">
        <v>4070</v>
      </c>
    </row>
    <row r="280" spans="1:26" s="2127" customFormat="1" ht="13.5" customHeight="1">
      <c r="A280" s="2175" t="s">
        <v>4071</v>
      </c>
      <c r="B280" s="2137" t="s">
        <v>4072</v>
      </c>
    </row>
    <row r="281" spans="1:26" s="2127" customFormat="1" ht="13.5" customHeight="1">
      <c r="A281" s="2150" t="s">
        <v>4073</v>
      </c>
      <c r="B281" s="2151" t="s">
        <v>4074</v>
      </c>
      <c r="C281" s="48"/>
      <c r="D281" s="48"/>
    </row>
    <row r="282" spans="1:26" s="2127" customFormat="1" ht="13.5" customHeight="1">
      <c r="A282" s="2198" t="s">
        <v>5466</v>
      </c>
      <c r="B282" s="2199" t="s">
        <v>5467</v>
      </c>
    </row>
    <row r="283" spans="1:26" s="2127" customFormat="1" ht="13.5" customHeight="1">
      <c r="A283" s="2198" t="s">
        <v>5468</v>
      </c>
      <c r="B283" s="2199" t="s">
        <v>5469</v>
      </c>
    </row>
    <row r="284" spans="1:26" s="2127" customFormat="1" ht="13.5" customHeight="1">
      <c r="A284" s="2202" t="s">
        <v>5015</v>
      </c>
      <c r="B284" s="2174" t="s">
        <v>5016</v>
      </c>
    </row>
    <row r="285" spans="1:26" s="2127" customFormat="1" ht="13.5" customHeight="1">
      <c r="A285" s="2159" t="s">
        <v>3353</v>
      </c>
      <c r="B285" s="2143" t="s">
        <v>3354</v>
      </c>
      <c r="C285" s="48"/>
      <c r="D285" s="48"/>
      <c r="G285" s="48"/>
      <c r="H285" s="48"/>
      <c r="I285" s="48"/>
      <c r="J285" s="48"/>
      <c r="K285" s="48"/>
      <c r="L285" s="48"/>
      <c r="M285" s="48"/>
      <c r="N285" s="48"/>
      <c r="O285" s="48"/>
      <c r="P285" s="48"/>
    </row>
    <row r="286" spans="1:26" s="2127" customFormat="1" ht="13.5" customHeight="1">
      <c r="A286" s="2154" t="s">
        <v>5067</v>
      </c>
      <c r="B286" s="2174" t="s">
        <v>5068</v>
      </c>
    </row>
    <row r="287" spans="1:26" s="2127" customFormat="1" ht="13.5" customHeight="1">
      <c r="A287" s="2154" t="s">
        <v>5069</v>
      </c>
      <c r="B287" s="2174" t="s">
        <v>5070</v>
      </c>
    </row>
    <row r="288" spans="1:26" s="2127" customFormat="1" ht="13.5" customHeight="1">
      <c r="A288" s="2204" t="s">
        <v>4854</v>
      </c>
      <c r="B288" s="2205" t="s">
        <v>4855</v>
      </c>
    </row>
    <row r="289" spans="1:4" s="2127" customFormat="1" ht="13.5" customHeight="1">
      <c r="A289" s="2154" t="s">
        <v>4856</v>
      </c>
      <c r="B289" s="2174" t="s">
        <v>4857</v>
      </c>
    </row>
    <row r="290" spans="1:4" s="2127" customFormat="1" ht="13.5" customHeight="1">
      <c r="A290" s="2154" t="s">
        <v>4858</v>
      </c>
      <c r="B290" s="2174" t="s">
        <v>4859</v>
      </c>
    </row>
    <row r="291" spans="1:4" s="2127" customFormat="1" ht="13.5" customHeight="1">
      <c r="A291" s="2154" t="s">
        <v>4860</v>
      </c>
      <c r="B291" s="2174" t="s">
        <v>4861</v>
      </c>
    </row>
    <row r="292" spans="1:4" s="2127" customFormat="1" ht="13.5" customHeight="1">
      <c r="A292" s="2154" t="s">
        <v>4862</v>
      </c>
      <c r="B292" s="2174" t="s">
        <v>4863</v>
      </c>
    </row>
    <row r="293" spans="1:4" s="2127" customFormat="1" ht="13.5" customHeight="1">
      <c r="A293" s="1042" t="s">
        <v>4864</v>
      </c>
      <c r="B293" s="1043" t="s">
        <v>4865</v>
      </c>
    </row>
    <row r="294" spans="1:4" s="2127" customFormat="1" ht="13.5" customHeight="1">
      <c r="A294" s="2154" t="s">
        <v>5071</v>
      </c>
      <c r="B294" s="2194" t="s">
        <v>5072</v>
      </c>
    </row>
    <row r="295" spans="1:4" s="2127" customFormat="1" ht="13.5" customHeight="1">
      <c r="A295" s="2154" t="s">
        <v>5073</v>
      </c>
      <c r="B295" s="2194" t="s">
        <v>5074</v>
      </c>
    </row>
    <row r="296" spans="1:4" s="2127" customFormat="1" ht="13.5" customHeight="1">
      <c r="A296" s="2154" t="s">
        <v>5075</v>
      </c>
      <c r="B296" s="2174" t="s">
        <v>5076</v>
      </c>
    </row>
    <row r="297" spans="1:4" s="2127" customFormat="1" ht="13.5" customHeight="1">
      <c r="A297" s="2154" t="s">
        <v>5077</v>
      </c>
      <c r="B297" s="2174" t="s">
        <v>5078</v>
      </c>
    </row>
    <row r="298" spans="1:4" s="2127" customFormat="1" ht="13.5" customHeight="1">
      <c r="A298" s="2154" t="s">
        <v>5079</v>
      </c>
      <c r="B298" s="2174" t="s">
        <v>5080</v>
      </c>
    </row>
    <row r="299" spans="1:4" s="2127" customFormat="1" ht="13.5" customHeight="1">
      <c r="A299" s="2150" t="s">
        <v>697</v>
      </c>
      <c r="B299" s="2218" t="s">
        <v>698</v>
      </c>
      <c r="C299" s="48"/>
      <c r="D299" s="48"/>
    </row>
    <row r="300" spans="1:4" s="2127" customFormat="1" ht="13.5" customHeight="1">
      <c r="A300" s="2219" t="s">
        <v>699</v>
      </c>
      <c r="B300" s="2220" t="s">
        <v>700</v>
      </c>
      <c r="C300" s="48"/>
      <c r="D300" s="48"/>
    </row>
    <row r="301" spans="1:4" s="2127" customFormat="1" ht="13.5" customHeight="1">
      <c r="A301" s="1064" t="s">
        <v>701</v>
      </c>
      <c r="B301" s="1018" t="s">
        <v>702</v>
      </c>
      <c r="C301" s="48"/>
      <c r="D301" s="48"/>
    </row>
    <row r="302" spans="1:4" s="2127" customFormat="1" ht="13.5" customHeight="1">
      <c r="A302" s="1064" t="s">
        <v>703</v>
      </c>
      <c r="B302" s="1018" t="s">
        <v>704</v>
      </c>
    </row>
    <row r="303" spans="1:4" s="2127" customFormat="1" ht="13.5" customHeight="1">
      <c r="A303" s="1747" t="s">
        <v>5285</v>
      </c>
      <c r="B303" s="1033" t="s">
        <v>5286</v>
      </c>
    </row>
    <row r="304" spans="1:4" s="2127" customFormat="1" ht="13.5" customHeight="1">
      <c r="A304" s="2154" t="s">
        <v>705</v>
      </c>
      <c r="B304" s="2133" t="s">
        <v>706</v>
      </c>
    </row>
    <row r="305" spans="1:16" s="2127" customFormat="1" ht="13.5" customHeight="1">
      <c r="A305" s="2202" t="s">
        <v>1897</v>
      </c>
      <c r="B305" s="2221" t="s">
        <v>1898</v>
      </c>
    </row>
    <row r="306" spans="1:16" s="2127" customFormat="1" ht="13.5" customHeight="1">
      <c r="A306" s="1747" t="s">
        <v>4405</v>
      </c>
      <c r="B306" s="1033" t="s">
        <v>4406</v>
      </c>
    </row>
    <row r="307" spans="1:16" s="2127" customFormat="1" ht="13.5" customHeight="1">
      <c r="A307" s="1747" t="s">
        <v>5287</v>
      </c>
      <c r="B307" s="1033" t="s">
        <v>5288</v>
      </c>
      <c r="C307" s="48"/>
      <c r="D307" s="48"/>
    </row>
    <row r="308" spans="1:16" s="2127" customFormat="1" ht="13.5" customHeight="1">
      <c r="A308" s="2217" t="s">
        <v>707</v>
      </c>
      <c r="B308" s="2137" t="s">
        <v>708</v>
      </c>
    </row>
    <row r="309" spans="1:16" s="2127" customFormat="1" ht="13.5" customHeight="1">
      <c r="A309" s="1017" t="s">
        <v>709</v>
      </c>
      <c r="B309" s="1018" t="s">
        <v>710</v>
      </c>
      <c r="C309" s="48"/>
      <c r="D309" s="48"/>
      <c r="G309" s="48"/>
      <c r="H309" s="48"/>
      <c r="I309" s="48"/>
      <c r="J309" s="48"/>
      <c r="K309" s="48"/>
      <c r="L309" s="48"/>
      <c r="M309" s="48"/>
      <c r="N309" s="48"/>
      <c r="O309" s="48"/>
      <c r="P309" s="48"/>
    </row>
    <row r="310" spans="1:16" s="2127" customFormat="1" ht="13.5" customHeight="1">
      <c r="A310" s="1055" t="s">
        <v>711</v>
      </c>
      <c r="B310" s="1056" t="s">
        <v>712</v>
      </c>
    </row>
    <row r="311" spans="1:16" s="2127" customFormat="1" ht="13.5" customHeight="1">
      <c r="A311" s="2142" t="s">
        <v>2252</v>
      </c>
      <c r="B311" s="2143" t="s">
        <v>2253</v>
      </c>
      <c r="C311" s="48"/>
      <c r="D311" s="48"/>
    </row>
    <row r="312" spans="1:16" s="2127" customFormat="1" ht="13.5" customHeight="1">
      <c r="A312" s="1017" t="s">
        <v>713</v>
      </c>
      <c r="B312" s="1018" t="s">
        <v>714</v>
      </c>
    </row>
    <row r="313" spans="1:16" s="2127" customFormat="1" ht="13.5" customHeight="1">
      <c r="A313" s="2222" t="s">
        <v>2411</v>
      </c>
      <c r="B313" s="2223" t="s">
        <v>2412</v>
      </c>
      <c r="C313" s="48"/>
      <c r="D313" s="48"/>
      <c r="G313" s="48"/>
      <c r="H313" s="48"/>
      <c r="I313" s="48"/>
      <c r="J313" s="48"/>
      <c r="K313" s="48"/>
      <c r="L313" s="48"/>
      <c r="M313" s="48"/>
      <c r="N313" s="48"/>
      <c r="O313" s="48"/>
      <c r="P313" s="48"/>
    </row>
    <row r="314" spans="1:16" s="2127" customFormat="1" ht="13.5" customHeight="1">
      <c r="A314" s="2222" t="s">
        <v>2413</v>
      </c>
      <c r="B314" s="2223" t="s">
        <v>2414</v>
      </c>
      <c r="C314" s="48"/>
      <c r="D314" s="48"/>
      <c r="G314" s="48"/>
      <c r="H314" s="48"/>
      <c r="I314" s="48"/>
      <c r="J314" s="48"/>
      <c r="K314" s="48"/>
      <c r="L314" s="48"/>
      <c r="M314" s="48"/>
      <c r="N314" s="48"/>
      <c r="O314" s="48"/>
      <c r="P314" s="48"/>
    </row>
    <row r="315" spans="1:16" s="2127" customFormat="1" ht="13.5" customHeight="1">
      <c r="A315" s="1044" t="s">
        <v>432</v>
      </c>
      <c r="B315" s="1045" t="s">
        <v>433</v>
      </c>
    </row>
    <row r="316" spans="1:16" s="2127" customFormat="1" ht="13.5" customHeight="1">
      <c r="A316" s="2186" t="s">
        <v>1014</v>
      </c>
      <c r="B316" s="2187" t="s">
        <v>1015</v>
      </c>
    </row>
    <row r="317" spans="1:16" s="2127" customFormat="1" ht="13.5" customHeight="1">
      <c r="A317" s="1017" t="s">
        <v>434</v>
      </c>
      <c r="B317" s="1030" t="s">
        <v>4075</v>
      </c>
    </row>
    <row r="318" spans="1:16" s="2127" customFormat="1" ht="13.5" customHeight="1">
      <c r="A318" s="2224" t="s">
        <v>1935</v>
      </c>
      <c r="B318" s="1030" t="s">
        <v>1936</v>
      </c>
      <c r="C318" s="48"/>
      <c r="D318" s="48"/>
      <c r="G318" s="48"/>
      <c r="H318" s="48"/>
      <c r="I318" s="48"/>
      <c r="J318" s="48"/>
      <c r="K318" s="48"/>
      <c r="L318" s="48"/>
      <c r="M318" s="48"/>
      <c r="N318" s="48"/>
      <c r="O318" s="48"/>
      <c r="P318" s="48"/>
    </row>
    <row r="319" spans="1:16" s="2127" customFormat="1" ht="13.5" customHeight="1">
      <c r="A319" s="1044" t="s">
        <v>1016</v>
      </c>
      <c r="B319" s="1045" t="s">
        <v>1017</v>
      </c>
    </row>
    <row r="320" spans="1:16" s="2127" customFormat="1" ht="13.5" customHeight="1">
      <c r="A320" s="2154" t="s">
        <v>1018</v>
      </c>
      <c r="B320" s="2133" t="s">
        <v>1019</v>
      </c>
    </row>
    <row r="321" spans="1:2" s="2127" customFormat="1" ht="13.5" customHeight="1">
      <c r="A321" s="2225" t="s">
        <v>1020</v>
      </c>
      <c r="B321" s="2226" t="s">
        <v>1021</v>
      </c>
    </row>
    <row r="322" spans="1:2" s="2127" customFormat="1" ht="13.5" customHeight="1">
      <c r="A322" s="1701" t="s">
        <v>1022</v>
      </c>
      <c r="B322" s="1023" t="s">
        <v>1023</v>
      </c>
    </row>
    <row r="323" spans="1:2" s="2127" customFormat="1" ht="13.5" customHeight="1">
      <c r="A323" s="1042" t="s">
        <v>1024</v>
      </c>
      <c r="B323" s="1040" t="s">
        <v>1025</v>
      </c>
    </row>
    <row r="324" spans="1:2" s="2127" customFormat="1" ht="13.5" customHeight="1">
      <c r="A324" s="1044" t="s">
        <v>1026</v>
      </c>
      <c r="B324" s="1012" t="s">
        <v>1027</v>
      </c>
    </row>
    <row r="325" spans="1:2" s="2127" customFormat="1" ht="13.5" customHeight="1">
      <c r="A325" s="2154" t="s">
        <v>1028</v>
      </c>
      <c r="B325" s="2133" t="s">
        <v>1029</v>
      </c>
    </row>
    <row r="326" spans="1:2" s="2127" customFormat="1" ht="13.5" customHeight="1">
      <c r="A326" s="2172" t="s">
        <v>487</v>
      </c>
      <c r="B326" s="2227" t="s">
        <v>488</v>
      </c>
    </row>
    <row r="327" spans="1:2" s="2127" customFormat="1" ht="13.5" customHeight="1">
      <c r="A327" s="1017" t="s">
        <v>1509</v>
      </c>
      <c r="B327" s="1018" t="s">
        <v>1510</v>
      </c>
    </row>
    <row r="328" spans="1:2" s="2127" customFormat="1" ht="13.5" customHeight="1">
      <c r="A328" s="1067" t="s">
        <v>4407</v>
      </c>
      <c r="B328" s="1018" t="s">
        <v>4408</v>
      </c>
    </row>
    <row r="329" spans="1:2" s="2127" customFormat="1" ht="13.5" customHeight="1">
      <c r="A329" s="1046" t="s">
        <v>4124</v>
      </c>
      <c r="B329" s="1030" t="s">
        <v>4125</v>
      </c>
    </row>
    <row r="330" spans="1:2" s="2127" customFormat="1" ht="13.5" customHeight="1">
      <c r="A330" s="2175" t="s">
        <v>4619</v>
      </c>
      <c r="B330" s="2191" t="s">
        <v>4620</v>
      </c>
    </row>
    <row r="331" spans="1:2" s="2127" customFormat="1" ht="13.5" customHeight="1">
      <c r="A331" s="1017" t="s">
        <v>1030</v>
      </c>
      <c r="B331" s="1018" t="s">
        <v>1031</v>
      </c>
    </row>
    <row r="332" spans="1:2" s="2127" customFormat="1" ht="13.5" customHeight="1">
      <c r="A332" s="1017" t="s">
        <v>1032</v>
      </c>
      <c r="B332" s="1030" t="s">
        <v>4077</v>
      </c>
    </row>
    <row r="333" spans="1:2" s="2127" customFormat="1" ht="13.5" customHeight="1">
      <c r="A333" s="2154" t="s">
        <v>489</v>
      </c>
      <c r="B333" s="2133" t="s">
        <v>490</v>
      </c>
    </row>
    <row r="334" spans="1:2" s="2127" customFormat="1" ht="13.5" customHeight="1">
      <c r="A334" s="2225" t="s">
        <v>1034</v>
      </c>
      <c r="B334" s="2226" t="s">
        <v>1035</v>
      </c>
    </row>
    <row r="335" spans="1:2" s="2127" customFormat="1" ht="13.5" customHeight="1">
      <c r="A335" s="2154" t="s">
        <v>93</v>
      </c>
      <c r="B335" s="2133" t="s">
        <v>94</v>
      </c>
    </row>
    <row r="336" spans="1:2" s="2127" customFormat="1" ht="13.5" customHeight="1">
      <c r="A336" s="1038" t="s">
        <v>491</v>
      </c>
      <c r="B336" s="1070" t="s">
        <v>492</v>
      </c>
    </row>
    <row r="337" spans="1:16" s="2127" customFormat="1" ht="13.5" customHeight="1">
      <c r="A337" s="1029" t="s">
        <v>4126</v>
      </c>
      <c r="B337" s="1030" t="s">
        <v>4127</v>
      </c>
    </row>
    <row r="338" spans="1:16" s="2127" customFormat="1" ht="13.5" customHeight="1">
      <c r="A338" s="2222" t="s">
        <v>95</v>
      </c>
      <c r="B338" s="2228" t="s">
        <v>96</v>
      </c>
      <c r="C338" s="48"/>
      <c r="D338" s="48"/>
      <c r="G338" s="48"/>
      <c r="H338" s="48"/>
      <c r="I338" s="48"/>
      <c r="J338" s="48"/>
      <c r="K338" s="48"/>
      <c r="L338" s="48"/>
      <c r="M338" s="48"/>
      <c r="N338" s="48"/>
      <c r="O338" s="48"/>
      <c r="P338" s="48"/>
    </row>
    <row r="339" spans="1:16" s="2127" customFormat="1" ht="13.5" customHeight="1">
      <c r="A339" s="1746" t="s">
        <v>1663</v>
      </c>
      <c r="B339" s="1066" t="s">
        <v>1664</v>
      </c>
    </row>
    <row r="340" spans="1:16" s="2127" customFormat="1" ht="13.5" customHeight="1">
      <c r="A340" s="2229" t="s">
        <v>3355</v>
      </c>
      <c r="B340" s="2228" t="s">
        <v>2780</v>
      </c>
      <c r="C340" s="48"/>
      <c r="D340" s="48"/>
      <c r="G340" s="48"/>
      <c r="H340" s="48"/>
      <c r="I340" s="48"/>
      <c r="J340" s="48"/>
      <c r="K340" s="48"/>
      <c r="L340" s="48"/>
      <c r="M340" s="48"/>
      <c r="N340" s="48"/>
      <c r="O340" s="48"/>
      <c r="P340" s="48"/>
    </row>
    <row r="341" spans="1:16" s="2127" customFormat="1" ht="13.5" customHeight="1">
      <c r="A341" s="2139" t="s">
        <v>493</v>
      </c>
      <c r="B341" s="2140" t="s">
        <v>494</v>
      </c>
      <c r="C341" s="2141"/>
      <c r="D341" s="2141"/>
      <c r="G341" s="2141"/>
      <c r="H341" s="2141"/>
      <c r="I341" s="2141"/>
      <c r="J341" s="2141"/>
      <c r="K341" s="2141"/>
      <c r="L341" s="2141"/>
      <c r="M341" s="2141"/>
      <c r="N341" s="2141"/>
      <c r="O341" s="2141"/>
      <c r="P341" s="2141"/>
    </row>
    <row r="342" spans="1:16" s="2127" customFormat="1" ht="13.5" customHeight="1">
      <c r="A342" s="2186" t="s">
        <v>495</v>
      </c>
      <c r="B342" s="2187" t="s">
        <v>496</v>
      </c>
      <c r="C342" s="48"/>
      <c r="D342" s="48"/>
      <c r="G342" s="48"/>
      <c r="H342" s="48"/>
      <c r="I342" s="48"/>
      <c r="J342" s="48"/>
      <c r="K342" s="48"/>
      <c r="L342" s="48"/>
      <c r="M342" s="48"/>
      <c r="N342" s="48"/>
      <c r="O342" s="48"/>
      <c r="P342" s="48"/>
    </row>
    <row r="343" spans="1:16" s="2127" customFormat="1" ht="13.5" customHeight="1">
      <c r="A343" s="1024" t="s">
        <v>97</v>
      </c>
      <c r="B343" s="1025" t="s">
        <v>98</v>
      </c>
      <c r="C343" s="48"/>
      <c r="D343" s="48"/>
      <c r="G343" s="48"/>
      <c r="H343" s="48"/>
      <c r="I343" s="48"/>
      <c r="J343" s="48"/>
      <c r="K343" s="48"/>
      <c r="L343" s="48"/>
      <c r="M343" s="48"/>
      <c r="N343" s="48"/>
      <c r="O343" s="48"/>
      <c r="P343" s="48"/>
    </row>
    <row r="344" spans="1:16" s="2127" customFormat="1" ht="13.5" customHeight="1">
      <c r="A344" s="2139" t="s">
        <v>99</v>
      </c>
      <c r="B344" s="2140" t="s">
        <v>100</v>
      </c>
      <c r="C344" s="2141"/>
      <c r="D344" s="2141"/>
      <c r="G344" s="2141"/>
      <c r="H344" s="2141"/>
      <c r="I344" s="2141"/>
      <c r="J344" s="2141"/>
      <c r="K344" s="2141"/>
      <c r="L344" s="2141"/>
      <c r="M344" s="2141"/>
      <c r="N344" s="2141"/>
      <c r="O344" s="2141"/>
      <c r="P344" s="2141"/>
    </row>
    <row r="345" spans="1:16" s="2127" customFormat="1" ht="13.5" customHeight="1">
      <c r="A345" s="2230" t="s">
        <v>101</v>
      </c>
      <c r="B345" s="1045" t="s">
        <v>102</v>
      </c>
      <c r="C345" s="48"/>
      <c r="D345" s="48"/>
      <c r="G345" s="48"/>
      <c r="H345" s="48"/>
      <c r="I345" s="48"/>
      <c r="J345" s="48"/>
      <c r="K345" s="48"/>
      <c r="L345" s="48"/>
      <c r="M345" s="48"/>
      <c r="N345" s="48"/>
      <c r="O345" s="48"/>
      <c r="P345" s="48"/>
    </row>
    <row r="346" spans="1:16" s="2127" customFormat="1" ht="13.5" customHeight="1">
      <c r="A346" s="2154" t="s">
        <v>1511</v>
      </c>
      <c r="B346" s="2133" t="s">
        <v>1512</v>
      </c>
    </row>
    <row r="347" spans="1:16" s="2127" customFormat="1" ht="13.5" customHeight="1">
      <c r="A347" s="2231" t="s">
        <v>2781</v>
      </c>
      <c r="B347" s="1018" t="s">
        <v>2782</v>
      </c>
      <c r="C347" s="48"/>
      <c r="D347" s="48"/>
      <c r="G347" s="48"/>
      <c r="H347" s="48"/>
      <c r="I347" s="48"/>
      <c r="J347" s="48"/>
      <c r="K347" s="48"/>
      <c r="L347" s="48"/>
      <c r="M347" s="48"/>
      <c r="N347" s="48"/>
      <c r="O347" s="48"/>
      <c r="P347" s="48"/>
    </row>
    <row r="348" spans="1:16" s="2127" customFormat="1" ht="13.5" customHeight="1">
      <c r="A348" s="2154" t="s">
        <v>1513</v>
      </c>
      <c r="B348" s="2133" t="s">
        <v>1514</v>
      </c>
    </row>
    <row r="349" spans="1:16" s="2127" customFormat="1" ht="13.5" customHeight="1">
      <c r="A349" s="2154" t="s">
        <v>1515</v>
      </c>
      <c r="B349" s="2133" t="s">
        <v>1516</v>
      </c>
    </row>
    <row r="350" spans="1:16" s="2127" customFormat="1" ht="13.5" customHeight="1">
      <c r="A350" s="1747" t="s">
        <v>1450</v>
      </c>
      <c r="B350" s="2232" t="s">
        <v>1451</v>
      </c>
      <c r="L350" s="48"/>
      <c r="M350" s="48"/>
      <c r="N350" s="48"/>
      <c r="O350" s="48"/>
      <c r="P350" s="48"/>
    </row>
    <row r="351" spans="1:16" s="2127" customFormat="1" ht="13.5" customHeight="1">
      <c r="A351" s="1024" t="s">
        <v>4362</v>
      </c>
      <c r="B351" s="1025" t="s">
        <v>4363</v>
      </c>
    </row>
    <row r="352" spans="1:16" s="2127" customFormat="1" ht="13.5" customHeight="1">
      <c r="A352" s="2154" t="s">
        <v>4364</v>
      </c>
      <c r="B352" s="1066" t="s">
        <v>4365</v>
      </c>
    </row>
    <row r="353" spans="1:16" s="2127" customFormat="1" ht="13.5" customHeight="1">
      <c r="A353" s="2233" t="s">
        <v>3343</v>
      </c>
      <c r="B353" s="2234" t="s">
        <v>3344</v>
      </c>
      <c r="C353" s="48"/>
      <c r="D353" s="48"/>
      <c r="G353" s="48"/>
      <c r="H353" s="48"/>
      <c r="I353" s="48"/>
      <c r="J353" s="48"/>
      <c r="K353" s="48"/>
      <c r="L353" s="48"/>
      <c r="M353" s="48"/>
      <c r="N353" s="48"/>
      <c r="O353" s="48"/>
      <c r="P353" s="48"/>
    </row>
    <row r="354" spans="1:16" s="2127" customFormat="1" ht="13.5" customHeight="1">
      <c r="A354" s="1017" t="s">
        <v>4128</v>
      </c>
      <c r="B354" s="1018" t="s">
        <v>4129</v>
      </c>
    </row>
    <row r="355" spans="1:16" s="2127" customFormat="1" ht="13.5" customHeight="1">
      <c r="A355" s="2154" t="s">
        <v>4409</v>
      </c>
      <c r="B355" s="1066" t="s">
        <v>4410</v>
      </c>
    </row>
    <row r="356" spans="1:16" s="2127" customFormat="1" ht="13.5" customHeight="1">
      <c r="A356" s="1029" t="s">
        <v>4411</v>
      </c>
      <c r="B356" s="1030" t="s">
        <v>4412</v>
      </c>
    </row>
    <row r="357" spans="1:16" s="2127" customFormat="1" ht="13.5" customHeight="1">
      <c r="A357" s="2230" t="s">
        <v>2783</v>
      </c>
      <c r="B357" s="1045" t="s">
        <v>2784</v>
      </c>
      <c r="C357" s="48"/>
      <c r="D357" s="48"/>
      <c r="G357" s="48"/>
      <c r="H357" s="48"/>
      <c r="I357" s="48"/>
      <c r="J357" s="48"/>
      <c r="K357" s="48"/>
      <c r="L357" s="48"/>
      <c r="M357" s="48"/>
      <c r="N357" s="48"/>
      <c r="O357" s="48"/>
      <c r="P357" s="48"/>
    </row>
    <row r="358" spans="1:16" s="2127" customFormat="1" ht="13.5" customHeight="1">
      <c r="A358" s="2229" t="s">
        <v>2785</v>
      </c>
      <c r="B358" s="2228" t="s">
        <v>2786</v>
      </c>
      <c r="C358" s="48"/>
      <c r="D358" s="48"/>
      <c r="G358" s="48"/>
      <c r="H358" s="48"/>
      <c r="I358" s="48"/>
      <c r="J358" s="48"/>
      <c r="K358" s="48"/>
      <c r="L358" s="48"/>
      <c r="M358" s="48"/>
      <c r="N358" s="48"/>
      <c r="O358" s="48"/>
      <c r="P358" s="48"/>
    </row>
    <row r="359" spans="1:16" s="2127" customFormat="1" ht="13.5" customHeight="1">
      <c r="A359" s="2230" t="s">
        <v>2787</v>
      </c>
      <c r="B359" s="1021" t="s">
        <v>2788</v>
      </c>
      <c r="C359" s="48"/>
      <c r="D359" s="48"/>
      <c r="G359" s="48"/>
      <c r="H359" s="48"/>
      <c r="I359" s="48"/>
      <c r="J359" s="48"/>
      <c r="K359" s="48"/>
      <c r="L359" s="48"/>
      <c r="M359" s="48"/>
      <c r="N359" s="48"/>
      <c r="O359" s="48"/>
      <c r="P359" s="48"/>
    </row>
    <row r="360" spans="1:16" s="2127" customFormat="1" ht="13.5" customHeight="1">
      <c r="A360" s="2186" t="s">
        <v>103</v>
      </c>
      <c r="B360" s="2187" t="s">
        <v>104</v>
      </c>
      <c r="C360" s="2197"/>
      <c r="D360" s="2197"/>
      <c r="G360" s="2197"/>
      <c r="H360" s="2197"/>
      <c r="I360" s="2197"/>
      <c r="J360" s="2197"/>
      <c r="K360" s="2197"/>
      <c r="L360" s="2197"/>
      <c r="M360" s="2197"/>
      <c r="N360" s="2197"/>
      <c r="O360" s="2197"/>
      <c r="P360" s="2197"/>
    </row>
    <row r="361" spans="1:16" s="2127" customFormat="1" ht="13.5" customHeight="1">
      <c r="A361" s="2222" t="s">
        <v>105</v>
      </c>
      <c r="B361" s="2228" t="s">
        <v>106</v>
      </c>
      <c r="C361" s="48"/>
      <c r="D361" s="48"/>
      <c r="G361" s="48"/>
      <c r="H361" s="48"/>
      <c r="I361" s="48"/>
      <c r="J361" s="48"/>
      <c r="K361" s="48"/>
      <c r="L361" s="48"/>
      <c r="M361" s="48"/>
      <c r="N361" s="48"/>
      <c r="O361" s="48"/>
      <c r="P361" s="48"/>
    </row>
    <row r="362" spans="1:16" s="2127" customFormat="1" ht="13.5" customHeight="1">
      <c r="A362" s="1038" t="s">
        <v>3978</v>
      </c>
      <c r="B362" s="1070" t="s">
        <v>3979</v>
      </c>
    </row>
    <row r="363" spans="1:16" s="2127" customFormat="1" ht="13.5" customHeight="1">
      <c r="A363" s="1017" t="s">
        <v>3980</v>
      </c>
      <c r="B363" s="1018" t="s">
        <v>3981</v>
      </c>
      <c r="C363" s="48"/>
    </row>
    <row r="364" spans="1:16" s="2127" customFormat="1" ht="13.5" customHeight="1">
      <c r="A364" s="2225" t="s">
        <v>1517</v>
      </c>
      <c r="B364" s="2226" t="s">
        <v>1518</v>
      </c>
      <c r="L364" s="48"/>
      <c r="M364" s="48"/>
      <c r="N364" s="48"/>
      <c r="O364" s="48"/>
      <c r="P364" s="48"/>
    </row>
    <row r="365" spans="1:16" s="2127" customFormat="1" ht="13.5" customHeight="1">
      <c r="A365" s="2235" t="s">
        <v>2789</v>
      </c>
      <c r="B365" s="1018" t="s">
        <v>2790</v>
      </c>
      <c r="C365" s="48"/>
      <c r="D365" s="48"/>
      <c r="G365" s="48"/>
      <c r="H365" s="48"/>
      <c r="I365" s="48"/>
      <c r="J365" s="48"/>
      <c r="K365" s="48"/>
      <c r="L365" s="48"/>
      <c r="M365" s="48"/>
      <c r="N365" s="48"/>
      <c r="O365" s="48"/>
      <c r="P365" s="48"/>
    </row>
    <row r="366" spans="1:16" s="2127" customFormat="1" ht="13.5" customHeight="1">
      <c r="A366" s="2236" t="s">
        <v>2791</v>
      </c>
      <c r="B366" s="2133" t="s">
        <v>2792</v>
      </c>
      <c r="C366" s="48"/>
      <c r="D366" s="48"/>
      <c r="G366" s="48"/>
      <c r="H366" s="48"/>
      <c r="I366" s="48"/>
      <c r="J366" s="48"/>
      <c r="K366" s="48"/>
      <c r="L366" s="48"/>
      <c r="M366" s="48"/>
      <c r="N366" s="48"/>
      <c r="O366" s="48"/>
      <c r="P366" s="48"/>
    </row>
    <row r="367" spans="1:16" s="2127" customFormat="1" ht="13.5" customHeight="1">
      <c r="A367" s="2237" t="s">
        <v>3356</v>
      </c>
      <c r="B367" s="2137" t="s">
        <v>3357</v>
      </c>
      <c r="C367" s="48"/>
      <c r="D367" s="48"/>
      <c r="G367" s="48"/>
      <c r="H367" s="48"/>
      <c r="I367" s="48"/>
      <c r="J367" s="48"/>
      <c r="K367" s="48"/>
      <c r="L367" s="48"/>
      <c r="M367" s="48"/>
      <c r="N367" s="48"/>
      <c r="O367" s="48"/>
      <c r="P367" s="48"/>
    </row>
    <row r="368" spans="1:16" s="2127" customFormat="1" ht="13.5" customHeight="1">
      <c r="A368" s="2238" t="s">
        <v>2793</v>
      </c>
      <c r="B368" s="2239" t="s">
        <v>5470</v>
      </c>
    </row>
    <row r="369" spans="1:16" s="2127" customFormat="1" ht="13.5" customHeight="1">
      <c r="A369" s="1747" t="s">
        <v>3838</v>
      </c>
      <c r="B369" s="1033" t="s">
        <v>3839</v>
      </c>
      <c r="L369" s="48"/>
      <c r="M369" s="48"/>
      <c r="N369" s="48"/>
      <c r="O369" s="48"/>
      <c r="P369" s="48"/>
    </row>
    <row r="370" spans="1:16" s="2127" customFormat="1" ht="13.5" customHeight="1">
      <c r="A370" s="2225" t="s">
        <v>436</v>
      </c>
      <c r="B370" s="2226" t="s">
        <v>437</v>
      </c>
      <c r="L370" s="48"/>
      <c r="M370" s="48"/>
      <c r="N370" s="48"/>
      <c r="O370" s="48"/>
      <c r="P370" s="48"/>
    </row>
    <row r="371" spans="1:16" s="2127" customFormat="1" ht="13.5" customHeight="1">
      <c r="A371" s="2142" t="s">
        <v>5607</v>
      </c>
      <c r="B371" s="2143" t="s">
        <v>5608</v>
      </c>
      <c r="C371" s="48"/>
    </row>
    <row r="372" spans="1:16" s="2127" customFormat="1" ht="13.5" customHeight="1">
      <c r="A372" s="1017" t="s">
        <v>1937</v>
      </c>
      <c r="B372" s="1018" t="s">
        <v>1938</v>
      </c>
    </row>
    <row r="373" spans="1:16" s="2127" customFormat="1" ht="13.5" customHeight="1">
      <c r="A373" s="1746" t="s">
        <v>1939</v>
      </c>
      <c r="B373" s="1045" t="s">
        <v>1940</v>
      </c>
    </row>
    <row r="374" spans="1:16" s="2127" customFormat="1" ht="13.5" customHeight="1">
      <c r="A374" s="2154" t="s">
        <v>2254</v>
      </c>
      <c r="B374" s="2133" t="s">
        <v>2255</v>
      </c>
    </row>
    <row r="375" spans="1:16" s="2127" customFormat="1" ht="13.5" customHeight="1">
      <c r="A375" s="2139" t="s">
        <v>107</v>
      </c>
      <c r="B375" s="2140" t="s">
        <v>108</v>
      </c>
      <c r="C375" s="2141"/>
      <c r="D375" s="2141"/>
      <c r="G375" s="2141"/>
      <c r="H375" s="2141"/>
      <c r="I375" s="2141"/>
      <c r="J375" s="2141"/>
      <c r="K375" s="2141"/>
      <c r="L375" s="2141"/>
      <c r="M375" s="2141"/>
      <c r="N375" s="2141"/>
      <c r="O375" s="2141"/>
      <c r="P375" s="2141"/>
    </row>
    <row r="376" spans="1:16" s="2127" customFormat="1" ht="13.5" customHeight="1">
      <c r="A376" s="2240" t="s">
        <v>2415</v>
      </c>
      <c r="B376" s="2241" t="s">
        <v>2416</v>
      </c>
      <c r="L376" s="48"/>
      <c r="M376" s="48"/>
      <c r="N376" s="48"/>
      <c r="O376" s="48"/>
      <c r="P376" s="48"/>
    </row>
    <row r="377" spans="1:16" s="2127" customFormat="1" ht="13.5" customHeight="1">
      <c r="A377" s="2222" t="s">
        <v>109</v>
      </c>
      <c r="B377" s="2223" t="s">
        <v>110</v>
      </c>
      <c r="C377" s="48"/>
      <c r="D377" s="48"/>
      <c r="G377" s="48"/>
      <c r="H377" s="48"/>
      <c r="I377" s="48"/>
      <c r="J377" s="48"/>
      <c r="K377" s="48"/>
      <c r="L377" s="48"/>
      <c r="M377" s="48"/>
      <c r="N377" s="48"/>
      <c r="O377" s="48"/>
      <c r="P377" s="48"/>
    </row>
    <row r="378" spans="1:16" s="2127" customFormat="1" ht="13.5" customHeight="1">
      <c r="A378" s="1024" t="s">
        <v>2417</v>
      </c>
      <c r="B378" s="1025" t="s">
        <v>2418</v>
      </c>
      <c r="C378" s="48"/>
    </row>
    <row r="379" spans="1:16" s="2127" customFormat="1" ht="13.5" customHeight="1">
      <c r="A379" s="1017" t="s">
        <v>2419</v>
      </c>
      <c r="B379" s="1030" t="s">
        <v>11225</v>
      </c>
      <c r="L379" s="48"/>
      <c r="M379" s="48"/>
      <c r="N379" s="48"/>
      <c r="O379" s="48"/>
      <c r="P379" s="48"/>
    </row>
    <row r="380" spans="1:16" s="2127" customFormat="1" ht="13.5" customHeight="1">
      <c r="A380" s="2242" t="s">
        <v>2421</v>
      </c>
      <c r="B380" s="2243" t="s">
        <v>2422</v>
      </c>
      <c r="C380" s="48"/>
      <c r="D380" s="48"/>
      <c r="G380" s="48"/>
      <c r="H380" s="48"/>
      <c r="I380" s="48"/>
      <c r="J380" s="48"/>
      <c r="K380" s="48"/>
      <c r="L380" s="48"/>
      <c r="M380" s="48"/>
      <c r="N380" s="48"/>
      <c r="O380" s="48"/>
      <c r="P380" s="48"/>
    </row>
    <row r="381" spans="1:16" s="2127" customFormat="1" ht="13.5" customHeight="1">
      <c r="A381" s="2175" t="s">
        <v>4078</v>
      </c>
      <c r="B381" s="2137" t="s">
        <v>4079</v>
      </c>
      <c r="L381" s="48"/>
      <c r="M381" s="48"/>
      <c r="N381" s="48"/>
      <c r="O381" s="48"/>
      <c r="P381" s="48"/>
    </row>
    <row r="382" spans="1:16" s="2127" customFormat="1" ht="13.5" customHeight="1">
      <c r="A382" s="2175" t="s">
        <v>4080</v>
      </c>
      <c r="B382" s="2137" t="s">
        <v>4081</v>
      </c>
      <c r="L382" s="48"/>
      <c r="M382" s="48"/>
      <c r="N382" s="48"/>
      <c r="O382" s="48"/>
      <c r="P382" s="48"/>
    </row>
    <row r="383" spans="1:16" s="2127" customFormat="1" ht="13.5" customHeight="1">
      <c r="A383" s="2175" t="s">
        <v>4082</v>
      </c>
      <c r="B383" s="1030" t="s">
        <v>4083</v>
      </c>
      <c r="L383" s="48"/>
      <c r="M383" s="48"/>
      <c r="N383" s="48"/>
      <c r="O383" s="48"/>
      <c r="P383" s="48"/>
    </row>
    <row r="384" spans="1:16" s="2127" customFormat="1" ht="13.5" customHeight="1">
      <c r="A384" s="2175" t="s">
        <v>1452</v>
      </c>
      <c r="B384" s="2137" t="s">
        <v>1453</v>
      </c>
      <c r="L384" s="48"/>
      <c r="M384" s="48"/>
      <c r="N384" s="48"/>
      <c r="O384" s="48"/>
      <c r="P384" s="48"/>
    </row>
    <row r="385" spans="1:16" s="2127" customFormat="1" ht="13.5" customHeight="1">
      <c r="A385" s="2175" t="s">
        <v>2141</v>
      </c>
      <c r="B385" s="1030" t="s">
        <v>2142</v>
      </c>
      <c r="L385" s="48"/>
      <c r="M385" s="48"/>
      <c r="N385" s="48"/>
      <c r="O385" s="48"/>
      <c r="P385" s="48"/>
    </row>
    <row r="386" spans="1:16" s="2127" customFormat="1" ht="13.5" customHeight="1">
      <c r="A386" s="2175" t="s">
        <v>1036</v>
      </c>
      <c r="B386" s="2137" t="s">
        <v>1037</v>
      </c>
      <c r="L386" s="48"/>
      <c r="M386" s="48"/>
      <c r="N386" s="48"/>
      <c r="O386" s="48"/>
      <c r="P386" s="48"/>
    </row>
    <row r="387" spans="1:16" s="2127" customFormat="1" ht="13.5" customHeight="1">
      <c r="A387" s="1011" t="s">
        <v>3728</v>
      </c>
      <c r="B387" s="1028" t="s">
        <v>3729</v>
      </c>
      <c r="C387" s="48"/>
      <c r="D387" s="48"/>
    </row>
    <row r="388" spans="1:16" s="2127" customFormat="1" ht="13.5" customHeight="1">
      <c r="A388" s="2175" t="s">
        <v>4084</v>
      </c>
      <c r="B388" s="2137" t="s">
        <v>4085</v>
      </c>
      <c r="L388" s="48"/>
      <c r="M388" s="48"/>
      <c r="N388" s="48"/>
      <c r="O388" s="48"/>
      <c r="P388" s="48"/>
    </row>
    <row r="389" spans="1:16" s="2127" customFormat="1" ht="13.5" customHeight="1">
      <c r="A389" s="2175" t="s">
        <v>4086</v>
      </c>
      <c r="B389" s="2137" t="s">
        <v>4087</v>
      </c>
      <c r="L389" s="48"/>
      <c r="M389" s="48"/>
      <c r="N389" s="48"/>
      <c r="O389" s="48"/>
      <c r="P389" s="48"/>
    </row>
    <row r="390" spans="1:16" s="2127" customFormat="1" ht="13.5" customHeight="1">
      <c r="A390" s="2175" t="s">
        <v>4088</v>
      </c>
      <c r="B390" s="2137" t="s">
        <v>4089</v>
      </c>
      <c r="L390" s="48"/>
      <c r="M390" s="48"/>
      <c r="N390" s="48"/>
      <c r="O390" s="48"/>
      <c r="P390" s="48"/>
    </row>
    <row r="391" spans="1:16" s="2127" customFormat="1" ht="13.5" customHeight="1">
      <c r="A391" s="2175" t="s">
        <v>2717</v>
      </c>
      <c r="B391" s="2137" t="s">
        <v>2718</v>
      </c>
      <c r="L391" s="48"/>
      <c r="M391" s="48"/>
      <c r="N391" s="48"/>
      <c r="O391" s="48"/>
      <c r="P391" s="48"/>
    </row>
    <row r="392" spans="1:16" s="2127" customFormat="1" ht="13.5" customHeight="1">
      <c r="A392" s="1046" t="s">
        <v>4090</v>
      </c>
      <c r="B392" s="1030" t="s">
        <v>4091</v>
      </c>
      <c r="L392" s="48"/>
      <c r="M392" s="48"/>
      <c r="N392" s="48"/>
      <c r="O392" s="48"/>
      <c r="P392" s="48"/>
    </row>
    <row r="393" spans="1:16" s="2127" customFormat="1" ht="13.5" customHeight="1">
      <c r="A393" s="2154" t="s">
        <v>1038</v>
      </c>
      <c r="B393" s="2133" t="s">
        <v>1039</v>
      </c>
      <c r="L393" s="48"/>
      <c r="M393" s="48"/>
      <c r="N393" s="48"/>
      <c r="O393" s="48"/>
      <c r="P393" s="48"/>
    </row>
    <row r="394" spans="1:16" s="2127" customFormat="1" ht="13.5" customHeight="1">
      <c r="A394" s="1017" t="s">
        <v>1040</v>
      </c>
      <c r="B394" s="1030" t="s">
        <v>1041</v>
      </c>
      <c r="L394" s="48"/>
      <c r="M394" s="48"/>
      <c r="N394" s="48"/>
      <c r="O394" s="48"/>
      <c r="P394" s="48"/>
    </row>
    <row r="395" spans="1:16" s="2127" customFormat="1" ht="13.5" customHeight="1">
      <c r="A395" s="1024" t="s">
        <v>1042</v>
      </c>
      <c r="B395" s="1025" t="s">
        <v>1043</v>
      </c>
      <c r="L395" s="48"/>
      <c r="M395" s="48"/>
      <c r="N395" s="48"/>
      <c r="O395" s="48"/>
      <c r="P395" s="48"/>
    </row>
    <row r="396" spans="1:16" s="2127" customFormat="1" ht="13.5" customHeight="1">
      <c r="A396" s="1017" t="s">
        <v>111</v>
      </c>
      <c r="B396" s="1030" t="s">
        <v>4092</v>
      </c>
      <c r="L396" s="48"/>
      <c r="M396" s="48"/>
      <c r="N396" s="48"/>
      <c r="O396" s="48"/>
      <c r="P396" s="48"/>
    </row>
    <row r="397" spans="1:16" s="2127" customFormat="1" ht="13.5" customHeight="1">
      <c r="A397" s="2154" t="s">
        <v>497</v>
      </c>
      <c r="B397" s="2133" t="s">
        <v>498</v>
      </c>
      <c r="L397" s="48"/>
      <c r="M397" s="48"/>
      <c r="N397" s="48"/>
      <c r="O397" s="48"/>
      <c r="P397" s="48"/>
    </row>
    <row r="398" spans="1:16" s="2127" customFormat="1" ht="13.5" customHeight="1">
      <c r="A398" s="2175" t="s">
        <v>1044</v>
      </c>
      <c r="B398" s="2137" t="s">
        <v>1045</v>
      </c>
      <c r="L398" s="48"/>
      <c r="M398" s="48"/>
      <c r="N398" s="48"/>
      <c r="O398" s="48"/>
      <c r="P398" s="48"/>
    </row>
    <row r="399" spans="1:16" s="2127" customFormat="1" ht="13.5" customHeight="1">
      <c r="A399" s="1017" t="s">
        <v>499</v>
      </c>
      <c r="B399" s="1018" t="s">
        <v>500</v>
      </c>
      <c r="L399" s="48"/>
      <c r="M399" s="48"/>
      <c r="N399" s="48"/>
      <c r="O399" s="48"/>
      <c r="P399" s="48"/>
    </row>
    <row r="400" spans="1:16" s="2127" customFormat="1" ht="13.5" customHeight="1">
      <c r="A400" s="2244" t="s">
        <v>1640</v>
      </c>
      <c r="B400" s="1066" t="s">
        <v>1641</v>
      </c>
      <c r="C400" s="48"/>
      <c r="D400" s="48"/>
      <c r="G400" s="48"/>
      <c r="H400" s="48"/>
      <c r="I400" s="48"/>
      <c r="J400" s="48"/>
      <c r="K400" s="48"/>
      <c r="L400" s="48"/>
      <c r="M400" s="48"/>
      <c r="N400" s="48"/>
      <c r="O400" s="48"/>
      <c r="P400" s="48"/>
    </row>
    <row r="401" spans="1:16" s="2127" customFormat="1" ht="13.5" customHeight="1">
      <c r="A401" s="1017" t="s">
        <v>1899</v>
      </c>
      <c r="B401" s="1018" t="s">
        <v>1900</v>
      </c>
      <c r="L401" s="48"/>
      <c r="M401" s="48"/>
      <c r="N401" s="48"/>
      <c r="O401" s="48"/>
      <c r="P401" s="48"/>
    </row>
    <row r="402" spans="1:16" s="2127" customFormat="1" ht="13.5" customHeight="1">
      <c r="A402" s="2235" t="s">
        <v>2795</v>
      </c>
      <c r="B402" s="1018" t="s">
        <v>2796</v>
      </c>
      <c r="C402" s="48"/>
      <c r="D402" s="48"/>
      <c r="G402" s="48"/>
      <c r="H402" s="48"/>
      <c r="I402" s="48"/>
      <c r="J402" s="48"/>
      <c r="K402" s="48"/>
      <c r="L402" s="48"/>
      <c r="M402" s="48"/>
      <c r="N402" s="48"/>
      <c r="O402" s="48"/>
      <c r="P402" s="48"/>
    </row>
    <row r="403" spans="1:16" s="2127" customFormat="1" ht="13.5" customHeight="1">
      <c r="A403" s="1038" t="s">
        <v>1941</v>
      </c>
      <c r="B403" s="1070" t="s">
        <v>1942</v>
      </c>
      <c r="C403" s="48"/>
      <c r="D403" s="48"/>
      <c r="G403" s="48"/>
      <c r="H403" s="48"/>
      <c r="I403" s="48"/>
      <c r="J403" s="48"/>
      <c r="K403" s="48"/>
      <c r="L403" s="48"/>
      <c r="M403" s="48"/>
      <c r="N403" s="48"/>
      <c r="O403" s="48"/>
      <c r="P403" s="48"/>
    </row>
    <row r="404" spans="1:16" s="2127" customFormat="1" ht="13.5" customHeight="1">
      <c r="A404" s="1038" t="s">
        <v>1046</v>
      </c>
      <c r="B404" s="1070" t="s">
        <v>1047</v>
      </c>
      <c r="L404" s="48"/>
      <c r="M404" s="48"/>
      <c r="N404" s="48"/>
      <c r="O404" s="48"/>
      <c r="P404" s="48"/>
    </row>
    <row r="405" spans="1:16" s="2127" customFormat="1" ht="13.5" customHeight="1">
      <c r="A405" s="2245" t="s">
        <v>1943</v>
      </c>
      <c r="B405" s="1082" t="s">
        <v>1944</v>
      </c>
    </row>
    <row r="406" spans="1:16" s="2127" customFormat="1" ht="13.5" customHeight="1">
      <c r="A406" s="2154" t="s">
        <v>1048</v>
      </c>
      <c r="B406" s="2133" t="s">
        <v>1049</v>
      </c>
      <c r="L406" s="48"/>
      <c r="M406" s="48"/>
      <c r="N406" s="48"/>
      <c r="O406" s="48"/>
      <c r="P406" s="48"/>
    </row>
    <row r="407" spans="1:16" s="2127" customFormat="1" ht="13.5" customHeight="1">
      <c r="A407" s="2154" t="s">
        <v>1050</v>
      </c>
      <c r="B407" s="1012" t="s">
        <v>1051</v>
      </c>
      <c r="L407" s="48"/>
      <c r="M407" s="48"/>
      <c r="N407" s="48"/>
      <c r="O407" s="48"/>
      <c r="P407" s="48"/>
    </row>
    <row r="408" spans="1:16" s="2127" customFormat="1" ht="13.5" customHeight="1">
      <c r="A408" s="2154" t="s">
        <v>1052</v>
      </c>
      <c r="B408" s="2133" t="s">
        <v>1053</v>
      </c>
      <c r="L408" s="48"/>
      <c r="M408" s="48"/>
      <c r="N408" s="48"/>
      <c r="O408" s="48"/>
      <c r="P408" s="48"/>
    </row>
    <row r="409" spans="1:16" s="2127" customFormat="1" ht="13.5" customHeight="1">
      <c r="A409" s="2154" t="s">
        <v>1054</v>
      </c>
      <c r="B409" s="2133" t="s">
        <v>1055</v>
      </c>
      <c r="L409" s="48"/>
      <c r="M409" s="48"/>
      <c r="N409" s="48"/>
      <c r="O409" s="48"/>
      <c r="P409" s="48"/>
    </row>
    <row r="410" spans="1:16" s="2127" customFormat="1" ht="13.5" customHeight="1">
      <c r="A410" s="2154" t="s">
        <v>1056</v>
      </c>
      <c r="B410" s="2133" t="s">
        <v>1057</v>
      </c>
      <c r="L410" s="48"/>
      <c r="M410" s="48"/>
      <c r="N410" s="48"/>
      <c r="O410" s="48"/>
      <c r="P410" s="48"/>
    </row>
    <row r="411" spans="1:16" s="2127" customFormat="1" ht="13.5" customHeight="1">
      <c r="A411" s="2217" t="s">
        <v>1058</v>
      </c>
      <c r="B411" s="2137" t="s">
        <v>1059</v>
      </c>
      <c r="L411" s="48"/>
      <c r="M411" s="48"/>
      <c r="N411" s="48"/>
      <c r="O411" s="48"/>
      <c r="P411" s="48"/>
    </row>
    <row r="412" spans="1:16" s="2127" customFormat="1" ht="13.5" customHeight="1">
      <c r="A412" s="2154" t="s">
        <v>1060</v>
      </c>
      <c r="B412" s="2133" t="s">
        <v>1061</v>
      </c>
      <c r="L412" s="48"/>
      <c r="M412" s="48"/>
      <c r="N412" s="48"/>
      <c r="O412" s="48"/>
      <c r="P412" s="48"/>
    </row>
    <row r="413" spans="1:16" s="2127" customFormat="1" ht="13.5" customHeight="1">
      <c r="A413" s="1029" t="s">
        <v>1062</v>
      </c>
      <c r="B413" s="1030" t="s">
        <v>1063</v>
      </c>
      <c r="L413" s="48"/>
      <c r="M413" s="48"/>
      <c r="N413" s="48"/>
      <c r="O413" s="48"/>
      <c r="P413" s="48"/>
    </row>
    <row r="414" spans="1:16" s="2127" customFormat="1" ht="13.5" customHeight="1">
      <c r="A414" s="1029" t="s">
        <v>1064</v>
      </c>
      <c r="B414" s="1030" t="s">
        <v>1065</v>
      </c>
      <c r="L414" s="48"/>
      <c r="M414" s="48"/>
      <c r="N414" s="48"/>
      <c r="O414" s="48"/>
      <c r="P414" s="48"/>
    </row>
    <row r="415" spans="1:16" s="2127" customFormat="1" ht="13.5" customHeight="1">
      <c r="A415" s="2154" t="s">
        <v>1519</v>
      </c>
      <c r="B415" s="2133" t="s">
        <v>1520</v>
      </c>
      <c r="L415" s="48"/>
      <c r="M415" s="48"/>
      <c r="N415" s="48"/>
      <c r="O415" s="48"/>
      <c r="P415" s="48"/>
    </row>
    <row r="416" spans="1:16" s="2127" customFormat="1" ht="13.5" customHeight="1">
      <c r="A416" s="2154" t="s">
        <v>1066</v>
      </c>
      <c r="B416" s="2133" t="s">
        <v>1067</v>
      </c>
      <c r="L416" s="48"/>
      <c r="M416" s="48"/>
      <c r="N416" s="48"/>
      <c r="O416" s="48"/>
      <c r="P416" s="48"/>
    </row>
    <row r="417" spans="1:16" s="2127" customFormat="1" ht="13.5" customHeight="1">
      <c r="A417" s="2132" t="s">
        <v>1068</v>
      </c>
      <c r="B417" s="1016" t="s">
        <v>1069</v>
      </c>
    </row>
    <row r="418" spans="1:16" s="2127" customFormat="1" ht="13.5" customHeight="1">
      <c r="A418" s="2175" t="s">
        <v>4130</v>
      </c>
      <c r="B418" s="1016" t="s">
        <v>4131</v>
      </c>
    </row>
    <row r="419" spans="1:16" s="2127" customFormat="1" ht="13.5" customHeight="1">
      <c r="A419" s="2154" t="s">
        <v>1070</v>
      </c>
      <c r="B419" s="2133" t="s">
        <v>1071</v>
      </c>
      <c r="L419" s="48"/>
      <c r="M419" s="48"/>
      <c r="N419" s="48"/>
      <c r="O419" s="48"/>
      <c r="P419" s="48"/>
    </row>
    <row r="420" spans="1:16" s="2127" customFormat="1" ht="13.5" customHeight="1">
      <c r="A420" s="1038" t="s">
        <v>1072</v>
      </c>
      <c r="B420" s="1070" t="s">
        <v>1073</v>
      </c>
      <c r="L420" s="48"/>
      <c r="M420" s="48"/>
      <c r="N420" s="48"/>
      <c r="O420" s="48"/>
      <c r="P420" s="48"/>
    </row>
    <row r="421" spans="1:16" s="2127" customFormat="1" ht="13.5" customHeight="1">
      <c r="A421" s="1017" t="s">
        <v>1074</v>
      </c>
      <c r="B421" s="1012" t="s">
        <v>1075</v>
      </c>
      <c r="L421" s="48"/>
      <c r="M421" s="48"/>
      <c r="N421" s="48"/>
      <c r="O421" s="48"/>
      <c r="P421" s="48"/>
    </row>
    <row r="422" spans="1:16" s="2127" customFormat="1" ht="13.5" customHeight="1">
      <c r="A422" s="2225" t="s">
        <v>1076</v>
      </c>
      <c r="B422" s="2226" t="s">
        <v>1077</v>
      </c>
      <c r="L422" s="48"/>
      <c r="M422" s="48"/>
      <c r="N422" s="48"/>
      <c r="O422" s="48"/>
      <c r="P422" s="48"/>
    </row>
    <row r="423" spans="1:16" s="2127" customFormat="1" ht="13.5" customHeight="1">
      <c r="A423" s="2175" t="s">
        <v>113</v>
      </c>
      <c r="B423" s="1016" t="s">
        <v>114</v>
      </c>
    </row>
    <row r="424" spans="1:16" s="2127" customFormat="1" ht="13.5" customHeight="1">
      <c r="A424" s="2132" t="s">
        <v>115</v>
      </c>
      <c r="B424" s="1016" t="s">
        <v>116</v>
      </c>
    </row>
    <row r="425" spans="1:16" s="2127" customFormat="1" ht="13.5" customHeight="1">
      <c r="A425" s="2136" t="s">
        <v>1521</v>
      </c>
      <c r="B425" s="2137" t="s">
        <v>1522</v>
      </c>
      <c r="L425" s="48"/>
      <c r="M425" s="48"/>
      <c r="N425" s="48"/>
      <c r="O425" s="48"/>
      <c r="P425" s="48"/>
    </row>
    <row r="426" spans="1:16" s="2127" customFormat="1" ht="13.5" customHeight="1">
      <c r="A426" s="1017" t="s">
        <v>117</v>
      </c>
      <c r="B426" s="1018" t="s">
        <v>118</v>
      </c>
      <c r="L426" s="48"/>
      <c r="M426" s="48"/>
      <c r="N426" s="48"/>
      <c r="O426" s="48"/>
      <c r="P426" s="48"/>
    </row>
    <row r="427" spans="1:16" s="2127" customFormat="1" ht="13.5" customHeight="1">
      <c r="A427" s="1024" t="s">
        <v>119</v>
      </c>
      <c r="B427" s="1025" t="s">
        <v>120</v>
      </c>
    </row>
    <row r="428" spans="1:16" s="2127" customFormat="1" ht="13.5" customHeight="1">
      <c r="A428" s="2154" t="s">
        <v>1078</v>
      </c>
      <c r="B428" s="1012" t="s">
        <v>1079</v>
      </c>
      <c r="L428" s="48"/>
      <c r="M428" s="48"/>
      <c r="N428" s="48"/>
      <c r="O428" s="48"/>
      <c r="P428" s="48"/>
    </row>
    <row r="429" spans="1:16" s="2127" customFormat="1" ht="13.5" customHeight="1">
      <c r="A429" s="2154" t="s">
        <v>1080</v>
      </c>
      <c r="B429" s="1012" t="s">
        <v>1081</v>
      </c>
      <c r="L429" s="48"/>
      <c r="M429" s="48"/>
      <c r="N429" s="48"/>
      <c r="O429" s="48"/>
      <c r="P429" s="48"/>
    </row>
    <row r="430" spans="1:16" s="2127" customFormat="1" ht="13.5" customHeight="1">
      <c r="A430" s="1701" t="s">
        <v>121</v>
      </c>
      <c r="B430" s="1023" t="s">
        <v>122</v>
      </c>
      <c r="L430" s="48"/>
      <c r="M430" s="48"/>
      <c r="N430" s="48"/>
      <c r="O430" s="48"/>
      <c r="P430" s="48"/>
    </row>
    <row r="431" spans="1:16" s="2127" customFormat="1" ht="13.5" customHeight="1">
      <c r="A431" s="2225" t="s">
        <v>123</v>
      </c>
      <c r="B431" s="2226" t="s">
        <v>124</v>
      </c>
      <c r="L431" s="48"/>
      <c r="M431" s="48"/>
      <c r="N431" s="48"/>
      <c r="O431" s="48"/>
      <c r="P431" s="48"/>
    </row>
    <row r="432" spans="1:16" s="2127" customFormat="1" ht="13.5" customHeight="1">
      <c r="A432" s="1042" t="s">
        <v>1082</v>
      </c>
      <c r="B432" s="1040" t="s">
        <v>1083</v>
      </c>
      <c r="L432" s="48"/>
      <c r="M432" s="48"/>
      <c r="N432" s="48"/>
      <c r="O432" s="48"/>
      <c r="P432" s="48"/>
    </row>
    <row r="433" spans="1:16" s="2127" customFormat="1" ht="13.5" customHeight="1">
      <c r="A433" s="2246" t="s">
        <v>125</v>
      </c>
      <c r="B433" s="2247" t="s">
        <v>126</v>
      </c>
      <c r="L433" s="48"/>
      <c r="M433" s="48"/>
      <c r="N433" s="48"/>
      <c r="O433" s="48"/>
      <c r="P433" s="48"/>
    </row>
    <row r="434" spans="1:16" s="2127" customFormat="1" ht="13.5" customHeight="1">
      <c r="A434" s="2186" t="s">
        <v>127</v>
      </c>
      <c r="B434" s="2187" t="s">
        <v>128</v>
      </c>
      <c r="L434" s="48"/>
      <c r="M434" s="48"/>
      <c r="N434" s="48"/>
      <c r="O434" s="48"/>
      <c r="P434" s="48"/>
    </row>
    <row r="435" spans="1:16" s="2127" customFormat="1" ht="13.5" customHeight="1">
      <c r="A435" s="2142" t="s">
        <v>2423</v>
      </c>
      <c r="B435" s="2143" t="s">
        <v>2424</v>
      </c>
      <c r="L435" s="48"/>
      <c r="M435" s="48"/>
      <c r="N435" s="48"/>
      <c r="O435" s="48"/>
      <c r="P435" s="48"/>
    </row>
    <row r="436" spans="1:16" s="2127" customFormat="1" ht="13.5" customHeight="1">
      <c r="A436" s="2229" t="s">
        <v>2425</v>
      </c>
      <c r="B436" s="2228" t="s">
        <v>2426</v>
      </c>
      <c r="C436" s="48"/>
      <c r="D436" s="48"/>
      <c r="G436" s="48"/>
      <c r="H436" s="48"/>
      <c r="I436" s="48"/>
      <c r="J436" s="48"/>
      <c r="K436" s="48"/>
      <c r="L436" s="48"/>
      <c r="M436" s="48"/>
      <c r="N436" s="48"/>
      <c r="O436" s="48"/>
      <c r="P436" s="48"/>
    </row>
    <row r="437" spans="1:16" s="2127" customFormat="1" ht="13.5" customHeight="1">
      <c r="A437" s="2248" t="s">
        <v>438</v>
      </c>
      <c r="B437" s="2249" t="s">
        <v>439</v>
      </c>
      <c r="C437" s="48"/>
      <c r="D437" s="48"/>
      <c r="G437" s="48"/>
      <c r="H437" s="48"/>
      <c r="I437" s="48"/>
      <c r="J437" s="48"/>
      <c r="K437" s="48"/>
      <c r="L437" s="48"/>
      <c r="M437" s="48"/>
      <c r="N437" s="48"/>
      <c r="O437" s="48"/>
      <c r="P437" s="48"/>
    </row>
    <row r="438" spans="1:16" s="2127" customFormat="1" ht="13.5" customHeight="1">
      <c r="A438" s="2250" t="s">
        <v>2427</v>
      </c>
      <c r="B438" s="2251" t="s">
        <v>2428</v>
      </c>
      <c r="C438" s="48"/>
      <c r="D438" s="48"/>
      <c r="G438" s="48"/>
      <c r="H438" s="48"/>
      <c r="I438" s="48"/>
      <c r="J438" s="48"/>
      <c r="K438" s="48"/>
      <c r="L438" s="48"/>
      <c r="M438" s="48"/>
      <c r="N438" s="48"/>
      <c r="O438" s="48"/>
      <c r="P438" s="48"/>
    </row>
    <row r="439" spans="1:16" s="2127" customFormat="1" ht="13.5" customHeight="1">
      <c r="A439" s="2222" t="s">
        <v>2429</v>
      </c>
      <c r="B439" s="2223" t="s">
        <v>2430</v>
      </c>
      <c r="C439" s="48"/>
      <c r="D439" s="48"/>
      <c r="G439" s="48"/>
      <c r="H439" s="48"/>
      <c r="I439" s="48"/>
      <c r="J439" s="48"/>
      <c r="K439" s="48"/>
      <c r="L439" s="48"/>
      <c r="M439" s="48"/>
      <c r="N439" s="48"/>
      <c r="O439" s="48"/>
      <c r="P439" s="48"/>
    </row>
    <row r="440" spans="1:16" s="2127" customFormat="1" ht="13.5" customHeight="1">
      <c r="A440" s="1038" t="s">
        <v>129</v>
      </c>
      <c r="B440" s="1070" t="s">
        <v>130</v>
      </c>
      <c r="L440" s="48"/>
      <c r="M440" s="48"/>
      <c r="N440" s="48"/>
      <c r="O440" s="48"/>
      <c r="P440" s="48"/>
    </row>
    <row r="441" spans="1:16" s="2127" customFormat="1" ht="13.5" customHeight="1">
      <c r="A441" s="1011" t="s">
        <v>5609</v>
      </c>
      <c r="B441" s="1016" t="s">
        <v>5610</v>
      </c>
      <c r="C441" s="48"/>
    </row>
    <row r="442" spans="1:16" s="2127" customFormat="1" ht="13.5" customHeight="1">
      <c r="A442" s="2139" t="s">
        <v>131</v>
      </c>
      <c r="B442" s="2140" t="s">
        <v>132</v>
      </c>
      <c r="C442" s="2141"/>
      <c r="D442" s="2141"/>
      <c r="G442" s="2141"/>
      <c r="H442" s="2141"/>
      <c r="I442" s="2141"/>
      <c r="J442" s="2141"/>
      <c r="K442" s="2141"/>
      <c r="L442" s="2141"/>
      <c r="M442" s="2141"/>
      <c r="N442" s="2141"/>
      <c r="O442" s="2141"/>
      <c r="P442" s="2141"/>
    </row>
    <row r="443" spans="1:16" s="2127" customFormat="1" ht="13.5" customHeight="1">
      <c r="A443" s="1067" t="s">
        <v>133</v>
      </c>
      <c r="B443" s="1054" t="s">
        <v>134</v>
      </c>
      <c r="L443" s="48"/>
      <c r="M443" s="48"/>
      <c r="N443" s="48"/>
      <c r="O443" s="48"/>
      <c r="P443" s="48"/>
    </row>
    <row r="444" spans="1:16" s="2127" customFormat="1" ht="13.5" customHeight="1">
      <c r="A444" s="2252" t="s">
        <v>135</v>
      </c>
      <c r="B444" s="2253" t="s">
        <v>136</v>
      </c>
      <c r="C444" s="2141"/>
      <c r="D444" s="2141"/>
      <c r="G444" s="2141"/>
      <c r="H444" s="2141"/>
      <c r="I444" s="2141"/>
      <c r="J444" s="2141"/>
      <c r="K444" s="2141"/>
      <c r="L444" s="2141"/>
      <c r="M444" s="2141"/>
      <c r="N444" s="2141"/>
      <c r="O444" s="2141"/>
      <c r="P444" s="2141"/>
    </row>
    <row r="445" spans="1:16" s="2127" customFormat="1" ht="13.5" customHeight="1">
      <c r="A445" s="1017" t="s">
        <v>137</v>
      </c>
      <c r="B445" s="1018" t="s">
        <v>138</v>
      </c>
    </row>
    <row r="446" spans="1:16" s="2127" customFormat="1" ht="13.5" customHeight="1">
      <c r="A446" s="2236" t="s">
        <v>2797</v>
      </c>
      <c r="B446" s="2133" t="s">
        <v>2798</v>
      </c>
      <c r="C446" s="48"/>
      <c r="D446" s="48"/>
      <c r="G446" s="48"/>
      <c r="H446" s="48"/>
      <c r="I446" s="48"/>
      <c r="J446" s="48"/>
      <c r="K446" s="48"/>
      <c r="L446" s="48"/>
      <c r="M446" s="48"/>
      <c r="N446" s="48"/>
      <c r="O446" s="48"/>
      <c r="P446" s="48"/>
    </row>
    <row r="447" spans="1:16" s="2127" customFormat="1" ht="13.5" customHeight="1">
      <c r="A447" s="2139" t="s">
        <v>139</v>
      </c>
      <c r="B447" s="2140" t="s">
        <v>140</v>
      </c>
      <c r="C447" s="2141"/>
      <c r="D447" s="2141"/>
      <c r="G447" s="2141"/>
      <c r="H447" s="2141"/>
      <c r="I447" s="2141"/>
      <c r="J447" s="2141"/>
      <c r="K447" s="2141"/>
      <c r="L447" s="2141"/>
      <c r="M447" s="2141"/>
      <c r="N447" s="2141"/>
      <c r="O447" s="2141"/>
      <c r="P447" s="2141"/>
    </row>
    <row r="448" spans="1:16" s="2127" customFormat="1" ht="13.5" customHeight="1">
      <c r="A448" s="2252" t="s">
        <v>141</v>
      </c>
      <c r="B448" s="2253" t="s">
        <v>142</v>
      </c>
      <c r="C448" s="2141"/>
      <c r="D448" s="2141"/>
      <c r="G448" s="2141"/>
      <c r="H448" s="2141"/>
      <c r="I448" s="2141"/>
      <c r="J448" s="2141"/>
      <c r="K448" s="2141"/>
      <c r="L448" s="2141"/>
      <c r="M448" s="2141"/>
      <c r="N448" s="2141"/>
      <c r="O448" s="2141"/>
      <c r="P448" s="2141"/>
    </row>
    <row r="449" spans="1:16" s="2127" customFormat="1" ht="13.5" customHeight="1">
      <c r="A449" s="2139" t="s">
        <v>143</v>
      </c>
      <c r="B449" s="2140" t="s">
        <v>144</v>
      </c>
      <c r="C449" s="2141"/>
      <c r="D449" s="2141"/>
      <c r="G449" s="2141"/>
      <c r="H449" s="2141"/>
      <c r="I449" s="2141"/>
      <c r="J449" s="2141"/>
      <c r="K449" s="2141"/>
      <c r="L449" s="2141"/>
      <c r="M449" s="2141"/>
      <c r="N449" s="2141"/>
      <c r="O449" s="2141"/>
      <c r="P449" s="2141"/>
    </row>
    <row r="450" spans="1:16" s="2127" customFormat="1" ht="13.5" customHeight="1">
      <c r="A450" s="1017" t="s">
        <v>5611</v>
      </c>
      <c r="B450" s="1018" t="s">
        <v>5612</v>
      </c>
      <c r="C450" s="48"/>
    </row>
    <row r="451" spans="1:16" s="2127" customFormat="1" ht="13.5" customHeight="1">
      <c r="A451" s="1701" t="s">
        <v>145</v>
      </c>
      <c r="B451" s="1023" t="s">
        <v>146</v>
      </c>
      <c r="L451" s="48"/>
      <c r="M451" s="48"/>
      <c r="N451" s="48"/>
      <c r="O451" s="48"/>
      <c r="P451" s="48"/>
    </row>
    <row r="452" spans="1:16" s="2127" customFormat="1" ht="13.5" customHeight="1">
      <c r="A452" s="2168" t="s">
        <v>147</v>
      </c>
      <c r="B452" s="2169" t="s">
        <v>148</v>
      </c>
    </row>
    <row r="453" spans="1:16" s="2127" customFormat="1" ht="13.5" customHeight="1">
      <c r="A453" s="2139" t="s">
        <v>149</v>
      </c>
      <c r="B453" s="2140" t="s">
        <v>150</v>
      </c>
      <c r="C453" s="2141"/>
      <c r="D453" s="2141"/>
      <c r="G453" s="2141"/>
      <c r="H453" s="2141"/>
      <c r="I453" s="2141"/>
      <c r="J453" s="2141"/>
      <c r="K453" s="2141"/>
      <c r="L453" s="2141"/>
      <c r="M453" s="2141"/>
      <c r="N453" s="2141"/>
      <c r="O453" s="2141"/>
      <c r="P453" s="2141"/>
    </row>
    <row r="454" spans="1:16" s="2127" customFormat="1" ht="13.5" customHeight="1">
      <c r="A454" s="2139" t="s">
        <v>151</v>
      </c>
      <c r="B454" s="2140" t="s">
        <v>152</v>
      </c>
      <c r="C454" s="2141"/>
      <c r="D454" s="2141"/>
      <c r="G454" s="2141"/>
      <c r="H454" s="2141"/>
      <c r="I454" s="2141"/>
      <c r="J454" s="2141"/>
      <c r="K454" s="2141"/>
      <c r="L454" s="2141"/>
      <c r="M454" s="2141"/>
      <c r="N454" s="2141"/>
      <c r="O454" s="2141"/>
      <c r="P454" s="2141"/>
    </row>
    <row r="455" spans="1:16" s="2127" customFormat="1" ht="13.5" customHeight="1">
      <c r="A455" s="1017" t="s">
        <v>5613</v>
      </c>
      <c r="B455" s="1018" t="s">
        <v>5614</v>
      </c>
      <c r="C455" s="48"/>
    </row>
    <row r="456" spans="1:16" s="2127" customFormat="1" ht="13.5" customHeight="1">
      <c r="A456" s="1701" t="s">
        <v>153</v>
      </c>
      <c r="B456" s="1023" t="s">
        <v>154</v>
      </c>
      <c r="L456" s="48"/>
      <c r="M456" s="48"/>
      <c r="N456" s="48"/>
      <c r="O456" s="48"/>
      <c r="P456" s="48"/>
    </row>
    <row r="457" spans="1:16" s="2127" customFormat="1" ht="13.5" customHeight="1">
      <c r="A457" s="1029" t="s">
        <v>5615</v>
      </c>
      <c r="B457" s="1030" t="s">
        <v>5616</v>
      </c>
      <c r="C457" s="48"/>
    </row>
    <row r="458" spans="1:16" s="2127" customFormat="1" ht="13.5" customHeight="1">
      <c r="A458" s="2235" t="s">
        <v>155</v>
      </c>
      <c r="B458" s="1018" t="s">
        <v>156</v>
      </c>
      <c r="C458" s="48"/>
      <c r="D458" s="48"/>
      <c r="G458" s="48"/>
      <c r="H458" s="48"/>
      <c r="I458" s="48"/>
      <c r="J458" s="48"/>
      <c r="K458" s="48"/>
      <c r="L458" s="48"/>
      <c r="M458" s="48"/>
      <c r="N458" s="48"/>
      <c r="O458" s="48"/>
      <c r="P458" s="48"/>
    </row>
    <row r="459" spans="1:16" s="2127" customFormat="1" ht="13.5" customHeight="1">
      <c r="A459" s="2229" t="s">
        <v>157</v>
      </c>
      <c r="B459" s="2228" t="s">
        <v>158</v>
      </c>
      <c r="C459" s="48"/>
      <c r="D459" s="48"/>
      <c r="G459" s="48"/>
      <c r="H459" s="48"/>
      <c r="I459" s="48"/>
      <c r="J459" s="48"/>
      <c r="K459" s="48"/>
      <c r="L459" s="48"/>
      <c r="M459" s="48"/>
      <c r="N459" s="48"/>
      <c r="O459" s="48"/>
      <c r="P459" s="48"/>
    </row>
    <row r="460" spans="1:16" s="2127" customFormat="1" ht="13.5" customHeight="1">
      <c r="A460" s="2224" t="s">
        <v>3358</v>
      </c>
      <c r="B460" s="1021" t="s">
        <v>3359</v>
      </c>
      <c r="C460" s="48"/>
      <c r="D460" s="48"/>
      <c r="G460" s="48"/>
      <c r="H460" s="48"/>
      <c r="I460" s="48"/>
      <c r="J460" s="48"/>
      <c r="K460" s="48"/>
      <c r="L460" s="48"/>
      <c r="M460" s="48"/>
      <c r="N460" s="48"/>
      <c r="O460" s="48"/>
      <c r="P460" s="48"/>
    </row>
    <row r="461" spans="1:16" s="2127" customFormat="1" ht="13.5" customHeight="1">
      <c r="A461" s="2154" t="s">
        <v>159</v>
      </c>
      <c r="B461" s="2174" t="s">
        <v>160</v>
      </c>
    </row>
    <row r="462" spans="1:16" s="2127" customFormat="1" ht="13.5" customHeight="1">
      <c r="A462" s="2224" t="s">
        <v>161</v>
      </c>
      <c r="B462" s="1045" t="s">
        <v>162</v>
      </c>
      <c r="C462" s="48"/>
      <c r="D462" s="48"/>
      <c r="G462" s="48"/>
      <c r="H462" s="48"/>
      <c r="I462" s="48"/>
      <c r="J462" s="48"/>
      <c r="K462" s="48"/>
      <c r="L462" s="48"/>
      <c r="M462" s="48"/>
      <c r="N462" s="48"/>
      <c r="O462" s="48"/>
      <c r="P462" s="48"/>
    </row>
    <row r="463" spans="1:16" s="2127" customFormat="1" ht="13.5" customHeight="1">
      <c r="A463" s="2240" t="s">
        <v>163</v>
      </c>
      <c r="B463" s="2241" t="s">
        <v>164</v>
      </c>
      <c r="L463" s="48"/>
      <c r="M463" s="48"/>
      <c r="N463" s="48"/>
      <c r="O463" s="48"/>
      <c r="P463" s="48"/>
    </row>
    <row r="464" spans="1:16" s="2127" customFormat="1" ht="13.5" customHeight="1">
      <c r="A464" s="2229" t="s">
        <v>165</v>
      </c>
      <c r="B464" s="2228" t="s">
        <v>166</v>
      </c>
      <c r="C464" s="48"/>
      <c r="D464" s="48"/>
      <c r="G464" s="48"/>
      <c r="H464" s="48"/>
      <c r="I464" s="48"/>
      <c r="J464" s="48"/>
      <c r="K464" s="48"/>
      <c r="L464" s="48"/>
      <c r="M464" s="48"/>
      <c r="N464" s="48"/>
      <c r="O464" s="48"/>
      <c r="P464" s="48"/>
    </row>
    <row r="465" spans="1:26" s="2127" customFormat="1" ht="13.5" customHeight="1">
      <c r="A465" s="2235" t="s">
        <v>167</v>
      </c>
      <c r="B465" s="1018" t="s">
        <v>168</v>
      </c>
      <c r="C465" s="48"/>
      <c r="D465" s="48"/>
      <c r="G465" s="48"/>
      <c r="H465" s="48"/>
      <c r="I465" s="48"/>
      <c r="J465" s="48"/>
      <c r="K465" s="48"/>
      <c r="L465" s="48"/>
      <c r="M465" s="48"/>
      <c r="N465" s="48"/>
      <c r="O465" s="48"/>
      <c r="P465" s="48"/>
    </row>
    <row r="466" spans="1:26" s="2127" customFormat="1" ht="13.5" customHeight="1">
      <c r="A466" s="1017" t="s">
        <v>169</v>
      </c>
      <c r="B466" s="1018" t="s">
        <v>170</v>
      </c>
      <c r="L466" s="48"/>
      <c r="M466" s="48"/>
      <c r="N466" s="48"/>
      <c r="O466" s="48"/>
      <c r="P466" s="48"/>
    </row>
    <row r="467" spans="1:26" s="2127" customFormat="1" ht="13.5" customHeight="1">
      <c r="A467" s="2154" t="s">
        <v>171</v>
      </c>
      <c r="B467" s="2174" t="s">
        <v>172</v>
      </c>
    </row>
    <row r="468" spans="1:26" s="2127" customFormat="1" ht="13.5" customHeight="1">
      <c r="A468" s="1747" t="s">
        <v>5618</v>
      </c>
      <c r="B468" s="1033" t="s">
        <v>5619</v>
      </c>
      <c r="C468" s="48"/>
    </row>
    <row r="469" spans="1:26" s="2127" customFormat="1" ht="13.5" customHeight="1">
      <c r="A469" s="2236" t="s">
        <v>2800</v>
      </c>
      <c r="B469" s="1030" t="s">
        <v>2801</v>
      </c>
      <c r="C469" s="48"/>
      <c r="D469" s="48"/>
      <c r="G469" s="48"/>
      <c r="H469" s="48"/>
      <c r="I469" s="48"/>
      <c r="J469" s="48"/>
      <c r="K469" s="48"/>
      <c r="L469" s="48"/>
      <c r="M469" s="48"/>
      <c r="N469" s="48"/>
      <c r="O469" s="48"/>
      <c r="P469" s="48"/>
    </row>
    <row r="470" spans="1:26" s="2127" customFormat="1" ht="13.5" customHeight="1">
      <c r="A470" s="2246" t="s">
        <v>173</v>
      </c>
      <c r="B470" s="2193" t="s">
        <v>174</v>
      </c>
      <c r="L470" s="48"/>
      <c r="M470" s="48"/>
      <c r="N470" s="48"/>
      <c r="O470" s="48"/>
      <c r="P470" s="48"/>
    </row>
    <row r="471" spans="1:26" s="2127" customFormat="1" ht="13.5" customHeight="1">
      <c r="A471" s="2139" t="s">
        <v>175</v>
      </c>
      <c r="B471" s="2140" t="s">
        <v>176</v>
      </c>
      <c r="C471" s="2141"/>
      <c r="D471" s="2141"/>
      <c r="G471" s="2141"/>
      <c r="H471" s="2141"/>
      <c r="I471" s="2141"/>
      <c r="J471" s="2141"/>
      <c r="K471" s="2141"/>
      <c r="L471" s="2141"/>
      <c r="M471" s="2141"/>
      <c r="N471" s="2141"/>
      <c r="O471" s="2141"/>
      <c r="P471" s="2141"/>
    </row>
    <row r="472" spans="1:26" s="2127" customFormat="1" ht="13.5" customHeight="1">
      <c r="A472" s="2139" t="s">
        <v>177</v>
      </c>
      <c r="B472" s="2140" t="s">
        <v>178</v>
      </c>
      <c r="C472" s="2141"/>
      <c r="D472" s="2141"/>
      <c r="G472" s="2141"/>
      <c r="H472" s="2141"/>
      <c r="I472" s="2141"/>
      <c r="J472" s="2141"/>
      <c r="K472" s="2141"/>
      <c r="L472" s="2141"/>
      <c r="M472" s="2141"/>
      <c r="N472" s="2141"/>
      <c r="O472" s="2141"/>
      <c r="P472" s="2141"/>
    </row>
    <row r="473" spans="1:26" s="2127" customFormat="1" ht="13.5" customHeight="1">
      <c r="A473" s="2186" t="s">
        <v>179</v>
      </c>
      <c r="B473" s="2187" t="s">
        <v>180</v>
      </c>
      <c r="L473" s="48"/>
      <c r="M473" s="48"/>
      <c r="N473" s="48"/>
      <c r="O473" s="48"/>
      <c r="P473" s="48"/>
    </row>
    <row r="474" spans="1:26" s="2127" customFormat="1" ht="13.5" customHeight="1">
      <c r="A474" s="2235" t="s">
        <v>181</v>
      </c>
      <c r="B474" s="1018" t="s">
        <v>182</v>
      </c>
      <c r="C474" s="48"/>
      <c r="D474" s="48"/>
      <c r="G474" s="48"/>
      <c r="H474" s="48"/>
      <c r="I474" s="48"/>
      <c r="J474" s="48"/>
      <c r="K474" s="48"/>
      <c r="L474" s="48"/>
      <c r="M474" s="48"/>
      <c r="N474" s="48"/>
      <c r="O474" s="48"/>
      <c r="P474" s="48"/>
    </row>
    <row r="475" spans="1:26" s="2127" customFormat="1" ht="13.5" customHeight="1">
      <c r="A475" s="2235" t="s">
        <v>183</v>
      </c>
      <c r="B475" s="1018" t="s">
        <v>184</v>
      </c>
      <c r="C475" s="48"/>
      <c r="D475" s="48"/>
      <c r="G475" s="48"/>
      <c r="H475" s="48"/>
      <c r="I475" s="48"/>
      <c r="J475" s="48"/>
      <c r="K475" s="48"/>
      <c r="L475" s="48"/>
      <c r="M475" s="48"/>
      <c r="N475" s="48"/>
      <c r="O475" s="48"/>
      <c r="P475" s="48"/>
    </row>
    <row r="476" spans="1:26" s="2127" customFormat="1" ht="13.5" customHeight="1">
      <c r="A476" s="2139" t="s">
        <v>185</v>
      </c>
      <c r="B476" s="2140" t="s">
        <v>186</v>
      </c>
      <c r="C476" s="2141"/>
      <c r="D476" s="2141"/>
      <c r="G476" s="2141"/>
      <c r="H476" s="2141"/>
      <c r="I476" s="2141"/>
      <c r="J476" s="2141"/>
      <c r="K476" s="2141"/>
      <c r="L476" s="2141"/>
      <c r="M476" s="2141"/>
      <c r="N476" s="2141"/>
      <c r="O476" s="2141"/>
      <c r="P476" s="2141"/>
    </row>
    <row r="477" spans="1:26" s="2127" customFormat="1" ht="13.5" customHeight="1">
      <c r="A477" s="2139" t="s">
        <v>187</v>
      </c>
      <c r="B477" s="2140" t="s">
        <v>188</v>
      </c>
      <c r="C477" s="2141"/>
      <c r="D477" s="2141"/>
      <c r="G477" s="2141"/>
      <c r="H477" s="2141"/>
      <c r="I477" s="2141"/>
      <c r="J477" s="2141"/>
      <c r="K477" s="2141"/>
      <c r="L477" s="2141"/>
      <c r="M477" s="2141"/>
      <c r="N477" s="2141"/>
      <c r="O477" s="2141"/>
      <c r="P477" s="2141"/>
    </row>
    <row r="478" spans="1:26" s="2127" customFormat="1" ht="13.5" customHeight="1">
      <c r="A478" s="2139" t="s">
        <v>189</v>
      </c>
      <c r="B478" s="2140" t="s">
        <v>190</v>
      </c>
      <c r="C478" s="2141"/>
      <c r="D478" s="2141"/>
      <c r="G478" s="2141"/>
      <c r="H478" s="2141"/>
      <c r="I478" s="2141"/>
      <c r="J478" s="2141"/>
      <c r="K478" s="2141"/>
      <c r="L478" s="2141"/>
      <c r="M478" s="2141"/>
      <c r="N478" s="2141"/>
      <c r="O478" s="2141"/>
      <c r="P478" s="2141"/>
    </row>
    <row r="479" spans="1:26" s="48" customFormat="1" ht="13.5" customHeight="1">
      <c r="A479" s="2139" t="s">
        <v>191</v>
      </c>
      <c r="B479" s="2140" t="s">
        <v>192</v>
      </c>
      <c r="C479" s="2141"/>
      <c r="D479" s="2141"/>
      <c r="E479" s="2127"/>
      <c r="F479" s="2127"/>
      <c r="G479" s="2141"/>
      <c r="H479" s="2141"/>
      <c r="I479" s="2141"/>
      <c r="J479" s="2141"/>
      <c r="K479" s="2141"/>
      <c r="L479" s="2141"/>
      <c r="M479" s="2141"/>
      <c r="N479" s="2141"/>
      <c r="O479" s="2141"/>
      <c r="P479" s="2141"/>
      <c r="Q479" s="2127"/>
      <c r="R479" s="2127"/>
      <c r="S479" s="2127"/>
      <c r="T479" s="2127"/>
      <c r="U479" s="2127"/>
      <c r="V479" s="2127"/>
      <c r="W479" s="2127"/>
      <c r="X479" s="2127"/>
      <c r="Y479" s="2127"/>
      <c r="Z479" s="2127"/>
    </row>
    <row r="480" spans="1:26" s="48" customFormat="1" ht="13.5" customHeight="1">
      <c r="A480" s="1011" t="s">
        <v>5620</v>
      </c>
      <c r="B480" s="1028" t="s">
        <v>5621</v>
      </c>
      <c r="D480" s="2127"/>
      <c r="E480" s="2127"/>
      <c r="F480" s="2127"/>
      <c r="G480" s="2127"/>
      <c r="H480" s="2127"/>
      <c r="I480" s="2127"/>
      <c r="J480" s="2127"/>
      <c r="K480" s="2127"/>
      <c r="L480" s="2127"/>
      <c r="M480" s="2127"/>
      <c r="N480" s="2127"/>
      <c r="O480" s="2127"/>
      <c r="P480" s="2127"/>
      <c r="Q480" s="2127"/>
      <c r="R480" s="2127"/>
      <c r="S480" s="2127"/>
      <c r="T480" s="2127"/>
      <c r="U480" s="2127"/>
      <c r="V480" s="2127"/>
      <c r="W480" s="2127"/>
      <c r="X480" s="2127"/>
      <c r="Y480" s="2127"/>
      <c r="Z480" s="2127"/>
    </row>
    <row r="481" spans="1:26" s="48" customFormat="1" ht="13.5" customHeight="1">
      <c r="A481" s="1011" t="s">
        <v>5622</v>
      </c>
      <c r="B481" s="1028" t="s">
        <v>5623</v>
      </c>
      <c r="D481" s="2127"/>
      <c r="E481" s="2127"/>
      <c r="F481" s="2127"/>
      <c r="G481" s="2127"/>
      <c r="H481" s="2127"/>
      <c r="I481" s="2127"/>
      <c r="J481" s="2127"/>
      <c r="K481" s="2127"/>
      <c r="L481" s="2127"/>
      <c r="M481" s="2127"/>
      <c r="N481" s="2127"/>
      <c r="O481" s="2127"/>
      <c r="P481" s="2127"/>
      <c r="Q481" s="2127"/>
      <c r="R481" s="2127"/>
      <c r="S481" s="2127"/>
      <c r="T481" s="2127"/>
      <c r="U481" s="2127"/>
      <c r="V481" s="2127"/>
      <c r="W481" s="2127"/>
      <c r="X481" s="2127"/>
      <c r="Y481" s="2127"/>
      <c r="Z481" s="2127"/>
    </row>
    <row r="482" spans="1:26" s="48" customFormat="1" ht="13.5" customHeight="1">
      <c r="A482" s="2139" t="s">
        <v>193</v>
      </c>
      <c r="B482" s="2140" t="s">
        <v>194</v>
      </c>
      <c r="C482" s="2141"/>
      <c r="D482" s="2141"/>
      <c r="E482" s="2127"/>
      <c r="F482" s="2127"/>
      <c r="G482" s="2141"/>
      <c r="H482" s="2141"/>
      <c r="I482" s="2141"/>
      <c r="J482" s="2141"/>
      <c r="K482" s="2141"/>
      <c r="L482" s="2141"/>
      <c r="M482" s="2141"/>
      <c r="N482" s="2141"/>
      <c r="O482" s="2141"/>
      <c r="P482" s="2141"/>
      <c r="Q482" s="2127"/>
      <c r="R482" s="2127"/>
      <c r="S482" s="2127"/>
      <c r="T482" s="2127"/>
      <c r="U482" s="2127"/>
      <c r="V482" s="2127"/>
      <c r="W482" s="2127"/>
      <c r="X482" s="2127"/>
      <c r="Y482" s="2127"/>
      <c r="Z482" s="2127"/>
    </row>
    <row r="483" spans="1:26" s="48" customFormat="1" ht="13.5" customHeight="1">
      <c r="A483" s="1064" t="s">
        <v>5785</v>
      </c>
      <c r="B483" s="1018" t="s">
        <v>5786</v>
      </c>
      <c r="E483" s="2127"/>
      <c r="F483" s="2127"/>
      <c r="G483" s="2127"/>
      <c r="H483" s="2127"/>
      <c r="I483" s="2127"/>
      <c r="J483" s="2127"/>
      <c r="K483" s="2127"/>
      <c r="L483" s="2127"/>
      <c r="M483" s="2127"/>
      <c r="N483" s="2127"/>
      <c r="O483" s="2127"/>
      <c r="P483" s="2127"/>
      <c r="Q483" s="2127"/>
      <c r="R483" s="2127"/>
      <c r="S483" s="2127"/>
      <c r="T483" s="2127"/>
      <c r="U483" s="2127"/>
      <c r="V483" s="2127"/>
      <c r="W483" s="2127"/>
      <c r="X483" s="2127"/>
      <c r="Y483" s="2127"/>
      <c r="Z483" s="2127"/>
    </row>
    <row r="484" spans="1:26" s="48" customFormat="1" ht="13.5" customHeight="1">
      <c r="A484" s="2139" t="s">
        <v>195</v>
      </c>
      <c r="B484" s="2140" t="s">
        <v>196</v>
      </c>
      <c r="C484" s="2141"/>
      <c r="D484" s="2141"/>
      <c r="E484" s="2127"/>
      <c r="F484" s="2127"/>
      <c r="G484" s="2141"/>
      <c r="H484" s="2141"/>
      <c r="I484" s="2141"/>
      <c r="J484" s="2141"/>
      <c r="K484" s="2141"/>
      <c r="L484" s="2141"/>
      <c r="M484" s="2141"/>
      <c r="N484" s="2141"/>
      <c r="O484" s="2141"/>
      <c r="P484" s="2141"/>
      <c r="Q484" s="2127"/>
      <c r="R484" s="2127"/>
      <c r="S484" s="2127"/>
      <c r="T484" s="2127"/>
      <c r="U484" s="2127"/>
      <c r="V484" s="2127"/>
      <c r="W484" s="2127"/>
      <c r="X484" s="2127"/>
      <c r="Y484" s="2127"/>
      <c r="Z484" s="2127"/>
    </row>
    <row r="485" spans="1:26" s="48" customFormat="1" ht="13.5" customHeight="1">
      <c r="A485" s="2139" t="s">
        <v>197</v>
      </c>
      <c r="B485" s="2140" t="s">
        <v>198</v>
      </c>
      <c r="C485" s="2141"/>
      <c r="D485" s="2141"/>
      <c r="E485" s="2127"/>
      <c r="F485" s="2127"/>
      <c r="G485" s="2141"/>
      <c r="H485" s="2141"/>
      <c r="I485" s="2141"/>
      <c r="J485" s="2141"/>
      <c r="K485" s="2141"/>
      <c r="L485" s="2141"/>
      <c r="M485" s="2141"/>
      <c r="N485" s="2141"/>
      <c r="O485" s="2141"/>
      <c r="P485" s="2141"/>
      <c r="Q485" s="2127"/>
      <c r="R485" s="2127"/>
      <c r="S485" s="2127"/>
      <c r="T485" s="2127"/>
      <c r="U485" s="2127"/>
      <c r="V485" s="2127"/>
      <c r="W485" s="2127"/>
      <c r="X485" s="2127"/>
      <c r="Y485" s="2127"/>
      <c r="Z485" s="2127"/>
    </row>
    <row r="486" spans="1:26" s="48" customFormat="1" ht="13.5" customHeight="1">
      <c r="A486" s="2254" t="s">
        <v>5532</v>
      </c>
      <c r="B486" s="2255" t="s">
        <v>5533</v>
      </c>
      <c r="C486" s="2188"/>
      <c r="D486" s="2188"/>
      <c r="E486" s="2127"/>
      <c r="F486" s="2127"/>
      <c r="G486" s="2188"/>
      <c r="H486" s="2188"/>
      <c r="I486" s="2188"/>
      <c r="J486" s="2188"/>
      <c r="K486" s="2188"/>
      <c r="L486" s="2188"/>
      <c r="M486" s="2188"/>
      <c r="N486" s="2188"/>
      <c r="O486" s="2188"/>
      <c r="P486" s="2188"/>
      <c r="Q486" s="2188"/>
      <c r="R486" s="2188"/>
      <c r="S486" s="2188"/>
      <c r="T486" s="2188"/>
      <c r="U486" s="2188"/>
      <c r="V486" s="2188"/>
      <c r="W486" s="2188"/>
      <c r="X486" s="2188"/>
      <c r="Y486" s="2188"/>
      <c r="Z486" s="2188"/>
    </row>
    <row r="487" spans="1:26" s="48" customFormat="1" ht="13.5" customHeight="1">
      <c r="A487" s="1701" t="s">
        <v>5534</v>
      </c>
      <c r="B487" s="1023" t="s">
        <v>5535</v>
      </c>
      <c r="D487" s="2127"/>
      <c r="E487" s="2127"/>
      <c r="F487" s="2127"/>
      <c r="G487" s="2127"/>
      <c r="H487" s="2127"/>
      <c r="I487" s="2127"/>
      <c r="J487" s="2127"/>
      <c r="K487" s="2127"/>
      <c r="L487" s="2127"/>
      <c r="M487" s="2127"/>
      <c r="N487" s="2127"/>
      <c r="O487" s="2127"/>
      <c r="P487" s="2127"/>
      <c r="Q487" s="2127"/>
      <c r="R487" s="2127"/>
      <c r="S487" s="2127"/>
      <c r="T487" s="2127"/>
      <c r="U487" s="2127"/>
      <c r="V487" s="2127"/>
      <c r="W487" s="2127"/>
      <c r="X487" s="2127"/>
      <c r="Y487" s="2127"/>
      <c r="Z487" s="2127"/>
    </row>
    <row r="488" spans="1:26" s="48" customFormat="1" ht="13.5" customHeight="1">
      <c r="A488" s="2235" t="s">
        <v>199</v>
      </c>
      <c r="B488" s="1018" t="s">
        <v>200</v>
      </c>
      <c r="E488" s="2127"/>
      <c r="F488" s="2127"/>
      <c r="Q488" s="2127"/>
      <c r="R488" s="2127"/>
      <c r="S488" s="2127"/>
      <c r="T488" s="2127"/>
      <c r="U488" s="2127"/>
      <c r="V488" s="2127"/>
      <c r="W488" s="2127"/>
      <c r="X488" s="2127"/>
      <c r="Y488" s="2127"/>
      <c r="Z488" s="2127"/>
    </row>
    <row r="489" spans="1:26" s="48" customFormat="1" ht="13.5" customHeight="1">
      <c r="A489" s="2139" t="s">
        <v>201</v>
      </c>
      <c r="B489" s="2140" t="s">
        <v>202</v>
      </c>
      <c r="C489" s="2141"/>
      <c r="D489" s="2141"/>
      <c r="E489" s="2127"/>
      <c r="F489" s="2127"/>
      <c r="G489" s="2141"/>
      <c r="H489" s="2141"/>
      <c r="I489" s="2141"/>
      <c r="J489" s="2141"/>
      <c r="K489" s="2141"/>
      <c r="L489" s="2141"/>
      <c r="M489" s="2141"/>
      <c r="N489" s="2141"/>
      <c r="O489" s="2141"/>
      <c r="P489" s="2141"/>
      <c r="Q489" s="2127"/>
      <c r="R489" s="2127"/>
      <c r="S489" s="2127"/>
      <c r="T489" s="2127"/>
      <c r="U489" s="2127"/>
      <c r="V489" s="2127"/>
      <c r="W489" s="2127"/>
      <c r="X489" s="2127"/>
      <c r="Y489" s="2127"/>
      <c r="Z489" s="2127"/>
    </row>
    <row r="490" spans="1:26" s="48" customFormat="1" ht="13.5" customHeight="1">
      <c r="A490" s="2256" t="s">
        <v>3875</v>
      </c>
      <c r="B490" s="2257" t="s">
        <v>3876</v>
      </c>
      <c r="C490" s="2197"/>
      <c r="D490" s="2197"/>
      <c r="E490" s="2127"/>
      <c r="F490" s="2127"/>
      <c r="G490" s="2197"/>
      <c r="H490" s="2197"/>
      <c r="I490" s="2197"/>
      <c r="J490" s="2197"/>
      <c r="K490" s="2197"/>
      <c r="L490" s="2197"/>
      <c r="M490" s="2197"/>
      <c r="N490" s="2197"/>
      <c r="O490" s="2197"/>
      <c r="P490" s="2197"/>
      <c r="Q490" s="2127"/>
      <c r="R490" s="2127"/>
      <c r="S490" s="2127"/>
      <c r="T490" s="2127"/>
      <c r="U490" s="2127"/>
      <c r="V490" s="2127"/>
      <c r="W490" s="2127"/>
      <c r="X490" s="2127"/>
      <c r="Y490" s="2127"/>
      <c r="Z490" s="2127"/>
    </row>
    <row r="491" spans="1:26" s="48" customFormat="1" ht="13.5" customHeight="1">
      <c r="A491" s="2256" t="s">
        <v>3877</v>
      </c>
      <c r="B491" s="2257" t="s">
        <v>3878</v>
      </c>
      <c r="C491" s="2197"/>
      <c r="D491" s="2197"/>
      <c r="E491" s="2127"/>
      <c r="F491" s="2127"/>
      <c r="G491" s="2197"/>
      <c r="H491" s="2197"/>
      <c r="I491" s="2197"/>
      <c r="J491" s="2197"/>
      <c r="K491" s="2197"/>
      <c r="L491" s="2197"/>
      <c r="M491" s="2197"/>
      <c r="N491" s="2197"/>
      <c r="O491" s="2197"/>
      <c r="P491" s="2197"/>
      <c r="Q491" s="2127"/>
      <c r="R491" s="2127"/>
      <c r="S491" s="2127"/>
      <c r="T491" s="2127"/>
      <c r="U491" s="2127"/>
      <c r="V491" s="2127"/>
      <c r="W491" s="2127"/>
      <c r="X491" s="2127"/>
      <c r="Y491" s="2127"/>
      <c r="Z491" s="2127"/>
    </row>
    <row r="492" spans="1:26" s="48" customFormat="1" ht="13.5" customHeight="1">
      <c r="A492" s="2139" t="s">
        <v>203</v>
      </c>
      <c r="B492" s="2140" t="s">
        <v>204</v>
      </c>
      <c r="C492" s="2141"/>
      <c r="D492" s="2141"/>
      <c r="E492" s="2127"/>
      <c r="F492" s="2127"/>
      <c r="G492" s="2141"/>
      <c r="H492" s="2141"/>
      <c r="I492" s="2141"/>
      <c r="J492" s="2141"/>
      <c r="K492" s="2141"/>
      <c r="L492" s="2141"/>
      <c r="M492" s="2141"/>
      <c r="N492" s="2141"/>
      <c r="O492" s="2141"/>
      <c r="P492" s="2141"/>
      <c r="Q492" s="2127"/>
      <c r="R492" s="2127"/>
      <c r="S492" s="2127"/>
      <c r="T492" s="2127"/>
      <c r="U492" s="2127"/>
      <c r="V492" s="2127"/>
      <c r="W492" s="2127"/>
      <c r="X492" s="2127"/>
      <c r="Y492" s="2127"/>
      <c r="Z492" s="2127"/>
    </row>
    <row r="493" spans="1:26" s="48" customFormat="1" ht="13.5" customHeight="1">
      <c r="A493" s="2139" t="s">
        <v>205</v>
      </c>
      <c r="B493" s="2140" t="s">
        <v>206</v>
      </c>
      <c r="C493" s="2141"/>
      <c r="D493" s="2141"/>
      <c r="E493" s="2127"/>
      <c r="F493" s="2127"/>
      <c r="G493" s="2141"/>
      <c r="H493" s="2141"/>
      <c r="I493" s="2141"/>
      <c r="J493" s="2141"/>
      <c r="K493" s="2141"/>
      <c r="L493" s="2141"/>
      <c r="M493" s="2141"/>
      <c r="N493" s="2141"/>
      <c r="O493" s="2141"/>
      <c r="P493" s="2141"/>
      <c r="Q493" s="2127"/>
      <c r="R493" s="2127"/>
      <c r="S493" s="2127"/>
      <c r="T493" s="2127"/>
      <c r="U493" s="2127"/>
      <c r="V493" s="2127"/>
      <c r="W493" s="2127"/>
      <c r="X493" s="2127"/>
      <c r="Y493" s="2127"/>
      <c r="Z493" s="2127"/>
    </row>
    <row r="494" spans="1:26" s="48" customFormat="1" ht="13.5" customHeight="1">
      <c r="A494" s="2240" t="s">
        <v>207</v>
      </c>
      <c r="B494" s="2241" t="s">
        <v>208</v>
      </c>
      <c r="E494" s="2127"/>
      <c r="F494" s="2127"/>
      <c r="Q494" s="2127"/>
      <c r="R494" s="2127"/>
      <c r="S494" s="2127"/>
      <c r="T494" s="2127"/>
      <c r="U494" s="2127"/>
      <c r="V494" s="2127"/>
      <c r="W494" s="2127"/>
      <c r="X494" s="2127"/>
      <c r="Y494" s="2127"/>
      <c r="Z494" s="2127"/>
    </row>
    <row r="495" spans="1:26" s="48" customFormat="1" ht="13.5" customHeight="1">
      <c r="A495" s="2139" t="s">
        <v>209</v>
      </c>
      <c r="B495" s="2140" t="s">
        <v>210</v>
      </c>
      <c r="C495" s="2141"/>
      <c r="D495" s="2141"/>
      <c r="E495" s="2127"/>
      <c r="F495" s="2127"/>
      <c r="G495" s="2141"/>
      <c r="H495" s="2141"/>
      <c r="I495" s="2141"/>
      <c r="J495" s="2141"/>
      <c r="K495" s="2141"/>
      <c r="L495" s="2141"/>
      <c r="M495" s="2141"/>
      <c r="N495" s="2141"/>
      <c r="O495" s="2141"/>
      <c r="P495" s="2141"/>
      <c r="Q495" s="2127"/>
      <c r="R495" s="2127"/>
      <c r="S495" s="2127"/>
      <c r="T495" s="2127"/>
      <c r="U495" s="2127"/>
      <c r="V495" s="2127"/>
      <c r="W495" s="2127"/>
      <c r="X495" s="2127"/>
      <c r="Y495" s="2127"/>
      <c r="Z495" s="2127"/>
    </row>
    <row r="496" spans="1:26" s="48" customFormat="1" ht="13.5" customHeight="1">
      <c r="A496" s="1064" t="s">
        <v>5787</v>
      </c>
      <c r="B496" s="1018" t="s">
        <v>5788</v>
      </c>
      <c r="E496" s="2127"/>
      <c r="F496" s="2127"/>
      <c r="G496" s="2127"/>
      <c r="H496" s="2127"/>
      <c r="I496" s="2127"/>
      <c r="J496" s="2127"/>
      <c r="K496" s="2127"/>
      <c r="L496" s="2127"/>
      <c r="M496" s="2127"/>
      <c r="N496" s="2127"/>
      <c r="O496" s="2127"/>
      <c r="P496" s="2127"/>
      <c r="Q496" s="2127"/>
      <c r="R496" s="2127"/>
      <c r="S496" s="2127"/>
      <c r="T496" s="2127"/>
      <c r="U496" s="2127"/>
      <c r="V496" s="2127"/>
      <c r="W496" s="2127"/>
      <c r="X496" s="2127"/>
      <c r="Y496" s="2127"/>
      <c r="Z496" s="2127"/>
    </row>
    <row r="497" spans="1:26" s="48" customFormat="1" ht="13.5" customHeight="1">
      <c r="A497" s="2139" t="s">
        <v>211</v>
      </c>
      <c r="B497" s="2140" t="s">
        <v>212</v>
      </c>
      <c r="C497" s="2141"/>
      <c r="D497" s="2141"/>
      <c r="E497" s="2127"/>
      <c r="F497" s="2127"/>
      <c r="G497" s="2141"/>
      <c r="H497" s="2141"/>
      <c r="I497" s="2141"/>
      <c r="J497" s="2141"/>
      <c r="K497" s="2141"/>
      <c r="L497" s="2141"/>
      <c r="M497" s="2141"/>
      <c r="N497" s="2141"/>
      <c r="O497" s="2141"/>
      <c r="P497" s="2141"/>
      <c r="Q497" s="2127"/>
      <c r="R497" s="2127"/>
      <c r="S497" s="2127"/>
      <c r="T497" s="2127"/>
      <c r="U497" s="2127"/>
      <c r="V497" s="2127"/>
      <c r="W497" s="2127"/>
      <c r="X497" s="2127"/>
      <c r="Y497" s="2127"/>
      <c r="Z497" s="2127"/>
    </row>
    <row r="498" spans="1:26" s="48" customFormat="1" ht="13.5" customHeight="1">
      <c r="A498" s="2139" t="s">
        <v>213</v>
      </c>
      <c r="B498" s="2140" t="s">
        <v>214</v>
      </c>
      <c r="C498" s="2141"/>
      <c r="D498" s="2141"/>
      <c r="E498" s="2127"/>
      <c r="F498" s="2127"/>
      <c r="G498" s="2141"/>
      <c r="H498" s="2141"/>
      <c r="I498" s="2141"/>
      <c r="J498" s="2141"/>
      <c r="K498" s="2141"/>
      <c r="L498" s="2141"/>
      <c r="M498" s="2141"/>
      <c r="N498" s="2141"/>
      <c r="O498" s="2141"/>
      <c r="P498" s="2141"/>
      <c r="Q498" s="2127"/>
      <c r="R498" s="2127"/>
      <c r="S498" s="2127"/>
      <c r="T498" s="2127"/>
      <c r="U498" s="2127"/>
      <c r="V498" s="2127"/>
      <c r="W498" s="2127"/>
      <c r="X498" s="2127"/>
      <c r="Y498" s="2127"/>
      <c r="Z498" s="2127"/>
    </row>
    <row r="499" spans="1:26" s="48" customFormat="1" ht="13.5" customHeight="1">
      <c r="A499" s="2139" t="s">
        <v>215</v>
      </c>
      <c r="B499" s="2140" t="s">
        <v>216</v>
      </c>
      <c r="C499" s="2141"/>
      <c r="D499" s="2141"/>
      <c r="E499" s="2127"/>
      <c r="F499" s="2127"/>
      <c r="G499" s="2141"/>
      <c r="H499" s="2141"/>
      <c r="I499" s="2141"/>
      <c r="J499" s="2141"/>
      <c r="K499" s="2141"/>
      <c r="L499" s="2141"/>
      <c r="M499" s="2141"/>
      <c r="N499" s="2141"/>
      <c r="O499" s="2141"/>
      <c r="P499" s="2141"/>
      <c r="Q499" s="2127"/>
      <c r="R499" s="2127"/>
      <c r="S499" s="2127"/>
      <c r="T499" s="2127"/>
      <c r="U499" s="2127"/>
      <c r="V499" s="2127"/>
      <c r="W499" s="2127"/>
      <c r="X499" s="2127"/>
      <c r="Y499" s="2127"/>
      <c r="Z499" s="2127"/>
    </row>
    <row r="500" spans="1:26" s="48" customFormat="1" ht="13.5" customHeight="1">
      <c r="A500" s="1035" t="s">
        <v>5624</v>
      </c>
      <c r="B500" s="1036" t="s">
        <v>5625</v>
      </c>
      <c r="D500" s="2127"/>
      <c r="E500" s="2127"/>
      <c r="F500" s="2127"/>
      <c r="G500" s="2127"/>
      <c r="H500" s="2127"/>
      <c r="I500" s="2127"/>
      <c r="J500" s="2127"/>
      <c r="K500" s="2127"/>
      <c r="L500" s="2127"/>
      <c r="M500" s="2127"/>
      <c r="N500" s="2127"/>
      <c r="O500" s="2127"/>
      <c r="P500" s="2127"/>
      <c r="Q500" s="2127"/>
      <c r="R500" s="2127"/>
      <c r="S500" s="2127"/>
      <c r="T500" s="2127"/>
      <c r="U500" s="2127"/>
      <c r="V500" s="2127"/>
      <c r="W500" s="2127"/>
      <c r="X500" s="2127"/>
      <c r="Y500" s="2127"/>
      <c r="Z500" s="2127"/>
    </row>
    <row r="501" spans="1:26" s="48" customFormat="1" ht="13.5" customHeight="1">
      <c r="A501" s="2139" t="s">
        <v>217</v>
      </c>
      <c r="B501" s="2140" t="s">
        <v>218</v>
      </c>
      <c r="C501" s="2141"/>
      <c r="D501" s="2141"/>
      <c r="E501" s="2127"/>
      <c r="F501" s="2127"/>
      <c r="G501" s="2141"/>
      <c r="H501" s="2141"/>
      <c r="I501" s="2141"/>
      <c r="J501" s="2141"/>
      <c r="K501" s="2141"/>
      <c r="L501" s="2141"/>
      <c r="M501" s="2141"/>
      <c r="N501" s="2141"/>
      <c r="O501" s="2141"/>
      <c r="P501" s="2141"/>
      <c r="Q501" s="2127"/>
      <c r="R501" s="2127"/>
      <c r="S501" s="2127"/>
      <c r="T501" s="2127"/>
      <c r="U501" s="2127"/>
      <c r="V501" s="2127"/>
      <c r="W501" s="2127"/>
      <c r="X501" s="2127"/>
      <c r="Y501" s="2127"/>
      <c r="Z501" s="2127"/>
    </row>
    <row r="502" spans="1:26" s="48" customFormat="1" ht="13.5" customHeight="1">
      <c r="A502" s="2139" t="s">
        <v>219</v>
      </c>
      <c r="B502" s="2140" t="s">
        <v>220</v>
      </c>
      <c r="C502" s="2141"/>
      <c r="D502" s="2141"/>
      <c r="E502" s="2127"/>
      <c r="F502" s="2127"/>
      <c r="G502" s="2141"/>
      <c r="H502" s="2141"/>
      <c r="I502" s="2141"/>
      <c r="J502" s="2141"/>
      <c r="K502" s="2141"/>
      <c r="L502" s="2141"/>
      <c r="M502" s="2141"/>
      <c r="N502" s="2141"/>
      <c r="O502" s="2141"/>
      <c r="P502" s="2141"/>
      <c r="Q502" s="2127"/>
      <c r="R502" s="2127"/>
      <c r="S502" s="2127"/>
      <c r="T502" s="2127"/>
      <c r="U502" s="2127"/>
      <c r="V502" s="2127"/>
      <c r="W502" s="2127"/>
      <c r="X502" s="2127"/>
      <c r="Y502" s="2127"/>
      <c r="Z502" s="2127"/>
    </row>
    <row r="503" spans="1:26" s="48" customFormat="1" ht="13.5" customHeight="1">
      <c r="A503" s="2139" t="s">
        <v>221</v>
      </c>
      <c r="B503" s="2140" t="s">
        <v>222</v>
      </c>
      <c r="C503" s="2141"/>
      <c r="D503" s="2141"/>
      <c r="E503" s="2127"/>
      <c r="F503" s="2127"/>
      <c r="G503" s="2141"/>
      <c r="H503" s="2141"/>
      <c r="I503" s="2141"/>
      <c r="J503" s="2141"/>
      <c r="K503" s="2141"/>
      <c r="L503" s="2141"/>
      <c r="M503" s="2141"/>
      <c r="N503" s="2141"/>
      <c r="O503" s="2141"/>
      <c r="P503" s="2141"/>
      <c r="Q503" s="2127"/>
      <c r="R503" s="2127"/>
      <c r="S503" s="2127"/>
      <c r="T503" s="2127"/>
      <c r="U503" s="2127"/>
      <c r="V503" s="2127"/>
      <c r="W503" s="2127"/>
      <c r="X503" s="2127"/>
      <c r="Y503" s="2127"/>
      <c r="Z503" s="2127"/>
    </row>
    <row r="504" spans="1:26" s="48" customFormat="1" ht="13.5" customHeight="1">
      <c r="A504" s="2258" t="s">
        <v>1642</v>
      </c>
      <c r="B504" s="2259" t="s">
        <v>1643</v>
      </c>
      <c r="C504" s="2197"/>
      <c r="D504" s="2197"/>
      <c r="E504" s="2127"/>
      <c r="F504" s="2127"/>
      <c r="G504" s="2197"/>
      <c r="H504" s="2197"/>
      <c r="I504" s="2197"/>
      <c r="J504" s="2197"/>
      <c r="K504" s="2197"/>
      <c r="L504" s="2197"/>
      <c r="M504" s="2197"/>
      <c r="N504" s="2197"/>
      <c r="O504" s="2197"/>
      <c r="P504" s="2197"/>
      <c r="Q504" s="2127"/>
      <c r="R504" s="2127"/>
      <c r="S504" s="2127"/>
      <c r="T504" s="2127"/>
      <c r="U504" s="2127"/>
      <c r="V504" s="2127"/>
      <c r="W504" s="2127"/>
      <c r="X504" s="2127"/>
      <c r="Y504" s="2127"/>
      <c r="Z504" s="2127"/>
    </row>
    <row r="505" spans="1:26" s="48" customFormat="1" ht="13.5" customHeight="1">
      <c r="A505" s="2258" t="s">
        <v>3879</v>
      </c>
      <c r="B505" s="2259" t="s">
        <v>3880</v>
      </c>
      <c r="C505" s="2197"/>
      <c r="D505" s="2197"/>
      <c r="E505" s="2127"/>
      <c r="F505" s="2127"/>
      <c r="G505" s="2197"/>
      <c r="H505" s="2197"/>
      <c r="I505" s="2197"/>
      <c r="J505" s="2197"/>
      <c r="K505" s="2197"/>
      <c r="L505" s="2197"/>
      <c r="M505" s="2197"/>
      <c r="N505" s="2197"/>
      <c r="O505" s="2197"/>
      <c r="P505" s="2197"/>
      <c r="Q505" s="2127"/>
      <c r="R505" s="2127"/>
      <c r="S505" s="2127"/>
      <c r="T505" s="2127"/>
      <c r="U505" s="2127"/>
      <c r="V505" s="2127"/>
      <c r="W505" s="2127"/>
      <c r="X505" s="2127"/>
      <c r="Y505" s="2127"/>
      <c r="Z505" s="2127"/>
    </row>
    <row r="506" spans="1:26" s="48" customFormat="1" ht="13.5" customHeight="1">
      <c r="A506" s="1017" t="s">
        <v>3881</v>
      </c>
      <c r="B506" s="1018" t="s">
        <v>3882</v>
      </c>
      <c r="C506" s="2127"/>
      <c r="D506" s="2127"/>
      <c r="E506" s="2127"/>
      <c r="F506" s="2127"/>
      <c r="G506" s="2127"/>
      <c r="H506" s="2127"/>
      <c r="I506" s="2127"/>
      <c r="J506" s="2127"/>
      <c r="K506" s="2127"/>
      <c r="L506" s="2127"/>
      <c r="M506" s="2127"/>
      <c r="N506" s="2127"/>
      <c r="O506" s="2127"/>
      <c r="P506" s="2127"/>
      <c r="Q506" s="2127"/>
      <c r="R506" s="2127"/>
      <c r="S506" s="2127"/>
      <c r="T506" s="2127"/>
      <c r="U506" s="2127"/>
      <c r="V506" s="2127"/>
      <c r="W506" s="2127"/>
      <c r="X506" s="2127"/>
      <c r="Y506" s="2127"/>
      <c r="Z506" s="2127"/>
    </row>
    <row r="507" spans="1:26" s="48" customFormat="1" ht="13.5" customHeight="1">
      <c r="A507" s="2260" t="s">
        <v>3883</v>
      </c>
      <c r="B507" s="2261" t="s">
        <v>3884</v>
      </c>
      <c r="C507" s="2197"/>
      <c r="D507" s="2197"/>
      <c r="E507" s="2127"/>
      <c r="F507" s="2127"/>
      <c r="G507" s="2197"/>
      <c r="H507" s="2197"/>
      <c r="I507" s="2197"/>
      <c r="J507" s="2197"/>
      <c r="K507" s="2197"/>
      <c r="L507" s="2197"/>
      <c r="M507" s="2197"/>
      <c r="N507" s="2197"/>
      <c r="O507" s="2197"/>
      <c r="P507" s="2197"/>
      <c r="Q507" s="2127"/>
      <c r="R507" s="2127"/>
      <c r="S507" s="2127"/>
      <c r="T507" s="2127"/>
      <c r="U507" s="2127"/>
      <c r="V507" s="2127"/>
      <c r="W507" s="2127"/>
      <c r="X507" s="2127"/>
      <c r="Y507" s="2127"/>
      <c r="Z507" s="2127"/>
    </row>
    <row r="508" spans="1:26" s="48" customFormat="1" ht="13.5" customHeight="1">
      <c r="A508" s="2186" t="s">
        <v>3885</v>
      </c>
      <c r="B508" s="2187" t="s">
        <v>13424</v>
      </c>
      <c r="C508" s="2197"/>
      <c r="D508" s="2197"/>
      <c r="E508" s="2127"/>
      <c r="F508" s="2127"/>
      <c r="G508" s="2197"/>
      <c r="H508" s="2197"/>
      <c r="I508" s="2197"/>
      <c r="J508" s="2197"/>
      <c r="K508" s="2197"/>
      <c r="L508" s="2197"/>
      <c r="M508" s="2197"/>
      <c r="N508" s="2197"/>
      <c r="O508" s="2197"/>
      <c r="P508" s="2197"/>
      <c r="Q508" s="2127"/>
      <c r="R508" s="2127"/>
      <c r="S508" s="2127"/>
      <c r="T508" s="2127"/>
      <c r="U508" s="2127"/>
      <c r="V508" s="2127"/>
      <c r="W508" s="2127"/>
      <c r="X508" s="2127"/>
      <c r="Y508" s="2127"/>
      <c r="Z508" s="2127"/>
    </row>
    <row r="509" spans="1:26" s="48" customFormat="1" ht="13.5" customHeight="1">
      <c r="A509" s="1029" t="s">
        <v>3887</v>
      </c>
      <c r="B509" s="1012" t="s">
        <v>5789</v>
      </c>
      <c r="E509" s="2127"/>
      <c r="F509" s="2127"/>
      <c r="G509" s="2127"/>
      <c r="H509" s="2127"/>
      <c r="I509" s="2127"/>
      <c r="J509" s="2127"/>
      <c r="K509" s="2127"/>
      <c r="L509" s="2127"/>
      <c r="M509" s="2127"/>
      <c r="N509" s="2127"/>
      <c r="O509" s="2127"/>
      <c r="P509" s="2127"/>
      <c r="Q509" s="2127"/>
      <c r="R509" s="2127"/>
      <c r="S509" s="2127"/>
      <c r="T509" s="2127"/>
      <c r="U509" s="2127"/>
      <c r="V509" s="2127"/>
      <c r="W509" s="2127"/>
      <c r="X509" s="2127"/>
      <c r="Y509" s="2127"/>
      <c r="Z509" s="2127"/>
    </row>
    <row r="510" spans="1:26" s="48" customFormat="1" ht="13.5" customHeight="1">
      <c r="A510" s="1011" t="s">
        <v>3889</v>
      </c>
      <c r="B510" s="1028" t="s">
        <v>5790</v>
      </c>
      <c r="E510" s="2127"/>
      <c r="F510" s="2127"/>
      <c r="G510" s="2127"/>
      <c r="H510" s="2127"/>
      <c r="I510" s="2127"/>
      <c r="J510" s="2127"/>
      <c r="K510" s="2127"/>
      <c r="L510" s="2127"/>
      <c r="M510" s="2127"/>
      <c r="N510" s="2127"/>
      <c r="O510" s="2127"/>
      <c r="P510" s="2127"/>
      <c r="Q510" s="2127"/>
      <c r="R510" s="2127"/>
      <c r="S510" s="2127"/>
      <c r="T510" s="2127"/>
      <c r="U510" s="2127"/>
      <c r="V510" s="2127"/>
      <c r="W510" s="2127"/>
      <c r="X510" s="2127"/>
      <c r="Y510" s="2127"/>
      <c r="Z510" s="2127"/>
    </row>
    <row r="511" spans="1:26" s="48" customFormat="1" ht="13.5" customHeight="1">
      <c r="A511" s="1011" t="s">
        <v>3891</v>
      </c>
      <c r="B511" s="1028" t="s">
        <v>3892</v>
      </c>
      <c r="E511" s="2127"/>
      <c r="F511" s="2127"/>
      <c r="G511" s="2127"/>
      <c r="H511" s="2127"/>
      <c r="I511" s="2127"/>
      <c r="J511" s="2127"/>
      <c r="K511" s="2127"/>
      <c r="L511" s="2127"/>
      <c r="M511" s="2127"/>
      <c r="N511" s="2127"/>
      <c r="O511" s="2127"/>
      <c r="P511" s="2127"/>
      <c r="Q511" s="2127"/>
      <c r="R511" s="2127"/>
      <c r="S511" s="2127"/>
      <c r="T511" s="2127"/>
      <c r="U511" s="2127"/>
      <c r="V511" s="2127"/>
      <c r="W511" s="2127"/>
      <c r="X511" s="2127"/>
      <c r="Y511" s="2127"/>
      <c r="Z511" s="2127"/>
    </row>
    <row r="512" spans="1:26" s="48" customFormat="1" ht="13.5" customHeight="1">
      <c r="A512" s="1011" t="s">
        <v>5791</v>
      </c>
      <c r="B512" s="1012" t="s">
        <v>5792</v>
      </c>
      <c r="E512" s="2127"/>
      <c r="F512" s="2127"/>
      <c r="G512" s="2127"/>
      <c r="H512" s="2127"/>
      <c r="I512" s="2127"/>
      <c r="J512" s="2127"/>
      <c r="K512" s="2127"/>
      <c r="L512" s="2127"/>
      <c r="M512" s="2127"/>
      <c r="N512" s="2127"/>
      <c r="O512" s="2127"/>
      <c r="P512" s="2127"/>
      <c r="Q512" s="2127"/>
      <c r="R512" s="2127"/>
      <c r="S512" s="2127"/>
      <c r="T512" s="2127"/>
      <c r="U512" s="2127"/>
      <c r="V512" s="2127"/>
      <c r="W512" s="2127"/>
      <c r="X512" s="2127"/>
      <c r="Y512" s="2127"/>
      <c r="Z512" s="2127"/>
    </row>
    <row r="513" spans="1:26" s="48" customFormat="1" ht="13.5" customHeight="1">
      <c r="A513" s="1029" t="s">
        <v>3893</v>
      </c>
      <c r="B513" s="1030" t="s">
        <v>5626</v>
      </c>
      <c r="D513" s="2127"/>
      <c r="E513" s="2127"/>
      <c r="F513" s="2127"/>
      <c r="G513" s="2127"/>
      <c r="H513" s="2127"/>
      <c r="I513" s="2127"/>
      <c r="J513" s="2127"/>
      <c r="K513" s="2127"/>
      <c r="L513" s="2127"/>
      <c r="M513" s="2127"/>
      <c r="N513" s="2127"/>
      <c r="O513" s="2127"/>
      <c r="P513" s="2127"/>
      <c r="Q513" s="2127"/>
      <c r="R513" s="2127"/>
      <c r="S513" s="2127"/>
      <c r="T513" s="2127"/>
      <c r="U513" s="2127"/>
      <c r="V513" s="2127"/>
      <c r="W513" s="2127"/>
      <c r="X513" s="2127"/>
      <c r="Y513" s="2127"/>
      <c r="Z513" s="2127"/>
    </row>
    <row r="514" spans="1:26" s="48" customFormat="1" ht="13.5" customHeight="1">
      <c r="A514" s="2262" t="s">
        <v>3895</v>
      </c>
      <c r="B514" s="2263" t="s">
        <v>3896</v>
      </c>
      <c r="C514" s="2197"/>
      <c r="D514" s="2197"/>
      <c r="E514" s="2127"/>
      <c r="F514" s="2127"/>
      <c r="G514" s="2197"/>
      <c r="H514" s="2197"/>
      <c r="I514" s="2197"/>
      <c r="J514" s="2197"/>
      <c r="K514" s="2197"/>
      <c r="L514" s="2197"/>
      <c r="M514" s="2197"/>
      <c r="N514" s="2197"/>
      <c r="O514" s="2197"/>
      <c r="P514" s="2197"/>
      <c r="Q514" s="2127"/>
      <c r="R514" s="2127"/>
      <c r="S514" s="2127"/>
      <c r="T514" s="2127"/>
      <c r="U514" s="2127"/>
      <c r="V514" s="2127"/>
      <c r="W514" s="2127"/>
      <c r="X514" s="2127"/>
      <c r="Y514" s="2127"/>
      <c r="Z514" s="2127"/>
    </row>
    <row r="515" spans="1:26" s="48" customFormat="1" ht="13.5" customHeight="1">
      <c r="A515" s="2260" t="s">
        <v>3897</v>
      </c>
      <c r="B515" s="2264" t="s">
        <v>3898</v>
      </c>
      <c r="C515" s="2197"/>
      <c r="D515" s="2197"/>
      <c r="E515" s="2127"/>
      <c r="F515" s="2127"/>
      <c r="G515" s="2197"/>
      <c r="H515" s="2197"/>
      <c r="I515" s="2197"/>
      <c r="J515" s="2197"/>
      <c r="K515" s="2197"/>
      <c r="L515" s="2197"/>
      <c r="M515" s="2197"/>
      <c r="N515" s="2197"/>
      <c r="O515" s="2197"/>
      <c r="P515" s="2197"/>
      <c r="Q515" s="2127"/>
      <c r="R515" s="2127"/>
      <c r="S515" s="2127"/>
      <c r="T515" s="2127"/>
      <c r="U515" s="2127"/>
      <c r="V515" s="2127"/>
      <c r="W515" s="2127"/>
      <c r="X515" s="2127"/>
      <c r="Y515" s="2127"/>
      <c r="Z515" s="2127"/>
    </row>
    <row r="516" spans="1:26" s="48" customFormat="1" ht="13.5" customHeight="1">
      <c r="A516" s="1029" t="s">
        <v>3899</v>
      </c>
      <c r="B516" s="1012" t="s">
        <v>4413</v>
      </c>
      <c r="E516" s="2127"/>
      <c r="F516" s="2127"/>
      <c r="G516" s="2127"/>
      <c r="H516" s="2127"/>
      <c r="I516" s="2127"/>
      <c r="J516" s="2127"/>
      <c r="K516" s="2127"/>
      <c r="L516" s="2127"/>
      <c r="M516" s="2127"/>
      <c r="N516" s="2127"/>
      <c r="O516" s="2127"/>
      <c r="P516" s="2127"/>
      <c r="Q516" s="2127"/>
      <c r="R516" s="2127"/>
      <c r="S516" s="2127"/>
      <c r="T516" s="2127"/>
      <c r="U516" s="2127"/>
      <c r="V516" s="2127"/>
      <c r="W516" s="2127"/>
      <c r="X516" s="2127"/>
      <c r="Y516" s="2127"/>
      <c r="Z516" s="2127"/>
    </row>
    <row r="517" spans="1:26" s="48" customFormat="1" ht="13.5" customHeight="1">
      <c r="A517" s="1038" t="s">
        <v>3901</v>
      </c>
      <c r="B517" s="1070" t="s">
        <v>4414</v>
      </c>
      <c r="C517" s="2127"/>
      <c r="D517" s="2127"/>
      <c r="E517" s="2127"/>
      <c r="F517" s="2127"/>
      <c r="G517" s="2127"/>
      <c r="H517" s="2127"/>
      <c r="I517" s="2127"/>
      <c r="J517" s="2127"/>
      <c r="K517" s="2127"/>
      <c r="L517" s="2127"/>
      <c r="M517" s="2127"/>
      <c r="N517" s="2127"/>
      <c r="O517" s="2127"/>
      <c r="P517" s="2127"/>
      <c r="Q517" s="2127"/>
      <c r="R517" s="2127"/>
      <c r="S517" s="2127"/>
      <c r="T517" s="2127"/>
      <c r="U517" s="2127"/>
      <c r="V517" s="2127"/>
      <c r="W517" s="2127"/>
      <c r="X517" s="2127"/>
      <c r="Y517" s="2127"/>
      <c r="Z517" s="2127"/>
    </row>
    <row r="518" spans="1:26" s="48" customFormat="1" ht="13.5" customHeight="1">
      <c r="A518" s="1029" t="s">
        <v>5793</v>
      </c>
      <c r="B518" s="1030" t="s">
        <v>5794</v>
      </c>
      <c r="E518" s="2127"/>
      <c r="F518" s="2127"/>
      <c r="G518" s="2127"/>
      <c r="H518" s="2127"/>
      <c r="I518" s="2127"/>
      <c r="J518" s="2127"/>
      <c r="K518" s="2127"/>
      <c r="L518" s="2127"/>
      <c r="M518" s="2127"/>
      <c r="N518" s="2127"/>
      <c r="O518" s="2127"/>
      <c r="P518" s="2127"/>
      <c r="Q518" s="2127"/>
      <c r="R518" s="2127"/>
      <c r="S518" s="2127"/>
      <c r="T518" s="2127"/>
      <c r="U518" s="2127"/>
      <c r="V518" s="2127"/>
      <c r="W518" s="2127"/>
      <c r="X518" s="2127"/>
      <c r="Y518" s="2127"/>
      <c r="Z518" s="2127"/>
    </row>
    <row r="519" spans="1:26" s="48" customFormat="1" ht="13.5" customHeight="1">
      <c r="A519" s="1011" t="s">
        <v>3903</v>
      </c>
      <c r="B519" s="2247" t="s">
        <v>3904</v>
      </c>
      <c r="E519" s="2127"/>
      <c r="F519" s="2127"/>
      <c r="G519" s="2127"/>
      <c r="H519" s="2127"/>
      <c r="I519" s="2127"/>
      <c r="J519" s="2127"/>
      <c r="K519" s="2127"/>
      <c r="L519" s="2127"/>
      <c r="M519" s="2127"/>
      <c r="N519" s="2127"/>
      <c r="O519" s="2127"/>
      <c r="P519" s="2127"/>
      <c r="Q519" s="2127"/>
      <c r="R519" s="2127"/>
      <c r="S519" s="2127"/>
      <c r="T519" s="2127"/>
      <c r="U519" s="2127"/>
      <c r="V519" s="2127"/>
      <c r="W519" s="2127"/>
      <c r="X519" s="2127"/>
      <c r="Y519" s="2127"/>
      <c r="Z519" s="2127"/>
    </row>
    <row r="520" spans="1:26" s="48" customFormat="1" ht="13.5" customHeight="1">
      <c r="A520" s="1011" t="s">
        <v>3905</v>
      </c>
      <c r="B520" s="2247" t="s">
        <v>5795</v>
      </c>
      <c r="E520" s="2127"/>
      <c r="F520" s="2127"/>
      <c r="G520" s="2127"/>
      <c r="H520" s="2127"/>
      <c r="I520" s="2127"/>
      <c r="J520" s="2127"/>
      <c r="K520" s="2127"/>
      <c r="L520" s="2127"/>
      <c r="M520" s="2127"/>
      <c r="N520" s="2127"/>
      <c r="O520" s="2127"/>
      <c r="P520" s="2127"/>
      <c r="Q520" s="2127"/>
      <c r="R520" s="2127"/>
      <c r="S520" s="2127"/>
      <c r="T520" s="2127"/>
      <c r="U520" s="2127"/>
      <c r="V520" s="2127"/>
      <c r="W520" s="2127"/>
      <c r="X520" s="2127"/>
      <c r="Y520" s="2127"/>
      <c r="Z520" s="2127"/>
    </row>
    <row r="521" spans="1:26" s="48" customFormat="1" ht="13.5" customHeight="1">
      <c r="A521" s="2260" t="s">
        <v>3907</v>
      </c>
      <c r="B521" s="2263" t="s">
        <v>3908</v>
      </c>
      <c r="C521" s="2197"/>
      <c r="D521" s="2197"/>
      <c r="E521" s="2127"/>
      <c r="F521" s="2127"/>
      <c r="G521" s="2197"/>
      <c r="H521" s="2197"/>
      <c r="I521" s="2197"/>
      <c r="J521" s="2197"/>
      <c r="K521" s="2197"/>
      <c r="L521" s="2197"/>
      <c r="M521" s="2197"/>
      <c r="N521" s="2197"/>
      <c r="O521" s="2197"/>
      <c r="P521" s="2197"/>
      <c r="Q521" s="2127"/>
      <c r="R521" s="2127"/>
      <c r="S521" s="2127"/>
      <c r="T521" s="2127"/>
      <c r="U521" s="2127"/>
      <c r="V521" s="2127"/>
      <c r="W521" s="2127"/>
      <c r="X521" s="2127"/>
      <c r="Y521" s="2127"/>
      <c r="Z521" s="2127"/>
    </row>
    <row r="522" spans="1:26" s="48" customFormat="1" ht="13.5" customHeight="1">
      <c r="A522" s="1038" t="s">
        <v>3909</v>
      </c>
      <c r="B522" s="1070" t="s">
        <v>3910</v>
      </c>
      <c r="D522" s="331"/>
      <c r="E522" s="2127"/>
      <c r="F522" s="2127"/>
      <c r="G522" s="2127"/>
      <c r="H522" s="2127"/>
      <c r="I522" s="2127"/>
      <c r="J522" s="2127"/>
      <c r="K522" s="2127"/>
      <c r="L522" s="2127"/>
      <c r="M522" s="2127"/>
      <c r="N522" s="2127"/>
      <c r="O522" s="2127"/>
      <c r="P522" s="2127"/>
      <c r="Q522" s="2127"/>
      <c r="R522" s="2127"/>
      <c r="S522" s="2127"/>
      <c r="T522" s="2127"/>
      <c r="U522" s="2127"/>
      <c r="V522" s="2127"/>
      <c r="W522" s="2127"/>
      <c r="X522" s="2127"/>
      <c r="Y522" s="2127"/>
      <c r="Z522" s="2127"/>
    </row>
    <row r="523" spans="1:26" s="48" customFormat="1" ht="13.5" customHeight="1">
      <c r="A523" s="1011" t="s">
        <v>3911</v>
      </c>
      <c r="B523" s="2247" t="s">
        <v>3912</v>
      </c>
      <c r="E523" s="2127"/>
      <c r="F523" s="2127"/>
      <c r="G523" s="2127"/>
      <c r="H523" s="2127"/>
      <c r="I523" s="2127"/>
      <c r="J523" s="2127"/>
      <c r="K523" s="2127"/>
      <c r="L523" s="2127"/>
      <c r="M523" s="2127"/>
      <c r="N523" s="2127"/>
      <c r="O523" s="2127"/>
      <c r="P523" s="2127"/>
      <c r="Q523" s="2127"/>
      <c r="R523" s="2127"/>
      <c r="S523" s="2127"/>
      <c r="T523" s="2127"/>
      <c r="U523" s="2127"/>
      <c r="V523" s="2127"/>
      <c r="W523" s="2127"/>
      <c r="X523" s="2127"/>
      <c r="Y523" s="2127"/>
      <c r="Z523" s="2127"/>
    </row>
    <row r="524" spans="1:26" s="48" customFormat="1" ht="13.5" customHeight="1">
      <c r="A524" s="2198" t="s">
        <v>5536</v>
      </c>
      <c r="B524" s="2265" t="s">
        <v>5537</v>
      </c>
      <c r="C524" s="2188"/>
      <c r="D524" s="2188"/>
      <c r="E524" s="2127"/>
      <c r="F524" s="2127"/>
      <c r="G524" s="2188"/>
      <c r="H524" s="2188"/>
      <c r="I524" s="2188"/>
      <c r="J524" s="2188"/>
      <c r="K524" s="2188"/>
      <c r="L524" s="2188"/>
      <c r="M524" s="2188"/>
      <c r="N524" s="2188"/>
      <c r="O524" s="2188"/>
      <c r="P524" s="2188"/>
      <c r="Q524" s="2188"/>
      <c r="R524" s="2188"/>
      <c r="S524" s="2188"/>
      <c r="T524" s="2188"/>
      <c r="U524" s="2188"/>
      <c r="V524" s="2188"/>
      <c r="W524" s="2188"/>
      <c r="X524" s="2188"/>
      <c r="Y524" s="2188"/>
      <c r="Z524" s="2188"/>
    </row>
    <row r="525" spans="1:26" s="48" customFormat="1" ht="13.5" customHeight="1">
      <c r="A525" s="2256" t="s">
        <v>3913</v>
      </c>
      <c r="B525" s="2257" t="s">
        <v>3914</v>
      </c>
      <c r="C525" s="2197"/>
      <c r="D525" s="2197"/>
      <c r="E525" s="2127"/>
      <c r="F525" s="2127"/>
      <c r="G525" s="2197"/>
      <c r="H525" s="2197"/>
      <c r="I525" s="2197"/>
      <c r="J525" s="2197"/>
      <c r="K525" s="2197"/>
      <c r="L525" s="2197"/>
      <c r="M525" s="2197"/>
      <c r="N525" s="2197"/>
      <c r="O525" s="2197"/>
      <c r="P525" s="2197"/>
      <c r="Q525" s="2127"/>
      <c r="R525" s="2127"/>
      <c r="S525" s="2127"/>
      <c r="T525" s="2127"/>
      <c r="U525" s="2127"/>
      <c r="V525" s="2127"/>
      <c r="W525" s="2127"/>
      <c r="X525" s="2127"/>
      <c r="Y525" s="2127"/>
      <c r="Z525" s="2127"/>
    </row>
    <row r="526" spans="1:26" s="48" customFormat="1" ht="13.5" customHeight="1">
      <c r="A526" s="2256" t="s">
        <v>3915</v>
      </c>
      <c r="B526" s="1066" t="s">
        <v>3916</v>
      </c>
      <c r="C526" s="2197"/>
      <c r="D526" s="2197"/>
      <c r="E526" s="2127"/>
      <c r="F526" s="2127"/>
      <c r="G526" s="2197"/>
      <c r="H526" s="2197"/>
      <c r="I526" s="2197"/>
      <c r="J526" s="2197"/>
      <c r="K526" s="2197"/>
      <c r="L526" s="2197"/>
      <c r="M526" s="2197"/>
      <c r="N526" s="2197"/>
      <c r="O526" s="2197"/>
      <c r="P526" s="2197"/>
      <c r="Q526" s="2127"/>
      <c r="R526" s="2127"/>
      <c r="S526" s="2127"/>
      <c r="T526" s="2127"/>
      <c r="U526" s="2127"/>
      <c r="V526" s="2127"/>
      <c r="W526" s="2127"/>
      <c r="X526" s="2127"/>
      <c r="Y526" s="2127"/>
      <c r="Z526" s="2127"/>
    </row>
    <row r="527" spans="1:26" s="48" customFormat="1" ht="13.5" customHeight="1">
      <c r="A527" s="1011" t="s">
        <v>5796</v>
      </c>
      <c r="B527" s="1012" t="s">
        <v>5797</v>
      </c>
      <c r="E527" s="2127"/>
      <c r="F527" s="2127"/>
      <c r="G527" s="2127"/>
      <c r="H527" s="2127"/>
      <c r="I527" s="2127"/>
      <c r="J527" s="2127"/>
      <c r="K527" s="2127"/>
      <c r="L527" s="2127"/>
      <c r="M527" s="2127"/>
      <c r="N527" s="2127"/>
      <c r="O527" s="2127"/>
      <c r="P527" s="2127"/>
      <c r="Q527" s="2127"/>
      <c r="R527" s="2127"/>
      <c r="S527" s="2127"/>
      <c r="T527" s="2127"/>
      <c r="U527" s="2127"/>
      <c r="V527" s="2127"/>
      <c r="W527" s="2127"/>
      <c r="X527" s="2127"/>
      <c r="Y527" s="2127"/>
      <c r="Z527" s="2127"/>
    </row>
    <row r="528" spans="1:26" s="48" customFormat="1" ht="13.5" customHeight="1">
      <c r="A528" s="2266" t="s">
        <v>3917</v>
      </c>
      <c r="B528" s="2196" t="s">
        <v>3918</v>
      </c>
      <c r="C528" s="2197"/>
      <c r="D528" s="2197"/>
      <c r="E528" s="2127"/>
      <c r="F528" s="2127"/>
      <c r="G528" s="2197"/>
      <c r="H528" s="2197"/>
      <c r="I528" s="2197"/>
      <c r="J528" s="2197"/>
      <c r="K528" s="2197"/>
      <c r="L528" s="2197"/>
      <c r="M528" s="2197"/>
      <c r="N528" s="2197"/>
      <c r="O528" s="2197"/>
      <c r="P528" s="2197"/>
      <c r="Q528" s="2127"/>
      <c r="R528" s="2127"/>
      <c r="S528" s="2127"/>
      <c r="T528" s="2127"/>
      <c r="U528" s="2127"/>
      <c r="V528" s="2127"/>
      <c r="W528" s="2127"/>
      <c r="X528" s="2127"/>
      <c r="Y528" s="2127"/>
      <c r="Z528" s="2127"/>
    </row>
    <row r="529" spans="1:26" s="48" customFormat="1" ht="13.5" customHeight="1">
      <c r="A529" s="2195" t="s">
        <v>3919</v>
      </c>
      <c r="B529" s="2196" t="s">
        <v>3920</v>
      </c>
      <c r="C529" s="2197"/>
      <c r="D529" s="2197"/>
      <c r="E529" s="2127"/>
      <c r="F529" s="2127"/>
      <c r="G529" s="2197"/>
      <c r="H529" s="2197"/>
      <c r="I529" s="2197"/>
      <c r="J529" s="2197"/>
      <c r="K529" s="2197"/>
      <c r="L529" s="2197"/>
      <c r="M529" s="2197"/>
      <c r="N529" s="2197"/>
      <c r="O529" s="2197"/>
      <c r="P529" s="2197"/>
      <c r="Q529" s="2127"/>
      <c r="R529" s="2127"/>
      <c r="S529" s="2127"/>
      <c r="T529" s="2127"/>
      <c r="U529" s="2127"/>
      <c r="V529" s="2127"/>
      <c r="W529" s="2127"/>
      <c r="X529" s="2127"/>
      <c r="Y529" s="2127"/>
      <c r="Z529" s="2127"/>
    </row>
    <row r="530" spans="1:26" s="48" customFormat="1" ht="13.5" customHeight="1">
      <c r="A530" s="2195" t="s">
        <v>3921</v>
      </c>
      <c r="B530" s="2196" t="s">
        <v>3922</v>
      </c>
      <c r="C530" s="2197"/>
      <c r="D530" s="2197"/>
      <c r="E530" s="2127"/>
      <c r="F530" s="2127"/>
      <c r="G530" s="2197"/>
      <c r="H530" s="2197"/>
      <c r="I530" s="2197"/>
      <c r="J530" s="2197"/>
      <c r="K530" s="2197"/>
      <c r="L530" s="2197"/>
      <c r="M530" s="2197"/>
      <c r="N530" s="2197"/>
      <c r="O530" s="2197"/>
      <c r="P530" s="2197"/>
      <c r="Q530" s="2127"/>
      <c r="R530" s="2127"/>
      <c r="S530" s="2127"/>
      <c r="T530" s="2127"/>
      <c r="U530" s="2127"/>
      <c r="V530" s="2127"/>
      <c r="W530" s="2127"/>
      <c r="X530" s="2127"/>
      <c r="Y530" s="2127"/>
      <c r="Z530" s="2127"/>
    </row>
    <row r="531" spans="1:26" s="48" customFormat="1" ht="13.5" customHeight="1">
      <c r="A531" s="2260" t="s">
        <v>3923</v>
      </c>
      <c r="B531" s="2263" t="s">
        <v>3924</v>
      </c>
      <c r="C531" s="2197"/>
      <c r="D531" s="2197"/>
      <c r="E531" s="2127"/>
      <c r="F531" s="2127"/>
      <c r="G531" s="2197"/>
      <c r="H531" s="2197"/>
      <c r="I531" s="2197"/>
      <c r="J531" s="2197"/>
      <c r="K531" s="2197"/>
      <c r="L531" s="2197"/>
      <c r="M531" s="2197"/>
      <c r="N531" s="2197"/>
      <c r="O531" s="2197"/>
      <c r="P531" s="2197"/>
      <c r="Q531" s="2127"/>
      <c r="R531" s="2127"/>
      <c r="S531" s="2127"/>
      <c r="T531" s="2127"/>
      <c r="U531" s="2127"/>
      <c r="V531" s="2127"/>
      <c r="W531" s="2127"/>
      <c r="X531" s="2127"/>
      <c r="Y531" s="2127"/>
      <c r="Z531" s="2127"/>
    </row>
    <row r="532" spans="1:26" s="48" customFormat="1" ht="13.5" customHeight="1">
      <c r="A532" s="1011" t="s">
        <v>5799</v>
      </c>
      <c r="B532" s="1012" t="s">
        <v>5800</v>
      </c>
      <c r="E532" s="2127"/>
      <c r="F532" s="2127"/>
      <c r="G532" s="2127"/>
      <c r="H532" s="2127"/>
      <c r="I532" s="2127"/>
      <c r="J532" s="2127"/>
      <c r="K532" s="2127"/>
      <c r="L532" s="2127"/>
      <c r="M532" s="2127"/>
      <c r="N532" s="2127"/>
      <c r="O532" s="2127"/>
      <c r="P532" s="2127"/>
      <c r="Q532" s="2127"/>
      <c r="R532" s="2127"/>
      <c r="S532" s="2127"/>
      <c r="T532" s="2127"/>
      <c r="U532" s="2127"/>
      <c r="V532" s="2127"/>
      <c r="W532" s="2127"/>
      <c r="X532" s="2127"/>
      <c r="Y532" s="2127"/>
      <c r="Z532" s="2127"/>
    </row>
    <row r="533" spans="1:26" s="48" customFormat="1" ht="13.5" customHeight="1">
      <c r="A533" s="2267" t="s">
        <v>5538</v>
      </c>
      <c r="B533" s="2268" t="s">
        <v>5539</v>
      </c>
      <c r="C533" s="2192"/>
      <c r="D533" s="2192"/>
      <c r="E533" s="2127"/>
      <c r="F533" s="2127"/>
      <c r="G533" s="2192"/>
      <c r="H533" s="2192"/>
      <c r="I533" s="2192"/>
      <c r="J533" s="2192"/>
      <c r="K533" s="2192"/>
      <c r="L533" s="2192"/>
      <c r="M533" s="2192"/>
      <c r="N533" s="2192"/>
      <c r="O533" s="2192"/>
      <c r="P533" s="2192"/>
      <c r="Q533" s="2192"/>
      <c r="R533" s="2192"/>
      <c r="S533" s="2192"/>
      <c r="T533" s="2192"/>
      <c r="U533" s="2192"/>
      <c r="V533" s="2192"/>
      <c r="W533" s="2192"/>
      <c r="X533" s="2192"/>
      <c r="Y533" s="2192"/>
      <c r="Z533" s="2192"/>
    </row>
    <row r="534" spans="1:26" s="48" customFormat="1" ht="13.5" customHeight="1">
      <c r="A534" s="2254" t="s">
        <v>5540</v>
      </c>
      <c r="B534" s="2255" t="s">
        <v>5541</v>
      </c>
      <c r="C534" s="2188"/>
      <c r="D534" s="2188"/>
      <c r="E534" s="2127"/>
      <c r="F534" s="2127"/>
      <c r="G534" s="2188"/>
      <c r="H534" s="2188"/>
      <c r="I534" s="2188"/>
      <c r="J534" s="2188"/>
      <c r="K534" s="2188"/>
      <c r="L534" s="2188"/>
      <c r="M534" s="2188"/>
      <c r="N534" s="2188"/>
      <c r="O534" s="2188"/>
      <c r="P534" s="2188"/>
      <c r="Q534" s="2188"/>
      <c r="R534" s="2188"/>
      <c r="S534" s="2188"/>
      <c r="T534" s="2188"/>
      <c r="U534" s="2188"/>
      <c r="V534" s="2188"/>
      <c r="W534" s="2188"/>
      <c r="X534" s="2188"/>
      <c r="Y534" s="2188"/>
      <c r="Z534" s="2188"/>
    </row>
    <row r="535" spans="1:26" s="48" customFormat="1" ht="13.5" customHeight="1">
      <c r="A535" s="2254" t="s">
        <v>5542</v>
      </c>
      <c r="B535" s="2255" t="s">
        <v>5543</v>
      </c>
      <c r="C535" s="2188"/>
      <c r="D535" s="2188"/>
      <c r="E535" s="2127"/>
      <c r="F535" s="2127"/>
      <c r="G535" s="2188"/>
      <c r="H535" s="2188"/>
      <c r="I535" s="2188"/>
      <c r="J535" s="2188"/>
      <c r="K535" s="2188"/>
      <c r="L535" s="2188"/>
      <c r="M535" s="2188"/>
      <c r="N535" s="2188"/>
      <c r="O535" s="2188"/>
      <c r="P535" s="2188"/>
      <c r="Q535" s="2188"/>
      <c r="R535" s="2188"/>
      <c r="S535" s="2188"/>
      <c r="T535" s="2188"/>
      <c r="U535" s="2188"/>
      <c r="V535" s="2188"/>
      <c r="W535" s="2188"/>
      <c r="X535" s="2188"/>
      <c r="Y535" s="2188"/>
      <c r="Z535" s="2188"/>
    </row>
    <row r="536" spans="1:26" s="48" customFormat="1" ht="13.5" customHeight="1">
      <c r="A536" s="1038" t="s">
        <v>5627</v>
      </c>
      <c r="B536" s="1039" t="s">
        <v>5628</v>
      </c>
      <c r="D536" s="2127"/>
      <c r="E536" s="2127"/>
      <c r="F536" s="2127"/>
      <c r="G536" s="2127"/>
      <c r="H536" s="2127"/>
      <c r="I536" s="2127"/>
      <c r="J536" s="2127"/>
      <c r="K536" s="2127"/>
      <c r="L536" s="2127"/>
      <c r="M536" s="2127"/>
      <c r="N536" s="2127"/>
      <c r="O536" s="2127"/>
      <c r="P536" s="2127"/>
      <c r="Q536" s="2127"/>
      <c r="R536" s="2127"/>
      <c r="S536" s="2127"/>
      <c r="T536" s="2127"/>
      <c r="U536" s="2127"/>
      <c r="V536" s="2127"/>
      <c r="W536" s="2127"/>
      <c r="X536" s="2127"/>
      <c r="Y536" s="2127"/>
      <c r="Z536" s="2127"/>
    </row>
    <row r="537" spans="1:26" s="48" customFormat="1" ht="13.5" customHeight="1">
      <c r="A537" s="1011" t="s">
        <v>5629</v>
      </c>
      <c r="B537" s="1016" t="s">
        <v>5630</v>
      </c>
      <c r="D537" s="2127"/>
      <c r="E537" s="2127"/>
      <c r="F537" s="2127"/>
      <c r="G537" s="2127"/>
      <c r="H537" s="2127"/>
      <c r="I537" s="2127"/>
      <c r="J537" s="2127"/>
      <c r="K537" s="2127"/>
      <c r="L537" s="2127"/>
      <c r="M537" s="2127"/>
      <c r="N537" s="2127"/>
      <c r="O537" s="2127"/>
      <c r="P537" s="2127"/>
      <c r="Q537" s="2127"/>
      <c r="R537" s="2127"/>
      <c r="S537" s="2127"/>
      <c r="T537" s="2127"/>
      <c r="U537" s="2127"/>
      <c r="V537" s="2127"/>
      <c r="W537" s="2127"/>
      <c r="X537" s="2127"/>
      <c r="Y537" s="2127"/>
      <c r="Z537" s="2127"/>
    </row>
    <row r="538" spans="1:26" s="48" customFormat="1" ht="13.5" customHeight="1">
      <c r="A538" s="2139" t="s">
        <v>223</v>
      </c>
      <c r="B538" s="2140" t="s">
        <v>224</v>
      </c>
      <c r="C538" s="2141"/>
      <c r="D538" s="2141"/>
      <c r="E538" s="2127"/>
      <c r="F538" s="2127"/>
      <c r="G538" s="2141"/>
      <c r="H538" s="2141"/>
      <c r="I538" s="2141"/>
      <c r="J538" s="2141"/>
      <c r="K538" s="2141"/>
      <c r="L538" s="2141"/>
      <c r="M538" s="2141"/>
      <c r="N538" s="2141"/>
      <c r="O538" s="2141"/>
      <c r="P538" s="2141"/>
      <c r="Q538" s="2127"/>
      <c r="R538" s="2127"/>
      <c r="S538" s="2127"/>
      <c r="T538" s="2127"/>
      <c r="U538" s="2127"/>
      <c r="V538" s="2127"/>
      <c r="W538" s="2127"/>
      <c r="X538" s="2127"/>
      <c r="Y538" s="2127"/>
      <c r="Z538" s="2127"/>
    </row>
    <row r="539" spans="1:26" s="48" customFormat="1" ht="13.5" customHeight="1">
      <c r="A539" s="2159" t="s">
        <v>225</v>
      </c>
      <c r="B539" s="1021" t="s">
        <v>226</v>
      </c>
      <c r="E539" s="2127"/>
      <c r="F539" s="2127"/>
      <c r="Q539" s="2127"/>
      <c r="R539" s="2127"/>
      <c r="S539" s="2127"/>
      <c r="T539" s="2127"/>
      <c r="U539" s="2127"/>
      <c r="V539" s="2127"/>
      <c r="W539" s="2127"/>
      <c r="X539" s="2127"/>
      <c r="Y539" s="2127"/>
      <c r="Z539" s="2127"/>
    </row>
    <row r="540" spans="1:26" s="48" customFormat="1" ht="13.5" customHeight="1">
      <c r="A540" s="2139" t="s">
        <v>227</v>
      </c>
      <c r="B540" s="2140" t="s">
        <v>228</v>
      </c>
      <c r="C540" s="2141"/>
      <c r="D540" s="2141"/>
      <c r="E540" s="2127"/>
      <c r="F540" s="2127"/>
      <c r="G540" s="2141"/>
      <c r="H540" s="2141"/>
      <c r="I540" s="2141"/>
      <c r="J540" s="2141"/>
      <c r="K540" s="2141"/>
      <c r="L540" s="2141"/>
      <c r="M540" s="2141"/>
      <c r="N540" s="2141"/>
      <c r="O540" s="2141"/>
      <c r="P540" s="2141"/>
      <c r="Q540" s="2127"/>
      <c r="R540" s="2127"/>
      <c r="S540" s="2127"/>
      <c r="T540" s="2127"/>
      <c r="U540" s="2127"/>
      <c r="V540" s="2127"/>
      <c r="W540" s="2127"/>
      <c r="X540" s="2127"/>
      <c r="Y540" s="2127"/>
      <c r="Z540" s="2127"/>
    </row>
    <row r="541" spans="1:26" s="48" customFormat="1" ht="13.5" customHeight="1">
      <c r="A541" s="2139" t="s">
        <v>229</v>
      </c>
      <c r="B541" s="2140" t="s">
        <v>230</v>
      </c>
      <c r="C541" s="2141"/>
      <c r="D541" s="2141"/>
      <c r="E541" s="2127"/>
      <c r="F541" s="2127"/>
      <c r="G541" s="2141"/>
      <c r="H541" s="2141"/>
      <c r="I541" s="2141"/>
      <c r="J541" s="2141"/>
      <c r="K541" s="2141"/>
      <c r="L541" s="2141"/>
      <c r="M541" s="2141"/>
      <c r="N541" s="2141"/>
      <c r="O541" s="2141"/>
      <c r="P541" s="2141"/>
      <c r="Q541" s="2127"/>
      <c r="R541" s="2127"/>
      <c r="S541" s="2127"/>
      <c r="T541" s="2127"/>
      <c r="U541" s="2127"/>
      <c r="V541" s="2127"/>
      <c r="W541" s="2127"/>
      <c r="X541" s="2127"/>
      <c r="Y541" s="2127"/>
      <c r="Z541" s="2127"/>
    </row>
    <row r="542" spans="1:26" s="48" customFormat="1" ht="13.5" customHeight="1">
      <c r="A542" s="2139" t="s">
        <v>231</v>
      </c>
      <c r="B542" s="2140" t="s">
        <v>232</v>
      </c>
      <c r="C542" s="2141"/>
      <c r="D542" s="2141"/>
      <c r="E542" s="2127"/>
      <c r="F542" s="2127"/>
      <c r="G542" s="2141"/>
      <c r="H542" s="2141"/>
      <c r="I542" s="2141"/>
      <c r="J542" s="2141"/>
      <c r="K542" s="2141"/>
      <c r="L542" s="2141"/>
      <c r="M542" s="2141"/>
      <c r="N542" s="2141"/>
      <c r="O542" s="2141"/>
      <c r="P542" s="2141"/>
      <c r="Q542" s="2127"/>
      <c r="R542" s="2127"/>
      <c r="S542" s="2127"/>
      <c r="T542" s="2127"/>
      <c r="U542" s="2127"/>
      <c r="V542" s="2127"/>
      <c r="W542" s="2127"/>
      <c r="X542" s="2127"/>
      <c r="Y542" s="2127"/>
      <c r="Z542" s="2127"/>
    </row>
    <row r="543" spans="1:26" s="48" customFormat="1" ht="13.5" customHeight="1">
      <c r="A543" s="2139" t="s">
        <v>233</v>
      </c>
      <c r="B543" s="2140" t="s">
        <v>234</v>
      </c>
      <c r="C543" s="2141"/>
      <c r="D543" s="2141"/>
      <c r="E543" s="2127"/>
      <c r="F543" s="2127"/>
      <c r="G543" s="2141"/>
      <c r="H543" s="2141"/>
      <c r="I543" s="2141"/>
      <c r="J543" s="2141"/>
      <c r="K543" s="2141"/>
      <c r="L543" s="2141"/>
      <c r="M543" s="2141"/>
      <c r="N543" s="2141"/>
      <c r="O543" s="2141"/>
      <c r="P543" s="2141"/>
      <c r="Q543" s="2127"/>
      <c r="R543" s="2127"/>
      <c r="S543" s="2127"/>
      <c r="T543" s="2127"/>
      <c r="U543" s="2127"/>
      <c r="V543" s="2127"/>
      <c r="W543" s="2127"/>
      <c r="X543" s="2127"/>
      <c r="Y543" s="2127"/>
      <c r="Z543" s="2127"/>
    </row>
    <row r="544" spans="1:26" s="48" customFormat="1" ht="13.5" customHeight="1">
      <c r="A544" s="2139" t="s">
        <v>235</v>
      </c>
      <c r="B544" s="2140" t="s">
        <v>236</v>
      </c>
      <c r="C544" s="2141"/>
      <c r="D544" s="2141"/>
      <c r="E544" s="2127"/>
      <c r="F544" s="2127"/>
      <c r="G544" s="2141"/>
      <c r="H544" s="2141"/>
      <c r="I544" s="2141"/>
      <c r="J544" s="2141"/>
      <c r="K544" s="2141"/>
      <c r="L544" s="2141"/>
      <c r="M544" s="2141"/>
      <c r="N544" s="2141"/>
      <c r="O544" s="2141"/>
      <c r="P544" s="2141"/>
      <c r="Q544" s="2127"/>
      <c r="R544" s="2127"/>
      <c r="S544" s="2127"/>
      <c r="T544" s="2127"/>
      <c r="U544" s="2127"/>
      <c r="V544" s="2127"/>
      <c r="W544" s="2127"/>
      <c r="X544" s="2127"/>
      <c r="Y544" s="2127"/>
      <c r="Z544" s="2127"/>
    </row>
    <row r="545" spans="1:26" s="48" customFormat="1" ht="13.5" customHeight="1">
      <c r="A545" s="2139" t="s">
        <v>237</v>
      </c>
      <c r="B545" s="2140" t="s">
        <v>238</v>
      </c>
      <c r="C545" s="2141"/>
      <c r="D545" s="2141"/>
      <c r="E545" s="2127"/>
      <c r="F545" s="2127"/>
      <c r="G545" s="2141"/>
      <c r="H545" s="2141"/>
      <c r="I545" s="2141"/>
      <c r="J545" s="2141"/>
      <c r="K545" s="2141"/>
      <c r="L545" s="2141"/>
      <c r="M545" s="2141"/>
      <c r="N545" s="2141"/>
      <c r="O545" s="2141"/>
      <c r="P545" s="2141"/>
      <c r="Q545" s="2127"/>
      <c r="R545" s="2127"/>
      <c r="S545" s="2127"/>
      <c r="T545" s="2127"/>
      <c r="U545" s="2127"/>
      <c r="V545" s="2127"/>
      <c r="W545" s="2127"/>
      <c r="X545" s="2127"/>
      <c r="Y545" s="2127"/>
      <c r="Z545" s="2127"/>
    </row>
    <row r="546" spans="1:26" s="48" customFormat="1" ht="13.5" customHeight="1">
      <c r="A546" s="2139" t="s">
        <v>239</v>
      </c>
      <c r="B546" s="2140" t="s">
        <v>240</v>
      </c>
      <c r="C546" s="2141"/>
      <c r="D546" s="2141"/>
      <c r="E546" s="2127"/>
      <c r="F546" s="2127"/>
      <c r="G546" s="2141"/>
      <c r="H546" s="2141"/>
      <c r="I546" s="2141"/>
      <c r="J546" s="2141"/>
      <c r="K546" s="2141"/>
      <c r="L546" s="2141"/>
      <c r="M546" s="2141"/>
      <c r="N546" s="2141"/>
      <c r="O546" s="2141"/>
      <c r="P546" s="2141"/>
      <c r="Q546" s="2127"/>
      <c r="R546" s="2127"/>
      <c r="S546" s="2127"/>
      <c r="T546" s="2127"/>
      <c r="U546" s="2127"/>
      <c r="V546" s="2127"/>
      <c r="W546" s="2127"/>
      <c r="X546" s="2127"/>
      <c r="Y546" s="2127"/>
      <c r="Z546" s="2127"/>
    </row>
    <row r="547" spans="1:26" s="48" customFormat="1" ht="13.5" customHeight="1">
      <c r="A547" s="2186" t="s">
        <v>241</v>
      </c>
      <c r="B547" s="2187" t="s">
        <v>242</v>
      </c>
      <c r="C547" s="2127"/>
      <c r="D547" s="2127"/>
      <c r="E547" s="2127"/>
      <c r="F547" s="2127"/>
      <c r="G547" s="2127"/>
      <c r="H547" s="2127"/>
      <c r="I547" s="2127"/>
      <c r="J547" s="2127"/>
      <c r="K547" s="2127"/>
    </row>
    <row r="548" spans="1:26" s="48" customFormat="1" ht="13.5" customHeight="1">
      <c r="A548" s="2139" t="s">
        <v>243</v>
      </c>
      <c r="B548" s="2140" t="s">
        <v>244</v>
      </c>
      <c r="C548" s="2141"/>
      <c r="D548" s="2141"/>
      <c r="E548" s="2127"/>
      <c r="F548" s="2127"/>
      <c r="G548" s="2141"/>
      <c r="H548" s="2141"/>
      <c r="I548" s="2141"/>
      <c r="J548" s="2141"/>
      <c r="K548" s="2141"/>
      <c r="L548" s="2141"/>
      <c r="M548" s="2141"/>
      <c r="N548" s="2141"/>
      <c r="O548" s="2141"/>
      <c r="P548" s="2141"/>
    </row>
    <row r="549" spans="1:26" s="48" customFormat="1" ht="13.5" customHeight="1">
      <c r="A549" s="1034" t="s">
        <v>5631</v>
      </c>
      <c r="B549" s="1012" t="s">
        <v>5632</v>
      </c>
      <c r="D549" s="2127"/>
      <c r="E549" s="2127"/>
      <c r="F549" s="2127"/>
      <c r="G549" s="2127"/>
      <c r="H549" s="2127"/>
      <c r="I549" s="2127"/>
      <c r="J549" s="2127"/>
      <c r="K549" s="2127"/>
      <c r="L549" s="2127"/>
      <c r="M549" s="2127"/>
      <c r="N549" s="2127"/>
      <c r="O549" s="2127"/>
      <c r="P549" s="2127"/>
      <c r="Q549" s="2127"/>
      <c r="R549" s="2127"/>
      <c r="S549" s="2127"/>
      <c r="T549" s="2127"/>
      <c r="U549" s="2127"/>
      <c r="V549" s="2127"/>
      <c r="W549" s="2127"/>
      <c r="X549" s="2127"/>
      <c r="Y549" s="2127"/>
      <c r="Z549" s="2127"/>
    </row>
    <row r="550" spans="1:26" s="48" customFormat="1" ht="13.5" customHeight="1">
      <c r="A550" s="2235" t="s">
        <v>245</v>
      </c>
      <c r="B550" s="1018" t="s">
        <v>246</v>
      </c>
      <c r="E550" s="2127"/>
      <c r="F550" s="2127"/>
    </row>
    <row r="551" spans="1:26" s="48" customFormat="1" ht="13.5" customHeight="1">
      <c r="A551" s="2139" t="s">
        <v>247</v>
      </c>
      <c r="B551" s="2140" t="s">
        <v>248</v>
      </c>
      <c r="C551" s="2141"/>
      <c r="D551" s="2141"/>
      <c r="E551" s="2127"/>
      <c r="F551" s="2127"/>
      <c r="G551" s="2141"/>
      <c r="H551" s="2141"/>
      <c r="I551" s="2141"/>
      <c r="J551" s="2141"/>
      <c r="K551" s="2141"/>
      <c r="L551" s="2141"/>
      <c r="M551" s="2141"/>
      <c r="N551" s="2141"/>
      <c r="O551" s="2141"/>
      <c r="P551" s="2141"/>
    </row>
    <row r="552" spans="1:26" s="48" customFormat="1" ht="13.5" customHeight="1">
      <c r="A552" s="2139" t="s">
        <v>249</v>
      </c>
      <c r="B552" s="2140" t="s">
        <v>250</v>
      </c>
      <c r="C552" s="2141"/>
      <c r="D552" s="2141"/>
      <c r="E552" s="2127"/>
      <c r="F552" s="2127"/>
      <c r="G552" s="2141"/>
      <c r="H552" s="2141"/>
      <c r="I552" s="2141"/>
      <c r="J552" s="2141"/>
      <c r="K552" s="2141"/>
      <c r="L552" s="2141"/>
      <c r="M552" s="2141"/>
      <c r="N552" s="2141"/>
      <c r="O552" s="2141"/>
      <c r="P552" s="2141"/>
    </row>
    <row r="553" spans="1:26" s="48" customFormat="1" ht="13.5" customHeight="1">
      <c r="A553" s="2139" t="s">
        <v>251</v>
      </c>
      <c r="B553" s="2140" t="s">
        <v>252</v>
      </c>
      <c r="C553" s="2141"/>
      <c r="D553" s="2141"/>
      <c r="E553" s="2127"/>
      <c r="F553" s="2127"/>
      <c r="G553" s="2141"/>
      <c r="H553" s="2141"/>
      <c r="I553" s="2141"/>
      <c r="J553" s="2141"/>
      <c r="K553" s="2141"/>
      <c r="L553" s="2141"/>
      <c r="M553" s="2141"/>
      <c r="N553" s="2141"/>
      <c r="O553" s="2141"/>
      <c r="P553" s="2141"/>
    </row>
    <row r="554" spans="1:26" s="48" customFormat="1" ht="13.5" customHeight="1">
      <c r="A554" s="2139" t="s">
        <v>253</v>
      </c>
      <c r="B554" s="2140" t="s">
        <v>254</v>
      </c>
      <c r="C554" s="2141"/>
      <c r="D554" s="2141"/>
      <c r="E554" s="2127"/>
      <c r="F554" s="2127"/>
      <c r="G554" s="2141"/>
      <c r="H554" s="2141"/>
      <c r="I554" s="2141"/>
      <c r="J554" s="2141"/>
      <c r="K554" s="2141"/>
      <c r="L554" s="2141"/>
      <c r="M554" s="2141"/>
      <c r="N554" s="2141"/>
      <c r="O554" s="2141"/>
      <c r="P554" s="2141"/>
    </row>
    <row r="555" spans="1:26" s="48" customFormat="1" ht="13.5" customHeight="1">
      <c r="A555" s="1701" t="s">
        <v>255</v>
      </c>
      <c r="B555" s="1023" t="s">
        <v>256</v>
      </c>
      <c r="C555" s="2141"/>
      <c r="D555" s="2141"/>
      <c r="E555" s="2127"/>
      <c r="F555" s="2127"/>
      <c r="G555" s="2141"/>
      <c r="H555" s="2141"/>
      <c r="I555" s="2141"/>
      <c r="J555" s="2141"/>
      <c r="K555" s="2141"/>
      <c r="L555" s="2141"/>
      <c r="M555" s="2141"/>
      <c r="N555" s="2141"/>
      <c r="O555" s="2141"/>
      <c r="P555" s="2141"/>
    </row>
    <row r="556" spans="1:26" s="48" customFormat="1" ht="13.5" customHeight="1">
      <c r="A556" s="2139" t="s">
        <v>257</v>
      </c>
      <c r="B556" s="2140" t="s">
        <v>258</v>
      </c>
      <c r="C556" s="2141"/>
      <c r="D556" s="2141"/>
      <c r="E556" s="2127"/>
      <c r="F556" s="2127"/>
      <c r="G556" s="2141"/>
      <c r="H556" s="2141"/>
      <c r="I556" s="2141"/>
      <c r="J556" s="2141"/>
      <c r="K556" s="2141"/>
      <c r="L556" s="2141"/>
      <c r="M556" s="2141"/>
      <c r="N556" s="2141"/>
      <c r="O556" s="2141"/>
      <c r="P556" s="2141"/>
    </row>
    <row r="557" spans="1:26" s="48" customFormat="1" ht="13.5" customHeight="1">
      <c r="A557" s="2139" t="s">
        <v>259</v>
      </c>
      <c r="B557" s="2140" t="s">
        <v>260</v>
      </c>
      <c r="C557" s="2141"/>
      <c r="D557" s="2141"/>
      <c r="E557" s="2127"/>
      <c r="F557" s="2127"/>
      <c r="G557" s="2141"/>
      <c r="H557" s="2141"/>
      <c r="I557" s="2141"/>
      <c r="J557" s="2141"/>
      <c r="K557" s="2141"/>
      <c r="L557" s="2141"/>
      <c r="M557" s="2141"/>
      <c r="N557" s="2141"/>
      <c r="O557" s="2141"/>
      <c r="P557" s="2141"/>
    </row>
    <row r="558" spans="1:26" s="48" customFormat="1" ht="13.5" customHeight="1">
      <c r="A558" s="2139" t="s">
        <v>261</v>
      </c>
      <c r="B558" s="2140" t="s">
        <v>262</v>
      </c>
      <c r="C558" s="2141"/>
      <c r="D558" s="2141"/>
      <c r="E558" s="2127"/>
      <c r="F558" s="2127"/>
      <c r="G558" s="2141"/>
      <c r="H558" s="2141"/>
      <c r="I558" s="2141"/>
      <c r="J558" s="2141"/>
      <c r="K558" s="2141"/>
      <c r="L558" s="2141"/>
      <c r="M558" s="2141"/>
      <c r="N558" s="2141"/>
      <c r="O558" s="2141"/>
      <c r="P558" s="2141"/>
    </row>
    <row r="559" spans="1:26" s="48" customFormat="1" ht="13.5" customHeight="1">
      <c r="A559" s="2235" t="s">
        <v>263</v>
      </c>
      <c r="B559" s="1018" t="s">
        <v>264</v>
      </c>
      <c r="E559" s="2127"/>
      <c r="F559" s="2127"/>
    </row>
    <row r="560" spans="1:26" s="48" customFormat="1" ht="13.5" customHeight="1">
      <c r="A560" s="2229" t="s">
        <v>265</v>
      </c>
      <c r="B560" s="2228" t="s">
        <v>266</v>
      </c>
      <c r="E560" s="2127"/>
      <c r="F560" s="2127"/>
    </row>
    <row r="561" spans="1:26" s="48" customFormat="1" ht="13.5" customHeight="1">
      <c r="A561" s="1038" t="s">
        <v>267</v>
      </c>
      <c r="B561" s="1070" t="s">
        <v>268</v>
      </c>
      <c r="C561" s="2127"/>
      <c r="D561" s="2127"/>
      <c r="E561" s="2127"/>
      <c r="F561" s="2127"/>
      <c r="G561" s="2127"/>
      <c r="H561" s="2127"/>
      <c r="I561" s="2127"/>
      <c r="J561" s="2127"/>
      <c r="K561" s="2127"/>
      <c r="L561" s="2127"/>
      <c r="M561" s="2127"/>
      <c r="N561" s="2127"/>
      <c r="O561" s="2127"/>
      <c r="P561" s="2127"/>
    </row>
    <row r="562" spans="1:26" s="48" customFormat="1" ht="13.5" customHeight="1">
      <c r="A562" s="1701" t="s">
        <v>269</v>
      </c>
      <c r="B562" s="1023" t="s">
        <v>270</v>
      </c>
      <c r="C562" s="2141"/>
      <c r="D562" s="2141"/>
      <c r="E562" s="2127"/>
      <c r="F562" s="2127"/>
      <c r="G562" s="2141"/>
      <c r="H562" s="2141"/>
      <c r="I562" s="2141"/>
      <c r="J562" s="2141"/>
      <c r="K562" s="2141"/>
      <c r="L562" s="2141"/>
      <c r="M562" s="2141"/>
      <c r="N562" s="2141"/>
      <c r="O562" s="2141"/>
      <c r="P562" s="2141"/>
    </row>
    <row r="563" spans="1:26" s="48" customFormat="1" ht="13.5" customHeight="1">
      <c r="A563" s="2139" t="s">
        <v>271</v>
      </c>
      <c r="B563" s="2140" t="s">
        <v>272</v>
      </c>
      <c r="C563" s="2141"/>
      <c r="D563" s="2141"/>
      <c r="E563" s="2127"/>
      <c r="F563" s="2127"/>
      <c r="G563" s="2141"/>
      <c r="H563" s="2141"/>
      <c r="I563" s="2141"/>
      <c r="J563" s="2141"/>
      <c r="K563" s="2141"/>
      <c r="L563" s="2141"/>
      <c r="M563" s="2141"/>
      <c r="N563" s="2141"/>
      <c r="O563" s="2141"/>
      <c r="P563" s="2141"/>
    </row>
    <row r="564" spans="1:26" s="48" customFormat="1" ht="13.5" customHeight="1">
      <c r="A564" s="2142" t="s">
        <v>5633</v>
      </c>
      <c r="B564" s="2143" t="s">
        <v>5634</v>
      </c>
      <c r="D564" s="2127"/>
      <c r="E564" s="2127"/>
      <c r="F564" s="2127"/>
      <c r="G564" s="2127"/>
      <c r="H564" s="2127"/>
      <c r="I564" s="2127"/>
      <c r="J564" s="2127"/>
      <c r="K564" s="2127"/>
      <c r="L564" s="2127"/>
      <c r="M564" s="2127"/>
      <c r="N564" s="2127"/>
      <c r="O564" s="2127"/>
      <c r="P564" s="2127"/>
      <c r="Q564" s="2127"/>
      <c r="R564" s="2127"/>
      <c r="S564" s="2127"/>
      <c r="T564" s="2127"/>
      <c r="U564" s="2127"/>
      <c r="V564" s="2127"/>
      <c r="W564" s="2127"/>
      <c r="X564" s="2127"/>
      <c r="Y564" s="2127"/>
      <c r="Z564" s="2127"/>
    </row>
    <row r="565" spans="1:26" s="48" customFormat="1" ht="13.5" customHeight="1">
      <c r="A565" s="1701" t="s">
        <v>273</v>
      </c>
      <c r="B565" s="1023" t="s">
        <v>274</v>
      </c>
      <c r="C565" s="2141"/>
      <c r="D565" s="2141"/>
      <c r="E565" s="2127"/>
      <c r="F565" s="2127"/>
      <c r="G565" s="2141"/>
      <c r="H565" s="2141"/>
      <c r="I565" s="2141"/>
      <c r="J565" s="2141"/>
      <c r="K565" s="2141"/>
      <c r="L565" s="2141"/>
      <c r="M565" s="2141"/>
      <c r="N565" s="2141"/>
      <c r="O565" s="2141"/>
      <c r="P565" s="2141"/>
    </row>
    <row r="566" spans="1:26" s="48" customFormat="1" ht="13.5" customHeight="1">
      <c r="A566" s="2139" t="s">
        <v>275</v>
      </c>
      <c r="B566" s="2140" t="s">
        <v>276</v>
      </c>
      <c r="C566" s="2141"/>
      <c r="D566" s="2141"/>
      <c r="E566" s="2127"/>
      <c r="F566" s="2127"/>
      <c r="G566" s="2141"/>
      <c r="H566" s="2141"/>
      <c r="I566" s="2141"/>
      <c r="J566" s="2141"/>
      <c r="K566" s="2141"/>
      <c r="L566" s="2141"/>
      <c r="M566" s="2141"/>
      <c r="N566" s="2141"/>
      <c r="O566" s="2141"/>
      <c r="P566" s="2141"/>
    </row>
    <row r="567" spans="1:26" s="48" customFormat="1" ht="13.5" customHeight="1">
      <c r="A567" s="2139" t="s">
        <v>501</v>
      </c>
      <c r="B567" s="2140" t="s">
        <v>502</v>
      </c>
      <c r="C567" s="2141"/>
      <c r="D567" s="2141"/>
      <c r="E567" s="2127"/>
      <c r="F567" s="2127"/>
      <c r="G567" s="2141"/>
      <c r="H567" s="2141"/>
      <c r="I567" s="2141"/>
      <c r="J567" s="2141"/>
      <c r="K567" s="2141"/>
      <c r="L567" s="2141"/>
      <c r="M567" s="2141"/>
      <c r="N567" s="2141"/>
      <c r="O567" s="2141"/>
      <c r="P567" s="2141"/>
    </row>
    <row r="568" spans="1:26" s="48" customFormat="1" ht="13.5" customHeight="1">
      <c r="A568" s="2139" t="s">
        <v>277</v>
      </c>
      <c r="B568" s="2140" t="s">
        <v>278</v>
      </c>
      <c r="C568" s="2141"/>
      <c r="D568" s="2141"/>
      <c r="E568" s="2127"/>
      <c r="F568" s="2127"/>
      <c r="G568" s="2141"/>
      <c r="H568" s="2141"/>
      <c r="I568" s="2141"/>
      <c r="J568" s="2141"/>
      <c r="K568" s="2141"/>
      <c r="L568" s="2141"/>
      <c r="M568" s="2141"/>
      <c r="N568" s="2141"/>
      <c r="O568" s="2141"/>
      <c r="P568" s="2141"/>
    </row>
    <row r="569" spans="1:26" s="48" customFormat="1" ht="13.5" customHeight="1">
      <c r="A569" s="2139" t="s">
        <v>279</v>
      </c>
      <c r="B569" s="2140" t="s">
        <v>280</v>
      </c>
      <c r="C569" s="2141"/>
      <c r="D569" s="2141"/>
      <c r="E569" s="2127"/>
      <c r="F569" s="2127"/>
      <c r="G569" s="2141"/>
      <c r="H569" s="2141"/>
      <c r="I569" s="2141"/>
      <c r="J569" s="2141"/>
      <c r="K569" s="2141"/>
      <c r="L569" s="2141"/>
      <c r="M569" s="2141"/>
      <c r="N569" s="2141"/>
      <c r="O569" s="2141"/>
      <c r="P569" s="2141"/>
    </row>
    <row r="570" spans="1:26" s="48" customFormat="1" ht="13.5" customHeight="1">
      <c r="A570" s="2139" t="s">
        <v>281</v>
      </c>
      <c r="B570" s="2140" t="s">
        <v>282</v>
      </c>
      <c r="C570" s="2141"/>
      <c r="D570" s="2141"/>
      <c r="E570" s="2127"/>
      <c r="F570" s="2127"/>
      <c r="G570" s="2141"/>
      <c r="H570" s="2141"/>
      <c r="I570" s="2141"/>
      <c r="J570" s="2141"/>
      <c r="K570" s="2141"/>
      <c r="L570" s="2141"/>
      <c r="M570" s="2141"/>
      <c r="N570" s="2141"/>
      <c r="O570" s="2141"/>
      <c r="P570" s="2141"/>
    </row>
    <row r="571" spans="1:26" s="48" customFormat="1" ht="13.5" customHeight="1">
      <c r="A571" s="2139" t="s">
        <v>283</v>
      </c>
      <c r="B571" s="2140" t="s">
        <v>284</v>
      </c>
      <c r="C571" s="2141"/>
      <c r="D571" s="2141"/>
      <c r="E571" s="2127"/>
      <c r="F571" s="2127"/>
      <c r="G571" s="2141"/>
      <c r="H571" s="2141"/>
      <c r="I571" s="2141"/>
      <c r="J571" s="2141"/>
      <c r="K571" s="2141"/>
      <c r="L571" s="2141"/>
      <c r="M571" s="2141"/>
      <c r="N571" s="2141"/>
      <c r="O571" s="2141"/>
      <c r="P571" s="2141"/>
    </row>
    <row r="572" spans="1:26" s="48" customFormat="1" ht="13.5" customHeight="1">
      <c r="A572" s="2139" t="s">
        <v>285</v>
      </c>
      <c r="B572" s="2140" t="s">
        <v>286</v>
      </c>
      <c r="C572" s="2141"/>
      <c r="D572" s="2141"/>
      <c r="E572" s="2127"/>
      <c r="F572" s="2127"/>
      <c r="G572" s="2141"/>
      <c r="H572" s="2141"/>
      <c r="I572" s="2141"/>
      <c r="J572" s="2141"/>
      <c r="K572" s="2141"/>
      <c r="L572" s="2141"/>
      <c r="M572" s="2141"/>
      <c r="N572" s="2141"/>
      <c r="O572" s="2141"/>
      <c r="P572" s="2141"/>
    </row>
    <row r="573" spans="1:26" s="48" customFormat="1" ht="13.5" customHeight="1">
      <c r="A573" s="2229" t="s">
        <v>287</v>
      </c>
      <c r="B573" s="2228" t="s">
        <v>288</v>
      </c>
      <c r="E573" s="2127"/>
      <c r="F573" s="2127"/>
    </row>
    <row r="574" spans="1:26" s="48" customFormat="1" ht="13.5" customHeight="1">
      <c r="A574" s="1701" t="s">
        <v>289</v>
      </c>
      <c r="B574" s="1023" t="s">
        <v>290</v>
      </c>
      <c r="C574" s="2141"/>
      <c r="D574" s="2141"/>
      <c r="E574" s="2127"/>
      <c r="F574" s="2127"/>
      <c r="G574" s="2141"/>
      <c r="H574" s="2141"/>
      <c r="I574" s="2141"/>
      <c r="J574" s="2141"/>
      <c r="K574" s="2141"/>
      <c r="L574" s="2141"/>
      <c r="M574" s="2141"/>
      <c r="N574" s="2141"/>
      <c r="O574" s="2141"/>
      <c r="P574" s="2141"/>
    </row>
    <row r="575" spans="1:26" s="48" customFormat="1" ht="13.5" customHeight="1">
      <c r="A575" s="2269" t="s">
        <v>5544</v>
      </c>
      <c r="B575" s="2265" t="s">
        <v>5545</v>
      </c>
      <c r="C575" s="2188"/>
      <c r="D575" s="2188"/>
      <c r="E575" s="2127"/>
      <c r="F575" s="2127"/>
      <c r="G575" s="2188"/>
      <c r="H575" s="2188"/>
      <c r="I575" s="2188"/>
      <c r="J575" s="2188"/>
      <c r="K575" s="2188"/>
      <c r="L575" s="2188"/>
      <c r="M575" s="2188"/>
      <c r="N575" s="2188"/>
      <c r="O575" s="2188"/>
      <c r="P575" s="2188"/>
      <c r="Q575" s="2188"/>
      <c r="R575" s="2188"/>
      <c r="S575" s="2188"/>
      <c r="T575" s="2188"/>
      <c r="U575" s="2188"/>
      <c r="V575" s="2188"/>
      <c r="W575" s="2188"/>
      <c r="X575" s="2188"/>
      <c r="Y575" s="2188"/>
      <c r="Z575" s="2188"/>
    </row>
    <row r="576" spans="1:26" s="48" customFormat="1" ht="13.5" customHeight="1">
      <c r="A576" s="2154" t="s">
        <v>3539</v>
      </c>
      <c r="B576" s="2193" t="s">
        <v>3540</v>
      </c>
      <c r="C576" s="2127"/>
      <c r="D576" s="2127"/>
      <c r="E576" s="2127"/>
      <c r="F576" s="2127"/>
      <c r="G576" s="2127"/>
      <c r="H576" s="2127"/>
      <c r="I576" s="2127"/>
      <c r="J576" s="2127"/>
      <c r="K576" s="2127"/>
    </row>
    <row r="577" spans="1:26" s="48" customFormat="1" ht="13.5" customHeight="1">
      <c r="A577" s="2139" t="s">
        <v>291</v>
      </c>
      <c r="B577" s="2140" t="s">
        <v>292</v>
      </c>
      <c r="C577" s="2141"/>
      <c r="D577" s="2141"/>
      <c r="E577" s="2127"/>
      <c r="F577" s="2127"/>
      <c r="G577" s="2141"/>
      <c r="H577" s="2141"/>
      <c r="I577" s="2141"/>
      <c r="J577" s="2141"/>
      <c r="K577" s="2141"/>
      <c r="L577" s="2141"/>
      <c r="M577" s="2141"/>
      <c r="N577" s="2141"/>
      <c r="O577" s="2141"/>
      <c r="P577" s="2141"/>
    </row>
    <row r="578" spans="1:26" s="48" customFormat="1" ht="13.5" customHeight="1">
      <c r="A578" s="1011" t="s">
        <v>293</v>
      </c>
      <c r="B578" s="1028" t="s">
        <v>294</v>
      </c>
      <c r="D578" s="2127"/>
      <c r="E578" s="2127"/>
      <c r="F578" s="2127"/>
      <c r="G578" s="2127"/>
      <c r="H578" s="2127"/>
      <c r="I578" s="2127"/>
      <c r="J578" s="2127"/>
      <c r="K578" s="2127"/>
      <c r="L578" s="2127"/>
      <c r="M578" s="2127"/>
      <c r="N578" s="2127"/>
      <c r="O578" s="2127"/>
      <c r="P578" s="2127"/>
      <c r="Q578" s="2127"/>
      <c r="R578" s="2127"/>
      <c r="S578" s="2127"/>
      <c r="T578" s="2127"/>
      <c r="U578" s="2127"/>
      <c r="V578" s="2127"/>
      <c r="W578" s="2127"/>
      <c r="X578" s="2127"/>
      <c r="Y578" s="2127"/>
      <c r="Z578" s="2127"/>
    </row>
    <row r="579" spans="1:26" s="48" customFormat="1" ht="13.5" customHeight="1">
      <c r="A579" s="1063" t="s">
        <v>440</v>
      </c>
      <c r="B579" s="1022" t="s">
        <v>441</v>
      </c>
      <c r="D579" s="2127"/>
      <c r="E579" s="2127"/>
      <c r="F579" s="2127"/>
      <c r="G579" s="2127"/>
      <c r="H579" s="2127"/>
      <c r="I579" s="2127"/>
      <c r="J579" s="2127"/>
      <c r="K579" s="2127"/>
      <c r="L579" s="2127"/>
      <c r="M579" s="2127"/>
      <c r="N579" s="2127"/>
      <c r="O579" s="2127"/>
      <c r="P579" s="2127"/>
      <c r="Q579" s="2127"/>
      <c r="R579" s="2127"/>
      <c r="S579" s="2127"/>
      <c r="T579" s="2127"/>
      <c r="U579" s="2127"/>
      <c r="V579" s="2127"/>
      <c r="W579" s="2127"/>
      <c r="X579" s="2127"/>
      <c r="Y579" s="2127"/>
      <c r="Z579" s="2127"/>
    </row>
    <row r="580" spans="1:26" s="48" customFormat="1" ht="13.5" customHeight="1">
      <c r="A580" s="1011" t="s">
        <v>295</v>
      </c>
      <c r="B580" s="1028" t="s">
        <v>296</v>
      </c>
      <c r="D580" s="2127"/>
      <c r="E580" s="2127"/>
      <c r="F580" s="2127"/>
      <c r="G580" s="2127"/>
      <c r="H580" s="2127"/>
      <c r="I580" s="2127"/>
      <c r="J580" s="2127"/>
      <c r="K580" s="2127"/>
      <c r="L580" s="2127"/>
      <c r="M580" s="2127"/>
      <c r="N580" s="2127"/>
      <c r="O580" s="2127"/>
      <c r="P580" s="2127"/>
      <c r="Q580" s="2127"/>
      <c r="R580" s="2127"/>
      <c r="S580" s="2127"/>
      <c r="T580" s="2127"/>
      <c r="U580" s="2127"/>
      <c r="V580" s="2127"/>
      <c r="W580" s="2127"/>
      <c r="X580" s="2127"/>
      <c r="Y580" s="2127"/>
      <c r="Z580" s="2127"/>
    </row>
    <row r="581" spans="1:26" s="48" customFormat="1" ht="13.5" customHeight="1">
      <c r="A581" s="1011" t="s">
        <v>297</v>
      </c>
      <c r="B581" s="1028" t="s">
        <v>298</v>
      </c>
      <c r="D581" s="2127"/>
      <c r="E581" s="2127"/>
      <c r="F581" s="2127"/>
      <c r="G581" s="2127"/>
      <c r="H581" s="2127"/>
      <c r="I581" s="2127"/>
      <c r="J581" s="2127"/>
      <c r="K581" s="2127"/>
      <c r="L581" s="2127"/>
      <c r="M581" s="2127"/>
      <c r="N581" s="2127"/>
      <c r="O581" s="2127"/>
      <c r="P581" s="2127"/>
      <c r="Q581" s="2127"/>
      <c r="R581" s="2127"/>
      <c r="S581" s="2127"/>
      <c r="T581" s="2127"/>
      <c r="U581" s="2127"/>
      <c r="V581" s="2127"/>
      <c r="W581" s="2127"/>
      <c r="X581" s="2127"/>
      <c r="Y581" s="2127"/>
      <c r="Z581" s="2127"/>
    </row>
    <row r="582" spans="1:26" s="48" customFormat="1" ht="13.5" customHeight="1">
      <c r="A582" s="2235" t="s">
        <v>299</v>
      </c>
      <c r="B582" s="1018" t="s">
        <v>300</v>
      </c>
      <c r="E582" s="2127"/>
      <c r="F582" s="2127"/>
    </row>
    <row r="583" spans="1:26" s="48" customFormat="1" ht="13.5" customHeight="1">
      <c r="A583" s="2235" t="s">
        <v>301</v>
      </c>
      <c r="B583" s="1018" t="s">
        <v>302</v>
      </c>
      <c r="E583" s="2127"/>
      <c r="F583" s="2127"/>
    </row>
    <row r="584" spans="1:26" s="48" customFormat="1" ht="13.5" customHeight="1">
      <c r="A584" s="2139" t="s">
        <v>303</v>
      </c>
      <c r="B584" s="2140" t="s">
        <v>304</v>
      </c>
      <c r="C584" s="2141"/>
      <c r="D584" s="2141"/>
      <c r="E584" s="2127"/>
      <c r="F584" s="2127"/>
      <c r="G584" s="2141"/>
      <c r="H584" s="2141"/>
      <c r="I584" s="2141"/>
      <c r="J584" s="2141"/>
      <c r="K584" s="2141"/>
      <c r="L584" s="2141"/>
      <c r="M584" s="2141"/>
      <c r="N584" s="2141"/>
      <c r="O584" s="2141"/>
      <c r="P584" s="2141"/>
    </row>
    <row r="585" spans="1:26" s="48" customFormat="1" ht="13.5" customHeight="1">
      <c r="A585" s="2186" t="s">
        <v>305</v>
      </c>
      <c r="B585" s="2187" t="s">
        <v>306</v>
      </c>
      <c r="E585" s="2127"/>
      <c r="F585" s="2127"/>
    </row>
    <row r="586" spans="1:26" s="48" customFormat="1" ht="13.5" customHeight="1">
      <c r="A586" s="2229" t="s">
        <v>3360</v>
      </c>
      <c r="B586" s="1021" t="s">
        <v>3361</v>
      </c>
      <c r="E586" s="2127"/>
      <c r="F586" s="2127"/>
    </row>
    <row r="587" spans="1:26" s="48" customFormat="1" ht="13.5" customHeight="1">
      <c r="A587" s="2229" t="s">
        <v>307</v>
      </c>
      <c r="B587" s="1021" t="s">
        <v>308</v>
      </c>
      <c r="E587" s="2127"/>
      <c r="F587" s="2127"/>
    </row>
    <row r="588" spans="1:26" s="48" customFormat="1" ht="13.5" customHeight="1">
      <c r="A588" s="2229" t="s">
        <v>2802</v>
      </c>
      <c r="B588" s="1021" t="s">
        <v>2803</v>
      </c>
      <c r="E588" s="2127"/>
      <c r="F588" s="2127"/>
    </row>
    <row r="589" spans="1:26" s="48" customFormat="1" ht="13.5" customHeight="1">
      <c r="A589" s="2229" t="s">
        <v>2804</v>
      </c>
      <c r="B589" s="2228" t="s">
        <v>2805</v>
      </c>
      <c r="E589" s="2127"/>
      <c r="F589" s="2127"/>
    </row>
    <row r="590" spans="1:26" s="48" customFormat="1" ht="13.5" customHeight="1">
      <c r="A590" s="2229" t="s">
        <v>2806</v>
      </c>
      <c r="B590" s="2228" t="s">
        <v>2807</v>
      </c>
      <c r="E590" s="2127"/>
      <c r="F590" s="2127"/>
    </row>
    <row r="591" spans="1:26" s="48" customFormat="1" ht="13.5" customHeight="1">
      <c r="A591" s="2229" t="s">
        <v>2808</v>
      </c>
      <c r="B591" s="2228" t="s">
        <v>2809</v>
      </c>
      <c r="E591" s="2127"/>
      <c r="F591" s="2127"/>
    </row>
    <row r="592" spans="1:26" s="48" customFormat="1" ht="13.5" customHeight="1">
      <c r="A592" s="2229" t="s">
        <v>2810</v>
      </c>
      <c r="B592" s="2228" t="s">
        <v>2811</v>
      </c>
      <c r="E592" s="2127"/>
      <c r="F592" s="2127"/>
    </row>
    <row r="593" spans="1:16" s="48" customFormat="1" ht="13.5" customHeight="1">
      <c r="A593" s="2229" t="s">
        <v>2812</v>
      </c>
      <c r="B593" s="1021" t="s">
        <v>2813</v>
      </c>
      <c r="E593" s="2127"/>
      <c r="F593" s="2127"/>
    </row>
    <row r="594" spans="1:16" s="48" customFormat="1" ht="13.5" customHeight="1">
      <c r="A594" s="2229" t="s">
        <v>2814</v>
      </c>
      <c r="B594" s="2228" t="s">
        <v>2815</v>
      </c>
      <c r="E594" s="2127"/>
      <c r="F594" s="2127"/>
    </row>
    <row r="595" spans="1:16" s="48" customFormat="1" ht="13.5" customHeight="1">
      <c r="A595" s="2224" t="s">
        <v>3362</v>
      </c>
      <c r="B595" s="1021" t="s">
        <v>3363</v>
      </c>
      <c r="E595" s="2127"/>
      <c r="F595" s="2127"/>
    </row>
    <row r="596" spans="1:16" s="48" customFormat="1" ht="13.5" customHeight="1">
      <c r="A596" s="2224" t="s">
        <v>3364</v>
      </c>
      <c r="B596" s="1045" t="s">
        <v>3365</v>
      </c>
      <c r="E596" s="2127"/>
      <c r="F596" s="2127"/>
    </row>
    <row r="597" spans="1:16" s="48" customFormat="1" ht="13.5" customHeight="1">
      <c r="A597" s="2229" t="s">
        <v>2816</v>
      </c>
      <c r="B597" s="1021" t="s">
        <v>2817</v>
      </c>
      <c r="E597" s="2127"/>
      <c r="F597" s="2127"/>
    </row>
    <row r="598" spans="1:16" s="48" customFormat="1" ht="13.5" customHeight="1">
      <c r="A598" s="2229" t="s">
        <v>2818</v>
      </c>
      <c r="B598" s="1021" t="s">
        <v>2819</v>
      </c>
      <c r="E598" s="2127"/>
      <c r="F598" s="2127"/>
    </row>
    <row r="599" spans="1:16" s="48" customFormat="1" ht="13.5" customHeight="1">
      <c r="A599" s="2231" t="s">
        <v>2820</v>
      </c>
      <c r="B599" s="1021" t="s">
        <v>2821</v>
      </c>
      <c r="E599" s="2127"/>
      <c r="F599" s="2127"/>
    </row>
    <row r="600" spans="1:16" s="48" customFormat="1" ht="13.5" customHeight="1">
      <c r="A600" s="2230" t="s">
        <v>2822</v>
      </c>
      <c r="B600" s="1045" t="s">
        <v>2823</v>
      </c>
      <c r="E600" s="2127"/>
      <c r="F600" s="2127"/>
    </row>
    <row r="601" spans="1:16" s="48" customFormat="1" ht="13.5" customHeight="1">
      <c r="A601" s="2231" t="s">
        <v>2824</v>
      </c>
      <c r="B601" s="1021" t="s">
        <v>2825</v>
      </c>
      <c r="E601" s="2127"/>
      <c r="F601" s="2127"/>
    </row>
    <row r="602" spans="1:16" s="48" customFormat="1" ht="13.5" customHeight="1">
      <c r="A602" s="2231" t="s">
        <v>2826</v>
      </c>
      <c r="B602" s="1018" t="s">
        <v>2827</v>
      </c>
      <c r="E602" s="2127"/>
      <c r="F602" s="2127"/>
    </row>
    <row r="603" spans="1:16" s="48" customFormat="1" ht="13.5" customHeight="1">
      <c r="A603" s="2231" t="s">
        <v>2828</v>
      </c>
      <c r="B603" s="1018" t="s">
        <v>2829</v>
      </c>
      <c r="E603" s="2127"/>
      <c r="F603" s="2127"/>
    </row>
    <row r="604" spans="1:16" s="48" customFormat="1" ht="13.5" customHeight="1">
      <c r="A604" s="2231" t="s">
        <v>2830</v>
      </c>
      <c r="B604" s="1021" t="s">
        <v>2831</v>
      </c>
      <c r="E604" s="2127"/>
      <c r="F604" s="2127"/>
    </row>
    <row r="605" spans="1:16" s="48" customFormat="1" ht="13.5" customHeight="1">
      <c r="A605" s="2250" t="s">
        <v>2832</v>
      </c>
      <c r="B605" s="2228" t="s">
        <v>2833</v>
      </c>
      <c r="E605" s="2127"/>
      <c r="F605" s="2127"/>
    </row>
    <row r="606" spans="1:16" s="48" customFormat="1" ht="13.5" customHeight="1">
      <c r="A606" s="2237" t="s">
        <v>3366</v>
      </c>
      <c r="B606" s="2137" t="s">
        <v>3367</v>
      </c>
      <c r="E606" s="2127"/>
      <c r="F606" s="2127"/>
    </row>
    <row r="607" spans="1:16" s="48" customFormat="1" ht="13.5" customHeight="1">
      <c r="A607" s="2270" t="s">
        <v>309</v>
      </c>
      <c r="B607" s="1082" t="s">
        <v>310</v>
      </c>
      <c r="E607" s="2127"/>
      <c r="F607" s="2127"/>
    </row>
    <row r="608" spans="1:16" s="48" customFormat="1" ht="13.5" customHeight="1">
      <c r="A608" s="2195" t="s">
        <v>3925</v>
      </c>
      <c r="B608" s="2271" t="s">
        <v>3926</v>
      </c>
      <c r="C608" s="2197"/>
      <c r="D608" s="2197"/>
      <c r="E608" s="2127"/>
      <c r="F608" s="2127"/>
      <c r="G608" s="2197"/>
      <c r="H608" s="2197"/>
      <c r="I608" s="2197"/>
      <c r="J608" s="2197"/>
      <c r="K608" s="2197"/>
      <c r="L608" s="2197"/>
      <c r="M608" s="2197"/>
      <c r="N608" s="2197"/>
      <c r="O608" s="2197"/>
      <c r="P608" s="2197"/>
    </row>
    <row r="609" spans="1:26" s="48" customFormat="1" ht="13.5" customHeight="1">
      <c r="A609" s="2233" t="s">
        <v>442</v>
      </c>
      <c r="B609" s="2234" t="s">
        <v>443</v>
      </c>
      <c r="E609" s="2127"/>
      <c r="F609" s="2127"/>
    </row>
    <row r="610" spans="1:26" s="48" customFormat="1" ht="13.5" customHeight="1">
      <c r="A610" s="2217" t="s">
        <v>311</v>
      </c>
      <c r="B610" s="2137" t="s">
        <v>312</v>
      </c>
      <c r="E610" s="2127"/>
      <c r="F610" s="2127"/>
    </row>
    <row r="611" spans="1:26" s="48" customFormat="1" ht="13.5" customHeight="1">
      <c r="A611" s="1064" t="s">
        <v>313</v>
      </c>
      <c r="B611" s="1018" t="s">
        <v>314</v>
      </c>
      <c r="C611" s="2127"/>
      <c r="D611" s="2127"/>
      <c r="E611" s="2127"/>
      <c r="F611" s="2127"/>
      <c r="G611" s="2127"/>
      <c r="H611" s="2127"/>
      <c r="I611" s="2127"/>
      <c r="J611" s="2127"/>
      <c r="K611" s="2127"/>
    </row>
    <row r="612" spans="1:26" s="48" customFormat="1" ht="13.5" customHeight="1">
      <c r="A612" s="2186" t="s">
        <v>444</v>
      </c>
      <c r="B612" s="2187" t="s">
        <v>445</v>
      </c>
      <c r="C612" s="2127"/>
      <c r="D612" s="2127"/>
      <c r="E612" s="2127"/>
      <c r="F612" s="2127"/>
      <c r="G612" s="2127"/>
      <c r="H612" s="2127"/>
      <c r="I612" s="2127"/>
      <c r="J612" s="2127"/>
      <c r="K612" s="2127"/>
    </row>
    <row r="613" spans="1:26" s="48" customFormat="1" ht="13.5" customHeight="1">
      <c r="A613" s="1038" t="s">
        <v>1084</v>
      </c>
      <c r="B613" s="1070" t="s">
        <v>1085</v>
      </c>
      <c r="C613" s="2127"/>
      <c r="D613" s="2127"/>
      <c r="E613" s="2127"/>
      <c r="F613" s="2127"/>
      <c r="G613" s="2127"/>
      <c r="H613" s="2127"/>
      <c r="I613" s="2127"/>
      <c r="J613" s="2127"/>
      <c r="K613" s="2127"/>
    </row>
    <row r="614" spans="1:26" s="48" customFormat="1" ht="13.5" customHeight="1">
      <c r="A614" s="2154" t="s">
        <v>1086</v>
      </c>
      <c r="B614" s="2133" t="s">
        <v>1087</v>
      </c>
      <c r="C614" s="2127"/>
      <c r="D614" s="2127"/>
      <c r="E614" s="2127"/>
      <c r="F614" s="2127"/>
      <c r="G614" s="2127"/>
      <c r="H614" s="2127"/>
      <c r="I614" s="2127"/>
      <c r="J614" s="2127"/>
      <c r="K614" s="2127"/>
    </row>
    <row r="615" spans="1:26" s="48" customFormat="1" ht="13.5" customHeight="1">
      <c r="A615" s="2155" t="s">
        <v>1088</v>
      </c>
      <c r="B615" s="2191" t="s">
        <v>1089</v>
      </c>
      <c r="C615" s="2127"/>
      <c r="D615" s="2127"/>
      <c r="E615" s="2127"/>
      <c r="F615" s="2127"/>
      <c r="G615" s="2127"/>
      <c r="H615" s="2127"/>
      <c r="I615" s="2127"/>
      <c r="J615" s="2127"/>
      <c r="K615" s="2127"/>
    </row>
    <row r="616" spans="1:26" s="48" customFormat="1" ht="13.5" customHeight="1">
      <c r="A616" s="2132" t="s">
        <v>1090</v>
      </c>
      <c r="B616" s="1016" t="s">
        <v>1091</v>
      </c>
      <c r="C616" s="2127"/>
      <c r="D616" s="2127"/>
      <c r="E616" s="2127"/>
      <c r="F616" s="2127"/>
      <c r="G616" s="2127"/>
      <c r="H616" s="2127"/>
      <c r="I616" s="2127"/>
      <c r="J616" s="2127"/>
      <c r="K616" s="2127"/>
      <c r="L616" s="2127"/>
      <c r="M616" s="2127"/>
      <c r="N616" s="2127"/>
      <c r="O616" s="2127"/>
      <c r="P616" s="2127"/>
    </row>
    <row r="617" spans="1:26" s="2127" customFormat="1" ht="13.5" customHeight="1">
      <c r="A617" s="2175" t="s">
        <v>2143</v>
      </c>
      <c r="B617" s="2137" t="s">
        <v>4095</v>
      </c>
      <c r="L617" s="48"/>
      <c r="M617" s="48"/>
      <c r="N617" s="48"/>
      <c r="O617" s="48"/>
      <c r="P617" s="48"/>
      <c r="Q617" s="48"/>
      <c r="R617" s="48"/>
      <c r="S617" s="48"/>
      <c r="T617" s="48"/>
      <c r="U617" s="48"/>
      <c r="V617" s="48"/>
      <c r="W617" s="48"/>
      <c r="X617" s="48"/>
      <c r="Y617" s="48"/>
      <c r="Z617" s="48"/>
    </row>
    <row r="618" spans="1:26" s="2127" customFormat="1" ht="13.5" customHeight="1">
      <c r="A618" s="2186" t="s">
        <v>446</v>
      </c>
      <c r="B618" s="2187" t="s">
        <v>447</v>
      </c>
      <c r="L618" s="48"/>
      <c r="M618" s="48"/>
      <c r="N618" s="48"/>
      <c r="O618" s="48"/>
      <c r="P618" s="48"/>
      <c r="Q618" s="48"/>
      <c r="R618" s="48"/>
      <c r="S618" s="48"/>
      <c r="T618" s="48"/>
      <c r="U618" s="48"/>
      <c r="V618" s="48"/>
      <c r="W618" s="48"/>
      <c r="X618" s="48"/>
      <c r="Y618" s="48"/>
      <c r="Z618" s="48"/>
    </row>
    <row r="619" spans="1:26" s="2127" customFormat="1" ht="13.5" customHeight="1">
      <c r="A619" s="2154" t="s">
        <v>448</v>
      </c>
      <c r="B619" s="2133" t="s">
        <v>449</v>
      </c>
      <c r="L619" s="48"/>
      <c r="M619" s="48"/>
      <c r="N619" s="48"/>
      <c r="O619" s="48"/>
      <c r="P619" s="48"/>
      <c r="Q619" s="48"/>
      <c r="R619" s="48"/>
      <c r="S619" s="48"/>
      <c r="T619" s="48"/>
      <c r="U619" s="48"/>
      <c r="V619" s="48"/>
      <c r="W619" s="48"/>
      <c r="X619" s="48"/>
      <c r="Y619" s="48"/>
      <c r="Z619" s="48"/>
    </row>
    <row r="620" spans="1:26" s="2127" customFormat="1" ht="13.5" customHeight="1">
      <c r="A620" s="2132" t="s">
        <v>1092</v>
      </c>
      <c r="B620" s="2272" t="s">
        <v>1093</v>
      </c>
      <c r="Q620" s="48"/>
      <c r="R620" s="48"/>
      <c r="S620" s="48"/>
      <c r="T620" s="48"/>
      <c r="U620" s="48"/>
      <c r="V620" s="48"/>
      <c r="W620" s="48"/>
      <c r="X620" s="48"/>
      <c r="Y620" s="48"/>
      <c r="Z620" s="48"/>
    </row>
    <row r="621" spans="1:26" s="2127" customFormat="1" ht="13.5" customHeight="1">
      <c r="A621" s="2155" t="s">
        <v>1454</v>
      </c>
      <c r="B621" s="2191" t="s">
        <v>1455</v>
      </c>
      <c r="L621" s="48"/>
      <c r="M621" s="48"/>
      <c r="N621" s="48"/>
      <c r="O621" s="48"/>
      <c r="P621" s="48"/>
      <c r="Q621" s="48"/>
      <c r="R621" s="48"/>
      <c r="S621" s="48"/>
      <c r="T621" s="48"/>
      <c r="U621" s="48"/>
      <c r="V621" s="48"/>
      <c r="W621" s="48"/>
      <c r="X621" s="48"/>
      <c r="Y621" s="48"/>
      <c r="Z621" s="48"/>
    </row>
    <row r="622" spans="1:26" s="2127" customFormat="1" ht="13.5" customHeight="1">
      <c r="A622" s="2186" t="s">
        <v>450</v>
      </c>
      <c r="B622" s="2187" t="s">
        <v>451</v>
      </c>
      <c r="L622" s="48"/>
      <c r="M622" s="48"/>
      <c r="N622" s="48"/>
      <c r="O622" s="48"/>
      <c r="P622" s="48"/>
      <c r="Q622" s="48"/>
      <c r="R622" s="48"/>
      <c r="S622" s="48"/>
      <c r="T622" s="48"/>
      <c r="U622" s="48"/>
      <c r="V622" s="48"/>
      <c r="W622" s="48"/>
      <c r="X622" s="48"/>
      <c r="Y622" s="48"/>
      <c r="Z622" s="48"/>
    </row>
    <row r="623" spans="1:26" s="2127" customFormat="1" ht="13.5" customHeight="1">
      <c r="A623" s="2175" t="s">
        <v>2145</v>
      </c>
      <c r="B623" s="2137" t="s">
        <v>2146</v>
      </c>
      <c r="L623" s="48"/>
      <c r="M623" s="48"/>
      <c r="N623" s="48"/>
      <c r="O623" s="48"/>
      <c r="P623" s="48"/>
      <c r="Q623" s="48"/>
      <c r="R623" s="48"/>
      <c r="S623" s="48"/>
      <c r="T623" s="48"/>
      <c r="U623" s="48"/>
      <c r="V623" s="48"/>
      <c r="W623" s="48"/>
      <c r="X623" s="48"/>
      <c r="Y623" s="48"/>
      <c r="Z623" s="48"/>
    </row>
    <row r="624" spans="1:26" s="2127" customFormat="1" ht="13.5" customHeight="1">
      <c r="A624" s="1017" t="s">
        <v>2431</v>
      </c>
      <c r="B624" s="1030" t="s">
        <v>4096</v>
      </c>
      <c r="L624" s="48"/>
      <c r="M624" s="48"/>
      <c r="N624" s="48"/>
      <c r="O624" s="48"/>
      <c r="P624" s="48"/>
      <c r="Q624" s="48"/>
      <c r="R624" s="48"/>
      <c r="S624" s="48"/>
      <c r="T624" s="48"/>
      <c r="U624" s="48"/>
      <c r="V624" s="48"/>
      <c r="W624" s="48"/>
      <c r="X624" s="48"/>
      <c r="Y624" s="48"/>
      <c r="Z624" s="48"/>
    </row>
    <row r="625" spans="1:26" s="2127" customFormat="1" ht="13.5" customHeight="1">
      <c r="A625" s="1017" t="s">
        <v>2433</v>
      </c>
      <c r="B625" s="1030" t="s">
        <v>4097</v>
      </c>
      <c r="L625" s="48"/>
      <c r="M625" s="48"/>
      <c r="N625" s="48"/>
      <c r="O625" s="48"/>
      <c r="P625" s="48"/>
      <c r="Q625" s="48"/>
      <c r="R625" s="48"/>
      <c r="S625" s="48"/>
      <c r="T625" s="48"/>
      <c r="U625" s="48"/>
      <c r="V625" s="48"/>
      <c r="W625" s="48"/>
      <c r="X625" s="48"/>
      <c r="Y625" s="48"/>
      <c r="Z625" s="48"/>
    </row>
    <row r="626" spans="1:26" s="2127" customFormat="1" ht="13.5" customHeight="1">
      <c r="A626" s="1017" t="s">
        <v>2435</v>
      </c>
      <c r="B626" s="1030" t="s">
        <v>4098</v>
      </c>
      <c r="L626" s="48"/>
      <c r="M626" s="48"/>
      <c r="N626" s="48"/>
      <c r="O626" s="48"/>
      <c r="P626" s="48"/>
      <c r="Q626" s="48"/>
      <c r="R626" s="48"/>
      <c r="S626" s="48"/>
      <c r="T626" s="48"/>
      <c r="U626" s="48"/>
      <c r="V626" s="48"/>
      <c r="W626" s="48"/>
      <c r="X626" s="48"/>
      <c r="Y626" s="48"/>
      <c r="Z626" s="48"/>
    </row>
    <row r="627" spans="1:26" s="2127" customFormat="1" ht="13.5" customHeight="1">
      <c r="A627" s="1024" t="s">
        <v>315</v>
      </c>
      <c r="B627" s="1025" t="s">
        <v>316</v>
      </c>
      <c r="L627" s="48"/>
      <c r="M627" s="48"/>
      <c r="N627" s="48"/>
      <c r="O627" s="48"/>
      <c r="P627" s="48"/>
      <c r="Q627" s="48"/>
      <c r="R627" s="48"/>
      <c r="S627" s="48"/>
      <c r="T627" s="48"/>
      <c r="U627" s="48"/>
      <c r="V627" s="48"/>
      <c r="W627" s="48"/>
      <c r="X627" s="48"/>
      <c r="Y627" s="48"/>
      <c r="Z627" s="48"/>
    </row>
    <row r="628" spans="1:26" s="2127" customFormat="1" ht="13.5" customHeight="1">
      <c r="A628" s="1038" t="s">
        <v>1094</v>
      </c>
      <c r="B628" s="1070" t="s">
        <v>1095</v>
      </c>
      <c r="L628" s="48"/>
      <c r="M628" s="48"/>
      <c r="N628" s="48"/>
      <c r="O628" s="48"/>
      <c r="P628" s="48"/>
      <c r="Q628" s="48"/>
      <c r="R628" s="48"/>
      <c r="S628" s="48"/>
      <c r="T628" s="48"/>
      <c r="U628" s="48"/>
      <c r="V628" s="48"/>
      <c r="W628" s="48"/>
      <c r="X628" s="48"/>
      <c r="Y628" s="48"/>
      <c r="Z628" s="48"/>
    </row>
    <row r="629" spans="1:26" s="2127" customFormat="1" ht="13.5" customHeight="1">
      <c r="A629" s="2154" t="s">
        <v>452</v>
      </c>
      <c r="B629" s="1012" t="s">
        <v>453</v>
      </c>
      <c r="L629" s="48"/>
      <c r="M629" s="48"/>
      <c r="N629" s="48"/>
      <c r="O629" s="48"/>
      <c r="P629" s="48"/>
      <c r="Q629" s="48"/>
      <c r="R629" s="48"/>
      <c r="S629" s="48"/>
      <c r="T629" s="48"/>
      <c r="U629" s="48"/>
      <c r="V629" s="48"/>
      <c r="W629" s="48"/>
      <c r="X629" s="48"/>
      <c r="Y629" s="48"/>
      <c r="Z629" s="48"/>
    </row>
    <row r="630" spans="1:26" s="2127" customFormat="1" ht="13.5" customHeight="1">
      <c r="A630" s="2154" t="s">
        <v>1096</v>
      </c>
      <c r="B630" s="2133" t="s">
        <v>1097</v>
      </c>
      <c r="L630" s="48"/>
      <c r="M630" s="48"/>
      <c r="N630" s="48"/>
      <c r="O630" s="48"/>
      <c r="P630" s="48"/>
      <c r="Q630" s="48"/>
      <c r="R630" s="48"/>
      <c r="S630" s="48"/>
      <c r="T630" s="48"/>
      <c r="U630" s="48"/>
      <c r="V630" s="48"/>
      <c r="W630" s="48"/>
      <c r="X630" s="48"/>
      <c r="Y630" s="48"/>
      <c r="Z630" s="48"/>
    </row>
    <row r="631" spans="1:26" s="2127" customFormat="1" ht="13.5" customHeight="1">
      <c r="A631" s="1044" t="s">
        <v>1098</v>
      </c>
      <c r="B631" s="1045" t="s">
        <v>1099</v>
      </c>
      <c r="L631" s="48"/>
      <c r="M631" s="48"/>
      <c r="N631" s="48"/>
      <c r="O631" s="48"/>
      <c r="P631" s="48"/>
      <c r="Q631" s="48"/>
      <c r="R631" s="48"/>
      <c r="S631" s="48"/>
      <c r="T631" s="48"/>
      <c r="U631" s="48"/>
      <c r="V631" s="48"/>
      <c r="W631" s="48"/>
      <c r="X631" s="48"/>
      <c r="Y631" s="48"/>
      <c r="Z631" s="48"/>
    </row>
    <row r="632" spans="1:26" s="2127" customFormat="1" ht="13.5" customHeight="1">
      <c r="A632" s="2139" t="s">
        <v>317</v>
      </c>
      <c r="B632" s="2140" t="s">
        <v>318</v>
      </c>
      <c r="C632" s="2141"/>
      <c r="D632" s="2141"/>
      <c r="G632" s="2141"/>
      <c r="H632" s="2141"/>
      <c r="I632" s="2141"/>
      <c r="J632" s="2141"/>
      <c r="K632" s="2141"/>
      <c r="L632" s="2141"/>
      <c r="M632" s="2141"/>
      <c r="N632" s="2141"/>
      <c r="O632" s="2141"/>
      <c r="P632" s="2141"/>
      <c r="Q632" s="48"/>
      <c r="R632" s="48"/>
      <c r="S632" s="48"/>
      <c r="T632" s="48"/>
      <c r="U632" s="48"/>
      <c r="V632" s="48"/>
      <c r="W632" s="48"/>
      <c r="X632" s="48"/>
      <c r="Y632" s="48"/>
      <c r="Z632" s="48"/>
    </row>
    <row r="633" spans="1:26" s="2127" customFormat="1" ht="13.5" customHeight="1">
      <c r="A633" s="1035" t="s">
        <v>5636</v>
      </c>
      <c r="B633" s="1036" t="s">
        <v>5637</v>
      </c>
      <c r="C633" s="48"/>
    </row>
    <row r="634" spans="1:26" s="2127" customFormat="1" ht="13.5" customHeight="1">
      <c r="A634" s="2186" t="s">
        <v>1523</v>
      </c>
      <c r="B634" s="2187" t="s">
        <v>1524</v>
      </c>
      <c r="L634" s="48"/>
      <c r="M634" s="48"/>
      <c r="N634" s="48"/>
      <c r="O634" s="48"/>
      <c r="P634" s="48"/>
      <c r="Q634" s="48"/>
      <c r="R634" s="48"/>
      <c r="S634" s="48"/>
      <c r="T634" s="48"/>
      <c r="U634" s="48"/>
      <c r="V634" s="48"/>
      <c r="W634" s="48"/>
      <c r="X634" s="48"/>
      <c r="Y634" s="48"/>
      <c r="Z634" s="48"/>
    </row>
    <row r="635" spans="1:26" s="2127" customFormat="1" ht="13.5" customHeight="1">
      <c r="A635" s="2273" t="s">
        <v>633</v>
      </c>
      <c r="B635" s="2274" t="s">
        <v>634</v>
      </c>
      <c r="C635" s="48"/>
      <c r="D635" s="48"/>
      <c r="L635" s="48"/>
      <c r="M635" s="48"/>
      <c r="N635" s="48"/>
      <c r="O635" s="48"/>
      <c r="P635" s="48"/>
      <c r="Q635" s="48"/>
      <c r="R635" s="48"/>
      <c r="S635" s="48"/>
      <c r="T635" s="48"/>
      <c r="U635" s="48"/>
      <c r="V635" s="48"/>
      <c r="W635" s="48"/>
      <c r="X635" s="48"/>
      <c r="Y635" s="48"/>
      <c r="Z635" s="48"/>
    </row>
    <row r="636" spans="1:26" s="2127" customFormat="1" ht="13.5" customHeight="1">
      <c r="A636" s="2275" t="s">
        <v>629</v>
      </c>
      <c r="B636" s="2276" t="s">
        <v>5546</v>
      </c>
      <c r="C636" s="2188"/>
      <c r="D636" s="2188"/>
      <c r="G636" s="2188"/>
      <c r="H636" s="2188"/>
      <c r="I636" s="2188"/>
      <c r="J636" s="2188"/>
      <c r="K636" s="2188"/>
      <c r="L636" s="2188"/>
      <c r="M636" s="2188"/>
      <c r="N636" s="2188"/>
      <c r="O636" s="2188"/>
      <c r="P636" s="2188"/>
      <c r="Q636" s="2188"/>
      <c r="R636" s="2188"/>
      <c r="S636" s="2188"/>
      <c r="T636" s="2188"/>
      <c r="U636" s="2188"/>
      <c r="V636" s="2188"/>
      <c r="W636" s="2188"/>
      <c r="X636" s="2188"/>
      <c r="Y636" s="2188"/>
      <c r="Z636" s="2188"/>
    </row>
    <row r="637" spans="1:26" s="2127" customFormat="1" ht="13.5" customHeight="1">
      <c r="A637" s="2275" t="s">
        <v>629</v>
      </c>
      <c r="B637" s="2277" t="s">
        <v>630</v>
      </c>
      <c r="C637" s="2188"/>
      <c r="D637" s="2188"/>
      <c r="G637" s="2188"/>
      <c r="H637" s="2188"/>
      <c r="I637" s="2188"/>
      <c r="J637" s="2188"/>
      <c r="K637" s="2188"/>
      <c r="L637" s="2188"/>
      <c r="M637" s="2188"/>
      <c r="N637" s="2188"/>
      <c r="O637" s="2188"/>
      <c r="P637" s="2188"/>
      <c r="Q637" s="2188"/>
      <c r="R637" s="2188"/>
      <c r="S637" s="2188"/>
      <c r="T637" s="2188"/>
      <c r="U637" s="2188"/>
      <c r="V637" s="2188"/>
      <c r="W637" s="2188"/>
      <c r="X637" s="2188"/>
      <c r="Y637" s="2188"/>
      <c r="Z637" s="2188"/>
    </row>
    <row r="638" spans="1:26" s="2127" customFormat="1" ht="13.5" customHeight="1">
      <c r="A638" s="2273" t="s">
        <v>631</v>
      </c>
      <c r="B638" s="2274" t="s">
        <v>632</v>
      </c>
      <c r="C638" s="48"/>
      <c r="D638" s="48"/>
      <c r="L638" s="48"/>
      <c r="M638" s="48"/>
      <c r="N638" s="48"/>
      <c r="O638" s="48"/>
      <c r="P638" s="48"/>
      <c r="Q638" s="48"/>
      <c r="R638" s="48"/>
      <c r="S638" s="48"/>
      <c r="T638" s="48"/>
      <c r="U638" s="48"/>
      <c r="V638" s="48"/>
      <c r="W638" s="48"/>
      <c r="X638" s="48"/>
      <c r="Y638" s="48"/>
      <c r="Z638" s="48"/>
    </row>
    <row r="639" spans="1:26" s="2127" customFormat="1" ht="13.5" customHeight="1">
      <c r="A639" s="2186" t="s">
        <v>2437</v>
      </c>
      <c r="B639" s="2187" t="s">
        <v>2438</v>
      </c>
      <c r="C639" s="48"/>
      <c r="D639" s="48"/>
      <c r="G639" s="48"/>
      <c r="H639" s="48"/>
      <c r="I639" s="48"/>
      <c r="J639" s="48"/>
      <c r="K639" s="48"/>
      <c r="L639" s="48"/>
      <c r="M639" s="48"/>
      <c r="N639" s="48"/>
      <c r="O639" s="48"/>
      <c r="P639" s="48"/>
      <c r="Q639" s="48"/>
      <c r="R639" s="48"/>
      <c r="S639" s="48"/>
      <c r="T639" s="48"/>
      <c r="U639" s="48"/>
      <c r="V639" s="48"/>
      <c r="W639" s="48"/>
      <c r="X639" s="48"/>
      <c r="Y639" s="48"/>
      <c r="Z639" s="48"/>
    </row>
    <row r="640" spans="1:26" s="2127" customFormat="1" ht="13.5" customHeight="1">
      <c r="A640" s="1024" t="s">
        <v>319</v>
      </c>
      <c r="B640" s="1025" t="s">
        <v>320</v>
      </c>
      <c r="C640" s="48"/>
      <c r="D640" s="48"/>
      <c r="G640" s="48"/>
      <c r="H640" s="48"/>
      <c r="I640" s="48"/>
      <c r="J640" s="48"/>
      <c r="K640" s="48"/>
      <c r="L640" s="48"/>
      <c r="M640" s="48"/>
      <c r="N640" s="48"/>
      <c r="O640" s="48"/>
      <c r="P640" s="48"/>
      <c r="Q640" s="48"/>
      <c r="R640" s="48"/>
      <c r="S640" s="48"/>
      <c r="T640" s="48"/>
      <c r="U640" s="48"/>
      <c r="V640" s="48"/>
      <c r="W640" s="48"/>
      <c r="X640" s="48"/>
      <c r="Y640" s="48"/>
      <c r="Z640" s="48"/>
    </row>
    <row r="641" spans="1:26" s="2127" customFormat="1" ht="13.5" customHeight="1">
      <c r="A641" s="1038" t="s">
        <v>321</v>
      </c>
      <c r="B641" s="1070" t="s">
        <v>322</v>
      </c>
      <c r="Q641" s="48"/>
      <c r="R641" s="48"/>
      <c r="S641" s="48"/>
      <c r="T641" s="48"/>
      <c r="U641" s="48"/>
      <c r="V641" s="48"/>
      <c r="W641" s="48"/>
      <c r="X641" s="48"/>
      <c r="Y641" s="48"/>
      <c r="Z641" s="48"/>
    </row>
    <row r="642" spans="1:26" s="2127" customFormat="1" ht="13.5" customHeight="1">
      <c r="A642" s="1017" t="s">
        <v>323</v>
      </c>
      <c r="B642" s="1018" t="s">
        <v>324</v>
      </c>
      <c r="Q642" s="48"/>
      <c r="R642" s="48"/>
      <c r="S642" s="48"/>
      <c r="T642" s="48"/>
      <c r="U642" s="48"/>
      <c r="V642" s="48"/>
      <c r="W642" s="48"/>
      <c r="X642" s="48"/>
      <c r="Y642" s="48"/>
      <c r="Z642" s="48"/>
    </row>
    <row r="643" spans="1:26" s="2127" customFormat="1" ht="13.5" customHeight="1">
      <c r="A643" s="2240" t="s">
        <v>325</v>
      </c>
      <c r="B643" s="2241" t="s">
        <v>326</v>
      </c>
      <c r="Q643" s="48"/>
      <c r="R643" s="48"/>
      <c r="S643" s="48"/>
      <c r="T643" s="48"/>
      <c r="U643" s="48"/>
      <c r="V643" s="48"/>
      <c r="W643" s="48"/>
      <c r="X643" s="48"/>
      <c r="Y643" s="48"/>
      <c r="Z643" s="48"/>
    </row>
    <row r="644" spans="1:26" s="2127" customFormat="1" ht="13.5" customHeight="1">
      <c r="A644" s="2240" t="s">
        <v>327</v>
      </c>
      <c r="B644" s="2241" t="s">
        <v>328</v>
      </c>
      <c r="Q644" s="48"/>
      <c r="R644" s="48"/>
      <c r="S644" s="48"/>
      <c r="T644" s="48"/>
      <c r="U644" s="48"/>
      <c r="V644" s="48"/>
      <c r="W644" s="48"/>
      <c r="X644" s="48"/>
      <c r="Y644" s="48"/>
      <c r="Z644" s="48"/>
    </row>
    <row r="645" spans="1:26" s="2127" customFormat="1" ht="13.5" customHeight="1">
      <c r="A645" s="1017" t="s">
        <v>5638</v>
      </c>
      <c r="B645" s="1018" t="s">
        <v>5639</v>
      </c>
      <c r="C645" s="48"/>
    </row>
    <row r="646" spans="1:26" s="2127" customFormat="1" ht="13.5" customHeight="1">
      <c r="A646" s="2139" t="s">
        <v>329</v>
      </c>
      <c r="B646" s="2140" t="s">
        <v>330</v>
      </c>
      <c r="C646" s="2141"/>
      <c r="D646" s="2141"/>
      <c r="G646" s="2141"/>
      <c r="H646" s="2141"/>
      <c r="I646" s="2141"/>
      <c r="J646" s="2141"/>
      <c r="K646" s="2141"/>
      <c r="L646" s="2141"/>
      <c r="M646" s="2141"/>
      <c r="N646" s="2141"/>
      <c r="O646" s="2141"/>
      <c r="P646" s="2141"/>
      <c r="Q646" s="48"/>
      <c r="R646" s="48"/>
      <c r="S646" s="48"/>
      <c r="T646" s="48"/>
      <c r="U646" s="48"/>
      <c r="V646" s="48"/>
      <c r="W646" s="48"/>
      <c r="X646" s="48"/>
      <c r="Y646" s="48"/>
      <c r="Z646" s="48"/>
    </row>
    <row r="647" spans="1:26" s="2127" customFormat="1" ht="13.5" customHeight="1">
      <c r="A647" s="2139" t="s">
        <v>331</v>
      </c>
      <c r="B647" s="2140" t="s">
        <v>332</v>
      </c>
      <c r="C647" s="2141"/>
      <c r="D647" s="2141"/>
      <c r="G647" s="2141"/>
      <c r="H647" s="2141"/>
      <c r="I647" s="2141"/>
      <c r="J647" s="2141"/>
      <c r="K647" s="2141"/>
      <c r="L647" s="2141"/>
      <c r="M647" s="2141"/>
      <c r="N647" s="2141"/>
      <c r="O647" s="2141"/>
      <c r="P647" s="2141"/>
      <c r="Q647" s="48"/>
      <c r="R647" s="48"/>
      <c r="S647" s="48"/>
      <c r="T647" s="48"/>
      <c r="U647" s="48"/>
      <c r="V647" s="48"/>
      <c r="W647" s="48"/>
      <c r="X647" s="48"/>
      <c r="Y647" s="48"/>
      <c r="Z647" s="48"/>
    </row>
    <row r="648" spans="1:26" s="2127" customFormat="1" ht="13.5" customHeight="1">
      <c r="A648" s="2139" t="s">
        <v>333</v>
      </c>
      <c r="B648" s="2140" t="s">
        <v>334</v>
      </c>
      <c r="C648" s="2141"/>
      <c r="D648" s="2141"/>
      <c r="G648" s="2141"/>
      <c r="H648" s="2141"/>
      <c r="I648" s="2141"/>
      <c r="J648" s="2141"/>
      <c r="K648" s="2141"/>
      <c r="L648" s="2141"/>
      <c r="M648" s="2141"/>
      <c r="N648" s="2141"/>
      <c r="O648" s="2141"/>
      <c r="P648" s="2141"/>
      <c r="Q648" s="48"/>
      <c r="R648" s="48"/>
      <c r="S648" s="48"/>
      <c r="T648" s="48"/>
      <c r="U648" s="48"/>
      <c r="V648" s="48"/>
      <c r="W648" s="48"/>
      <c r="X648" s="48"/>
      <c r="Y648" s="48"/>
      <c r="Z648" s="48"/>
    </row>
    <row r="649" spans="1:26" s="2127" customFormat="1" ht="13.5" customHeight="1">
      <c r="A649" s="2139" t="s">
        <v>335</v>
      </c>
      <c r="B649" s="2140" t="s">
        <v>336</v>
      </c>
      <c r="C649" s="2141"/>
      <c r="D649" s="2141"/>
      <c r="G649" s="2141"/>
      <c r="H649" s="2141"/>
      <c r="I649" s="2141"/>
      <c r="J649" s="2141"/>
      <c r="K649" s="2141"/>
      <c r="L649" s="2141"/>
      <c r="M649" s="2141"/>
      <c r="N649" s="2141"/>
      <c r="O649" s="2141"/>
      <c r="P649" s="2141"/>
      <c r="Q649" s="48"/>
      <c r="R649" s="48"/>
      <c r="S649" s="48"/>
      <c r="T649" s="48"/>
      <c r="U649" s="48"/>
      <c r="V649" s="48"/>
      <c r="W649" s="48"/>
      <c r="X649" s="48"/>
      <c r="Y649" s="48"/>
      <c r="Z649" s="48"/>
    </row>
    <row r="650" spans="1:26" s="2127" customFormat="1" ht="13.5" customHeight="1">
      <c r="A650" s="1024" t="s">
        <v>337</v>
      </c>
      <c r="B650" s="1025" t="s">
        <v>338</v>
      </c>
      <c r="Q650" s="48"/>
      <c r="R650" s="48"/>
      <c r="S650" s="48"/>
      <c r="T650" s="48"/>
      <c r="U650" s="48"/>
      <c r="V650" s="48"/>
      <c r="W650" s="48"/>
      <c r="X650" s="48"/>
      <c r="Y650" s="48"/>
      <c r="Z650" s="48"/>
    </row>
    <row r="651" spans="1:26" s="2127" customFormat="1" ht="13.5" customHeight="1">
      <c r="A651" s="2139" t="s">
        <v>339</v>
      </c>
      <c r="B651" s="2140" t="s">
        <v>340</v>
      </c>
      <c r="C651" s="2141"/>
      <c r="D651" s="2141"/>
      <c r="G651" s="2141"/>
      <c r="H651" s="2141"/>
      <c r="I651" s="2141"/>
      <c r="J651" s="2141"/>
      <c r="K651" s="2141"/>
      <c r="L651" s="2141"/>
      <c r="M651" s="2141"/>
      <c r="N651" s="2141"/>
      <c r="O651" s="2141"/>
      <c r="P651" s="2141"/>
      <c r="Q651" s="48"/>
      <c r="R651" s="48"/>
      <c r="S651" s="48"/>
      <c r="T651" s="48"/>
      <c r="U651" s="48"/>
      <c r="V651" s="48"/>
      <c r="W651" s="48"/>
      <c r="X651" s="48"/>
      <c r="Y651" s="48"/>
      <c r="Z651" s="48"/>
    </row>
    <row r="652" spans="1:26" s="2127" customFormat="1" ht="13.5" customHeight="1">
      <c r="A652" s="2139" t="s">
        <v>341</v>
      </c>
      <c r="B652" s="2140" t="s">
        <v>342</v>
      </c>
      <c r="C652" s="2141"/>
      <c r="D652" s="2141"/>
      <c r="G652" s="2141"/>
      <c r="H652" s="2141"/>
      <c r="I652" s="2141"/>
      <c r="J652" s="2141"/>
      <c r="K652" s="2141"/>
      <c r="L652" s="2141"/>
      <c r="M652" s="2141"/>
      <c r="N652" s="2141"/>
      <c r="O652" s="2141"/>
      <c r="P652" s="2141"/>
      <c r="Q652" s="48"/>
      <c r="R652" s="48"/>
      <c r="S652" s="48"/>
      <c r="T652" s="48"/>
      <c r="U652" s="48"/>
      <c r="V652" s="48"/>
      <c r="W652" s="48"/>
      <c r="X652" s="48"/>
      <c r="Y652" s="48"/>
      <c r="Z652" s="48"/>
    </row>
    <row r="653" spans="1:26" s="2127" customFormat="1" ht="13.5" customHeight="1">
      <c r="A653" s="2139" t="s">
        <v>343</v>
      </c>
      <c r="B653" s="2140" t="s">
        <v>344</v>
      </c>
      <c r="C653" s="2141"/>
      <c r="D653" s="2141"/>
      <c r="G653" s="2141"/>
      <c r="H653" s="2141"/>
      <c r="I653" s="2141"/>
      <c r="J653" s="2141"/>
      <c r="K653" s="2141"/>
      <c r="L653" s="2141"/>
      <c r="M653" s="2141"/>
      <c r="N653" s="2141"/>
      <c r="O653" s="2141"/>
      <c r="P653" s="2141"/>
      <c r="Q653" s="48"/>
      <c r="R653" s="48"/>
      <c r="S653" s="48"/>
      <c r="T653" s="48"/>
      <c r="U653" s="48"/>
      <c r="V653" s="48"/>
      <c r="W653" s="48"/>
      <c r="X653" s="48"/>
      <c r="Y653" s="48"/>
      <c r="Z653" s="48"/>
    </row>
    <row r="654" spans="1:26" s="2127" customFormat="1" ht="13.5" customHeight="1">
      <c r="A654" s="2139" t="s">
        <v>345</v>
      </c>
      <c r="B654" s="2140" t="s">
        <v>346</v>
      </c>
      <c r="C654" s="2141"/>
      <c r="D654" s="2141"/>
      <c r="G654" s="2141"/>
      <c r="H654" s="2141"/>
      <c r="I654" s="2141"/>
      <c r="J654" s="2141"/>
      <c r="K654" s="2141"/>
      <c r="L654" s="2141"/>
      <c r="M654" s="2141"/>
      <c r="N654" s="2141"/>
      <c r="O654" s="2141"/>
      <c r="P654" s="2141"/>
      <c r="Q654" s="48"/>
      <c r="R654" s="48"/>
      <c r="S654" s="48"/>
      <c r="T654" s="48"/>
      <c r="U654" s="48"/>
      <c r="V654" s="48"/>
      <c r="W654" s="48"/>
      <c r="X654" s="48"/>
      <c r="Y654" s="48"/>
      <c r="Z654" s="48"/>
    </row>
    <row r="655" spans="1:26" s="2127" customFormat="1" ht="13.5" customHeight="1">
      <c r="A655" s="1011" t="s">
        <v>5640</v>
      </c>
      <c r="B655" s="1012" t="s">
        <v>5641</v>
      </c>
      <c r="C655" s="48"/>
    </row>
    <row r="656" spans="1:26" s="2127" customFormat="1" ht="13.5" customHeight="1">
      <c r="A656" s="1017" t="s">
        <v>347</v>
      </c>
      <c r="B656" s="1018" t="s">
        <v>348</v>
      </c>
      <c r="Q656" s="48"/>
      <c r="R656" s="48"/>
      <c r="S656" s="48"/>
      <c r="T656" s="48"/>
      <c r="U656" s="48"/>
      <c r="V656" s="48"/>
      <c r="W656" s="48"/>
      <c r="X656" s="48"/>
      <c r="Y656" s="48"/>
      <c r="Z656" s="48"/>
    </row>
    <row r="657" spans="1:26" s="2127" customFormat="1" ht="13.5" customHeight="1">
      <c r="A657" s="1038" t="s">
        <v>349</v>
      </c>
      <c r="B657" s="1070" t="s">
        <v>350</v>
      </c>
      <c r="Q657" s="48"/>
      <c r="R657" s="48"/>
      <c r="S657" s="48"/>
      <c r="T657" s="48"/>
      <c r="U657" s="48"/>
      <c r="V657" s="48"/>
      <c r="W657" s="48"/>
      <c r="X657" s="48"/>
      <c r="Y657" s="48"/>
      <c r="Z657" s="48"/>
    </row>
    <row r="658" spans="1:26" s="2127" customFormat="1" ht="13.5" customHeight="1">
      <c r="A658" s="2139" t="s">
        <v>351</v>
      </c>
      <c r="B658" s="2140" t="s">
        <v>352</v>
      </c>
      <c r="C658" s="2141"/>
      <c r="D658" s="2141"/>
      <c r="G658" s="2141"/>
      <c r="H658" s="2141"/>
      <c r="I658" s="2141"/>
      <c r="J658" s="2141"/>
      <c r="K658" s="2141"/>
      <c r="L658" s="2141"/>
      <c r="M658" s="2141"/>
      <c r="N658" s="2141"/>
      <c r="O658" s="2141"/>
      <c r="P658" s="2141"/>
      <c r="Q658" s="48"/>
      <c r="R658" s="48"/>
      <c r="S658" s="48"/>
      <c r="T658" s="48"/>
      <c r="U658" s="48"/>
      <c r="V658" s="48"/>
      <c r="W658" s="48"/>
      <c r="X658" s="48"/>
      <c r="Y658" s="48"/>
      <c r="Z658" s="48"/>
    </row>
    <row r="659" spans="1:26" s="2127" customFormat="1" ht="13.5" customHeight="1">
      <c r="A659" s="1011" t="s">
        <v>5642</v>
      </c>
      <c r="B659" s="1028" t="s">
        <v>5643</v>
      </c>
      <c r="C659" s="48"/>
    </row>
    <row r="660" spans="1:26" s="2127" customFormat="1" ht="13.5" customHeight="1">
      <c r="A660" s="2240" t="s">
        <v>503</v>
      </c>
      <c r="B660" s="2241" t="s">
        <v>504</v>
      </c>
      <c r="C660" s="48"/>
      <c r="D660" s="48"/>
      <c r="G660" s="48"/>
      <c r="H660" s="48"/>
      <c r="I660" s="48"/>
      <c r="J660" s="48"/>
      <c r="K660" s="48"/>
      <c r="L660" s="48"/>
      <c r="M660" s="48"/>
      <c r="N660" s="48"/>
      <c r="O660" s="48"/>
      <c r="P660" s="48"/>
      <c r="Q660" s="48"/>
      <c r="R660" s="48"/>
      <c r="S660" s="48"/>
      <c r="T660" s="48"/>
      <c r="U660" s="48"/>
      <c r="V660" s="48"/>
      <c r="W660" s="48"/>
      <c r="X660" s="48"/>
      <c r="Y660" s="48"/>
      <c r="Z660" s="48"/>
    </row>
    <row r="661" spans="1:26" s="2127" customFormat="1" ht="13.5" customHeight="1">
      <c r="A661" s="2260" t="s">
        <v>505</v>
      </c>
      <c r="B661" s="2261" t="s">
        <v>3927</v>
      </c>
      <c r="C661" s="2197"/>
      <c r="D661" s="2197"/>
      <c r="G661" s="2197"/>
      <c r="H661" s="2197"/>
      <c r="I661" s="2197"/>
      <c r="J661" s="2197"/>
      <c r="K661" s="2197"/>
      <c r="L661" s="2197"/>
      <c r="M661" s="2197"/>
      <c r="N661" s="2197"/>
      <c r="O661" s="2197"/>
      <c r="P661" s="2197"/>
      <c r="Q661" s="48"/>
      <c r="R661" s="48"/>
      <c r="S661" s="48"/>
      <c r="T661" s="48"/>
      <c r="U661" s="48"/>
      <c r="V661" s="48"/>
      <c r="W661" s="48"/>
      <c r="X661" s="48"/>
      <c r="Y661" s="48"/>
      <c r="Z661" s="48"/>
    </row>
    <row r="662" spans="1:26" s="2127" customFormat="1" ht="13.5" customHeight="1">
      <c r="A662" s="2258" t="s">
        <v>3928</v>
      </c>
      <c r="B662" s="2133" t="s">
        <v>3929</v>
      </c>
      <c r="C662" s="2278"/>
      <c r="D662" s="2278"/>
      <c r="G662" s="2278"/>
      <c r="H662" s="2278"/>
      <c r="I662" s="2278"/>
      <c r="J662" s="2278"/>
      <c r="K662" s="2278"/>
      <c r="L662" s="2278"/>
      <c r="M662" s="2278"/>
      <c r="N662" s="2278"/>
      <c r="O662" s="2278"/>
      <c r="P662" s="2278"/>
      <c r="Q662" s="48"/>
      <c r="R662" s="48"/>
      <c r="S662" s="48"/>
      <c r="T662" s="48"/>
      <c r="U662" s="48"/>
      <c r="V662" s="48"/>
      <c r="W662" s="48"/>
      <c r="X662" s="48"/>
      <c r="Y662" s="48"/>
      <c r="Z662" s="48"/>
    </row>
    <row r="663" spans="1:26" s="2127" customFormat="1" ht="24">
      <c r="A663" s="2279" t="s">
        <v>643</v>
      </c>
      <c r="B663" s="2280" t="s">
        <v>644</v>
      </c>
      <c r="C663" s="2278"/>
      <c r="D663" s="2278"/>
      <c r="G663" s="2278"/>
      <c r="H663" s="2278"/>
      <c r="I663" s="2278"/>
      <c r="J663" s="2278"/>
      <c r="K663" s="2278"/>
      <c r="L663" s="2278"/>
      <c r="M663" s="2278"/>
      <c r="N663" s="2278"/>
      <c r="O663" s="2278"/>
      <c r="P663" s="2278"/>
      <c r="Q663" s="48"/>
      <c r="R663" s="48"/>
      <c r="S663" s="48"/>
      <c r="T663" s="48"/>
      <c r="U663" s="48"/>
      <c r="V663" s="48"/>
      <c r="W663" s="48"/>
      <c r="X663" s="48"/>
      <c r="Y663" s="48"/>
      <c r="Z663" s="48"/>
    </row>
    <row r="664" spans="1:26" s="2127" customFormat="1" ht="13.5" customHeight="1">
      <c r="A664" s="2186" t="s">
        <v>3930</v>
      </c>
      <c r="B664" s="2187" t="s">
        <v>13425</v>
      </c>
      <c r="C664" s="2197"/>
      <c r="D664" s="2197"/>
      <c r="G664" s="2197"/>
      <c r="H664" s="2197"/>
      <c r="I664" s="2197"/>
      <c r="J664" s="2197"/>
      <c r="K664" s="2197"/>
      <c r="L664" s="2197"/>
      <c r="M664" s="2197"/>
      <c r="N664" s="2197"/>
      <c r="O664" s="2197"/>
      <c r="P664" s="2197"/>
      <c r="Q664" s="48"/>
      <c r="R664" s="48"/>
      <c r="S664" s="48"/>
      <c r="T664" s="48"/>
      <c r="U664" s="48"/>
      <c r="V664" s="48"/>
      <c r="W664" s="48"/>
      <c r="X664" s="48"/>
      <c r="Y664" s="48"/>
      <c r="Z664" s="48"/>
    </row>
    <row r="665" spans="1:26" s="2127" customFormat="1" ht="13.5" customHeight="1">
      <c r="A665" s="2258" t="s">
        <v>3932</v>
      </c>
      <c r="B665" s="2133" t="s">
        <v>3933</v>
      </c>
      <c r="C665" s="2278"/>
      <c r="D665" s="2278"/>
      <c r="G665" s="2278"/>
      <c r="H665" s="2278"/>
      <c r="I665" s="2278"/>
      <c r="J665" s="2278"/>
      <c r="K665" s="2278"/>
      <c r="L665" s="2278"/>
      <c r="M665" s="2278"/>
      <c r="N665" s="2278"/>
      <c r="O665" s="2278"/>
      <c r="P665" s="2278"/>
      <c r="Q665" s="48"/>
      <c r="R665" s="48"/>
      <c r="S665" s="48"/>
      <c r="T665" s="48"/>
      <c r="U665" s="48"/>
      <c r="V665" s="48"/>
      <c r="W665" s="48"/>
      <c r="X665" s="48"/>
      <c r="Y665" s="48"/>
      <c r="Z665" s="48"/>
    </row>
    <row r="666" spans="1:26" s="2127" customFormat="1" ht="13.5" customHeight="1">
      <c r="A666" s="2279" t="s">
        <v>639</v>
      </c>
      <c r="B666" s="2280" t="s">
        <v>640</v>
      </c>
      <c r="C666" s="2278"/>
      <c r="D666" s="2278"/>
      <c r="G666" s="2278"/>
      <c r="H666" s="2278"/>
      <c r="I666" s="2278"/>
      <c r="J666" s="2278"/>
      <c r="K666" s="2278"/>
      <c r="L666" s="2278"/>
      <c r="M666" s="2278"/>
      <c r="N666" s="2278"/>
      <c r="O666" s="2278"/>
      <c r="P666" s="2278"/>
      <c r="Q666" s="48"/>
      <c r="R666" s="48"/>
      <c r="S666" s="48"/>
      <c r="T666" s="48"/>
      <c r="U666" s="48"/>
      <c r="V666" s="48"/>
      <c r="W666" s="48"/>
      <c r="X666" s="48"/>
      <c r="Y666" s="48"/>
      <c r="Z666" s="48"/>
    </row>
    <row r="667" spans="1:26" s="2127" customFormat="1" ht="13.5" customHeight="1">
      <c r="A667" s="2281" t="s">
        <v>3934</v>
      </c>
      <c r="B667" s="2282" t="s">
        <v>3935</v>
      </c>
      <c r="C667" s="2278"/>
      <c r="D667" s="2278"/>
      <c r="G667" s="2278"/>
      <c r="H667" s="2278"/>
      <c r="I667" s="2278"/>
      <c r="J667" s="2278"/>
      <c r="K667" s="2278"/>
      <c r="L667" s="2278"/>
      <c r="M667" s="2278"/>
      <c r="N667" s="2278"/>
      <c r="O667" s="2278"/>
      <c r="P667" s="2278"/>
      <c r="Q667" s="48"/>
      <c r="R667" s="48"/>
      <c r="S667" s="48"/>
      <c r="T667" s="48"/>
      <c r="U667" s="48"/>
      <c r="V667" s="48"/>
      <c r="W667" s="48"/>
      <c r="X667" s="48"/>
      <c r="Y667" s="48"/>
      <c r="Z667" s="48"/>
    </row>
    <row r="668" spans="1:26" s="2127" customFormat="1" ht="13.5" customHeight="1">
      <c r="A668" s="2186" t="s">
        <v>3936</v>
      </c>
      <c r="B668" s="2187" t="s">
        <v>3937</v>
      </c>
      <c r="C668" s="2197"/>
      <c r="D668" s="2197"/>
      <c r="G668" s="2197"/>
      <c r="H668" s="2197"/>
      <c r="I668" s="2197"/>
      <c r="J668" s="2197"/>
      <c r="K668" s="2197"/>
      <c r="L668" s="2197"/>
      <c r="M668" s="2197"/>
      <c r="N668" s="2197"/>
      <c r="O668" s="2197"/>
      <c r="P668" s="2197"/>
      <c r="Q668" s="48"/>
      <c r="R668" s="48"/>
      <c r="S668" s="48"/>
      <c r="T668" s="48"/>
      <c r="U668" s="48"/>
      <c r="V668" s="48"/>
      <c r="W668" s="48"/>
      <c r="X668" s="48"/>
      <c r="Y668" s="48"/>
      <c r="Z668" s="48"/>
    </row>
    <row r="669" spans="1:26" s="2127" customFormat="1" ht="24">
      <c r="A669" s="1035" t="s">
        <v>641</v>
      </c>
      <c r="B669" s="2283" t="s">
        <v>642</v>
      </c>
      <c r="L669" s="48"/>
      <c r="M669" s="48"/>
      <c r="N669" s="48"/>
      <c r="O669" s="48"/>
      <c r="P669" s="48"/>
      <c r="Q669" s="48"/>
      <c r="R669" s="48"/>
      <c r="S669" s="48"/>
      <c r="T669" s="48"/>
      <c r="U669" s="48"/>
      <c r="V669" s="48"/>
      <c r="W669" s="48"/>
      <c r="X669" s="48"/>
      <c r="Y669" s="48"/>
      <c r="Z669" s="48"/>
    </row>
    <row r="670" spans="1:26" s="2127" customFormat="1" ht="13.5" customHeight="1">
      <c r="A670" s="2186" t="s">
        <v>3938</v>
      </c>
      <c r="B670" s="2187" t="s">
        <v>3939</v>
      </c>
      <c r="C670" s="2197"/>
      <c r="D670" s="2197"/>
      <c r="G670" s="2197"/>
      <c r="H670" s="2197"/>
      <c r="I670" s="2197"/>
      <c r="J670" s="2197"/>
      <c r="K670" s="2197"/>
      <c r="L670" s="2197"/>
      <c r="M670" s="2197"/>
      <c r="N670" s="2197"/>
      <c r="O670" s="2197"/>
      <c r="P670" s="2197"/>
      <c r="Q670" s="48"/>
      <c r="R670" s="48"/>
      <c r="S670" s="48"/>
      <c r="T670" s="48"/>
      <c r="U670" s="48"/>
      <c r="V670" s="48"/>
      <c r="W670" s="48"/>
      <c r="X670" s="48"/>
      <c r="Y670" s="48"/>
      <c r="Z670" s="48"/>
    </row>
    <row r="671" spans="1:26" s="2127" customFormat="1" ht="13.5" customHeight="1">
      <c r="A671" s="2256" t="s">
        <v>3940</v>
      </c>
      <c r="B671" s="2257" t="s">
        <v>3941</v>
      </c>
      <c r="C671" s="2197"/>
      <c r="D671" s="2197"/>
      <c r="G671" s="2197"/>
      <c r="H671" s="2197"/>
      <c r="I671" s="2197"/>
      <c r="J671" s="2197"/>
      <c r="K671" s="2197"/>
      <c r="L671" s="2197"/>
      <c r="M671" s="2197"/>
      <c r="N671" s="2197"/>
      <c r="O671" s="2197"/>
      <c r="P671" s="2197"/>
      <c r="Q671" s="48"/>
      <c r="R671" s="48"/>
      <c r="S671" s="48"/>
      <c r="T671" s="48"/>
      <c r="U671" s="48"/>
      <c r="V671" s="48"/>
      <c r="W671" s="48"/>
      <c r="X671" s="48"/>
      <c r="Y671" s="48"/>
      <c r="Z671" s="48"/>
    </row>
    <row r="672" spans="1:26" s="2127" customFormat="1" ht="13.5" customHeight="1">
      <c r="A672" s="2284" t="s">
        <v>507</v>
      </c>
      <c r="B672" s="2285" t="s">
        <v>508</v>
      </c>
      <c r="C672" s="2141"/>
      <c r="D672" s="2141"/>
      <c r="G672" s="2141"/>
      <c r="H672" s="2141"/>
      <c r="I672" s="2141"/>
      <c r="J672" s="2141"/>
      <c r="K672" s="2141"/>
      <c r="L672" s="2141"/>
      <c r="M672" s="2141"/>
      <c r="N672" s="2141"/>
      <c r="O672" s="2141"/>
      <c r="P672" s="2141"/>
      <c r="Q672" s="48"/>
      <c r="R672" s="48"/>
      <c r="S672" s="48"/>
      <c r="T672" s="48"/>
      <c r="U672" s="48"/>
      <c r="V672" s="48"/>
      <c r="W672" s="48"/>
      <c r="X672" s="48"/>
      <c r="Y672" s="48"/>
      <c r="Z672" s="48"/>
    </row>
    <row r="673" spans="1:26" s="2127" customFormat="1" ht="13.5" customHeight="1">
      <c r="A673" s="2286" t="s">
        <v>353</v>
      </c>
      <c r="B673" s="2287" t="s">
        <v>354</v>
      </c>
      <c r="C673" s="48"/>
      <c r="D673" s="48"/>
      <c r="G673" s="48"/>
      <c r="H673" s="48"/>
      <c r="I673" s="48"/>
      <c r="J673" s="48"/>
      <c r="K673" s="48"/>
      <c r="L673" s="48"/>
      <c r="M673" s="48"/>
      <c r="N673" s="48"/>
      <c r="O673" s="48"/>
      <c r="P673" s="48"/>
      <c r="Q673" s="48"/>
      <c r="R673" s="48"/>
      <c r="S673" s="48"/>
      <c r="T673" s="48"/>
      <c r="U673" s="48"/>
      <c r="V673" s="48"/>
      <c r="W673" s="48"/>
      <c r="X673" s="48"/>
      <c r="Y673" s="48"/>
      <c r="Z673" s="48"/>
    </row>
    <row r="674" spans="1:26" s="2127" customFormat="1" ht="13.5" customHeight="1">
      <c r="A674" s="1038" t="s">
        <v>5646</v>
      </c>
      <c r="B674" s="1039" t="s">
        <v>5647</v>
      </c>
      <c r="C674" s="48"/>
    </row>
    <row r="675" spans="1:26" s="2127" customFormat="1" ht="13.5" customHeight="1">
      <c r="A675" s="2139" t="s">
        <v>355</v>
      </c>
      <c r="B675" s="2140" t="s">
        <v>356</v>
      </c>
      <c r="C675" s="2141"/>
      <c r="D675" s="2141"/>
      <c r="G675" s="2141"/>
      <c r="H675" s="2141"/>
      <c r="I675" s="2141"/>
      <c r="J675" s="2141"/>
      <c r="K675" s="2141"/>
      <c r="L675" s="2141"/>
      <c r="M675" s="2141"/>
      <c r="N675" s="2141"/>
      <c r="O675" s="2141"/>
      <c r="P675" s="2141"/>
      <c r="Q675" s="48"/>
      <c r="R675" s="48"/>
      <c r="S675" s="48"/>
      <c r="T675" s="48"/>
      <c r="U675" s="48"/>
      <c r="V675" s="48"/>
      <c r="W675" s="48"/>
      <c r="X675" s="48"/>
      <c r="Y675" s="48"/>
      <c r="Z675" s="48"/>
    </row>
    <row r="676" spans="1:26" s="48" customFormat="1" ht="13.5" customHeight="1">
      <c r="A676" s="1064" t="s">
        <v>1644</v>
      </c>
      <c r="B676" s="1018" t="s">
        <v>1645</v>
      </c>
      <c r="C676" s="2127"/>
      <c r="D676" s="2127"/>
      <c r="E676" s="2127"/>
      <c r="F676" s="2127"/>
      <c r="G676" s="2127"/>
      <c r="H676" s="2127"/>
      <c r="I676" s="2127"/>
      <c r="J676" s="2127"/>
      <c r="K676" s="2127"/>
    </row>
    <row r="677" spans="1:26" s="48" customFormat="1" ht="13.5" customHeight="1">
      <c r="A677" s="1029" t="s">
        <v>5648</v>
      </c>
      <c r="B677" s="1030" t="s">
        <v>5649</v>
      </c>
      <c r="D677" s="2127"/>
      <c r="E677" s="2127"/>
      <c r="F677" s="2127"/>
      <c r="G677" s="2127"/>
      <c r="H677" s="2127"/>
      <c r="I677" s="2127"/>
      <c r="J677" s="2127"/>
      <c r="K677" s="2127"/>
      <c r="L677" s="2127"/>
      <c r="M677" s="2127"/>
      <c r="N677" s="2127"/>
      <c r="O677" s="2127"/>
      <c r="P677" s="2127"/>
      <c r="Q677" s="2127"/>
      <c r="R677" s="2127"/>
      <c r="S677" s="2127"/>
      <c r="T677" s="2127"/>
      <c r="U677" s="2127"/>
      <c r="V677" s="2127"/>
      <c r="W677" s="2127"/>
      <c r="X677" s="2127"/>
      <c r="Y677" s="2127"/>
      <c r="Z677" s="2127"/>
    </row>
    <row r="678" spans="1:26" s="48" customFormat="1" ht="13.5" customHeight="1">
      <c r="A678" s="2258" t="s">
        <v>509</v>
      </c>
      <c r="B678" s="2259" t="s">
        <v>510</v>
      </c>
      <c r="C678" s="2197"/>
      <c r="D678" s="2197"/>
      <c r="E678" s="2127"/>
      <c r="F678" s="2127"/>
      <c r="G678" s="2197"/>
      <c r="H678" s="2197"/>
      <c r="I678" s="2197"/>
      <c r="J678" s="2197"/>
      <c r="K678" s="2197"/>
      <c r="L678" s="2197"/>
      <c r="M678" s="2197"/>
      <c r="N678" s="2197"/>
      <c r="O678" s="2197"/>
      <c r="P678" s="2197"/>
    </row>
    <row r="679" spans="1:26" s="48" customFormat="1" ht="13.5" customHeight="1">
      <c r="A679" s="1746" t="s">
        <v>5803</v>
      </c>
      <c r="B679" s="1066" t="s">
        <v>5804</v>
      </c>
      <c r="E679" s="2127"/>
      <c r="F679" s="2127"/>
      <c r="G679" s="2127"/>
      <c r="H679" s="2127"/>
      <c r="I679" s="2127"/>
      <c r="J679" s="2127"/>
      <c r="K679" s="2127"/>
      <c r="L679" s="2127"/>
      <c r="M679" s="2127"/>
      <c r="N679" s="2127"/>
      <c r="O679" s="2127"/>
      <c r="P679" s="2127"/>
      <c r="Q679" s="2127"/>
      <c r="R679" s="2127"/>
      <c r="S679" s="2127"/>
      <c r="T679" s="2127"/>
      <c r="U679" s="2127"/>
      <c r="V679" s="2127"/>
      <c r="W679" s="2127"/>
      <c r="X679" s="2127"/>
      <c r="Y679" s="2127"/>
      <c r="Z679" s="2127"/>
    </row>
    <row r="680" spans="1:26" s="48" customFormat="1" ht="13.5" customHeight="1">
      <c r="A680" s="2139" t="s">
        <v>357</v>
      </c>
      <c r="B680" s="2140" t="s">
        <v>358</v>
      </c>
      <c r="C680" s="2141"/>
      <c r="D680" s="2141"/>
      <c r="E680" s="2127"/>
      <c r="F680" s="2127"/>
      <c r="G680" s="2141"/>
      <c r="H680" s="2141"/>
      <c r="I680" s="2141"/>
      <c r="J680" s="2141"/>
      <c r="K680" s="2141"/>
      <c r="L680" s="2141"/>
      <c r="M680" s="2141"/>
      <c r="N680" s="2141"/>
      <c r="O680" s="2141"/>
      <c r="P680" s="2141"/>
    </row>
    <row r="681" spans="1:26" s="48" customFormat="1" ht="13.5" customHeight="1">
      <c r="A681" s="2139" t="s">
        <v>359</v>
      </c>
      <c r="B681" s="2140" t="s">
        <v>360</v>
      </c>
      <c r="C681" s="2141"/>
      <c r="D681" s="2141"/>
      <c r="E681" s="2127"/>
      <c r="F681" s="2127"/>
      <c r="G681" s="2141"/>
      <c r="H681" s="2141"/>
      <c r="I681" s="2141"/>
      <c r="J681" s="2141"/>
      <c r="K681" s="2141"/>
      <c r="L681" s="2141"/>
      <c r="M681" s="2141"/>
      <c r="N681" s="2141"/>
      <c r="O681" s="2141"/>
      <c r="P681" s="2141"/>
    </row>
    <row r="682" spans="1:26" s="48" customFormat="1" ht="13.5" customHeight="1">
      <c r="A682" s="2240" t="s">
        <v>361</v>
      </c>
      <c r="B682" s="2241" t="s">
        <v>362</v>
      </c>
      <c r="C682" s="2127"/>
      <c r="D682" s="2127"/>
      <c r="E682" s="2127"/>
      <c r="F682" s="2127"/>
      <c r="G682" s="2127"/>
      <c r="H682" s="2127"/>
      <c r="I682" s="2127"/>
      <c r="J682" s="2127"/>
      <c r="K682" s="2127"/>
      <c r="L682" s="2127"/>
      <c r="M682" s="2127"/>
      <c r="N682" s="2127"/>
      <c r="O682" s="2127"/>
      <c r="P682" s="2127"/>
    </row>
    <row r="683" spans="1:26" s="48" customFormat="1" ht="13.5" customHeight="1">
      <c r="A683" s="2139" t="s">
        <v>363</v>
      </c>
      <c r="B683" s="2140" t="s">
        <v>364</v>
      </c>
      <c r="C683" s="2141"/>
      <c r="D683" s="2141"/>
      <c r="E683" s="2127"/>
      <c r="F683" s="2127"/>
      <c r="G683" s="2141"/>
      <c r="H683" s="2141"/>
      <c r="I683" s="2141"/>
      <c r="J683" s="2141"/>
      <c r="K683" s="2141"/>
      <c r="L683" s="2141"/>
      <c r="M683" s="2141"/>
      <c r="N683" s="2141"/>
      <c r="O683" s="2141"/>
      <c r="P683" s="2141"/>
    </row>
    <row r="684" spans="1:26" s="48" customFormat="1" ht="13.5" customHeight="1">
      <c r="A684" s="2258" t="s">
        <v>511</v>
      </c>
      <c r="B684" s="2259" t="s">
        <v>512</v>
      </c>
      <c r="C684" s="2197"/>
      <c r="D684" s="2197"/>
      <c r="E684" s="2127"/>
      <c r="F684" s="2127"/>
      <c r="G684" s="2197"/>
      <c r="H684" s="2197"/>
      <c r="I684" s="2197"/>
      <c r="J684" s="2197"/>
      <c r="K684" s="2197"/>
      <c r="L684" s="2197"/>
      <c r="M684" s="2197"/>
      <c r="N684" s="2197"/>
      <c r="O684" s="2197"/>
      <c r="P684" s="2197"/>
    </row>
    <row r="685" spans="1:26" s="48" customFormat="1" ht="13.5" customHeight="1">
      <c r="A685" s="2139" t="s">
        <v>454</v>
      </c>
      <c r="B685" s="2140" t="s">
        <v>455</v>
      </c>
      <c r="C685" s="2141"/>
      <c r="D685" s="2141"/>
      <c r="E685" s="2127"/>
      <c r="F685" s="2127"/>
      <c r="G685" s="2141"/>
      <c r="H685" s="2141"/>
      <c r="I685" s="2141"/>
      <c r="J685" s="2141"/>
      <c r="K685" s="2141"/>
      <c r="L685" s="2141"/>
      <c r="M685" s="2141"/>
      <c r="N685" s="2141"/>
      <c r="O685" s="2141"/>
      <c r="P685" s="2141"/>
    </row>
    <row r="686" spans="1:26" s="48" customFormat="1" ht="13.5" customHeight="1">
      <c r="A686" s="2139" t="s">
        <v>365</v>
      </c>
      <c r="B686" s="2140" t="s">
        <v>366</v>
      </c>
      <c r="C686" s="2141"/>
      <c r="D686" s="2141"/>
      <c r="E686" s="2127"/>
      <c r="F686" s="2127"/>
      <c r="G686" s="2141"/>
      <c r="H686" s="2141"/>
      <c r="I686" s="2141"/>
      <c r="J686" s="2141"/>
      <c r="K686" s="2141"/>
      <c r="L686" s="2141"/>
      <c r="M686" s="2141"/>
      <c r="N686" s="2141"/>
      <c r="O686" s="2141"/>
      <c r="P686" s="2141"/>
    </row>
    <row r="687" spans="1:26" s="48" customFormat="1" ht="13.5" customHeight="1">
      <c r="A687" s="2139" t="s">
        <v>367</v>
      </c>
      <c r="B687" s="2140" t="s">
        <v>368</v>
      </c>
      <c r="C687" s="2141"/>
      <c r="D687" s="2141"/>
      <c r="E687" s="2127"/>
      <c r="F687" s="2127"/>
      <c r="G687" s="2141"/>
      <c r="H687" s="2141"/>
      <c r="I687" s="2141"/>
      <c r="J687" s="2141"/>
      <c r="K687" s="2141"/>
      <c r="L687" s="2141"/>
      <c r="M687" s="2141"/>
      <c r="N687" s="2141"/>
      <c r="O687" s="2141"/>
      <c r="P687" s="2141"/>
    </row>
    <row r="688" spans="1:26" s="48" customFormat="1" ht="13.5" customHeight="1">
      <c r="A688" s="2236" t="s">
        <v>369</v>
      </c>
      <c r="B688" s="1021" t="s">
        <v>370</v>
      </c>
      <c r="E688" s="2127"/>
      <c r="F688" s="2127"/>
    </row>
    <row r="689" spans="1:26" s="48" customFormat="1" ht="13.5" customHeight="1">
      <c r="A689" s="2139" t="s">
        <v>371</v>
      </c>
      <c r="B689" s="2140" t="s">
        <v>372</v>
      </c>
      <c r="C689" s="2141"/>
      <c r="D689" s="2141"/>
      <c r="E689" s="2127"/>
      <c r="F689" s="2127"/>
      <c r="G689" s="2141"/>
      <c r="H689" s="2141"/>
      <c r="I689" s="2141"/>
      <c r="J689" s="2141"/>
      <c r="K689" s="2141"/>
      <c r="L689" s="2141"/>
      <c r="M689" s="2141"/>
      <c r="N689" s="2141"/>
      <c r="O689" s="2141"/>
      <c r="P689" s="2141"/>
    </row>
    <row r="690" spans="1:26" s="48" customFormat="1" ht="13.5" customHeight="1">
      <c r="A690" s="2139" t="s">
        <v>513</v>
      </c>
      <c r="B690" s="2140" t="s">
        <v>514</v>
      </c>
      <c r="C690" s="2141"/>
      <c r="D690" s="2141"/>
      <c r="E690" s="2127"/>
      <c r="F690" s="2127"/>
      <c r="G690" s="2141"/>
      <c r="H690" s="2141"/>
      <c r="I690" s="2141"/>
      <c r="J690" s="2141"/>
      <c r="K690" s="2141"/>
      <c r="L690" s="2141"/>
      <c r="M690" s="2141"/>
      <c r="N690" s="2141"/>
      <c r="O690" s="2141"/>
      <c r="P690" s="2141"/>
    </row>
    <row r="691" spans="1:26" s="48" customFormat="1" ht="13.5" customHeight="1">
      <c r="A691" s="1038" t="s">
        <v>515</v>
      </c>
      <c r="B691" s="1070" t="s">
        <v>516</v>
      </c>
      <c r="E691" s="2127"/>
      <c r="F691" s="2127"/>
    </row>
    <row r="692" spans="1:26" s="48" customFormat="1" ht="13.5" customHeight="1">
      <c r="A692" s="2139" t="s">
        <v>373</v>
      </c>
      <c r="B692" s="2140" t="s">
        <v>374</v>
      </c>
      <c r="C692" s="2141"/>
      <c r="D692" s="2141"/>
      <c r="E692" s="2127"/>
      <c r="F692" s="2127"/>
      <c r="G692" s="2141"/>
      <c r="H692" s="2141"/>
      <c r="I692" s="2141"/>
      <c r="J692" s="2141"/>
      <c r="K692" s="2141"/>
      <c r="L692" s="2141"/>
      <c r="M692" s="2141"/>
      <c r="N692" s="2141"/>
      <c r="O692" s="2141"/>
      <c r="P692" s="2141"/>
    </row>
    <row r="693" spans="1:26" s="48" customFormat="1" ht="13.5" customHeight="1">
      <c r="A693" s="1038" t="s">
        <v>375</v>
      </c>
      <c r="B693" s="1070" t="s">
        <v>376</v>
      </c>
      <c r="C693" s="2127"/>
      <c r="D693" s="2127"/>
      <c r="E693" s="2127"/>
      <c r="F693" s="2127"/>
      <c r="G693" s="2127"/>
      <c r="H693" s="2127"/>
      <c r="I693" s="2127"/>
      <c r="J693" s="2127"/>
      <c r="K693" s="2127"/>
      <c r="L693" s="2127"/>
      <c r="M693" s="2127"/>
      <c r="N693" s="2127"/>
      <c r="O693" s="2127"/>
      <c r="P693" s="2127"/>
    </row>
    <row r="694" spans="1:26" s="48" customFormat="1" ht="13.5" customHeight="1">
      <c r="A694" s="1011" t="s">
        <v>5805</v>
      </c>
      <c r="B694" s="1016" t="s">
        <v>5806</v>
      </c>
      <c r="E694" s="2127"/>
      <c r="F694" s="2127"/>
      <c r="G694" s="2127"/>
      <c r="H694" s="2127"/>
      <c r="I694" s="2127"/>
      <c r="J694" s="2127"/>
      <c r="K694" s="2127"/>
      <c r="L694" s="2127"/>
      <c r="M694" s="2127"/>
      <c r="N694" s="2127"/>
      <c r="O694" s="2127"/>
      <c r="P694" s="2127"/>
      <c r="Q694" s="2127"/>
      <c r="R694" s="2127"/>
      <c r="S694" s="2127"/>
      <c r="T694" s="2127"/>
      <c r="U694" s="2127"/>
      <c r="V694" s="2127"/>
      <c r="W694" s="2127"/>
      <c r="X694" s="2127"/>
      <c r="Y694" s="2127"/>
      <c r="Z694" s="2127"/>
    </row>
    <row r="695" spans="1:26" s="48" customFormat="1" ht="13.5" customHeight="1">
      <c r="A695" s="2175" t="s">
        <v>4099</v>
      </c>
      <c r="B695" s="2137" t="s">
        <v>4100</v>
      </c>
      <c r="C695" s="2127"/>
      <c r="D695" s="2127"/>
      <c r="E695" s="2127"/>
      <c r="F695" s="2127"/>
      <c r="G695" s="2127"/>
      <c r="H695" s="2127"/>
      <c r="I695" s="2127"/>
      <c r="J695" s="2127"/>
      <c r="K695" s="2127"/>
    </row>
    <row r="696" spans="1:26" s="48" customFormat="1" ht="13.5" customHeight="1">
      <c r="A696" s="2154" t="s">
        <v>3730</v>
      </c>
      <c r="B696" s="1066" t="s">
        <v>3731</v>
      </c>
      <c r="C696" s="2127"/>
      <c r="D696" s="2127"/>
      <c r="E696" s="2127"/>
      <c r="F696" s="2127"/>
      <c r="G696" s="2127"/>
      <c r="H696" s="2127"/>
      <c r="I696" s="2127"/>
      <c r="J696" s="2127"/>
      <c r="K696" s="2127"/>
    </row>
    <row r="697" spans="1:26" s="48" customFormat="1" ht="13.5" customHeight="1">
      <c r="A697" s="2154" t="s">
        <v>3541</v>
      </c>
      <c r="B697" s="1066" t="s">
        <v>3542</v>
      </c>
      <c r="C697" s="2127"/>
      <c r="D697" s="2127"/>
      <c r="E697" s="2127"/>
      <c r="F697" s="2127"/>
      <c r="G697" s="2127"/>
      <c r="H697" s="2127"/>
      <c r="I697" s="2127"/>
      <c r="J697" s="2127"/>
      <c r="K697" s="2127"/>
    </row>
    <row r="698" spans="1:26" s="48" customFormat="1" ht="13.5" customHeight="1">
      <c r="A698" s="1746" t="s">
        <v>3741</v>
      </c>
      <c r="B698" s="2257" t="s">
        <v>3742</v>
      </c>
      <c r="C698" s="2127"/>
      <c r="D698" s="2127"/>
      <c r="E698" s="2127"/>
      <c r="F698" s="2127"/>
      <c r="G698" s="2127"/>
      <c r="H698" s="2127"/>
      <c r="I698" s="2127"/>
      <c r="J698" s="2127"/>
      <c r="K698" s="2127"/>
    </row>
    <row r="699" spans="1:26" s="48" customFormat="1" ht="13.5" customHeight="1">
      <c r="A699" s="2154" t="s">
        <v>3543</v>
      </c>
      <c r="B699" s="1066" t="s">
        <v>3544</v>
      </c>
      <c r="C699" s="2127"/>
      <c r="D699" s="2127"/>
      <c r="E699" s="2127"/>
      <c r="F699" s="2127"/>
      <c r="G699" s="2127"/>
      <c r="H699" s="2127"/>
      <c r="I699" s="2127"/>
      <c r="J699" s="2127"/>
      <c r="K699" s="2127"/>
    </row>
    <row r="700" spans="1:26" s="48" customFormat="1" ht="13.5" customHeight="1">
      <c r="A700" s="2154" t="s">
        <v>3545</v>
      </c>
      <c r="B700" s="1066" t="s">
        <v>3546</v>
      </c>
      <c r="C700" s="2127"/>
      <c r="D700" s="2127"/>
      <c r="E700" s="2127"/>
      <c r="F700" s="2127"/>
      <c r="G700" s="2127"/>
      <c r="H700" s="2127"/>
      <c r="I700" s="2127"/>
      <c r="J700" s="2127"/>
      <c r="K700" s="2127"/>
    </row>
    <row r="701" spans="1:26" s="48" customFormat="1" ht="13.5" customHeight="1">
      <c r="A701" s="1067" t="s">
        <v>3547</v>
      </c>
      <c r="B701" s="2288" t="s">
        <v>3548</v>
      </c>
      <c r="C701" s="2127"/>
      <c r="D701" s="2127"/>
      <c r="E701" s="2127"/>
      <c r="F701" s="2127"/>
      <c r="G701" s="2127"/>
      <c r="H701" s="2127"/>
      <c r="I701" s="2127"/>
      <c r="J701" s="2127"/>
      <c r="K701" s="2127"/>
    </row>
    <row r="702" spans="1:26" s="48" customFormat="1" ht="13.5" customHeight="1">
      <c r="A702" s="1067" t="s">
        <v>3549</v>
      </c>
      <c r="B702" s="2288" t="s">
        <v>3550</v>
      </c>
      <c r="C702" s="2127"/>
      <c r="D702" s="2127"/>
      <c r="E702" s="2127"/>
      <c r="F702" s="2127"/>
      <c r="G702" s="2127"/>
      <c r="H702" s="2127"/>
      <c r="I702" s="2127"/>
      <c r="J702" s="2127"/>
      <c r="K702" s="2127"/>
    </row>
    <row r="703" spans="1:26" s="48" customFormat="1" ht="13.5" customHeight="1">
      <c r="A703" s="2154" t="s">
        <v>3551</v>
      </c>
      <c r="B703" s="2289" t="s">
        <v>3552</v>
      </c>
      <c r="C703" s="2127"/>
      <c r="D703" s="2127"/>
      <c r="E703" s="2127"/>
      <c r="F703" s="2127"/>
    </row>
    <row r="704" spans="1:26" s="48" customFormat="1" ht="13.5" customHeight="1">
      <c r="A704" s="1067" t="s">
        <v>3553</v>
      </c>
      <c r="B704" s="2288" t="s">
        <v>3554</v>
      </c>
      <c r="C704" s="2127"/>
      <c r="D704" s="2127"/>
      <c r="E704" s="2127"/>
      <c r="F704" s="2127"/>
    </row>
    <row r="705" spans="1:26" s="48" customFormat="1" ht="13.5" customHeight="1">
      <c r="A705" s="1017" t="s">
        <v>3743</v>
      </c>
      <c r="B705" s="1018" t="s">
        <v>3744</v>
      </c>
      <c r="C705" s="2127"/>
      <c r="D705" s="2127"/>
      <c r="E705" s="2127"/>
      <c r="F705" s="2127"/>
    </row>
    <row r="706" spans="1:26" s="48" customFormat="1" ht="13.5" customHeight="1">
      <c r="A706" s="2154" t="s">
        <v>3555</v>
      </c>
      <c r="B706" s="1066" t="s">
        <v>3556</v>
      </c>
      <c r="C706" s="2127"/>
      <c r="D706" s="2127"/>
      <c r="E706" s="2127"/>
      <c r="F706" s="2127"/>
    </row>
    <row r="707" spans="1:26" s="48" customFormat="1" ht="13.5" customHeight="1">
      <c r="A707" s="1024" t="s">
        <v>2834</v>
      </c>
      <c r="B707" s="1025" t="s">
        <v>2835</v>
      </c>
      <c r="E707" s="2127"/>
      <c r="F707" s="2127"/>
    </row>
    <row r="708" spans="1:26" s="48" customFormat="1" ht="13.5" customHeight="1">
      <c r="A708" s="1067" t="s">
        <v>3557</v>
      </c>
      <c r="B708" s="1054" t="s">
        <v>3558</v>
      </c>
      <c r="C708" s="2127"/>
      <c r="D708" s="2127"/>
      <c r="E708" s="2127"/>
      <c r="F708" s="2127"/>
    </row>
    <row r="709" spans="1:26" s="48" customFormat="1" ht="13.5" customHeight="1">
      <c r="A709" s="1034" t="s">
        <v>5651</v>
      </c>
      <c r="B709" s="1016" t="s">
        <v>5652</v>
      </c>
      <c r="D709" s="2127"/>
      <c r="E709" s="2127"/>
      <c r="F709" s="2127"/>
      <c r="G709" s="2127"/>
      <c r="H709" s="2127"/>
      <c r="I709" s="2127"/>
      <c r="J709" s="2127"/>
      <c r="K709" s="2127"/>
      <c r="L709" s="2127"/>
      <c r="M709" s="2127"/>
      <c r="N709" s="2127"/>
      <c r="O709" s="2127"/>
      <c r="P709" s="2127"/>
      <c r="Q709" s="2127"/>
      <c r="R709" s="2127"/>
      <c r="S709" s="2127"/>
      <c r="T709" s="2127"/>
      <c r="U709" s="2127"/>
      <c r="V709" s="2127"/>
      <c r="W709" s="2127"/>
      <c r="X709" s="2127"/>
      <c r="Y709" s="2127"/>
      <c r="Z709" s="2127"/>
    </row>
    <row r="710" spans="1:26" s="48" customFormat="1" ht="13.5" customHeight="1">
      <c r="A710" s="2154" t="s">
        <v>3559</v>
      </c>
      <c r="B710" s="1066" t="s">
        <v>3560</v>
      </c>
      <c r="C710" s="2127"/>
      <c r="D710" s="2127"/>
      <c r="E710" s="2127"/>
      <c r="F710" s="2127"/>
    </row>
    <row r="711" spans="1:26" s="48" customFormat="1" ht="13.5" customHeight="1">
      <c r="A711" s="2246" t="s">
        <v>5653</v>
      </c>
      <c r="B711" s="2290" t="s">
        <v>5654</v>
      </c>
      <c r="D711" s="2127"/>
      <c r="E711" s="2127"/>
      <c r="F711" s="2127"/>
      <c r="G711" s="2127"/>
      <c r="H711" s="2127"/>
      <c r="I711" s="2127"/>
      <c r="J711" s="2127"/>
      <c r="K711" s="2127"/>
      <c r="L711" s="2127"/>
      <c r="M711" s="2127"/>
      <c r="N711" s="2127"/>
      <c r="O711" s="2127"/>
      <c r="P711" s="2127"/>
      <c r="Q711" s="2127"/>
      <c r="R711" s="2127"/>
      <c r="S711" s="2127"/>
      <c r="T711" s="2127"/>
      <c r="U711" s="2127"/>
      <c r="V711" s="2127"/>
      <c r="W711" s="2127"/>
      <c r="X711" s="2127"/>
      <c r="Y711" s="2127"/>
      <c r="Z711" s="2127"/>
    </row>
    <row r="712" spans="1:26" s="48" customFormat="1" ht="13.5" customHeight="1">
      <c r="A712" s="1017" t="s">
        <v>3561</v>
      </c>
      <c r="B712" s="1018" t="s">
        <v>3562</v>
      </c>
      <c r="C712" s="2127"/>
      <c r="D712" s="2127"/>
      <c r="E712" s="2127"/>
      <c r="F712" s="2127"/>
    </row>
    <row r="713" spans="1:26" s="48" customFormat="1" ht="13.5" customHeight="1">
      <c r="A713" s="2154" t="s">
        <v>3563</v>
      </c>
      <c r="B713" s="1066" t="s">
        <v>3564</v>
      </c>
      <c r="C713" s="2127"/>
      <c r="D713" s="2127"/>
      <c r="E713" s="2127"/>
      <c r="F713" s="2127"/>
    </row>
    <row r="714" spans="1:26" s="48" customFormat="1" ht="13.5" customHeight="1">
      <c r="A714" s="1017" t="s">
        <v>3745</v>
      </c>
      <c r="B714" s="1018" t="s">
        <v>3746</v>
      </c>
      <c r="C714" s="2127"/>
      <c r="D714" s="2127"/>
      <c r="E714" s="2127"/>
      <c r="F714" s="2127"/>
    </row>
    <row r="715" spans="1:26" s="48" customFormat="1" ht="13.5" customHeight="1">
      <c r="A715" s="1044" t="s">
        <v>3747</v>
      </c>
      <c r="B715" s="2173" t="s">
        <v>3748</v>
      </c>
      <c r="C715" s="2127"/>
      <c r="D715" s="2127"/>
      <c r="E715" s="2127"/>
      <c r="F715" s="2127"/>
    </row>
    <row r="716" spans="1:26" s="48" customFormat="1" ht="13.5" customHeight="1">
      <c r="A716" s="2154" t="s">
        <v>3565</v>
      </c>
      <c r="B716" s="1066" t="s">
        <v>3566</v>
      </c>
      <c r="C716" s="2127"/>
      <c r="D716" s="2127"/>
      <c r="E716" s="2127"/>
      <c r="F716" s="2127"/>
    </row>
    <row r="717" spans="1:26" s="48" customFormat="1" ht="13.5" customHeight="1">
      <c r="A717" s="1017" t="s">
        <v>3567</v>
      </c>
      <c r="B717" s="1018" t="s">
        <v>3568</v>
      </c>
      <c r="C717" s="2127"/>
      <c r="D717" s="2127"/>
      <c r="E717" s="2127"/>
      <c r="F717" s="2127"/>
    </row>
    <row r="718" spans="1:26" s="48" customFormat="1" ht="13.5" customHeight="1">
      <c r="A718" s="1017" t="s">
        <v>3569</v>
      </c>
      <c r="B718" s="1018" t="s">
        <v>3570</v>
      </c>
      <c r="C718" s="2127"/>
      <c r="D718" s="2127"/>
      <c r="E718" s="2127"/>
      <c r="F718" s="2127"/>
    </row>
    <row r="719" spans="1:26" s="48" customFormat="1" ht="13.5" customHeight="1">
      <c r="A719" s="2142" t="s">
        <v>3571</v>
      </c>
      <c r="B719" s="2143" t="s">
        <v>3572</v>
      </c>
      <c r="C719" s="2127"/>
      <c r="D719" s="2127"/>
      <c r="E719" s="2127"/>
      <c r="F719" s="2127"/>
    </row>
    <row r="720" spans="1:26" s="48" customFormat="1" ht="13.5" customHeight="1">
      <c r="A720" s="1038" t="s">
        <v>3573</v>
      </c>
      <c r="B720" s="1070" t="s">
        <v>3574</v>
      </c>
      <c r="C720" s="2127"/>
      <c r="D720" s="2127"/>
      <c r="E720" s="2127"/>
      <c r="F720" s="2127"/>
    </row>
    <row r="721" spans="1:26" s="48" customFormat="1" ht="13.5" customHeight="1">
      <c r="A721" s="2154" t="s">
        <v>3575</v>
      </c>
      <c r="B721" s="1066" t="s">
        <v>3576</v>
      </c>
      <c r="C721" s="2127"/>
      <c r="D721" s="2127"/>
      <c r="E721" s="2127"/>
      <c r="F721" s="2127"/>
    </row>
    <row r="722" spans="1:26" s="48" customFormat="1" ht="13.5" customHeight="1">
      <c r="A722" s="2291" t="s">
        <v>3577</v>
      </c>
      <c r="B722" s="2292" t="s">
        <v>3578</v>
      </c>
      <c r="C722" s="2127"/>
      <c r="D722" s="2127"/>
      <c r="E722" s="2127"/>
      <c r="F722" s="2127"/>
    </row>
    <row r="723" spans="1:26" s="48" customFormat="1" ht="13.5" customHeight="1">
      <c r="A723" s="1011" t="s">
        <v>5655</v>
      </c>
      <c r="B723" s="1016" t="s">
        <v>5656</v>
      </c>
      <c r="D723" s="2127"/>
      <c r="E723" s="2127"/>
      <c r="F723" s="2127"/>
      <c r="G723" s="2127"/>
      <c r="H723" s="2127"/>
      <c r="I723" s="2127"/>
      <c r="J723" s="2127"/>
      <c r="K723" s="2127"/>
      <c r="L723" s="2127"/>
      <c r="M723" s="2127"/>
      <c r="N723" s="2127"/>
      <c r="O723" s="2127"/>
      <c r="P723" s="2127"/>
      <c r="Q723" s="2127"/>
      <c r="R723" s="2127"/>
      <c r="S723" s="2127"/>
      <c r="T723" s="2127"/>
      <c r="U723" s="2127"/>
      <c r="V723" s="2127"/>
      <c r="W723" s="2127"/>
      <c r="X723" s="2127"/>
      <c r="Y723" s="2127"/>
      <c r="Z723" s="2127"/>
    </row>
    <row r="724" spans="1:26" s="48" customFormat="1" ht="13.5" customHeight="1">
      <c r="A724" s="1017" t="s">
        <v>3579</v>
      </c>
      <c r="B724" s="1018" t="s">
        <v>3580</v>
      </c>
      <c r="C724" s="2127"/>
      <c r="D724" s="2127"/>
      <c r="E724" s="2127"/>
      <c r="F724" s="2127"/>
    </row>
    <row r="725" spans="1:26" s="48" customFormat="1" ht="13.5" customHeight="1">
      <c r="A725" s="1067" t="s">
        <v>3749</v>
      </c>
      <c r="B725" s="1054" t="s">
        <v>3750</v>
      </c>
      <c r="C725" s="2127"/>
      <c r="D725" s="2127"/>
      <c r="E725" s="2127"/>
      <c r="F725" s="2127"/>
    </row>
    <row r="726" spans="1:26" s="48" customFormat="1" ht="13.5" customHeight="1">
      <c r="A726" s="2155" t="s">
        <v>3581</v>
      </c>
      <c r="B726" s="2137" t="s">
        <v>3582</v>
      </c>
      <c r="C726" s="2127"/>
      <c r="D726" s="2127"/>
      <c r="E726" s="2127"/>
      <c r="F726" s="2127"/>
    </row>
    <row r="727" spans="1:26" s="48" customFormat="1" ht="13.5" customHeight="1">
      <c r="A727" s="1024" t="s">
        <v>3583</v>
      </c>
      <c r="B727" s="1025" t="s">
        <v>3584</v>
      </c>
      <c r="C727" s="2127"/>
      <c r="D727" s="2127"/>
      <c r="E727" s="2127"/>
      <c r="F727" s="2127"/>
    </row>
    <row r="728" spans="1:26" s="48" customFormat="1" ht="13.5" customHeight="1">
      <c r="A728" s="2291" t="s">
        <v>3585</v>
      </c>
      <c r="B728" s="2292" t="s">
        <v>3586</v>
      </c>
      <c r="C728" s="2127"/>
      <c r="D728" s="2127"/>
      <c r="E728" s="2127"/>
      <c r="F728" s="2127"/>
    </row>
    <row r="729" spans="1:26" s="48" customFormat="1" ht="13.5" customHeight="1">
      <c r="A729" s="2154" t="s">
        <v>3587</v>
      </c>
      <c r="B729" s="1066" t="s">
        <v>3588</v>
      </c>
      <c r="C729" s="2127"/>
      <c r="D729" s="2127"/>
      <c r="E729" s="2127"/>
      <c r="F729" s="2127"/>
    </row>
    <row r="730" spans="1:26" s="48" customFormat="1" ht="13.5" customHeight="1">
      <c r="A730" s="1067" t="s">
        <v>3589</v>
      </c>
      <c r="B730" s="2288" t="s">
        <v>3590</v>
      </c>
      <c r="C730" s="2127"/>
      <c r="D730" s="2127"/>
      <c r="E730" s="2127"/>
      <c r="F730" s="2127"/>
      <c r="L730" s="2127"/>
      <c r="M730" s="2127"/>
      <c r="N730" s="2127"/>
      <c r="O730" s="2127"/>
      <c r="P730" s="2127"/>
    </row>
    <row r="731" spans="1:26" s="48" customFormat="1" ht="13.5" customHeight="1">
      <c r="A731" s="1017" t="s">
        <v>3591</v>
      </c>
      <c r="B731" s="1018" t="s">
        <v>3592</v>
      </c>
      <c r="C731" s="2127"/>
      <c r="D731" s="2127"/>
      <c r="E731" s="2127"/>
      <c r="F731" s="2127"/>
      <c r="L731" s="2127"/>
      <c r="M731" s="2127"/>
      <c r="N731" s="2127"/>
      <c r="O731" s="2127"/>
      <c r="P731" s="2127"/>
    </row>
    <row r="732" spans="1:26" s="48" customFormat="1" ht="13.5" customHeight="1">
      <c r="A732" s="1017" t="s">
        <v>3593</v>
      </c>
      <c r="B732" s="1018" t="s">
        <v>3594</v>
      </c>
      <c r="C732" s="2127"/>
      <c r="D732" s="2127"/>
      <c r="E732" s="2127"/>
      <c r="F732" s="2127"/>
      <c r="L732" s="2127"/>
      <c r="M732" s="2127"/>
      <c r="N732" s="2127"/>
      <c r="O732" s="2127"/>
      <c r="P732" s="2127"/>
    </row>
    <row r="733" spans="1:26" s="48" customFormat="1" ht="13.5" customHeight="1">
      <c r="A733" s="2154" t="s">
        <v>3595</v>
      </c>
      <c r="B733" s="1066" t="s">
        <v>3596</v>
      </c>
      <c r="C733" s="2127"/>
      <c r="D733" s="2127"/>
      <c r="E733" s="2127"/>
      <c r="F733" s="2127"/>
      <c r="L733" s="2127"/>
      <c r="M733" s="2127"/>
      <c r="N733" s="2127"/>
      <c r="O733" s="2127"/>
      <c r="P733" s="2127"/>
    </row>
    <row r="734" spans="1:26" s="48" customFormat="1" ht="13.5" customHeight="1">
      <c r="A734" s="2154" t="s">
        <v>3597</v>
      </c>
      <c r="B734" s="1066" t="s">
        <v>3598</v>
      </c>
      <c r="C734" s="2127"/>
      <c r="D734" s="2127"/>
      <c r="E734" s="2127"/>
      <c r="F734" s="2127"/>
      <c r="L734" s="2127"/>
      <c r="M734" s="2127"/>
      <c r="N734" s="2127"/>
      <c r="O734" s="2127"/>
      <c r="P734" s="2127"/>
    </row>
    <row r="735" spans="1:26" s="48" customFormat="1" ht="13.5" customHeight="1">
      <c r="A735" s="2154" t="s">
        <v>3599</v>
      </c>
      <c r="B735" s="1066" t="s">
        <v>3600</v>
      </c>
      <c r="C735" s="2127"/>
      <c r="D735" s="2127"/>
      <c r="E735" s="2127"/>
      <c r="F735" s="2127"/>
      <c r="L735" s="2127"/>
      <c r="M735" s="2127"/>
      <c r="N735" s="2127"/>
      <c r="O735" s="2127"/>
      <c r="P735" s="2127"/>
    </row>
    <row r="736" spans="1:26" s="48" customFormat="1" ht="13.5" customHeight="1">
      <c r="A736" s="2155" t="s">
        <v>3601</v>
      </c>
      <c r="B736" s="2137" t="s">
        <v>3602</v>
      </c>
      <c r="C736" s="2127"/>
      <c r="D736" s="2127"/>
      <c r="E736" s="2127"/>
      <c r="F736" s="2127"/>
      <c r="L736" s="2127"/>
      <c r="M736" s="2127"/>
      <c r="N736" s="2127"/>
      <c r="O736" s="2127"/>
      <c r="P736" s="2127"/>
    </row>
    <row r="737" spans="1:26" s="48" customFormat="1" ht="13.5" customHeight="1">
      <c r="A737" s="2154" t="s">
        <v>3603</v>
      </c>
      <c r="B737" s="1066" t="s">
        <v>3604</v>
      </c>
      <c r="C737" s="2127"/>
      <c r="D737" s="2127"/>
      <c r="E737" s="2127"/>
      <c r="F737" s="2127"/>
      <c r="L737" s="2127"/>
      <c r="M737" s="2127"/>
      <c r="N737" s="2127"/>
      <c r="O737" s="2127"/>
      <c r="P737" s="2127"/>
    </row>
    <row r="738" spans="1:26" s="48" customFormat="1" ht="13.5" customHeight="1">
      <c r="A738" s="1017" t="s">
        <v>3751</v>
      </c>
      <c r="B738" s="1018" t="s">
        <v>3752</v>
      </c>
      <c r="C738" s="2127"/>
      <c r="D738" s="2127"/>
      <c r="E738" s="2127"/>
      <c r="F738" s="2127"/>
      <c r="L738" s="2127"/>
      <c r="M738" s="2127"/>
      <c r="N738" s="2127"/>
      <c r="O738" s="2127"/>
      <c r="P738" s="2127"/>
    </row>
    <row r="739" spans="1:26" s="48" customFormat="1" ht="13.5" customHeight="1">
      <c r="A739" s="1017" t="s">
        <v>5657</v>
      </c>
      <c r="B739" s="1018" t="s">
        <v>5658</v>
      </c>
      <c r="D739" s="2127"/>
      <c r="E739" s="2127"/>
      <c r="F739" s="2127"/>
      <c r="G739" s="2127"/>
      <c r="H739" s="2127"/>
      <c r="I739" s="2127"/>
      <c r="J739" s="2127"/>
      <c r="K739" s="2127"/>
      <c r="L739" s="2127"/>
      <c r="M739" s="2127"/>
      <c r="N739" s="2127"/>
      <c r="O739" s="2127"/>
      <c r="P739" s="2127"/>
      <c r="Q739" s="2127"/>
      <c r="R739" s="2127"/>
      <c r="S739" s="2127"/>
      <c r="T739" s="2127"/>
      <c r="U739" s="2127"/>
      <c r="V739" s="2127"/>
      <c r="W739" s="2127"/>
      <c r="X739" s="2127"/>
      <c r="Y739" s="2127"/>
      <c r="Z739" s="2127"/>
    </row>
    <row r="740" spans="1:26" s="48" customFormat="1" ht="13.5" customHeight="1">
      <c r="A740" s="1011" t="s">
        <v>5659</v>
      </c>
      <c r="B740" s="1016" t="s">
        <v>5660</v>
      </c>
      <c r="D740" s="2127"/>
      <c r="E740" s="2127"/>
      <c r="F740" s="2127"/>
      <c r="G740" s="2127"/>
      <c r="H740" s="2127"/>
      <c r="I740" s="2127"/>
      <c r="J740" s="2127"/>
      <c r="K740" s="2127"/>
      <c r="L740" s="2127"/>
      <c r="M740" s="2127"/>
      <c r="N740" s="2127"/>
      <c r="O740" s="2127"/>
      <c r="P740" s="2127"/>
      <c r="Q740" s="2127"/>
      <c r="R740" s="2127"/>
      <c r="S740" s="2127"/>
      <c r="T740" s="2127"/>
      <c r="U740" s="2127"/>
      <c r="V740" s="2127"/>
      <c r="W740" s="2127"/>
      <c r="X740" s="2127"/>
      <c r="Y740" s="2127"/>
      <c r="Z740" s="2127"/>
    </row>
    <row r="741" spans="1:26" s="48" customFormat="1" ht="13.5" customHeight="1">
      <c r="A741" s="2154" t="s">
        <v>3605</v>
      </c>
      <c r="B741" s="1066" t="s">
        <v>3606</v>
      </c>
      <c r="C741" s="2127"/>
      <c r="D741" s="2127"/>
      <c r="E741" s="2127"/>
      <c r="F741" s="2127"/>
      <c r="L741" s="2127"/>
      <c r="M741" s="2127"/>
      <c r="N741" s="2127"/>
      <c r="O741" s="2127"/>
      <c r="P741" s="2127"/>
    </row>
    <row r="742" spans="1:26" s="48" customFormat="1" ht="13.5" customHeight="1">
      <c r="A742" s="2154" t="s">
        <v>3607</v>
      </c>
      <c r="B742" s="1066" t="s">
        <v>3608</v>
      </c>
      <c r="C742" s="2127"/>
      <c r="D742" s="2127"/>
      <c r="E742" s="2127"/>
      <c r="F742" s="2127"/>
      <c r="L742" s="2127"/>
      <c r="M742" s="2127"/>
      <c r="N742" s="2127"/>
      <c r="O742" s="2127"/>
      <c r="P742" s="2127"/>
    </row>
    <row r="743" spans="1:26" s="48" customFormat="1" ht="13.5" customHeight="1">
      <c r="A743" s="1067" t="s">
        <v>3609</v>
      </c>
      <c r="B743" s="2288" t="s">
        <v>3610</v>
      </c>
      <c r="C743" s="2127"/>
      <c r="D743" s="2127"/>
      <c r="E743" s="2127"/>
      <c r="F743" s="2127"/>
      <c r="L743" s="2127"/>
      <c r="M743" s="2127"/>
      <c r="N743" s="2127"/>
      <c r="O743" s="2127"/>
      <c r="P743" s="2127"/>
    </row>
    <row r="744" spans="1:26" s="48" customFormat="1" ht="13.5" customHeight="1">
      <c r="A744" s="1067" t="s">
        <v>3611</v>
      </c>
      <c r="B744" s="2288" t="s">
        <v>3612</v>
      </c>
      <c r="C744" s="2127"/>
      <c r="D744" s="2127"/>
      <c r="E744" s="2127"/>
      <c r="F744" s="2127"/>
      <c r="L744" s="2127"/>
      <c r="M744" s="2127"/>
      <c r="N744" s="2127"/>
      <c r="O744" s="2127"/>
      <c r="P744" s="2127"/>
    </row>
    <row r="745" spans="1:26" s="48" customFormat="1" ht="13.5" customHeight="1">
      <c r="A745" s="1017" t="s">
        <v>3753</v>
      </c>
      <c r="B745" s="1018" t="s">
        <v>3754</v>
      </c>
      <c r="C745" s="2127"/>
      <c r="D745" s="2127"/>
      <c r="E745" s="2127"/>
      <c r="F745" s="2127"/>
      <c r="L745" s="2127"/>
      <c r="M745" s="2127"/>
      <c r="N745" s="2127"/>
      <c r="O745" s="2127"/>
      <c r="P745" s="2127"/>
    </row>
    <row r="746" spans="1:26" s="48" customFormat="1" ht="13.5" customHeight="1">
      <c r="A746" s="2154" t="s">
        <v>3613</v>
      </c>
      <c r="B746" s="1066" t="s">
        <v>3614</v>
      </c>
      <c r="C746" s="2127"/>
      <c r="D746" s="2127"/>
      <c r="E746" s="2127"/>
      <c r="F746" s="2127"/>
      <c r="L746" s="2127"/>
      <c r="M746" s="2127"/>
      <c r="N746" s="2127"/>
      <c r="O746" s="2127"/>
      <c r="P746" s="2127"/>
    </row>
    <row r="747" spans="1:26" s="48" customFormat="1" ht="13.5" customHeight="1">
      <c r="A747" s="2293" t="s">
        <v>5661</v>
      </c>
      <c r="B747" s="2294" t="s">
        <v>5662</v>
      </c>
      <c r="D747" s="2127"/>
      <c r="E747" s="2127"/>
      <c r="F747" s="2127"/>
      <c r="G747" s="2127"/>
      <c r="H747" s="2127"/>
      <c r="I747" s="2127"/>
      <c r="J747" s="2127"/>
      <c r="K747" s="2127"/>
      <c r="L747" s="2127"/>
      <c r="M747" s="2127"/>
      <c r="N747" s="2127"/>
      <c r="O747" s="2127"/>
      <c r="P747" s="2127"/>
      <c r="Q747" s="2127"/>
      <c r="R747" s="2127"/>
      <c r="S747" s="2127"/>
      <c r="T747" s="2127"/>
      <c r="U747" s="2127"/>
      <c r="V747" s="2127"/>
      <c r="W747" s="2127"/>
      <c r="X747" s="2127"/>
      <c r="Y747" s="2127"/>
      <c r="Z747" s="2127"/>
    </row>
    <row r="748" spans="1:26" s="48" customFormat="1" ht="13.5" customHeight="1">
      <c r="A748" s="1011" t="s">
        <v>5663</v>
      </c>
      <c r="B748" s="1016" t="s">
        <v>5664</v>
      </c>
      <c r="D748" s="2127"/>
      <c r="E748" s="2127"/>
      <c r="F748" s="2127"/>
      <c r="G748" s="2127"/>
      <c r="H748" s="2127"/>
      <c r="I748" s="2127"/>
      <c r="J748" s="2127"/>
      <c r="K748" s="2127"/>
      <c r="L748" s="2127"/>
      <c r="M748" s="2127"/>
      <c r="N748" s="2127"/>
      <c r="O748" s="2127"/>
      <c r="P748" s="2127"/>
      <c r="Q748" s="2127"/>
      <c r="R748" s="2127"/>
      <c r="S748" s="2127"/>
      <c r="T748" s="2127"/>
      <c r="U748" s="2127"/>
      <c r="V748" s="2127"/>
      <c r="W748" s="2127"/>
      <c r="X748" s="2127"/>
      <c r="Y748" s="2127"/>
      <c r="Z748" s="2127"/>
    </row>
    <row r="749" spans="1:26" s="48" customFormat="1" ht="13.5" customHeight="1">
      <c r="A749" s="2154" t="s">
        <v>3615</v>
      </c>
      <c r="B749" s="1066" t="s">
        <v>3616</v>
      </c>
      <c r="C749" s="2127"/>
      <c r="D749" s="2127"/>
      <c r="E749" s="2127"/>
      <c r="F749" s="2127"/>
      <c r="L749" s="2127"/>
      <c r="M749" s="2127"/>
      <c r="N749" s="2127"/>
      <c r="O749" s="2127"/>
      <c r="P749" s="2127"/>
    </row>
    <row r="750" spans="1:26" s="48" customFormat="1" ht="13.5" customHeight="1">
      <c r="A750" s="2291" t="s">
        <v>3617</v>
      </c>
      <c r="B750" s="2292" t="s">
        <v>3618</v>
      </c>
      <c r="C750" s="2127"/>
      <c r="D750" s="2127"/>
      <c r="E750" s="2127"/>
      <c r="F750" s="2127"/>
      <c r="L750" s="2127"/>
      <c r="M750" s="2127"/>
      <c r="N750" s="2127"/>
      <c r="O750" s="2127"/>
      <c r="P750" s="2127"/>
    </row>
    <row r="751" spans="1:26" s="48" customFormat="1" ht="13.5" customHeight="1">
      <c r="A751" s="1067" t="s">
        <v>3619</v>
      </c>
      <c r="B751" s="1054" t="s">
        <v>3620</v>
      </c>
      <c r="C751" s="2127"/>
      <c r="D751" s="2127"/>
      <c r="E751" s="2127"/>
      <c r="F751" s="2127"/>
      <c r="L751" s="2127"/>
      <c r="M751" s="2127"/>
      <c r="N751" s="2127"/>
      <c r="O751" s="2127"/>
      <c r="P751" s="2127"/>
    </row>
    <row r="752" spans="1:26" s="48" customFormat="1" ht="13.5" customHeight="1">
      <c r="A752" s="2154" t="s">
        <v>3621</v>
      </c>
      <c r="B752" s="2289" t="s">
        <v>3622</v>
      </c>
      <c r="C752" s="2127"/>
      <c r="D752" s="2127"/>
      <c r="E752" s="2127"/>
      <c r="F752" s="2127"/>
      <c r="L752" s="2127"/>
      <c r="M752" s="2127"/>
      <c r="N752" s="2127"/>
      <c r="O752" s="2127"/>
      <c r="P752" s="2127"/>
    </row>
    <row r="753" spans="1:16" s="48" customFormat="1" ht="13.5" customHeight="1">
      <c r="A753" s="1067" t="s">
        <v>3623</v>
      </c>
      <c r="B753" s="2288" t="s">
        <v>3624</v>
      </c>
      <c r="C753" s="2127"/>
      <c r="D753" s="2127"/>
      <c r="E753" s="2127"/>
      <c r="F753" s="2127"/>
      <c r="L753" s="2127"/>
      <c r="M753" s="2127"/>
      <c r="N753" s="2127"/>
      <c r="O753" s="2127"/>
      <c r="P753" s="2127"/>
    </row>
    <row r="754" spans="1:16" s="48" customFormat="1" ht="13.5" customHeight="1">
      <c r="A754" s="2154" t="s">
        <v>3625</v>
      </c>
      <c r="B754" s="1066" t="s">
        <v>3626</v>
      </c>
      <c r="C754" s="2127"/>
      <c r="D754" s="2127"/>
      <c r="E754" s="2127"/>
      <c r="F754" s="2127"/>
      <c r="L754" s="2127"/>
      <c r="M754" s="2127"/>
      <c r="N754" s="2127"/>
      <c r="O754" s="2127"/>
      <c r="P754" s="2127"/>
    </row>
    <row r="755" spans="1:16" s="48" customFormat="1" ht="13.5" customHeight="1">
      <c r="A755" s="2291" t="s">
        <v>3627</v>
      </c>
      <c r="B755" s="2292" t="s">
        <v>3628</v>
      </c>
      <c r="C755" s="2127"/>
      <c r="D755" s="2127"/>
      <c r="E755" s="2127"/>
      <c r="F755" s="2127"/>
      <c r="L755" s="2127"/>
      <c r="M755" s="2127"/>
      <c r="N755" s="2127"/>
      <c r="O755" s="2127"/>
      <c r="P755" s="2127"/>
    </row>
    <row r="756" spans="1:16" s="48" customFormat="1" ht="13.5" customHeight="1">
      <c r="A756" s="2154" t="s">
        <v>3629</v>
      </c>
      <c r="B756" s="1066" t="s">
        <v>3630</v>
      </c>
      <c r="C756" s="2127"/>
      <c r="D756" s="2127"/>
      <c r="E756" s="2127"/>
      <c r="F756" s="2127"/>
      <c r="L756" s="2127"/>
      <c r="M756" s="2127"/>
      <c r="N756" s="2127"/>
      <c r="O756" s="2127"/>
      <c r="P756" s="2127"/>
    </row>
    <row r="757" spans="1:16" s="48" customFormat="1" ht="13.5" customHeight="1">
      <c r="A757" s="1017" t="s">
        <v>3755</v>
      </c>
      <c r="B757" s="1018" t="s">
        <v>3756</v>
      </c>
      <c r="C757" s="2127"/>
      <c r="D757" s="2127"/>
      <c r="E757" s="2127"/>
      <c r="F757" s="2127"/>
      <c r="L757" s="2127"/>
      <c r="M757" s="2127"/>
      <c r="N757" s="2127"/>
      <c r="O757" s="2127"/>
      <c r="P757" s="2127"/>
    </row>
    <row r="758" spans="1:16" s="48" customFormat="1" ht="13.5" customHeight="1">
      <c r="A758" s="2154" t="s">
        <v>3631</v>
      </c>
      <c r="B758" s="1066" t="s">
        <v>3632</v>
      </c>
      <c r="C758" s="2127"/>
      <c r="D758" s="2127"/>
      <c r="E758" s="2127"/>
      <c r="F758" s="2127"/>
      <c r="L758" s="2127"/>
      <c r="M758" s="2127"/>
      <c r="N758" s="2127"/>
      <c r="O758" s="2127"/>
      <c r="P758" s="2127"/>
    </row>
    <row r="759" spans="1:16" s="48" customFormat="1" ht="13.5" customHeight="1">
      <c r="A759" s="2246" t="s">
        <v>3633</v>
      </c>
      <c r="B759" s="2247" t="s">
        <v>3634</v>
      </c>
      <c r="C759" s="2127"/>
      <c r="D759" s="2127"/>
      <c r="E759" s="2127"/>
      <c r="F759" s="2127"/>
      <c r="L759" s="2127"/>
      <c r="M759" s="2127"/>
      <c r="N759" s="2127"/>
      <c r="O759" s="2127"/>
      <c r="P759" s="2127"/>
    </row>
    <row r="760" spans="1:16" s="48" customFormat="1" ht="13.5" customHeight="1">
      <c r="A760" s="1067" t="s">
        <v>3635</v>
      </c>
      <c r="B760" s="2288" t="s">
        <v>3636</v>
      </c>
      <c r="C760" s="2127"/>
      <c r="D760" s="2127"/>
      <c r="E760" s="2127"/>
      <c r="F760" s="2127"/>
      <c r="L760" s="2127"/>
      <c r="M760" s="2127"/>
      <c r="N760" s="2127"/>
      <c r="O760" s="2127"/>
      <c r="P760" s="2127"/>
    </row>
    <row r="761" spans="1:16" s="48" customFormat="1" ht="13.5" customHeight="1">
      <c r="A761" s="1067" t="s">
        <v>3637</v>
      </c>
      <c r="B761" s="2288" t="s">
        <v>3638</v>
      </c>
      <c r="C761" s="2127"/>
      <c r="D761" s="2127"/>
      <c r="E761" s="2127"/>
      <c r="F761" s="2127"/>
      <c r="L761" s="2127"/>
      <c r="M761" s="2127"/>
      <c r="N761" s="2127"/>
      <c r="O761" s="2127"/>
      <c r="P761" s="2127"/>
    </row>
    <row r="762" spans="1:16" s="48" customFormat="1" ht="13.5" customHeight="1">
      <c r="A762" s="1067" t="s">
        <v>3639</v>
      </c>
      <c r="B762" s="2288" t="s">
        <v>3640</v>
      </c>
      <c r="C762" s="2127"/>
      <c r="D762" s="2127"/>
      <c r="E762" s="2127"/>
      <c r="F762" s="2127"/>
      <c r="L762" s="2127"/>
      <c r="M762" s="2127"/>
      <c r="N762" s="2127"/>
      <c r="O762" s="2127"/>
      <c r="P762" s="2127"/>
    </row>
    <row r="763" spans="1:16" s="48" customFormat="1" ht="13.5" customHeight="1">
      <c r="A763" s="1067" t="s">
        <v>3757</v>
      </c>
      <c r="B763" s="1054" t="s">
        <v>3758</v>
      </c>
      <c r="C763" s="2127"/>
      <c r="D763" s="2127"/>
      <c r="E763" s="2127"/>
      <c r="F763" s="2127"/>
      <c r="L763" s="2127"/>
      <c r="M763" s="2127"/>
      <c r="N763" s="2127"/>
      <c r="O763" s="2127"/>
      <c r="P763" s="2127"/>
    </row>
    <row r="764" spans="1:16" s="48" customFormat="1" ht="13.5" customHeight="1">
      <c r="A764" s="2154" t="s">
        <v>3641</v>
      </c>
      <c r="B764" s="1066" t="s">
        <v>3642</v>
      </c>
      <c r="C764" s="2127"/>
      <c r="D764" s="2127"/>
      <c r="E764" s="2127"/>
      <c r="F764" s="2127"/>
      <c r="L764" s="2127"/>
      <c r="M764" s="2127"/>
      <c r="N764" s="2127"/>
      <c r="O764" s="2127"/>
      <c r="P764" s="2127"/>
    </row>
    <row r="765" spans="1:16" s="48" customFormat="1" ht="13.5" customHeight="1">
      <c r="A765" s="1067" t="s">
        <v>3759</v>
      </c>
      <c r="B765" s="1054" t="s">
        <v>3760</v>
      </c>
      <c r="C765" s="2127"/>
      <c r="D765" s="2127"/>
      <c r="E765" s="2127"/>
      <c r="F765" s="2127"/>
      <c r="L765" s="2127"/>
      <c r="M765" s="2127"/>
      <c r="N765" s="2127"/>
      <c r="O765" s="2127"/>
      <c r="P765" s="2127"/>
    </row>
    <row r="766" spans="1:16" s="48" customFormat="1" ht="13.5" customHeight="1">
      <c r="A766" s="1067" t="s">
        <v>3761</v>
      </c>
      <c r="B766" s="1054" t="s">
        <v>3762</v>
      </c>
      <c r="C766" s="2127"/>
      <c r="D766" s="2127"/>
      <c r="E766" s="2127"/>
      <c r="F766" s="2127"/>
      <c r="L766" s="2127"/>
      <c r="M766" s="2127"/>
      <c r="N766" s="2127"/>
      <c r="O766" s="2127"/>
      <c r="P766" s="2127"/>
    </row>
    <row r="767" spans="1:16" s="48" customFormat="1" ht="13.5" customHeight="1">
      <c r="A767" s="1746" t="s">
        <v>3763</v>
      </c>
      <c r="B767" s="2257" t="s">
        <v>3764</v>
      </c>
      <c r="C767" s="2127"/>
      <c r="D767" s="2127"/>
      <c r="E767" s="2127"/>
      <c r="F767" s="2127"/>
      <c r="L767" s="2127"/>
      <c r="M767" s="2127"/>
      <c r="N767" s="2127"/>
      <c r="O767" s="2127"/>
      <c r="P767" s="2127"/>
    </row>
    <row r="768" spans="1:16" s="48" customFormat="1" ht="13.5" customHeight="1">
      <c r="A768" s="2154" t="s">
        <v>3643</v>
      </c>
      <c r="B768" s="1066" t="s">
        <v>3644</v>
      </c>
      <c r="C768" s="2127"/>
      <c r="D768" s="2127"/>
      <c r="E768" s="2127"/>
      <c r="F768" s="2127"/>
      <c r="L768" s="2127"/>
      <c r="M768" s="2127"/>
      <c r="N768" s="2127"/>
      <c r="O768" s="2127"/>
      <c r="P768" s="2127"/>
    </row>
    <row r="769" spans="1:26" s="48" customFormat="1" ht="13.5" customHeight="1">
      <c r="A769" s="2154" t="s">
        <v>3645</v>
      </c>
      <c r="B769" s="1066" t="s">
        <v>3646</v>
      </c>
      <c r="C769" s="2127"/>
      <c r="D769" s="2127"/>
      <c r="E769" s="2127"/>
      <c r="F769" s="2127"/>
      <c r="L769" s="2127"/>
      <c r="M769" s="2127"/>
      <c r="N769" s="2127"/>
      <c r="O769" s="2127"/>
      <c r="P769" s="2127"/>
    </row>
    <row r="770" spans="1:26" s="48" customFormat="1" ht="13.5" customHeight="1">
      <c r="A770" s="2154" t="s">
        <v>3647</v>
      </c>
      <c r="B770" s="1066" t="s">
        <v>3648</v>
      </c>
      <c r="C770" s="2127"/>
      <c r="D770" s="2127"/>
      <c r="E770" s="2127"/>
      <c r="F770" s="2127"/>
      <c r="L770" s="2127"/>
      <c r="M770" s="2127"/>
      <c r="N770" s="2127"/>
      <c r="O770" s="2127"/>
      <c r="P770" s="2127"/>
    </row>
    <row r="771" spans="1:26" s="48" customFormat="1" ht="13.5" customHeight="1">
      <c r="A771" s="2291" t="s">
        <v>3649</v>
      </c>
      <c r="B771" s="2292" t="s">
        <v>3650</v>
      </c>
      <c r="C771" s="2127"/>
      <c r="D771" s="2127"/>
      <c r="E771" s="2127"/>
      <c r="F771" s="2127"/>
      <c r="L771" s="2127"/>
      <c r="M771" s="2127"/>
      <c r="N771" s="2127"/>
      <c r="O771" s="2127"/>
      <c r="P771" s="2127"/>
    </row>
    <row r="772" spans="1:26" s="48" customFormat="1" ht="13.5" customHeight="1">
      <c r="A772" s="2154" t="s">
        <v>3651</v>
      </c>
      <c r="B772" s="1066" t="s">
        <v>3652</v>
      </c>
      <c r="C772" s="2127"/>
      <c r="D772" s="2127"/>
      <c r="E772" s="2127"/>
      <c r="F772" s="2127"/>
      <c r="L772" s="2127"/>
      <c r="M772" s="2127"/>
      <c r="N772" s="2127"/>
      <c r="O772" s="2127"/>
      <c r="P772" s="2127"/>
    </row>
    <row r="773" spans="1:26" s="48" customFormat="1" ht="13.5" customHeight="1">
      <c r="A773" s="2235" t="s">
        <v>3368</v>
      </c>
      <c r="B773" s="1018" t="s">
        <v>3369</v>
      </c>
      <c r="E773" s="2127"/>
      <c r="F773" s="2127"/>
    </row>
    <row r="774" spans="1:26" s="48" customFormat="1" ht="13.5" customHeight="1">
      <c r="A774" s="2235" t="s">
        <v>3370</v>
      </c>
      <c r="B774" s="1018" t="s">
        <v>3371</v>
      </c>
      <c r="E774" s="2127"/>
      <c r="F774" s="2127"/>
    </row>
    <row r="775" spans="1:26" s="48" customFormat="1" ht="13.5" customHeight="1">
      <c r="A775" s="1024" t="s">
        <v>2439</v>
      </c>
      <c r="B775" s="1025" t="s">
        <v>2440</v>
      </c>
      <c r="C775" s="2127"/>
      <c r="D775" s="2127"/>
      <c r="E775" s="2127"/>
      <c r="F775" s="2127"/>
      <c r="L775" s="2127"/>
      <c r="M775" s="2127"/>
      <c r="N775" s="2127"/>
      <c r="O775" s="2127"/>
      <c r="P775" s="2127"/>
    </row>
    <row r="776" spans="1:26" s="48" customFormat="1" ht="13.5" customHeight="1">
      <c r="A776" s="2154" t="s">
        <v>3653</v>
      </c>
      <c r="B776" s="1066" t="s">
        <v>3654</v>
      </c>
      <c r="C776" s="2127"/>
      <c r="D776" s="2127"/>
      <c r="E776" s="2127"/>
      <c r="F776" s="2127"/>
      <c r="L776" s="2127"/>
      <c r="M776" s="2127"/>
      <c r="N776" s="2127"/>
      <c r="O776" s="2127"/>
      <c r="P776" s="2127"/>
    </row>
    <row r="777" spans="1:26" s="48" customFormat="1" ht="13.5" customHeight="1">
      <c r="A777" s="1038" t="s">
        <v>3655</v>
      </c>
      <c r="B777" s="1070" t="s">
        <v>3656</v>
      </c>
      <c r="C777" s="2127"/>
      <c r="D777" s="2127"/>
      <c r="E777" s="2127"/>
      <c r="F777" s="2127"/>
      <c r="L777" s="2127"/>
      <c r="M777" s="2127"/>
      <c r="N777" s="2127"/>
      <c r="O777" s="2127"/>
      <c r="P777" s="2127"/>
    </row>
    <row r="778" spans="1:26" s="48" customFormat="1" ht="13.5" customHeight="1">
      <c r="A778" s="1034" t="s">
        <v>5665</v>
      </c>
      <c r="B778" s="1040" t="s">
        <v>5666</v>
      </c>
      <c r="D778" s="2127"/>
      <c r="E778" s="2127"/>
      <c r="F778" s="2127"/>
      <c r="G778" s="2127"/>
      <c r="H778" s="2127"/>
      <c r="I778" s="2127"/>
      <c r="J778" s="2127"/>
      <c r="K778" s="2127"/>
      <c r="L778" s="2127"/>
      <c r="M778" s="2127"/>
      <c r="N778" s="2127"/>
      <c r="O778" s="2127"/>
      <c r="P778" s="2127"/>
      <c r="Q778" s="2127"/>
      <c r="R778" s="2127"/>
      <c r="S778" s="2127"/>
      <c r="T778" s="2127"/>
      <c r="U778" s="2127"/>
      <c r="V778" s="2127"/>
      <c r="W778" s="2127"/>
      <c r="X778" s="2127"/>
      <c r="Y778" s="2127"/>
      <c r="Z778" s="2127"/>
    </row>
    <row r="779" spans="1:26" s="48" customFormat="1" ht="13.5" customHeight="1">
      <c r="A779" s="1034" t="s">
        <v>5667</v>
      </c>
      <c r="B779" s="1040" t="s">
        <v>5668</v>
      </c>
      <c r="D779" s="2127"/>
      <c r="E779" s="2127"/>
      <c r="F779" s="2127"/>
      <c r="G779" s="2127"/>
      <c r="H779" s="2127"/>
      <c r="I779" s="2127"/>
      <c r="J779" s="2127"/>
      <c r="K779" s="2127"/>
      <c r="L779" s="2127"/>
      <c r="M779" s="2127"/>
      <c r="N779" s="2127"/>
      <c r="O779" s="2127"/>
      <c r="P779" s="2127"/>
      <c r="Q779" s="2127"/>
      <c r="R779" s="2127"/>
      <c r="S779" s="2127"/>
      <c r="T779" s="2127"/>
      <c r="U779" s="2127"/>
      <c r="V779" s="2127"/>
      <c r="W779" s="2127"/>
      <c r="X779" s="2127"/>
      <c r="Y779" s="2127"/>
      <c r="Z779" s="2127"/>
    </row>
    <row r="780" spans="1:26" s="48" customFormat="1" ht="13.5" customHeight="1">
      <c r="A780" s="1011" t="s">
        <v>5669</v>
      </c>
      <c r="B780" s="1016" t="s">
        <v>5670</v>
      </c>
      <c r="D780" s="2127"/>
      <c r="E780" s="2127"/>
      <c r="F780" s="2127"/>
      <c r="G780" s="2127"/>
      <c r="H780" s="2127"/>
      <c r="I780" s="2127"/>
      <c r="J780" s="2127"/>
      <c r="K780" s="2127"/>
      <c r="L780" s="2127"/>
      <c r="M780" s="2127"/>
      <c r="N780" s="2127"/>
      <c r="O780" s="2127"/>
      <c r="P780" s="2127"/>
      <c r="Q780" s="2127"/>
      <c r="R780" s="2127"/>
      <c r="S780" s="2127"/>
      <c r="T780" s="2127"/>
      <c r="U780" s="2127"/>
      <c r="V780" s="2127"/>
      <c r="W780" s="2127"/>
      <c r="X780" s="2127"/>
      <c r="Y780" s="2127"/>
      <c r="Z780" s="2127"/>
    </row>
    <row r="781" spans="1:26" s="48" customFormat="1" ht="13.5" customHeight="1">
      <c r="A781" s="1029" t="s">
        <v>5671</v>
      </c>
      <c r="B781" s="1030" t="s">
        <v>5672</v>
      </c>
      <c r="D781" s="2127"/>
      <c r="E781" s="2127"/>
      <c r="F781" s="2127"/>
      <c r="G781" s="2127"/>
      <c r="H781" s="2127"/>
      <c r="I781" s="2127"/>
      <c r="J781" s="2127"/>
      <c r="K781" s="2127"/>
      <c r="L781" s="2127"/>
      <c r="M781" s="2127"/>
      <c r="N781" s="2127"/>
      <c r="O781" s="2127"/>
      <c r="P781" s="2127"/>
      <c r="Q781" s="2127"/>
      <c r="R781" s="2127"/>
      <c r="S781" s="2127"/>
      <c r="T781" s="2127"/>
      <c r="U781" s="2127"/>
      <c r="V781" s="2127"/>
      <c r="W781" s="2127"/>
      <c r="X781" s="2127"/>
      <c r="Y781" s="2127"/>
      <c r="Z781" s="2127"/>
    </row>
    <row r="782" spans="1:26" s="48" customFormat="1" ht="13.5" customHeight="1">
      <c r="A782" s="1701" t="s">
        <v>3657</v>
      </c>
      <c r="B782" s="1023" t="s">
        <v>3658</v>
      </c>
      <c r="C782" s="2127"/>
      <c r="D782" s="2127"/>
      <c r="E782" s="2127"/>
      <c r="F782" s="2127"/>
      <c r="L782" s="2127"/>
      <c r="M782" s="2127"/>
      <c r="N782" s="2127"/>
      <c r="O782" s="2127"/>
      <c r="P782" s="2127"/>
    </row>
    <row r="783" spans="1:26" s="48" customFormat="1" ht="13.5" customHeight="1">
      <c r="A783" s="2142" t="s">
        <v>3659</v>
      </c>
      <c r="B783" s="2143" t="s">
        <v>3660</v>
      </c>
      <c r="C783" s="2127"/>
      <c r="D783" s="2127"/>
      <c r="E783" s="2127"/>
      <c r="F783" s="2127"/>
      <c r="L783" s="2127"/>
      <c r="M783" s="2127"/>
      <c r="N783" s="2127"/>
      <c r="O783" s="2127"/>
      <c r="P783" s="2127"/>
    </row>
    <row r="784" spans="1:26" s="48" customFormat="1" ht="13.5" customHeight="1">
      <c r="A784" s="1038" t="s">
        <v>3661</v>
      </c>
      <c r="B784" s="1070" t="s">
        <v>3662</v>
      </c>
      <c r="C784" s="2127"/>
      <c r="D784" s="2127"/>
      <c r="E784" s="2127"/>
      <c r="F784" s="2127"/>
      <c r="L784" s="2127"/>
      <c r="M784" s="2127"/>
      <c r="N784" s="2127"/>
      <c r="O784" s="2127"/>
      <c r="P784" s="2127"/>
    </row>
    <row r="785" spans="1:26" s="48" customFormat="1" ht="13.5" customHeight="1">
      <c r="A785" s="1011" t="s">
        <v>5673</v>
      </c>
      <c r="B785" s="1016" t="s">
        <v>5674</v>
      </c>
      <c r="D785" s="2127"/>
      <c r="E785" s="2127"/>
      <c r="F785" s="2127"/>
      <c r="G785" s="2127"/>
      <c r="H785" s="2127"/>
      <c r="I785" s="2127"/>
      <c r="J785" s="2127"/>
      <c r="K785" s="2127"/>
      <c r="L785" s="2127"/>
      <c r="M785" s="2127"/>
      <c r="N785" s="2127"/>
      <c r="O785" s="2127"/>
      <c r="P785" s="2127"/>
      <c r="Q785" s="2127"/>
      <c r="R785" s="2127"/>
      <c r="S785" s="2127"/>
      <c r="T785" s="2127"/>
      <c r="U785" s="2127"/>
      <c r="V785" s="2127"/>
      <c r="W785" s="2127"/>
      <c r="X785" s="2127"/>
      <c r="Y785" s="2127"/>
      <c r="Z785" s="2127"/>
    </row>
    <row r="786" spans="1:26" s="48" customFormat="1" ht="13.5" customHeight="1">
      <c r="A786" s="2142" t="s">
        <v>2441</v>
      </c>
      <c r="B786" s="2143" t="s">
        <v>2442</v>
      </c>
      <c r="E786" s="2127"/>
      <c r="F786" s="2127"/>
    </row>
    <row r="787" spans="1:26" s="48" customFormat="1" ht="13.5" customHeight="1">
      <c r="A787" s="1029" t="s">
        <v>5675</v>
      </c>
      <c r="B787" s="1030" t="s">
        <v>5676</v>
      </c>
      <c r="D787" s="2127"/>
      <c r="E787" s="2127"/>
      <c r="F787" s="2127"/>
      <c r="G787" s="2127"/>
      <c r="H787" s="2127"/>
      <c r="I787" s="2127"/>
      <c r="J787" s="2127"/>
      <c r="K787" s="2127"/>
      <c r="L787" s="2127"/>
      <c r="M787" s="2127"/>
      <c r="N787" s="2127"/>
      <c r="O787" s="2127"/>
      <c r="P787" s="2127"/>
      <c r="Q787" s="2127"/>
      <c r="R787" s="2127"/>
      <c r="S787" s="2127"/>
      <c r="T787" s="2127"/>
      <c r="U787" s="2127"/>
      <c r="V787" s="2127"/>
      <c r="W787" s="2127"/>
      <c r="X787" s="2127"/>
      <c r="Y787" s="2127"/>
      <c r="Z787" s="2127"/>
    </row>
    <row r="788" spans="1:26" s="48" customFormat="1" ht="13.5" customHeight="1">
      <c r="A788" s="1029" t="s">
        <v>5677</v>
      </c>
      <c r="B788" s="1030" t="s">
        <v>5678</v>
      </c>
      <c r="D788" s="2127"/>
      <c r="E788" s="2127"/>
      <c r="F788" s="2127"/>
      <c r="G788" s="2127"/>
      <c r="H788" s="2127"/>
      <c r="I788" s="2127"/>
      <c r="J788" s="2127"/>
      <c r="K788" s="2127"/>
      <c r="L788" s="2127"/>
      <c r="M788" s="2127"/>
      <c r="N788" s="2127"/>
      <c r="O788" s="2127"/>
      <c r="P788" s="2127"/>
      <c r="Q788" s="2127"/>
      <c r="R788" s="2127"/>
      <c r="S788" s="2127"/>
      <c r="T788" s="2127"/>
      <c r="U788" s="2127"/>
      <c r="V788" s="2127"/>
      <c r="W788" s="2127"/>
      <c r="X788" s="2127"/>
      <c r="Y788" s="2127"/>
      <c r="Z788" s="2127"/>
    </row>
    <row r="789" spans="1:26" s="48" customFormat="1" ht="13.5" customHeight="1">
      <c r="A789" s="2186" t="s">
        <v>1945</v>
      </c>
      <c r="B789" s="2187" t="s">
        <v>1946</v>
      </c>
      <c r="C789" s="2127"/>
      <c r="D789" s="2127"/>
      <c r="E789" s="2127"/>
      <c r="F789" s="2127"/>
      <c r="G789" s="2127"/>
      <c r="H789" s="2127"/>
      <c r="I789" s="2127"/>
      <c r="J789" s="2127"/>
      <c r="K789" s="2127"/>
      <c r="L789" s="2127"/>
      <c r="M789" s="2127"/>
      <c r="N789" s="2127"/>
      <c r="O789" s="2127"/>
      <c r="P789" s="2127"/>
    </row>
    <row r="790" spans="1:26" s="48" customFormat="1" ht="13.5" customHeight="1">
      <c r="A790" s="1029" t="s">
        <v>5679</v>
      </c>
      <c r="B790" s="1030" t="s">
        <v>5680</v>
      </c>
      <c r="D790" s="2127"/>
      <c r="E790" s="2127"/>
      <c r="F790" s="2127"/>
      <c r="G790" s="2127"/>
      <c r="H790" s="2127"/>
      <c r="I790" s="2127"/>
      <c r="J790" s="2127"/>
      <c r="K790" s="2127"/>
      <c r="L790" s="2127"/>
      <c r="M790" s="2127"/>
      <c r="N790" s="2127"/>
      <c r="O790" s="2127"/>
      <c r="P790" s="2127"/>
      <c r="Q790" s="2127"/>
      <c r="R790" s="2127"/>
      <c r="S790" s="2127"/>
      <c r="T790" s="2127"/>
      <c r="U790" s="2127"/>
      <c r="V790" s="2127"/>
      <c r="W790" s="2127"/>
      <c r="X790" s="2127"/>
      <c r="Y790" s="2127"/>
      <c r="Z790" s="2127"/>
    </row>
    <row r="791" spans="1:26" s="48" customFormat="1" ht="13.5" customHeight="1">
      <c r="A791" s="1042" t="s">
        <v>3663</v>
      </c>
      <c r="B791" s="1066" t="s">
        <v>3664</v>
      </c>
      <c r="C791" s="2127"/>
      <c r="D791" s="2127"/>
      <c r="E791" s="2127"/>
      <c r="F791" s="2127"/>
      <c r="L791" s="2127"/>
      <c r="M791" s="2127"/>
      <c r="N791" s="2127"/>
      <c r="O791" s="2127"/>
      <c r="P791" s="2127"/>
    </row>
    <row r="792" spans="1:26" s="48" customFormat="1" ht="13.5" customHeight="1">
      <c r="A792" s="1034" t="s">
        <v>5681</v>
      </c>
      <c r="B792" s="1040" t="s">
        <v>5682</v>
      </c>
      <c r="D792" s="2127"/>
      <c r="E792" s="2127"/>
      <c r="F792" s="2127"/>
      <c r="G792" s="2127"/>
      <c r="H792" s="2127"/>
      <c r="I792" s="2127"/>
      <c r="J792" s="2127"/>
      <c r="K792" s="2127"/>
      <c r="L792" s="2127"/>
      <c r="M792" s="2127"/>
      <c r="N792" s="2127"/>
      <c r="O792" s="2127"/>
      <c r="P792" s="2127"/>
      <c r="Q792" s="2127"/>
      <c r="R792" s="2127"/>
      <c r="S792" s="2127"/>
      <c r="T792" s="2127"/>
      <c r="U792" s="2127"/>
      <c r="V792" s="2127"/>
      <c r="W792" s="2127"/>
      <c r="X792" s="2127"/>
      <c r="Y792" s="2127"/>
      <c r="Z792" s="2127"/>
    </row>
    <row r="793" spans="1:26" s="48" customFormat="1" ht="13.5" customHeight="1">
      <c r="A793" s="2154" t="s">
        <v>3665</v>
      </c>
      <c r="B793" s="2174" t="s">
        <v>3666</v>
      </c>
      <c r="C793" s="2127"/>
      <c r="D793" s="2127"/>
      <c r="E793" s="2127"/>
      <c r="F793" s="2127"/>
      <c r="L793" s="2127"/>
      <c r="M793" s="2127"/>
      <c r="N793" s="2127"/>
      <c r="O793" s="2127"/>
      <c r="P793" s="2127"/>
    </row>
    <row r="794" spans="1:26" s="48" customFormat="1" ht="13.5" customHeight="1">
      <c r="A794" s="2231" t="s">
        <v>2836</v>
      </c>
      <c r="B794" s="1018" t="s">
        <v>2837</v>
      </c>
      <c r="E794" s="2127"/>
      <c r="F794" s="2127"/>
    </row>
    <row r="795" spans="1:26" s="48" customFormat="1" ht="13.5" customHeight="1">
      <c r="A795" s="2291" t="s">
        <v>2838</v>
      </c>
      <c r="B795" s="2292" t="s">
        <v>2839</v>
      </c>
      <c r="C795" s="2127"/>
      <c r="D795" s="2127"/>
      <c r="E795" s="2127"/>
      <c r="F795" s="2127"/>
      <c r="L795" s="2127"/>
      <c r="M795" s="2127"/>
      <c r="N795" s="2127"/>
      <c r="O795" s="2127"/>
      <c r="P795" s="2127"/>
    </row>
    <row r="796" spans="1:26" s="48" customFormat="1" ht="13.5" customHeight="1">
      <c r="A796" s="2231" t="s">
        <v>2840</v>
      </c>
      <c r="B796" s="1018" t="s">
        <v>2841</v>
      </c>
      <c r="E796" s="2127"/>
      <c r="F796" s="2127"/>
    </row>
    <row r="797" spans="1:26" s="48" customFormat="1" ht="13.5" customHeight="1">
      <c r="A797" s="2132" t="s">
        <v>3667</v>
      </c>
      <c r="B797" s="2174" t="s">
        <v>3668</v>
      </c>
      <c r="C797" s="2127"/>
      <c r="D797" s="2127"/>
      <c r="E797" s="2127"/>
      <c r="F797" s="2127"/>
      <c r="L797" s="2127"/>
      <c r="M797" s="2127"/>
      <c r="N797" s="2127"/>
      <c r="O797" s="2127"/>
      <c r="P797" s="2127"/>
    </row>
    <row r="798" spans="1:26" s="48" customFormat="1" ht="13.5" customHeight="1">
      <c r="A798" s="1046" t="s">
        <v>5547</v>
      </c>
      <c r="B798" s="1030" t="s">
        <v>5548</v>
      </c>
      <c r="E798" s="2127"/>
      <c r="F798" s="2127"/>
      <c r="G798" s="2127"/>
      <c r="H798" s="2127"/>
      <c r="I798" s="2127"/>
      <c r="J798" s="2127"/>
      <c r="K798" s="2127"/>
      <c r="L798" s="2127"/>
      <c r="M798" s="2127"/>
      <c r="N798" s="2127"/>
      <c r="O798" s="2127"/>
      <c r="P798" s="2127"/>
      <c r="Q798" s="2127"/>
      <c r="R798" s="2127"/>
      <c r="S798" s="2127"/>
      <c r="T798" s="2127"/>
      <c r="U798" s="2127"/>
      <c r="V798" s="2127"/>
      <c r="W798" s="2127"/>
      <c r="X798" s="2127"/>
      <c r="Y798" s="2127"/>
      <c r="Z798" s="2127"/>
    </row>
    <row r="799" spans="1:26" s="48" customFormat="1" ht="13.5" customHeight="1">
      <c r="A799" s="1042" t="s">
        <v>3669</v>
      </c>
      <c r="B799" s="1066" t="s">
        <v>3670</v>
      </c>
      <c r="C799" s="2127"/>
      <c r="D799" s="2127"/>
      <c r="E799" s="2127"/>
      <c r="F799" s="2127"/>
      <c r="L799" s="2127"/>
      <c r="M799" s="2127"/>
      <c r="N799" s="2127"/>
      <c r="O799" s="2127"/>
      <c r="P799" s="2127"/>
    </row>
    <row r="800" spans="1:26" s="48" customFormat="1" ht="13.5" customHeight="1">
      <c r="A800" s="2154" t="s">
        <v>3671</v>
      </c>
      <c r="B800" s="1066" t="s">
        <v>3672</v>
      </c>
      <c r="C800" s="2127"/>
      <c r="D800" s="2127"/>
      <c r="E800" s="2127"/>
      <c r="F800" s="2127"/>
      <c r="L800" s="2127"/>
      <c r="M800" s="2127"/>
      <c r="N800" s="2127"/>
      <c r="O800" s="2127"/>
      <c r="P800" s="2127"/>
    </row>
    <row r="801" spans="1:26" s="48" customFormat="1" ht="13.5" customHeight="1">
      <c r="A801" s="2186" t="s">
        <v>1100</v>
      </c>
      <c r="B801" s="2187" t="s">
        <v>1101</v>
      </c>
      <c r="C801" s="2127"/>
      <c r="D801" s="2127"/>
      <c r="E801" s="2127"/>
      <c r="F801" s="2127"/>
      <c r="L801" s="2127"/>
      <c r="M801" s="2127"/>
      <c r="N801" s="2127"/>
      <c r="O801" s="2127"/>
      <c r="P801" s="2127"/>
    </row>
    <row r="802" spans="1:26" s="48" customFormat="1" ht="13.5" customHeight="1">
      <c r="A802" s="1038" t="s">
        <v>1102</v>
      </c>
      <c r="B802" s="1070" t="s">
        <v>1103</v>
      </c>
      <c r="E802" s="2127"/>
      <c r="F802" s="2127"/>
    </row>
    <row r="803" spans="1:26" s="48" customFormat="1" ht="13.5" customHeight="1">
      <c r="A803" s="2186" t="s">
        <v>1104</v>
      </c>
      <c r="B803" s="2187" t="s">
        <v>1105</v>
      </c>
      <c r="C803" s="2127"/>
      <c r="D803" s="2127"/>
      <c r="E803" s="2127"/>
      <c r="F803" s="2127"/>
      <c r="L803" s="2127"/>
      <c r="M803" s="2127"/>
      <c r="N803" s="2127"/>
      <c r="O803" s="2127"/>
      <c r="P803" s="2127"/>
    </row>
    <row r="804" spans="1:26" s="48" customFormat="1" ht="13.5" customHeight="1">
      <c r="A804" s="2186" t="s">
        <v>1106</v>
      </c>
      <c r="B804" s="2187" t="s">
        <v>1107</v>
      </c>
      <c r="C804" s="2127"/>
      <c r="D804" s="2127"/>
      <c r="E804" s="2127"/>
      <c r="F804" s="2127"/>
      <c r="L804" s="2127"/>
      <c r="M804" s="2127"/>
      <c r="N804" s="2127"/>
      <c r="O804" s="2127"/>
      <c r="P804" s="2127"/>
    </row>
    <row r="805" spans="1:26" s="48" customFormat="1" ht="13.5" customHeight="1">
      <c r="A805" s="2155" t="s">
        <v>3673</v>
      </c>
      <c r="B805" s="2191" t="s">
        <v>3674</v>
      </c>
      <c r="C805" s="2127"/>
      <c r="D805" s="2127"/>
      <c r="E805" s="2127"/>
      <c r="F805" s="2127"/>
      <c r="L805" s="2127"/>
      <c r="M805" s="2127"/>
      <c r="N805" s="2127"/>
      <c r="O805" s="2127"/>
      <c r="P805" s="2127"/>
    </row>
    <row r="806" spans="1:26" s="48" customFormat="1" ht="13.5" customHeight="1">
      <c r="A806" s="2291" t="s">
        <v>3675</v>
      </c>
      <c r="B806" s="2292" t="s">
        <v>3676</v>
      </c>
      <c r="C806" s="2127"/>
      <c r="D806" s="2127"/>
      <c r="E806" s="2127"/>
      <c r="F806" s="2127"/>
      <c r="L806" s="2127"/>
      <c r="M806" s="2127"/>
      <c r="N806" s="2127"/>
      <c r="O806" s="2127"/>
      <c r="P806" s="2127"/>
    </row>
    <row r="807" spans="1:26" s="48" customFormat="1" ht="13.5" customHeight="1">
      <c r="A807" s="1029" t="s">
        <v>5807</v>
      </c>
      <c r="B807" s="1030" t="s">
        <v>5808</v>
      </c>
      <c r="E807" s="2127"/>
      <c r="F807" s="2127"/>
      <c r="G807" s="2127"/>
      <c r="H807" s="2127"/>
      <c r="I807" s="2127"/>
      <c r="J807" s="2127"/>
      <c r="K807" s="2127"/>
      <c r="L807" s="2127"/>
      <c r="M807" s="2127"/>
      <c r="N807" s="2127"/>
      <c r="O807" s="2127"/>
      <c r="P807" s="2127"/>
      <c r="Q807" s="2127"/>
      <c r="R807" s="2127"/>
      <c r="S807" s="2127"/>
      <c r="T807" s="2127"/>
      <c r="U807" s="2127"/>
      <c r="V807" s="2127"/>
      <c r="W807" s="2127"/>
      <c r="X807" s="2127"/>
      <c r="Y807" s="2127"/>
      <c r="Z807" s="2127"/>
    </row>
    <row r="808" spans="1:26" s="48" customFormat="1" ht="13.5" customHeight="1">
      <c r="A808" s="1038" t="s">
        <v>1108</v>
      </c>
      <c r="B808" s="1070" t="s">
        <v>1109</v>
      </c>
      <c r="C808" s="2127"/>
      <c r="D808" s="2127"/>
      <c r="E808" s="2127"/>
      <c r="F808" s="2127"/>
      <c r="L808" s="2127"/>
      <c r="M808" s="2127"/>
      <c r="N808" s="2127"/>
      <c r="O808" s="2127"/>
      <c r="P808" s="2127"/>
    </row>
    <row r="809" spans="1:26" s="48" customFormat="1" ht="13.5" customHeight="1">
      <c r="A809" s="2154" t="s">
        <v>3677</v>
      </c>
      <c r="B809" s="1066" t="s">
        <v>3678</v>
      </c>
      <c r="C809" s="2127"/>
      <c r="D809" s="2127"/>
      <c r="E809" s="2127"/>
      <c r="F809" s="2127"/>
      <c r="L809" s="2127"/>
      <c r="M809" s="2127"/>
      <c r="N809" s="2127"/>
      <c r="O809" s="2127"/>
      <c r="P809" s="2127"/>
    </row>
    <row r="810" spans="1:26" s="48" customFormat="1" ht="13.5" customHeight="1">
      <c r="A810" s="2154" t="s">
        <v>3679</v>
      </c>
      <c r="B810" s="1066" t="s">
        <v>3680</v>
      </c>
      <c r="C810" s="2127"/>
      <c r="D810" s="2127"/>
      <c r="E810" s="2127"/>
      <c r="F810" s="2127"/>
      <c r="L810" s="2127"/>
      <c r="M810" s="2127"/>
      <c r="N810" s="2127"/>
      <c r="O810" s="2127"/>
      <c r="P810" s="2127"/>
    </row>
    <row r="811" spans="1:26" s="48" customFormat="1" ht="13.5" customHeight="1">
      <c r="A811" s="1017" t="s">
        <v>3765</v>
      </c>
      <c r="B811" s="1018" t="s">
        <v>3766</v>
      </c>
      <c r="C811" s="2127"/>
      <c r="D811" s="2127"/>
      <c r="E811" s="2127"/>
      <c r="F811" s="2127"/>
      <c r="L811" s="2127"/>
      <c r="M811" s="2127"/>
      <c r="N811" s="2127"/>
      <c r="O811" s="2127"/>
      <c r="P811" s="2127"/>
    </row>
    <row r="812" spans="1:26" s="48" customFormat="1" ht="13.5" customHeight="1">
      <c r="A812" s="1746" t="s">
        <v>3767</v>
      </c>
      <c r="B812" s="2257" t="s">
        <v>3768</v>
      </c>
      <c r="C812" s="2127"/>
      <c r="D812" s="2127"/>
      <c r="E812" s="2127"/>
      <c r="F812" s="2127"/>
      <c r="L812" s="2127"/>
      <c r="M812" s="2127"/>
      <c r="N812" s="2127"/>
      <c r="O812" s="2127"/>
      <c r="P812" s="2127"/>
    </row>
    <row r="813" spans="1:26" s="48" customFormat="1" ht="13.5" customHeight="1">
      <c r="A813" s="1024" t="s">
        <v>3681</v>
      </c>
      <c r="B813" s="1025" t="s">
        <v>3682</v>
      </c>
      <c r="C813" s="2127"/>
      <c r="D813" s="2127"/>
      <c r="E813" s="2127"/>
      <c r="F813" s="2127"/>
      <c r="L813" s="2127"/>
      <c r="M813" s="2127"/>
      <c r="N813" s="2127"/>
      <c r="O813" s="2127"/>
      <c r="P813" s="2127"/>
      <c r="Q813" s="2127"/>
      <c r="R813" s="2127"/>
      <c r="S813" s="2127"/>
      <c r="T813" s="2127"/>
      <c r="U813" s="2127"/>
      <c r="V813" s="2127"/>
      <c r="W813" s="2127"/>
      <c r="X813" s="2127"/>
      <c r="Y813" s="2127"/>
      <c r="Z813" s="2127"/>
    </row>
    <row r="814" spans="1:26" s="48" customFormat="1" ht="13.5" customHeight="1">
      <c r="A814" s="1011" t="s">
        <v>5683</v>
      </c>
      <c r="B814" s="1016" t="s">
        <v>5684</v>
      </c>
      <c r="D814" s="2127"/>
      <c r="E814" s="2127"/>
      <c r="F814" s="2127"/>
      <c r="G814" s="2127"/>
      <c r="H814" s="2127"/>
      <c r="I814" s="2127"/>
      <c r="J814" s="2127"/>
      <c r="K814" s="2127"/>
      <c r="L814" s="2127"/>
      <c r="M814" s="2127"/>
      <c r="N814" s="2127"/>
      <c r="O814" s="2127"/>
      <c r="P814" s="2127"/>
      <c r="Q814" s="2127"/>
      <c r="R814" s="2127"/>
      <c r="S814" s="2127"/>
      <c r="T814" s="2127"/>
      <c r="U814" s="2127"/>
      <c r="V814" s="2127"/>
      <c r="W814" s="2127"/>
      <c r="X814" s="2127"/>
      <c r="Y814" s="2127"/>
      <c r="Z814" s="2127"/>
    </row>
    <row r="815" spans="1:26" s="48" customFormat="1" ht="13.5" customHeight="1">
      <c r="A815" s="1038" t="s">
        <v>3683</v>
      </c>
      <c r="B815" s="1070" t="s">
        <v>3684</v>
      </c>
      <c r="C815" s="2127"/>
      <c r="D815" s="2127"/>
      <c r="E815" s="2127"/>
      <c r="F815" s="2127"/>
      <c r="L815" s="2127"/>
      <c r="M815" s="2127"/>
      <c r="N815" s="2127"/>
      <c r="O815" s="2127"/>
      <c r="P815" s="2127"/>
      <c r="Q815" s="2127"/>
      <c r="R815" s="2127"/>
      <c r="S815" s="2127"/>
      <c r="T815" s="2127"/>
      <c r="U815" s="2127"/>
      <c r="V815" s="2127"/>
      <c r="W815" s="2127"/>
      <c r="X815" s="2127"/>
      <c r="Y815" s="2127"/>
      <c r="Z815" s="2127"/>
    </row>
    <row r="816" spans="1:26" s="48" customFormat="1" ht="13.5" customHeight="1">
      <c r="A816" s="1067" t="s">
        <v>3685</v>
      </c>
      <c r="B816" s="2288" t="s">
        <v>3686</v>
      </c>
      <c r="C816" s="2127"/>
      <c r="D816" s="2127"/>
      <c r="E816" s="2127"/>
      <c r="F816" s="2127"/>
      <c r="L816" s="2127"/>
      <c r="M816" s="2127"/>
      <c r="N816" s="2127"/>
      <c r="O816" s="2127"/>
      <c r="P816" s="2127"/>
      <c r="Q816" s="2127"/>
      <c r="R816" s="2127"/>
      <c r="S816" s="2127"/>
      <c r="T816" s="2127"/>
      <c r="U816" s="2127"/>
      <c r="V816" s="2127"/>
      <c r="W816" s="2127"/>
      <c r="X816" s="2127"/>
      <c r="Y816" s="2127"/>
      <c r="Z816" s="2127"/>
    </row>
    <row r="817" spans="1:26" s="48" customFormat="1" ht="13.5" customHeight="1">
      <c r="A817" s="1017" t="s">
        <v>3769</v>
      </c>
      <c r="B817" s="1018" t="s">
        <v>3770</v>
      </c>
      <c r="C817" s="2127"/>
      <c r="D817" s="2127"/>
      <c r="E817" s="2127"/>
      <c r="F817" s="2127"/>
      <c r="L817" s="2127"/>
      <c r="M817" s="2127"/>
      <c r="N817" s="2127"/>
      <c r="O817" s="2127"/>
      <c r="P817" s="2127"/>
      <c r="Q817" s="2127"/>
      <c r="R817" s="2127"/>
      <c r="S817" s="2127"/>
      <c r="T817" s="2127"/>
      <c r="U817" s="2127"/>
      <c r="V817" s="2127"/>
      <c r="W817" s="2127"/>
      <c r="X817" s="2127"/>
      <c r="Y817" s="2127"/>
      <c r="Z817" s="2127"/>
    </row>
    <row r="818" spans="1:26" s="48" customFormat="1" ht="13.5" customHeight="1">
      <c r="A818" s="1042" t="s">
        <v>3687</v>
      </c>
      <c r="B818" s="1066" t="s">
        <v>3688</v>
      </c>
      <c r="C818" s="2127"/>
      <c r="D818" s="2127"/>
      <c r="E818" s="2127"/>
      <c r="F818" s="2127"/>
      <c r="L818" s="2127"/>
      <c r="M818" s="2127"/>
      <c r="N818" s="2127"/>
      <c r="O818" s="2127"/>
      <c r="P818" s="2127"/>
      <c r="Q818" s="2127"/>
      <c r="R818" s="2127"/>
      <c r="S818" s="2127"/>
      <c r="T818" s="2127"/>
      <c r="U818" s="2127"/>
      <c r="V818" s="2127"/>
      <c r="W818" s="2127"/>
      <c r="X818" s="2127"/>
      <c r="Y818" s="2127"/>
      <c r="Z818" s="2127"/>
    </row>
    <row r="819" spans="1:26" s="48" customFormat="1" ht="13.5" customHeight="1">
      <c r="A819" s="1017" t="s">
        <v>3689</v>
      </c>
      <c r="B819" s="1018" t="s">
        <v>3690</v>
      </c>
      <c r="C819" s="2127"/>
      <c r="D819" s="2127"/>
      <c r="E819" s="2127"/>
      <c r="F819" s="2127"/>
      <c r="L819" s="2127"/>
      <c r="M819" s="2127"/>
      <c r="N819" s="2127"/>
      <c r="O819" s="2127"/>
      <c r="P819" s="2127"/>
      <c r="Q819" s="2127"/>
      <c r="R819" s="2127"/>
      <c r="S819" s="2127"/>
      <c r="T819" s="2127"/>
      <c r="U819" s="2127"/>
      <c r="V819" s="2127"/>
      <c r="W819" s="2127"/>
      <c r="X819" s="2127"/>
      <c r="Y819" s="2127"/>
      <c r="Z819" s="2127"/>
    </row>
    <row r="820" spans="1:26" s="48" customFormat="1" ht="13.5" customHeight="1">
      <c r="A820" s="1038" t="s">
        <v>1646</v>
      </c>
      <c r="B820" s="1070" t="s">
        <v>1647</v>
      </c>
      <c r="C820" s="2127"/>
      <c r="D820" s="2127"/>
      <c r="E820" s="2127"/>
      <c r="F820" s="2127"/>
      <c r="L820" s="2127"/>
      <c r="M820" s="2127"/>
      <c r="N820" s="2127"/>
      <c r="O820" s="2127"/>
      <c r="P820" s="2127"/>
      <c r="Q820" s="2127"/>
      <c r="R820" s="2127"/>
      <c r="S820" s="2127"/>
      <c r="T820" s="2127"/>
      <c r="U820" s="2127"/>
      <c r="V820" s="2127"/>
      <c r="W820" s="2127"/>
      <c r="X820" s="2127"/>
      <c r="Y820" s="2127"/>
      <c r="Z820" s="2127"/>
    </row>
    <row r="821" spans="1:26" s="48" customFormat="1" ht="13.5" customHeight="1">
      <c r="A821" s="2154" t="s">
        <v>3691</v>
      </c>
      <c r="B821" s="1066" t="s">
        <v>3692</v>
      </c>
      <c r="C821" s="2127"/>
      <c r="D821" s="2127"/>
      <c r="E821" s="2127"/>
      <c r="F821" s="2127"/>
      <c r="L821" s="2127"/>
      <c r="M821" s="2127"/>
      <c r="N821" s="2127"/>
      <c r="O821" s="2127"/>
      <c r="P821" s="2127"/>
      <c r="Q821" s="2127"/>
      <c r="R821" s="2127"/>
      <c r="S821" s="2127"/>
      <c r="T821" s="2127"/>
      <c r="U821" s="2127"/>
      <c r="V821" s="2127"/>
      <c r="W821" s="2127"/>
      <c r="X821" s="2127"/>
      <c r="Y821" s="2127"/>
      <c r="Z821" s="2127"/>
    </row>
    <row r="822" spans="1:26" s="48" customFormat="1" ht="13.5" customHeight="1">
      <c r="A822" s="2154" t="s">
        <v>3693</v>
      </c>
      <c r="B822" s="1066" t="s">
        <v>3694</v>
      </c>
      <c r="C822" s="2127"/>
      <c r="D822" s="2127"/>
      <c r="E822" s="2127"/>
      <c r="F822" s="2127"/>
      <c r="L822" s="2127"/>
      <c r="M822" s="2127"/>
      <c r="N822" s="2127"/>
      <c r="O822" s="2127"/>
      <c r="P822" s="2127"/>
      <c r="Q822" s="2127"/>
      <c r="R822" s="2127"/>
      <c r="S822" s="2127"/>
      <c r="T822" s="2127"/>
      <c r="U822" s="2127"/>
      <c r="V822" s="2127"/>
      <c r="W822" s="2127"/>
      <c r="X822" s="2127"/>
      <c r="Y822" s="2127"/>
      <c r="Z822" s="2127"/>
    </row>
    <row r="823" spans="1:26" s="48" customFormat="1" ht="13.5" customHeight="1">
      <c r="A823" s="2246" t="s">
        <v>3695</v>
      </c>
      <c r="B823" s="2247" t="s">
        <v>3696</v>
      </c>
      <c r="C823" s="2127"/>
      <c r="D823" s="2127"/>
      <c r="E823" s="2127"/>
      <c r="F823" s="2127"/>
      <c r="L823" s="2127"/>
      <c r="M823" s="2127"/>
      <c r="N823" s="2127"/>
      <c r="O823" s="2127"/>
      <c r="P823" s="2127"/>
      <c r="Q823" s="2127"/>
      <c r="R823" s="2127"/>
      <c r="S823" s="2127"/>
      <c r="T823" s="2127"/>
      <c r="U823" s="2127"/>
      <c r="V823" s="2127"/>
      <c r="W823" s="2127"/>
      <c r="X823" s="2127"/>
      <c r="Y823" s="2127"/>
      <c r="Z823" s="2127"/>
    </row>
    <row r="824" spans="1:26" s="48" customFormat="1" ht="13.5" customHeight="1">
      <c r="A824" s="2295" t="s">
        <v>3697</v>
      </c>
      <c r="B824" s="1030" t="s">
        <v>3698</v>
      </c>
      <c r="C824" s="2127"/>
      <c r="D824" s="2127"/>
      <c r="E824" s="2127"/>
      <c r="F824" s="2127"/>
      <c r="L824" s="2127"/>
      <c r="M824" s="2127"/>
      <c r="N824" s="2127"/>
      <c r="O824" s="2127"/>
      <c r="P824" s="2127"/>
      <c r="Q824" s="2127"/>
      <c r="R824" s="2127"/>
      <c r="S824" s="2127"/>
      <c r="T824" s="2127"/>
      <c r="U824" s="2127"/>
      <c r="V824" s="2127"/>
      <c r="W824" s="2127"/>
      <c r="X824" s="2127"/>
      <c r="Y824" s="2127"/>
      <c r="Z824" s="2127"/>
    </row>
    <row r="825" spans="1:26" s="2127" customFormat="1" ht="13.5" customHeight="1">
      <c r="A825" s="2172" t="s">
        <v>517</v>
      </c>
      <c r="B825" s="2227" t="s">
        <v>518</v>
      </c>
      <c r="G825" s="48"/>
      <c r="H825" s="48"/>
      <c r="I825" s="48"/>
      <c r="J825" s="48"/>
      <c r="K825" s="48"/>
    </row>
    <row r="826" spans="1:26" s="2127" customFormat="1" ht="13.5" customHeight="1">
      <c r="A826" s="1017" t="s">
        <v>3699</v>
      </c>
      <c r="B826" s="1018" t="s">
        <v>3700</v>
      </c>
      <c r="C826" s="48"/>
      <c r="D826" s="48"/>
      <c r="G826" s="48"/>
      <c r="H826" s="48"/>
      <c r="I826" s="48"/>
      <c r="J826" s="48"/>
      <c r="K826" s="48"/>
    </row>
    <row r="827" spans="1:26" s="2127" customFormat="1" ht="13.5" customHeight="1">
      <c r="A827" s="1055" t="s">
        <v>715</v>
      </c>
      <c r="B827" s="1056" t="s">
        <v>716</v>
      </c>
      <c r="C827" s="48"/>
      <c r="D827" s="48"/>
      <c r="G827" s="48"/>
      <c r="H827" s="48"/>
      <c r="I827" s="48"/>
      <c r="J827" s="48"/>
      <c r="K827" s="48"/>
    </row>
    <row r="828" spans="1:26" s="2127" customFormat="1" ht="13.5" customHeight="1">
      <c r="A828" s="1017" t="s">
        <v>717</v>
      </c>
      <c r="B828" s="1018" t="s">
        <v>718</v>
      </c>
      <c r="C828" s="48"/>
      <c r="D828" s="48"/>
      <c r="G828" s="48"/>
      <c r="H828" s="48"/>
      <c r="I828" s="48"/>
      <c r="J828" s="48"/>
      <c r="K828" s="48"/>
      <c r="L828" s="48"/>
      <c r="M828" s="48"/>
      <c r="N828" s="48"/>
      <c r="O828" s="48"/>
      <c r="P828" s="48"/>
    </row>
    <row r="829" spans="1:26" s="2127" customFormat="1" ht="13.5" customHeight="1">
      <c r="A829" s="2291" t="s">
        <v>3701</v>
      </c>
      <c r="B829" s="2292" t="s">
        <v>3702</v>
      </c>
      <c r="G829" s="48"/>
      <c r="H829" s="48"/>
      <c r="I829" s="48"/>
      <c r="J829" s="48"/>
      <c r="K829" s="48"/>
    </row>
    <row r="830" spans="1:26" s="2127" customFormat="1" ht="13.5" customHeight="1">
      <c r="A830" s="1038" t="s">
        <v>3703</v>
      </c>
      <c r="B830" s="1070" t="s">
        <v>3704</v>
      </c>
      <c r="G830" s="48"/>
      <c r="H830" s="48"/>
      <c r="I830" s="48"/>
      <c r="J830" s="48"/>
      <c r="K830" s="48"/>
    </row>
    <row r="831" spans="1:26" s="2127" customFormat="1" ht="13.5" customHeight="1">
      <c r="A831" s="2154" t="s">
        <v>3705</v>
      </c>
      <c r="B831" s="1066" t="s">
        <v>3706</v>
      </c>
      <c r="G831" s="48"/>
      <c r="H831" s="48"/>
      <c r="I831" s="48"/>
      <c r="J831" s="48"/>
      <c r="K831" s="48"/>
    </row>
    <row r="832" spans="1:26" s="2127" customFormat="1" ht="13.5" customHeight="1">
      <c r="A832" s="1067" t="s">
        <v>3707</v>
      </c>
      <c r="B832" s="2288" t="s">
        <v>3708</v>
      </c>
      <c r="G832" s="48"/>
      <c r="H832" s="48"/>
      <c r="I832" s="48"/>
      <c r="J832" s="48"/>
      <c r="K832" s="48"/>
    </row>
    <row r="833" spans="1:26" s="2127" customFormat="1" ht="13.5" customHeight="1">
      <c r="A833" s="2295" t="s">
        <v>3709</v>
      </c>
      <c r="B833" s="1030" t="s">
        <v>3710</v>
      </c>
      <c r="G833" s="48"/>
      <c r="H833" s="48"/>
      <c r="I833" s="48"/>
      <c r="J833" s="48"/>
      <c r="K833" s="48"/>
    </row>
    <row r="834" spans="1:26" s="2127" customFormat="1" ht="13.5" customHeight="1">
      <c r="A834" s="2295" t="s">
        <v>3711</v>
      </c>
      <c r="B834" s="1030" t="s">
        <v>3712</v>
      </c>
      <c r="G834" s="48"/>
      <c r="H834" s="48"/>
      <c r="I834" s="48"/>
      <c r="J834" s="48"/>
      <c r="K834" s="48"/>
    </row>
    <row r="835" spans="1:26" s="2127" customFormat="1" ht="13.5" customHeight="1">
      <c r="A835" s="1017" t="s">
        <v>3713</v>
      </c>
      <c r="B835" s="1018" t="s">
        <v>3714</v>
      </c>
      <c r="G835" s="48"/>
      <c r="H835" s="48"/>
      <c r="I835" s="48"/>
      <c r="J835" s="48"/>
      <c r="K835" s="48"/>
    </row>
    <row r="836" spans="1:26" s="2127" customFormat="1" ht="13.5" customHeight="1">
      <c r="A836" s="1017" t="s">
        <v>3715</v>
      </c>
      <c r="B836" s="1018" t="s">
        <v>3716</v>
      </c>
      <c r="G836" s="48"/>
      <c r="H836" s="48"/>
      <c r="I836" s="48"/>
      <c r="J836" s="48"/>
      <c r="K836" s="48"/>
    </row>
    <row r="837" spans="1:26" s="2127" customFormat="1" ht="13.5" customHeight="1">
      <c r="A837" s="2198" t="s">
        <v>5549</v>
      </c>
      <c r="B837" s="2265" t="s">
        <v>5550</v>
      </c>
      <c r="C837" s="2188"/>
      <c r="D837" s="2188"/>
      <c r="G837" s="2188"/>
      <c r="H837" s="2188"/>
      <c r="I837" s="2188"/>
      <c r="J837" s="2188"/>
      <c r="K837" s="2188"/>
      <c r="L837" s="2188"/>
      <c r="M837" s="2188"/>
      <c r="N837" s="2188"/>
      <c r="O837" s="2188"/>
      <c r="P837" s="2188"/>
      <c r="Q837" s="2188"/>
      <c r="R837" s="2188"/>
      <c r="S837" s="2188"/>
      <c r="T837" s="2188"/>
      <c r="U837" s="2188"/>
      <c r="V837" s="2188"/>
      <c r="W837" s="2188"/>
      <c r="X837" s="2188"/>
      <c r="Y837" s="2188"/>
      <c r="Z837" s="2188"/>
    </row>
    <row r="838" spans="1:26" s="2127" customFormat="1" ht="13.5" customHeight="1">
      <c r="A838" s="1017" t="s">
        <v>1005</v>
      </c>
      <c r="B838" s="1018" t="s">
        <v>1006</v>
      </c>
      <c r="G838" s="48"/>
      <c r="H838" s="48"/>
      <c r="I838" s="48"/>
      <c r="J838" s="48"/>
      <c r="K838" s="48"/>
    </row>
    <row r="839" spans="1:26" s="2127" customFormat="1" ht="13.5" customHeight="1">
      <c r="A839" s="2231" t="s">
        <v>2842</v>
      </c>
      <c r="B839" s="1018" t="s">
        <v>2843</v>
      </c>
      <c r="C839" s="48"/>
      <c r="D839" s="48"/>
      <c r="G839" s="48"/>
      <c r="H839" s="48"/>
      <c r="I839" s="48"/>
      <c r="J839" s="48"/>
      <c r="K839" s="48"/>
      <c r="L839" s="48"/>
      <c r="M839" s="48"/>
      <c r="N839" s="48"/>
      <c r="O839" s="48"/>
      <c r="P839" s="48"/>
    </row>
    <row r="840" spans="1:26" s="2127" customFormat="1" ht="13.5" customHeight="1">
      <c r="A840" s="1017" t="s">
        <v>3372</v>
      </c>
      <c r="B840" s="1018" t="s">
        <v>3373</v>
      </c>
      <c r="G840" s="48"/>
      <c r="H840" s="48"/>
      <c r="I840" s="48"/>
      <c r="J840" s="48"/>
      <c r="K840" s="48"/>
    </row>
    <row r="841" spans="1:26" s="2127" customFormat="1" ht="13.5" customHeight="1">
      <c r="A841" s="1011" t="s">
        <v>5809</v>
      </c>
      <c r="B841" s="1028" t="s">
        <v>5810</v>
      </c>
      <c r="C841" s="48"/>
      <c r="D841" s="48"/>
    </row>
    <row r="842" spans="1:26" s="2127" customFormat="1" ht="13.5" customHeight="1">
      <c r="A842" s="2142" t="s">
        <v>3717</v>
      </c>
      <c r="B842" s="2143" t="s">
        <v>3718</v>
      </c>
      <c r="G842" s="48"/>
      <c r="H842" s="48"/>
      <c r="I842" s="48"/>
      <c r="J842" s="48"/>
      <c r="K842" s="48"/>
    </row>
    <row r="843" spans="1:26" s="2127" customFormat="1" ht="13.5" customHeight="1">
      <c r="A843" s="1024" t="s">
        <v>5551</v>
      </c>
      <c r="B843" s="1025" t="s">
        <v>5552</v>
      </c>
      <c r="C843" s="48"/>
    </row>
    <row r="844" spans="1:26" s="2127" customFormat="1" ht="13.5" customHeight="1">
      <c r="A844" s="1024" t="s">
        <v>5553</v>
      </c>
      <c r="B844" s="1025" t="s">
        <v>5554</v>
      </c>
      <c r="C844" s="48"/>
    </row>
    <row r="845" spans="1:26" s="2127" customFormat="1" ht="13.5" customHeight="1">
      <c r="A845" s="2155" t="s">
        <v>1665</v>
      </c>
      <c r="B845" s="2296" t="s">
        <v>1666</v>
      </c>
      <c r="G845" s="48"/>
      <c r="H845" s="48"/>
      <c r="I845" s="48"/>
      <c r="J845" s="48"/>
      <c r="K845" s="48"/>
    </row>
    <row r="846" spans="1:26" s="2127" customFormat="1" ht="13.5" customHeight="1">
      <c r="A846" s="2235" t="s">
        <v>3374</v>
      </c>
      <c r="B846" s="1018" t="s">
        <v>3375</v>
      </c>
      <c r="C846" s="48"/>
      <c r="D846" s="48"/>
      <c r="G846" s="48"/>
      <c r="H846" s="48"/>
      <c r="I846" s="48"/>
      <c r="J846" s="48"/>
      <c r="K846" s="48"/>
      <c r="L846" s="48"/>
      <c r="M846" s="48"/>
      <c r="N846" s="48"/>
      <c r="O846" s="48"/>
      <c r="P846" s="48"/>
    </row>
    <row r="847" spans="1:26" s="2127" customFormat="1" ht="13.5" customHeight="1">
      <c r="A847" s="2297" t="s">
        <v>5081</v>
      </c>
      <c r="B847" s="2298" t="s">
        <v>5082</v>
      </c>
    </row>
    <row r="848" spans="1:26" s="2127" customFormat="1" ht="13.5" customHeight="1">
      <c r="A848" s="2297" t="s">
        <v>5083</v>
      </c>
      <c r="B848" s="2298" t="s">
        <v>5084</v>
      </c>
    </row>
    <row r="849" spans="1:16" s="2127" customFormat="1" ht="13.5" customHeight="1">
      <c r="A849" s="2154" t="s">
        <v>4867</v>
      </c>
      <c r="B849" s="2194" t="s">
        <v>4868</v>
      </c>
    </row>
    <row r="850" spans="1:16" s="2127" customFormat="1" ht="13.5" customHeight="1">
      <c r="A850" s="2154" t="s">
        <v>4869</v>
      </c>
      <c r="B850" s="2174" t="s">
        <v>4870</v>
      </c>
    </row>
    <row r="851" spans="1:16" s="2127" customFormat="1" ht="13.5" customHeight="1">
      <c r="A851" s="2154" t="s">
        <v>5085</v>
      </c>
      <c r="B851" s="1016" t="s">
        <v>5086</v>
      </c>
    </row>
    <row r="852" spans="1:16" s="2127" customFormat="1" ht="13.5" customHeight="1">
      <c r="A852" s="2154" t="s">
        <v>4871</v>
      </c>
      <c r="B852" s="2174" t="s">
        <v>4872</v>
      </c>
    </row>
    <row r="853" spans="1:16" s="2127" customFormat="1" ht="13.5" customHeight="1">
      <c r="A853" s="2297" t="s">
        <v>5087</v>
      </c>
      <c r="B853" s="2298" t="s">
        <v>5088</v>
      </c>
    </row>
    <row r="854" spans="1:16" s="2127" customFormat="1" ht="13.5" customHeight="1">
      <c r="A854" s="2231" t="s">
        <v>2844</v>
      </c>
      <c r="B854" s="2228" t="s">
        <v>2845</v>
      </c>
      <c r="C854" s="48"/>
      <c r="D854" s="48"/>
      <c r="G854" s="48"/>
      <c r="H854" s="48"/>
      <c r="I854" s="48"/>
      <c r="J854" s="48"/>
      <c r="K854" s="48"/>
      <c r="L854" s="48"/>
      <c r="M854" s="48"/>
      <c r="N854" s="48"/>
      <c r="O854" s="48"/>
      <c r="P854" s="48"/>
    </row>
    <row r="855" spans="1:16" s="2127" customFormat="1" ht="13.5" customHeight="1">
      <c r="A855" s="2229" t="s">
        <v>3376</v>
      </c>
      <c r="B855" s="2228" t="s">
        <v>3377</v>
      </c>
      <c r="C855" s="48"/>
      <c r="D855" s="48"/>
      <c r="G855" s="48"/>
      <c r="H855" s="48"/>
      <c r="I855" s="48"/>
      <c r="J855" s="48"/>
      <c r="K855" s="48"/>
      <c r="L855" s="48"/>
      <c r="M855" s="48"/>
      <c r="N855" s="48"/>
      <c r="O855" s="48"/>
      <c r="P855" s="48"/>
    </row>
    <row r="856" spans="1:16" s="2127" customFormat="1" ht="13.5" customHeight="1">
      <c r="A856" s="2154" t="s">
        <v>5089</v>
      </c>
      <c r="B856" s="2174" t="s">
        <v>5090</v>
      </c>
    </row>
    <row r="857" spans="1:16" s="2127" customFormat="1" ht="13.5" customHeight="1">
      <c r="A857" s="2154" t="s">
        <v>5091</v>
      </c>
      <c r="B857" s="2174" t="s">
        <v>5092</v>
      </c>
    </row>
    <row r="858" spans="1:16" s="2127" customFormat="1" ht="13.5" customHeight="1">
      <c r="A858" s="2155" t="s">
        <v>4873</v>
      </c>
      <c r="B858" s="2174" t="s">
        <v>4874</v>
      </c>
    </row>
    <row r="859" spans="1:16" s="2127" customFormat="1" ht="13.5" customHeight="1">
      <c r="A859" s="2154" t="s">
        <v>4875</v>
      </c>
      <c r="B859" s="2174" t="s">
        <v>4876</v>
      </c>
    </row>
    <row r="860" spans="1:16" s="2127" customFormat="1" ht="13.5" customHeight="1">
      <c r="A860" s="2155" t="s">
        <v>4877</v>
      </c>
      <c r="B860" s="2174" t="s">
        <v>4878</v>
      </c>
    </row>
    <row r="861" spans="1:16" s="2127" customFormat="1" ht="13.5" customHeight="1">
      <c r="A861" s="2154" t="s">
        <v>4879</v>
      </c>
      <c r="B861" s="2174" t="s">
        <v>4880</v>
      </c>
    </row>
    <row r="862" spans="1:16" s="2127" customFormat="1" ht="13.5" customHeight="1">
      <c r="A862" s="2222" t="s">
        <v>2846</v>
      </c>
      <c r="B862" s="2228" t="s">
        <v>2847</v>
      </c>
      <c r="C862" s="48"/>
      <c r="D862" s="48"/>
      <c r="G862" s="48"/>
      <c r="H862" s="48"/>
      <c r="I862" s="48"/>
      <c r="J862" s="48"/>
      <c r="K862" s="48"/>
      <c r="L862" s="48"/>
      <c r="M862" s="48"/>
      <c r="N862" s="48"/>
      <c r="O862" s="48"/>
      <c r="P862" s="48"/>
    </row>
    <row r="863" spans="1:16" s="2127" customFormat="1" ht="13.5" customHeight="1">
      <c r="A863" s="2204" t="s">
        <v>4881</v>
      </c>
      <c r="B863" s="2205" t="s">
        <v>4882</v>
      </c>
    </row>
    <row r="864" spans="1:16" s="2127" customFormat="1" ht="13.5" customHeight="1">
      <c r="A864" s="2154" t="s">
        <v>5093</v>
      </c>
      <c r="B864" s="2174" t="s">
        <v>5094</v>
      </c>
    </row>
    <row r="865" spans="1:16" s="2127" customFormat="1" ht="13.5" customHeight="1">
      <c r="A865" s="2186" t="s">
        <v>2848</v>
      </c>
      <c r="B865" s="2187" t="s">
        <v>2849</v>
      </c>
      <c r="C865" s="48"/>
      <c r="D865" s="48"/>
      <c r="G865" s="48"/>
      <c r="H865" s="48"/>
      <c r="I865" s="48"/>
      <c r="J865" s="48"/>
      <c r="K865" s="48"/>
      <c r="L865" s="48"/>
      <c r="M865" s="48"/>
      <c r="N865" s="48"/>
      <c r="O865" s="48"/>
      <c r="P865" s="48"/>
    </row>
    <row r="866" spans="1:16" s="2127" customFormat="1" ht="13.5" customHeight="1">
      <c r="A866" s="2154" t="s">
        <v>4883</v>
      </c>
      <c r="B866" s="2203" t="s">
        <v>4884</v>
      </c>
    </row>
    <row r="867" spans="1:16" s="2127" customFormat="1" ht="13.5" customHeight="1">
      <c r="A867" s="2154" t="s">
        <v>4885</v>
      </c>
      <c r="B867" s="2203" t="s">
        <v>4886</v>
      </c>
    </row>
    <row r="868" spans="1:16" s="2127" customFormat="1" ht="13.5" customHeight="1">
      <c r="A868" s="2154" t="s">
        <v>4887</v>
      </c>
      <c r="B868" s="2174" t="s">
        <v>4888</v>
      </c>
    </row>
    <row r="869" spans="1:16" s="2127" customFormat="1" ht="13.5" customHeight="1">
      <c r="A869" s="1017" t="s">
        <v>4889</v>
      </c>
      <c r="B869" s="1018" t="s">
        <v>4890</v>
      </c>
    </row>
    <row r="870" spans="1:16" s="2127" customFormat="1" ht="13.5" customHeight="1">
      <c r="A870" s="2154" t="s">
        <v>4891</v>
      </c>
      <c r="B870" s="2203" t="s">
        <v>4892</v>
      </c>
    </row>
    <row r="871" spans="1:16" s="2127" customFormat="1" ht="13.5" customHeight="1">
      <c r="A871" s="2236" t="s">
        <v>2850</v>
      </c>
      <c r="B871" s="1021" t="s">
        <v>2851</v>
      </c>
      <c r="C871" s="48"/>
      <c r="D871" s="48"/>
      <c r="G871" s="48"/>
      <c r="H871" s="48"/>
      <c r="I871" s="48"/>
      <c r="J871" s="48"/>
      <c r="K871" s="48"/>
      <c r="L871" s="48"/>
      <c r="M871" s="48"/>
      <c r="N871" s="48"/>
      <c r="O871" s="48"/>
      <c r="P871" s="48"/>
    </row>
    <row r="872" spans="1:16" s="2127" customFormat="1" ht="13.5" customHeight="1">
      <c r="A872" s="2235" t="s">
        <v>3378</v>
      </c>
      <c r="B872" s="1018" t="s">
        <v>3379</v>
      </c>
      <c r="C872" s="48"/>
      <c r="D872" s="48"/>
      <c r="G872" s="48"/>
      <c r="H872" s="48"/>
      <c r="I872" s="48"/>
      <c r="J872" s="48"/>
      <c r="K872" s="48"/>
      <c r="L872" s="48"/>
      <c r="M872" s="48"/>
      <c r="N872" s="48"/>
      <c r="O872" s="48"/>
      <c r="P872" s="48"/>
    </row>
    <row r="873" spans="1:16" s="2127" customFormat="1" ht="13.5" customHeight="1">
      <c r="A873" s="2231" t="s">
        <v>2852</v>
      </c>
      <c r="B873" s="1018" t="s">
        <v>2853</v>
      </c>
      <c r="C873" s="48"/>
      <c r="D873" s="48"/>
      <c r="G873" s="48"/>
      <c r="H873" s="48"/>
      <c r="I873" s="48"/>
      <c r="J873" s="48"/>
      <c r="K873" s="48"/>
      <c r="L873" s="48"/>
      <c r="M873" s="48"/>
      <c r="N873" s="48"/>
      <c r="O873" s="48"/>
      <c r="P873" s="48"/>
    </row>
    <row r="874" spans="1:16" s="2127" customFormat="1" ht="13.5" customHeight="1">
      <c r="A874" s="2229" t="s">
        <v>2854</v>
      </c>
      <c r="B874" s="2228" t="s">
        <v>2855</v>
      </c>
      <c r="C874" s="48"/>
      <c r="D874" s="48"/>
      <c r="G874" s="48"/>
      <c r="H874" s="48"/>
      <c r="I874" s="48"/>
      <c r="J874" s="48"/>
      <c r="K874" s="48"/>
      <c r="L874" s="48"/>
      <c r="M874" s="48"/>
      <c r="N874" s="48"/>
      <c r="O874" s="48"/>
      <c r="P874" s="48"/>
    </row>
    <row r="875" spans="1:16" s="2127" customFormat="1" ht="13.5" customHeight="1">
      <c r="A875" s="2230" t="s">
        <v>2856</v>
      </c>
      <c r="B875" s="1021" t="s">
        <v>2857</v>
      </c>
      <c r="C875" s="48"/>
      <c r="D875" s="48"/>
      <c r="G875" s="48"/>
      <c r="H875" s="48"/>
      <c r="I875" s="48"/>
      <c r="J875" s="48"/>
      <c r="K875" s="48"/>
      <c r="L875" s="48"/>
      <c r="M875" s="48"/>
      <c r="N875" s="48"/>
      <c r="O875" s="48"/>
      <c r="P875" s="48"/>
    </row>
    <row r="876" spans="1:16" s="2127" customFormat="1" ht="13.5" customHeight="1">
      <c r="A876" s="2154" t="s">
        <v>5095</v>
      </c>
      <c r="B876" s="2174" t="s">
        <v>5096</v>
      </c>
    </row>
    <row r="877" spans="1:16" s="2127" customFormat="1" ht="13.5" customHeight="1">
      <c r="A877" s="1035" t="s">
        <v>635</v>
      </c>
      <c r="B877" s="2283" t="s">
        <v>636</v>
      </c>
      <c r="C877" s="48"/>
      <c r="D877" s="48"/>
      <c r="G877" s="48"/>
      <c r="H877" s="48"/>
      <c r="I877" s="48"/>
      <c r="J877" s="48"/>
      <c r="K877" s="48"/>
    </row>
    <row r="878" spans="1:16" s="2127" customFormat="1" ht="13.5" customHeight="1">
      <c r="A878" s="2154" t="s">
        <v>5098</v>
      </c>
      <c r="B878" s="2174" t="s">
        <v>5099</v>
      </c>
    </row>
    <row r="879" spans="1:16" s="2127" customFormat="1" ht="13.5" customHeight="1">
      <c r="A879" s="2154" t="s">
        <v>5100</v>
      </c>
      <c r="B879" s="2174" t="s">
        <v>5101</v>
      </c>
    </row>
    <row r="880" spans="1:16" s="2127" customFormat="1" ht="13.5" customHeight="1">
      <c r="A880" s="2154" t="s">
        <v>4893</v>
      </c>
      <c r="B880" s="2174" t="s">
        <v>4894</v>
      </c>
    </row>
    <row r="881" spans="1:16" s="2127" customFormat="1" ht="13.5" customHeight="1">
      <c r="A881" s="2154" t="s">
        <v>4895</v>
      </c>
      <c r="B881" s="2174" t="s">
        <v>4896</v>
      </c>
    </row>
    <row r="882" spans="1:16" s="2127" customFormat="1" ht="13.5" customHeight="1">
      <c r="A882" s="1038" t="s">
        <v>637</v>
      </c>
      <c r="B882" s="1070" t="s">
        <v>4897</v>
      </c>
    </row>
    <row r="883" spans="1:16" s="2127" customFormat="1" ht="13.5" customHeight="1">
      <c r="A883" s="2154" t="s">
        <v>5102</v>
      </c>
      <c r="B883" s="2174" t="s">
        <v>5103</v>
      </c>
    </row>
    <row r="884" spans="1:16" s="2127" customFormat="1" ht="13.5" customHeight="1">
      <c r="A884" s="2154" t="s">
        <v>5104</v>
      </c>
      <c r="B884" s="2174" t="s">
        <v>5105</v>
      </c>
    </row>
    <row r="885" spans="1:16" s="2127" customFormat="1" ht="13.5" customHeight="1">
      <c r="A885" s="2235" t="s">
        <v>3380</v>
      </c>
      <c r="B885" s="1018" t="s">
        <v>3381</v>
      </c>
      <c r="C885" s="48"/>
      <c r="D885" s="48"/>
      <c r="G885" s="48"/>
      <c r="H885" s="48"/>
      <c r="I885" s="48"/>
      <c r="J885" s="48"/>
      <c r="K885" s="48"/>
      <c r="L885" s="48"/>
      <c r="M885" s="48"/>
      <c r="N885" s="48"/>
      <c r="O885" s="48"/>
      <c r="P885" s="48"/>
    </row>
    <row r="886" spans="1:16" s="2127" customFormat="1" ht="13.5" customHeight="1">
      <c r="A886" s="2154" t="s">
        <v>4898</v>
      </c>
      <c r="B886" s="2194" t="s">
        <v>4899</v>
      </c>
    </row>
    <row r="887" spans="1:16" s="2127" customFormat="1" ht="13.5" customHeight="1">
      <c r="A887" s="2154" t="s">
        <v>4900</v>
      </c>
      <c r="B887" s="2174" t="s">
        <v>4901</v>
      </c>
    </row>
    <row r="888" spans="1:16" s="2127" customFormat="1" ht="13.5" customHeight="1">
      <c r="A888" s="2154" t="s">
        <v>4902</v>
      </c>
      <c r="B888" s="2174" t="s">
        <v>4903</v>
      </c>
    </row>
    <row r="889" spans="1:16" s="2127" customFormat="1" ht="13.5" customHeight="1">
      <c r="A889" s="2154" t="s">
        <v>4904</v>
      </c>
      <c r="B889" s="2174" t="s">
        <v>4905</v>
      </c>
    </row>
    <row r="890" spans="1:16" s="2127" customFormat="1" ht="13.5" customHeight="1">
      <c r="A890" s="2154" t="s">
        <v>4906</v>
      </c>
      <c r="B890" s="2174" t="s">
        <v>4907</v>
      </c>
    </row>
    <row r="891" spans="1:16" s="2127" customFormat="1" ht="13.5" customHeight="1">
      <c r="A891" s="2154" t="s">
        <v>4908</v>
      </c>
      <c r="B891" s="2174" t="s">
        <v>4909</v>
      </c>
    </row>
    <row r="892" spans="1:16" s="2127" customFormat="1" ht="13.5" customHeight="1">
      <c r="A892" s="1042" t="s">
        <v>4910</v>
      </c>
      <c r="B892" s="1043" t="s">
        <v>4911</v>
      </c>
    </row>
    <row r="893" spans="1:16" s="2127" customFormat="1" ht="13.5" customHeight="1">
      <c r="A893" s="2231" t="s">
        <v>2858</v>
      </c>
      <c r="B893" s="1018" t="s">
        <v>2859</v>
      </c>
      <c r="C893" s="48"/>
      <c r="D893" s="48"/>
      <c r="G893" s="48"/>
      <c r="H893" s="48"/>
      <c r="I893" s="48"/>
      <c r="J893" s="48"/>
      <c r="K893" s="48"/>
      <c r="L893" s="48"/>
      <c r="M893" s="48"/>
      <c r="N893" s="48"/>
      <c r="O893" s="48"/>
      <c r="P893" s="48"/>
    </row>
    <row r="894" spans="1:16" s="2127" customFormat="1" ht="13.5" customHeight="1">
      <c r="A894" s="2154" t="s">
        <v>4912</v>
      </c>
      <c r="B894" s="2174" t="s">
        <v>4913</v>
      </c>
    </row>
    <row r="895" spans="1:16" s="2127" customFormat="1" ht="13.5" customHeight="1">
      <c r="A895" s="2154" t="s">
        <v>4914</v>
      </c>
      <c r="B895" s="2174" t="s">
        <v>4915</v>
      </c>
    </row>
    <row r="896" spans="1:16" s="2127" customFormat="1" ht="13.5" customHeight="1">
      <c r="A896" s="2224" t="s">
        <v>3382</v>
      </c>
      <c r="B896" s="1045" t="s">
        <v>3383</v>
      </c>
      <c r="C896" s="48"/>
      <c r="D896" s="48"/>
      <c r="G896" s="48"/>
      <c r="H896" s="48"/>
      <c r="I896" s="48"/>
      <c r="J896" s="48"/>
      <c r="K896" s="48"/>
      <c r="L896" s="48"/>
      <c r="M896" s="48"/>
      <c r="N896" s="48"/>
      <c r="O896" s="48"/>
      <c r="P896" s="48"/>
    </row>
    <row r="897" spans="1:2" s="2127" customFormat="1" ht="13.5" customHeight="1">
      <c r="A897" s="2154" t="s">
        <v>4916</v>
      </c>
      <c r="B897" s="2174" t="s">
        <v>4917</v>
      </c>
    </row>
    <row r="898" spans="1:2" s="2127" customFormat="1" ht="13.5" customHeight="1">
      <c r="A898" s="2154" t="s">
        <v>4918</v>
      </c>
      <c r="B898" s="2174" t="s">
        <v>4919</v>
      </c>
    </row>
    <row r="899" spans="1:2" s="2127" customFormat="1" ht="13.5" customHeight="1">
      <c r="A899" s="1017" t="s">
        <v>5106</v>
      </c>
      <c r="B899" s="1018" t="s">
        <v>5107</v>
      </c>
    </row>
    <row r="900" spans="1:2" s="2127" customFormat="1" ht="13.5" customHeight="1">
      <c r="A900" s="2154" t="s">
        <v>4920</v>
      </c>
      <c r="B900" s="2174" t="s">
        <v>4921</v>
      </c>
    </row>
    <row r="901" spans="1:2" s="2127" customFormat="1" ht="13.5" customHeight="1">
      <c r="A901" s="2154" t="s">
        <v>4922</v>
      </c>
      <c r="B901" s="2174" t="s">
        <v>4923</v>
      </c>
    </row>
    <row r="902" spans="1:2" s="2127" customFormat="1" ht="13.5" customHeight="1">
      <c r="A902" s="2154" t="s">
        <v>4924</v>
      </c>
      <c r="B902" s="2174" t="s">
        <v>4925</v>
      </c>
    </row>
    <row r="903" spans="1:2" s="2127" customFormat="1" ht="13.5" customHeight="1">
      <c r="A903" s="2155" t="s">
        <v>4926</v>
      </c>
      <c r="B903" s="2174" t="s">
        <v>4927</v>
      </c>
    </row>
    <row r="904" spans="1:2" s="2127" customFormat="1" ht="13.5" customHeight="1">
      <c r="A904" s="2154" t="s">
        <v>5108</v>
      </c>
      <c r="B904" s="2174" t="s">
        <v>5109</v>
      </c>
    </row>
    <row r="905" spans="1:2" s="2127" customFormat="1" ht="13.5" customHeight="1">
      <c r="A905" s="2154" t="s">
        <v>4928</v>
      </c>
      <c r="B905" s="2174" t="s">
        <v>4929</v>
      </c>
    </row>
    <row r="906" spans="1:2" s="2127" customFormat="1" ht="13.5" customHeight="1">
      <c r="A906" s="2154" t="s">
        <v>5110</v>
      </c>
      <c r="B906" s="2174" t="s">
        <v>5111</v>
      </c>
    </row>
    <row r="907" spans="1:2" s="2127" customFormat="1" ht="13.5" customHeight="1">
      <c r="A907" s="2154" t="s">
        <v>5112</v>
      </c>
      <c r="B907" s="2174" t="s">
        <v>5113</v>
      </c>
    </row>
    <row r="908" spans="1:2" s="2127" customFormat="1" ht="13.5" customHeight="1">
      <c r="A908" s="2154" t="s">
        <v>5114</v>
      </c>
      <c r="B908" s="1016" t="s">
        <v>5115</v>
      </c>
    </row>
    <row r="909" spans="1:2" s="2127" customFormat="1" ht="13.5" customHeight="1">
      <c r="A909" s="1017" t="s">
        <v>5017</v>
      </c>
      <c r="B909" s="1018" t="s">
        <v>5018</v>
      </c>
    </row>
    <row r="910" spans="1:2" s="2127" customFormat="1" ht="13.5" customHeight="1">
      <c r="A910" s="2154" t="s">
        <v>5116</v>
      </c>
      <c r="B910" s="2203" t="s">
        <v>5117</v>
      </c>
    </row>
    <row r="911" spans="1:2" s="2127" customFormat="1" ht="13.5" customHeight="1">
      <c r="A911" s="2154" t="s">
        <v>4930</v>
      </c>
      <c r="B911" s="2194" t="s">
        <v>4931</v>
      </c>
    </row>
    <row r="912" spans="1:2" s="2127" customFormat="1" ht="13.5" customHeight="1">
      <c r="A912" s="2154" t="s">
        <v>4932</v>
      </c>
      <c r="B912" s="2194" t="s">
        <v>4933</v>
      </c>
    </row>
    <row r="913" spans="1:26" s="2127" customFormat="1" ht="13.5" customHeight="1">
      <c r="A913" s="2154" t="s">
        <v>4934</v>
      </c>
      <c r="B913" s="2174" t="s">
        <v>4935</v>
      </c>
    </row>
    <row r="914" spans="1:26" s="2127" customFormat="1" ht="13.5" customHeight="1">
      <c r="A914" s="2154" t="s">
        <v>2777</v>
      </c>
      <c r="B914" s="2194" t="s">
        <v>2778</v>
      </c>
    </row>
    <row r="915" spans="1:26" s="2127" customFormat="1" ht="13.5" customHeight="1">
      <c r="A915" s="2229" t="s">
        <v>377</v>
      </c>
      <c r="B915" s="2228" t="s">
        <v>378</v>
      </c>
      <c r="C915" s="48"/>
      <c r="D915" s="48"/>
      <c r="G915" s="48"/>
      <c r="H915" s="48"/>
      <c r="I915" s="48"/>
      <c r="J915" s="48"/>
      <c r="K915" s="48"/>
      <c r="L915" s="48"/>
      <c r="M915" s="48"/>
      <c r="N915" s="48"/>
      <c r="O915" s="48"/>
      <c r="P915" s="48"/>
    </row>
    <row r="916" spans="1:26" s="2127" customFormat="1" ht="13.5" customHeight="1">
      <c r="A916" s="2154" t="s">
        <v>4936</v>
      </c>
      <c r="B916" s="2174" t="s">
        <v>4937</v>
      </c>
    </row>
    <row r="917" spans="1:26" s="2127" customFormat="1" ht="13.5" customHeight="1">
      <c r="A917" s="2155" t="s">
        <v>4938</v>
      </c>
      <c r="B917" s="2203" t="s">
        <v>4939</v>
      </c>
    </row>
    <row r="918" spans="1:26" s="2127" customFormat="1" ht="13.5" customHeight="1">
      <c r="A918" s="2154" t="s">
        <v>4940</v>
      </c>
      <c r="B918" s="2174" t="s">
        <v>4941</v>
      </c>
    </row>
    <row r="919" spans="1:26" s="2127" customFormat="1" ht="13.5" customHeight="1">
      <c r="A919" s="2154" t="s">
        <v>4942</v>
      </c>
      <c r="B919" s="2174" t="s">
        <v>4943</v>
      </c>
    </row>
    <row r="920" spans="1:26" s="2127" customFormat="1" ht="13.5" customHeight="1">
      <c r="A920" s="2246" t="s">
        <v>5118</v>
      </c>
      <c r="B920" s="2203" t="s">
        <v>5119</v>
      </c>
    </row>
    <row r="921" spans="1:26" s="2127" customFormat="1" ht="13.5" customHeight="1">
      <c r="A921" s="2154" t="s">
        <v>4944</v>
      </c>
      <c r="B921" s="2174" t="s">
        <v>4945</v>
      </c>
    </row>
    <row r="922" spans="1:26" s="2127" customFormat="1" ht="13.5" customHeight="1">
      <c r="A922" s="1017" t="s">
        <v>5120</v>
      </c>
      <c r="B922" s="1018" t="s">
        <v>5121</v>
      </c>
    </row>
    <row r="923" spans="1:26" s="2127" customFormat="1" ht="13.5" customHeight="1">
      <c r="A923" s="1042" t="s">
        <v>5122</v>
      </c>
      <c r="B923" s="2194" t="s">
        <v>5123</v>
      </c>
      <c r="Q923" s="48"/>
      <c r="R923" s="48"/>
      <c r="S923" s="48"/>
      <c r="T923" s="48"/>
      <c r="U923" s="48"/>
      <c r="V923" s="48"/>
      <c r="W923" s="48"/>
      <c r="X923" s="48"/>
      <c r="Y923" s="48"/>
      <c r="Z923" s="48"/>
    </row>
    <row r="924" spans="1:26" s="2127" customFormat="1" ht="13.5" customHeight="1">
      <c r="A924" s="2154" t="s">
        <v>4946</v>
      </c>
      <c r="B924" s="2174" t="s">
        <v>4947</v>
      </c>
      <c r="Q924" s="48"/>
      <c r="R924" s="48"/>
      <c r="S924" s="48"/>
      <c r="T924" s="48"/>
      <c r="U924" s="48"/>
      <c r="V924" s="48"/>
      <c r="W924" s="48"/>
      <c r="X924" s="48"/>
      <c r="Y924" s="48"/>
      <c r="Z924" s="48"/>
    </row>
    <row r="925" spans="1:26" s="2127" customFormat="1" ht="13.5" customHeight="1">
      <c r="A925" s="2132" t="s">
        <v>4948</v>
      </c>
      <c r="B925" s="2205" t="s">
        <v>4949</v>
      </c>
      <c r="Q925" s="48"/>
      <c r="R925" s="48"/>
      <c r="S925" s="48"/>
      <c r="T925" s="48"/>
      <c r="U925" s="48"/>
      <c r="V925" s="48"/>
      <c r="W925" s="48"/>
      <c r="X925" s="48"/>
      <c r="Y925" s="48"/>
      <c r="Z925" s="48"/>
    </row>
    <row r="926" spans="1:26" s="2127" customFormat="1" ht="13.5" customHeight="1">
      <c r="A926" s="2154" t="s">
        <v>4950</v>
      </c>
      <c r="B926" s="2174" t="s">
        <v>4951</v>
      </c>
      <c r="Q926" s="48"/>
      <c r="R926" s="48"/>
      <c r="S926" s="48"/>
      <c r="T926" s="48"/>
      <c r="U926" s="48"/>
      <c r="V926" s="48"/>
      <c r="W926" s="48"/>
      <c r="X926" s="48"/>
      <c r="Y926" s="48"/>
      <c r="Z926" s="48"/>
    </row>
    <row r="927" spans="1:26" s="2127" customFormat="1" ht="13.5" customHeight="1">
      <c r="A927" s="2155" t="s">
        <v>4952</v>
      </c>
      <c r="B927" s="2133" t="s">
        <v>4953</v>
      </c>
      <c r="Q927" s="48"/>
      <c r="R927" s="48"/>
      <c r="S927" s="48"/>
      <c r="T927" s="48"/>
      <c r="U927" s="48"/>
      <c r="V927" s="48"/>
      <c r="W927" s="48"/>
      <c r="X927" s="48"/>
      <c r="Y927" s="48"/>
      <c r="Z927" s="48"/>
    </row>
    <row r="928" spans="1:26" s="2127" customFormat="1" ht="13.5" customHeight="1">
      <c r="A928" s="2154" t="s">
        <v>4954</v>
      </c>
      <c r="B928" s="2174" t="s">
        <v>4955</v>
      </c>
      <c r="Q928" s="48"/>
      <c r="R928" s="48"/>
      <c r="S928" s="48"/>
      <c r="T928" s="48"/>
      <c r="U928" s="48"/>
      <c r="V928" s="48"/>
      <c r="W928" s="48"/>
      <c r="X928" s="48"/>
      <c r="Y928" s="48"/>
      <c r="Z928" s="48"/>
    </row>
    <row r="929" spans="1:26" s="2127" customFormat="1" ht="13.5" customHeight="1">
      <c r="A929" s="1017" t="s">
        <v>4956</v>
      </c>
      <c r="B929" s="1018" t="s">
        <v>4957</v>
      </c>
      <c r="Q929" s="48"/>
      <c r="R929" s="48"/>
      <c r="S929" s="48"/>
      <c r="T929" s="48"/>
      <c r="U929" s="48"/>
      <c r="V929" s="48"/>
      <c r="W929" s="48"/>
      <c r="X929" s="48"/>
      <c r="Y929" s="48"/>
      <c r="Z929" s="48"/>
    </row>
    <row r="930" spans="1:26" s="2127" customFormat="1" ht="13.5" customHeight="1">
      <c r="A930" s="2154" t="s">
        <v>4958</v>
      </c>
      <c r="B930" s="2174" t="s">
        <v>4959</v>
      </c>
      <c r="Q930" s="48"/>
      <c r="R930" s="48"/>
      <c r="S930" s="48"/>
      <c r="T930" s="48"/>
      <c r="U930" s="48"/>
      <c r="V930" s="48"/>
      <c r="W930" s="48"/>
      <c r="X930" s="48"/>
      <c r="Y930" s="48"/>
      <c r="Z930" s="48"/>
    </row>
    <row r="931" spans="1:26" s="2127" customFormat="1" ht="13.5" customHeight="1">
      <c r="A931" s="2155" t="s">
        <v>4960</v>
      </c>
      <c r="B931" s="2133" t="s">
        <v>4961</v>
      </c>
      <c r="Q931" s="48"/>
      <c r="R931" s="48"/>
      <c r="S931" s="48"/>
      <c r="T931" s="48"/>
      <c r="U931" s="48"/>
      <c r="V931" s="48"/>
      <c r="W931" s="48"/>
      <c r="X931" s="48"/>
      <c r="Y931" s="48"/>
      <c r="Z931" s="48"/>
    </row>
    <row r="932" spans="1:26" s="2127" customFormat="1" ht="13.5" customHeight="1">
      <c r="A932" s="2168" t="s">
        <v>5124</v>
      </c>
      <c r="B932" s="2169" t="s">
        <v>5125</v>
      </c>
      <c r="Q932" s="48"/>
      <c r="R932" s="48"/>
      <c r="S932" s="48"/>
      <c r="T932" s="48"/>
      <c r="U932" s="48"/>
      <c r="V932" s="48"/>
      <c r="W932" s="48"/>
      <c r="X932" s="48"/>
      <c r="Y932" s="48"/>
      <c r="Z932" s="48"/>
    </row>
    <row r="933" spans="1:26" s="2127" customFormat="1" ht="13.5" customHeight="1">
      <c r="A933" s="1017" t="s">
        <v>4962</v>
      </c>
      <c r="B933" s="1018" t="s">
        <v>4963</v>
      </c>
      <c r="Q933" s="48"/>
      <c r="R933" s="48"/>
      <c r="S933" s="48"/>
      <c r="T933" s="48"/>
      <c r="U933" s="48"/>
      <c r="V933" s="48"/>
      <c r="W933" s="48"/>
      <c r="X933" s="48"/>
      <c r="Y933" s="48"/>
      <c r="Z933" s="48"/>
    </row>
    <row r="934" spans="1:26" s="2127" customFormat="1" ht="13.5" customHeight="1">
      <c r="A934" s="2132" t="s">
        <v>4964</v>
      </c>
      <c r="B934" s="2174" t="s">
        <v>4965</v>
      </c>
      <c r="Q934" s="48"/>
      <c r="R934" s="48"/>
      <c r="S934" s="48"/>
      <c r="T934" s="48"/>
      <c r="U934" s="48"/>
      <c r="V934" s="48"/>
      <c r="W934" s="48"/>
      <c r="X934" s="48"/>
      <c r="Y934" s="48"/>
      <c r="Z934" s="48"/>
    </row>
    <row r="935" spans="1:26" s="2127" customFormat="1" ht="13.5" customHeight="1">
      <c r="A935" s="2154" t="s">
        <v>4966</v>
      </c>
      <c r="B935" s="2194" t="s">
        <v>4967</v>
      </c>
      <c r="Q935" s="48"/>
      <c r="R935" s="48"/>
      <c r="S935" s="48"/>
      <c r="T935" s="48"/>
      <c r="U935" s="48"/>
      <c r="V935" s="48"/>
      <c r="W935" s="48"/>
      <c r="X935" s="48"/>
      <c r="Y935" s="48"/>
      <c r="Z935" s="48"/>
    </row>
    <row r="936" spans="1:26" s="2127" customFormat="1" ht="13.5" customHeight="1">
      <c r="A936" s="2154" t="s">
        <v>4968</v>
      </c>
      <c r="B936" s="2174" t="s">
        <v>4969</v>
      </c>
      <c r="Q936" s="48"/>
      <c r="R936" s="48"/>
      <c r="S936" s="48"/>
      <c r="T936" s="48"/>
      <c r="U936" s="48"/>
      <c r="V936" s="48"/>
      <c r="W936" s="48"/>
      <c r="X936" s="48"/>
      <c r="Y936" s="48"/>
      <c r="Z936" s="48"/>
    </row>
    <row r="937" spans="1:26" s="2127" customFormat="1" ht="13.5" customHeight="1">
      <c r="A937" s="2132" t="s">
        <v>4970</v>
      </c>
      <c r="B937" s="2194" t="s">
        <v>4971</v>
      </c>
      <c r="Q937" s="48"/>
      <c r="R937" s="48"/>
      <c r="S937" s="48"/>
      <c r="T937" s="48"/>
      <c r="U937" s="48"/>
      <c r="V937" s="48"/>
      <c r="W937" s="48"/>
      <c r="X937" s="48"/>
      <c r="Y937" s="48"/>
      <c r="Z937" s="48"/>
    </row>
    <row r="938" spans="1:26" s="2127" customFormat="1" ht="13.5" customHeight="1">
      <c r="A938" s="2154" t="s">
        <v>4972</v>
      </c>
      <c r="B938" s="2194" t="s">
        <v>4973</v>
      </c>
      <c r="Q938" s="48"/>
      <c r="R938" s="48"/>
      <c r="S938" s="48"/>
      <c r="T938" s="48"/>
      <c r="U938" s="48"/>
      <c r="V938" s="48"/>
      <c r="W938" s="48"/>
      <c r="X938" s="48"/>
      <c r="Y938" s="48"/>
      <c r="Z938" s="48"/>
    </row>
    <row r="939" spans="1:26" s="2127" customFormat="1" ht="13.5" customHeight="1">
      <c r="A939" s="1038" t="s">
        <v>379</v>
      </c>
      <c r="B939" s="1070" t="s">
        <v>380</v>
      </c>
      <c r="C939" s="48"/>
      <c r="D939" s="48"/>
      <c r="G939" s="48"/>
      <c r="H939" s="48"/>
      <c r="I939" s="48"/>
      <c r="J939" s="48"/>
      <c r="K939" s="48"/>
      <c r="L939" s="48"/>
      <c r="M939" s="48"/>
      <c r="N939" s="48"/>
      <c r="O939" s="48"/>
      <c r="P939" s="48"/>
      <c r="Q939" s="48"/>
      <c r="R939" s="48"/>
      <c r="S939" s="48"/>
      <c r="T939" s="48"/>
      <c r="U939" s="48"/>
      <c r="V939" s="48"/>
      <c r="W939" s="48"/>
      <c r="X939" s="48"/>
      <c r="Y939" s="48"/>
      <c r="Z939" s="48"/>
    </row>
    <row r="940" spans="1:26" s="2127" customFormat="1" ht="13.5" customHeight="1">
      <c r="A940" s="2154" t="s">
        <v>4974</v>
      </c>
      <c r="B940" s="2174" t="s">
        <v>4975</v>
      </c>
      <c r="Q940" s="48"/>
      <c r="R940" s="48"/>
      <c r="S940" s="48"/>
      <c r="T940" s="48"/>
      <c r="U940" s="48"/>
      <c r="V940" s="48"/>
      <c r="W940" s="48"/>
      <c r="X940" s="48"/>
      <c r="Y940" s="48"/>
      <c r="Z940" s="48"/>
    </row>
    <row r="941" spans="1:26" s="2127" customFormat="1" ht="13.5" customHeight="1">
      <c r="A941" s="2154" t="s">
        <v>4976</v>
      </c>
      <c r="B941" s="2174" t="s">
        <v>4977</v>
      </c>
      <c r="Q941" s="48"/>
      <c r="R941" s="48"/>
      <c r="S941" s="48"/>
      <c r="T941" s="48"/>
      <c r="U941" s="48"/>
      <c r="V941" s="48"/>
      <c r="W941" s="48"/>
      <c r="X941" s="48"/>
      <c r="Y941" s="48"/>
      <c r="Z941" s="48"/>
    </row>
    <row r="942" spans="1:26" s="2127" customFormat="1" ht="13.5" customHeight="1">
      <c r="A942" s="2155" t="s">
        <v>4978</v>
      </c>
      <c r="B942" s="2174" t="s">
        <v>4979</v>
      </c>
      <c r="Q942" s="48"/>
      <c r="R942" s="48"/>
      <c r="S942" s="48"/>
      <c r="T942" s="48"/>
      <c r="U942" s="48"/>
      <c r="V942" s="48"/>
      <c r="W942" s="48"/>
      <c r="X942" s="48"/>
      <c r="Y942" s="48"/>
      <c r="Z942" s="48"/>
    </row>
    <row r="943" spans="1:26" s="2127" customFormat="1" ht="13.5" customHeight="1">
      <c r="A943" s="1747" t="s">
        <v>4980</v>
      </c>
      <c r="B943" s="1033" t="s">
        <v>4981</v>
      </c>
      <c r="Q943" s="48"/>
      <c r="R943" s="48"/>
      <c r="S943" s="48"/>
      <c r="T943" s="48"/>
      <c r="U943" s="48"/>
      <c r="V943" s="48"/>
      <c r="W943" s="48"/>
      <c r="X943" s="48"/>
      <c r="Y943" s="48"/>
      <c r="Z943" s="48"/>
    </row>
    <row r="944" spans="1:26" s="2127" customFormat="1" ht="13.5" customHeight="1">
      <c r="A944" s="2154" t="s">
        <v>4982</v>
      </c>
      <c r="B944" s="2174" t="s">
        <v>4983</v>
      </c>
      <c r="Q944" s="48"/>
      <c r="R944" s="48"/>
      <c r="S944" s="48"/>
      <c r="T944" s="48"/>
      <c r="U944" s="48"/>
      <c r="V944" s="48"/>
      <c r="W944" s="48"/>
      <c r="X944" s="48"/>
      <c r="Y944" s="48"/>
      <c r="Z944" s="48"/>
    </row>
    <row r="945" spans="1:26" s="2127" customFormat="1" ht="13.5" customHeight="1">
      <c r="A945" s="1017" t="s">
        <v>381</v>
      </c>
      <c r="B945" s="1018" t="s">
        <v>382</v>
      </c>
      <c r="Q945" s="48"/>
      <c r="R945" s="48"/>
      <c r="S945" s="48"/>
      <c r="T945" s="48"/>
      <c r="U945" s="48"/>
      <c r="V945" s="48"/>
      <c r="W945" s="48"/>
      <c r="X945" s="48"/>
      <c r="Y945" s="48"/>
      <c r="Z945" s="48"/>
    </row>
    <row r="946" spans="1:26" s="2127" customFormat="1" ht="13.5" customHeight="1">
      <c r="A946" s="2204" t="s">
        <v>4984</v>
      </c>
      <c r="B946" s="2205" t="s">
        <v>4985</v>
      </c>
      <c r="Q946" s="48"/>
      <c r="R946" s="48"/>
      <c r="S946" s="48"/>
      <c r="T946" s="48"/>
      <c r="U946" s="48"/>
      <c r="V946" s="48"/>
      <c r="W946" s="48"/>
      <c r="X946" s="48"/>
      <c r="Y946" s="48"/>
      <c r="Z946" s="48"/>
    </row>
    <row r="947" spans="1:26" s="2127" customFormat="1" ht="13.5" customHeight="1">
      <c r="A947" s="2154" t="s">
        <v>4986</v>
      </c>
      <c r="B947" s="2174" t="s">
        <v>4987</v>
      </c>
      <c r="Q947" s="48"/>
      <c r="R947" s="48"/>
      <c r="S947" s="48"/>
      <c r="T947" s="48"/>
      <c r="U947" s="48"/>
      <c r="V947" s="48"/>
      <c r="W947" s="48"/>
      <c r="X947" s="48"/>
      <c r="Y947" s="48"/>
      <c r="Z947" s="48"/>
    </row>
    <row r="948" spans="1:26" s="2127" customFormat="1" ht="13.5" customHeight="1">
      <c r="A948" s="2154" t="s">
        <v>4988</v>
      </c>
      <c r="B948" s="2174" t="s">
        <v>4989</v>
      </c>
      <c r="Q948" s="48"/>
      <c r="R948" s="48"/>
      <c r="S948" s="48"/>
      <c r="T948" s="48"/>
      <c r="U948" s="48"/>
      <c r="V948" s="48"/>
      <c r="W948" s="48"/>
      <c r="X948" s="48"/>
      <c r="Y948" s="48"/>
      <c r="Z948" s="48"/>
    </row>
    <row r="949" spans="1:26" s="2127" customFormat="1" ht="13.5" customHeight="1">
      <c r="A949" s="2132" t="s">
        <v>4990</v>
      </c>
      <c r="B949" s="2174" t="s">
        <v>4991</v>
      </c>
      <c r="Q949" s="48"/>
      <c r="R949" s="48"/>
      <c r="S949" s="48"/>
      <c r="T949" s="48"/>
      <c r="U949" s="48"/>
      <c r="V949" s="48"/>
      <c r="W949" s="48"/>
      <c r="X949" s="48"/>
      <c r="Y949" s="48"/>
      <c r="Z949" s="48"/>
    </row>
    <row r="950" spans="1:26" s="2127" customFormat="1" ht="13.5" customHeight="1">
      <c r="A950" s="2154" t="s">
        <v>4992</v>
      </c>
      <c r="B950" s="2174" t="s">
        <v>4993</v>
      </c>
      <c r="Q950" s="48"/>
      <c r="R950" s="48"/>
      <c r="S950" s="48"/>
      <c r="T950" s="48"/>
      <c r="U950" s="48"/>
      <c r="V950" s="48"/>
      <c r="W950" s="48"/>
      <c r="X950" s="48"/>
      <c r="Y950" s="48"/>
      <c r="Z950" s="48"/>
    </row>
    <row r="951" spans="1:26" s="2127" customFormat="1" ht="13.5" customHeight="1">
      <c r="A951" s="2132" t="s">
        <v>4994</v>
      </c>
      <c r="B951" s="2174" t="s">
        <v>4995</v>
      </c>
      <c r="Q951" s="48"/>
      <c r="R951" s="48"/>
      <c r="S951" s="48"/>
      <c r="T951" s="48"/>
      <c r="U951" s="48"/>
      <c r="V951" s="48"/>
      <c r="W951" s="48"/>
      <c r="X951" s="48"/>
      <c r="Y951" s="48"/>
      <c r="Z951" s="48"/>
    </row>
    <row r="952" spans="1:26" s="2127" customFormat="1" ht="13.5" customHeight="1">
      <c r="A952" s="2154" t="s">
        <v>4996</v>
      </c>
      <c r="B952" s="2174" t="s">
        <v>4997</v>
      </c>
      <c r="Q952" s="48"/>
      <c r="R952" s="48"/>
      <c r="S952" s="48"/>
      <c r="T952" s="48"/>
      <c r="U952" s="48"/>
      <c r="V952" s="48"/>
      <c r="W952" s="48"/>
      <c r="X952" s="48"/>
      <c r="Y952" s="48"/>
      <c r="Z952" s="48"/>
    </row>
    <row r="953" spans="1:26" s="2127" customFormat="1" ht="13.5" customHeight="1">
      <c r="A953" s="2229" t="s">
        <v>383</v>
      </c>
      <c r="B953" s="2228" t="s">
        <v>384</v>
      </c>
      <c r="C953" s="48"/>
      <c r="D953" s="48"/>
      <c r="G953" s="48"/>
      <c r="H953" s="48"/>
      <c r="I953" s="48"/>
      <c r="J953" s="48"/>
      <c r="K953" s="48"/>
      <c r="L953" s="48"/>
      <c r="M953" s="48"/>
      <c r="N953" s="48"/>
      <c r="O953" s="48"/>
      <c r="P953" s="48"/>
      <c r="Q953" s="48"/>
      <c r="R953" s="48"/>
      <c r="S953" s="48"/>
      <c r="T953" s="48"/>
      <c r="U953" s="48"/>
      <c r="V953" s="48"/>
      <c r="W953" s="48"/>
      <c r="X953" s="48"/>
      <c r="Y953" s="48"/>
      <c r="Z953" s="48"/>
    </row>
    <row r="954" spans="1:26" s="2127" customFormat="1" ht="13.5" customHeight="1">
      <c r="A954" s="2299" t="s">
        <v>5928</v>
      </c>
      <c r="B954" s="2271" t="s">
        <v>5929</v>
      </c>
      <c r="G954" s="48"/>
      <c r="H954" s="48"/>
      <c r="I954" s="48"/>
      <c r="J954" s="48"/>
      <c r="K954" s="48"/>
      <c r="Q954" s="48"/>
      <c r="R954" s="48"/>
      <c r="S954" s="48"/>
      <c r="T954" s="48"/>
      <c r="U954" s="48"/>
      <c r="V954" s="48"/>
      <c r="W954" s="48"/>
      <c r="X954" s="48"/>
      <c r="Y954" s="48"/>
      <c r="Z954" s="48"/>
    </row>
    <row r="955" spans="1:26" s="2127" customFormat="1" ht="13.5" customHeight="1">
      <c r="A955" s="2229" t="s">
        <v>2860</v>
      </c>
      <c r="B955" s="2228" t="s">
        <v>2861</v>
      </c>
      <c r="C955" s="48"/>
      <c r="D955" s="48"/>
      <c r="G955" s="48"/>
      <c r="H955" s="48"/>
      <c r="I955" s="48"/>
      <c r="J955" s="48"/>
      <c r="K955" s="48"/>
      <c r="L955" s="48"/>
      <c r="M955" s="48"/>
      <c r="N955" s="48"/>
      <c r="O955" s="48"/>
      <c r="P955" s="48"/>
      <c r="Q955" s="48"/>
      <c r="R955" s="48"/>
      <c r="S955" s="48"/>
      <c r="T955" s="48"/>
      <c r="U955" s="48"/>
      <c r="V955" s="48"/>
      <c r="W955" s="48"/>
      <c r="X955" s="48"/>
      <c r="Y955" s="48"/>
      <c r="Z955" s="48"/>
    </row>
    <row r="956" spans="1:26" s="2127" customFormat="1" ht="13.5" customHeight="1">
      <c r="A956" s="2300" t="s">
        <v>385</v>
      </c>
      <c r="B956" s="2301" t="s">
        <v>386</v>
      </c>
      <c r="G956" s="48"/>
      <c r="H956" s="48"/>
      <c r="I956" s="48"/>
      <c r="J956" s="48"/>
      <c r="K956" s="48"/>
      <c r="Q956" s="48"/>
      <c r="R956" s="48"/>
      <c r="S956" s="48"/>
      <c r="T956" s="48"/>
      <c r="U956" s="48"/>
      <c r="V956" s="48"/>
      <c r="W956" s="48"/>
      <c r="X956" s="48"/>
      <c r="Y956" s="48"/>
      <c r="Z956" s="48"/>
    </row>
    <row r="957" spans="1:26" s="2127" customFormat="1" ht="13.5" customHeight="1">
      <c r="A957" s="2235" t="s">
        <v>2862</v>
      </c>
      <c r="B957" s="1018" t="s">
        <v>2863</v>
      </c>
      <c r="C957" s="48"/>
      <c r="D957" s="48"/>
      <c r="G957" s="48"/>
      <c r="H957" s="48"/>
      <c r="I957" s="48"/>
      <c r="J957" s="48"/>
      <c r="K957" s="48"/>
      <c r="L957" s="48"/>
      <c r="M957" s="48"/>
      <c r="N957" s="48"/>
      <c r="O957" s="48"/>
      <c r="P957" s="48"/>
      <c r="Q957" s="48"/>
      <c r="R957" s="48"/>
      <c r="S957" s="48"/>
      <c r="T957" s="48"/>
      <c r="U957" s="48"/>
      <c r="V957" s="48"/>
      <c r="W957" s="48"/>
      <c r="X957" s="48"/>
      <c r="Y957" s="48"/>
      <c r="Z957" s="48"/>
    </row>
    <row r="958" spans="1:26" s="2127" customFormat="1" ht="13.5" customHeight="1">
      <c r="A958" s="2235" t="s">
        <v>2864</v>
      </c>
      <c r="B958" s="1018" t="s">
        <v>2865</v>
      </c>
      <c r="C958" s="48"/>
      <c r="D958" s="48"/>
      <c r="G958" s="48"/>
      <c r="H958" s="48"/>
      <c r="I958" s="48"/>
      <c r="J958" s="48"/>
      <c r="K958" s="48"/>
      <c r="L958" s="48"/>
      <c r="M958" s="48"/>
      <c r="N958" s="48"/>
      <c r="O958" s="48"/>
      <c r="P958" s="48"/>
      <c r="Q958" s="48"/>
      <c r="R958" s="48"/>
      <c r="S958" s="48"/>
      <c r="T958" s="48"/>
      <c r="U958" s="48"/>
      <c r="V958" s="48"/>
      <c r="W958" s="48"/>
      <c r="X958" s="48"/>
      <c r="Y958" s="48"/>
      <c r="Z958" s="48"/>
    </row>
    <row r="959" spans="1:26" s="2127" customFormat="1" ht="13.5" customHeight="1">
      <c r="A959" s="2229" t="s">
        <v>2866</v>
      </c>
      <c r="B959" s="2228" t="s">
        <v>2867</v>
      </c>
      <c r="C959" s="48"/>
      <c r="D959" s="48"/>
      <c r="G959" s="48"/>
      <c r="H959" s="48"/>
      <c r="I959" s="48"/>
      <c r="J959" s="48"/>
      <c r="K959" s="48"/>
      <c r="L959" s="48"/>
      <c r="M959" s="48"/>
      <c r="N959" s="48"/>
      <c r="O959" s="48"/>
      <c r="P959" s="48"/>
      <c r="Q959" s="48"/>
      <c r="R959" s="48"/>
      <c r="S959" s="48"/>
      <c r="T959" s="48"/>
      <c r="U959" s="48"/>
      <c r="V959" s="48"/>
      <c r="W959" s="48"/>
      <c r="X959" s="48"/>
      <c r="Y959" s="48"/>
      <c r="Z959" s="48"/>
    </row>
    <row r="960" spans="1:26" s="2127" customFormat="1" ht="13.5" customHeight="1">
      <c r="A960" s="2300" t="s">
        <v>2868</v>
      </c>
      <c r="B960" s="2301" t="s">
        <v>5930</v>
      </c>
      <c r="G960" s="48"/>
      <c r="H960" s="48"/>
      <c r="I960" s="48"/>
      <c r="J960" s="48"/>
      <c r="K960" s="48"/>
      <c r="Q960" s="48"/>
      <c r="R960" s="48"/>
      <c r="S960" s="48"/>
      <c r="T960" s="48"/>
      <c r="U960" s="48"/>
      <c r="V960" s="48"/>
      <c r="W960" s="48"/>
      <c r="X960" s="48"/>
      <c r="Y960" s="48"/>
      <c r="Z960" s="48"/>
    </row>
    <row r="961" spans="1:26" s="2127" customFormat="1" ht="13.5" customHeight="1">
      <c r="A961" s="2300" t="s">
        <v>2870</v>
      </c>
      <c r="B961" s="2301" t="s">
        <v>3719</v>
      </c>
      <c r="G961" s="48"/>
      <c r="H961" s="48"/>
      <c r="I961" s="48"/>
      <c r="J961" s="48"/>
      <c r="K961" s="48"/>
      <c r="Q961" s="48"/>
      <c r="R961" s="48"/>
      <c r="S961" s="48"/>
      <c r="T961" s="48"/>
      <c r="U961" s="48"/>
      <c r="V961" s="48"/>
      <c r="W961" s="48"/>
      <c r="X961" s="48"/>
      <c r="Y961" s="48"/>
      <c r="Z961" s="48"/>
    </row>
    <row r="962" spans="1:26" s="2127" customFormat="1" ht="13.5" customHeight="1">
      <c r="A962" s="2229" t="s">
        <v>2872</v>
      </c>
      <c r="B962" s="2228" t="s">
        <v>2873</v>
      </c>
      <c r="C962" s="48"/>
      <c r="D962" s="48"/>
      <c r="G962" s="48"/>
      <c r="H962" s="48"/>
      <c r="I962" s="48"/>
      <c r="J962" s="48"/>
      <c r="K962" s="48"/>
      <c r="L962" s="48"/>
      <c r="M962" s="48"/>
      <c r="N962" s="48"/>
      <c r="O962" s="48"/>
      <c r="P962" s="48"/>
      <c r="Q962" s="48"/>
      <c r="R962" s="48"/>
      <c r="S962" s="48"/>
      <c r="T962" s="48"/>
      <c r="U962" s="48"/>
      <c r="V962" s="48"/>
      <c r="W962" s="48"/>
      <c r="X962" s="48"/>
      <c r="Y962" s="48"/>
      <c r="Z962" s="48"/>
    </row>
    <row r="963" spans="1:26" s="2127" customFormat="1" ht="13.5" customHeight="1">
      <c r="A963" s="2229" t="s">
        <v>387</v>
      </c>
      <c r="B963" s="2228" t="s">
        <v>388</v>
      </c>
      <c r="C963" s="48"/>
      <c r="D963" s="48"/>
      <c r="G963" s="48"/>
      <c r="H963" s="48"/>
      <c r="I963" s="48"/>
      <c r="J963" s="48"/>
      <c r="K963" s="48"/>
      <c r="L963" s="48"/>
      <c r="M963" s="48"/>
      <c r="N963" s="48"/>
      <c r="O963" s="48"/>
      <c r="P963" s="48"/>
      <c r="Q963" s="48"/>
      <c r="R963" s="48"/>
      <c r="S963" s="48"/>
      <c r="T963" s="48"/>
      <c r="U963" s="48"/>
      <c r="V963" s="48"/>
      <c r="W963" s="48"/>
      <c r="X963" s="48"/>
      <c r="Y963" s="48"/>
      <c r="Z963" s="48"/>
    </row>
    <row r="964" spans="1:26" s="2127" customFormat="1" ht="13.5" customHeight="1">
      <c r="A964" s="2229" t="s">
        <v>2874</v>
      </c>
      <c r="B964" s="2228" t="s">
        <v>2875</v>
      </c>
      <c r="C964" s="48"/>
      <c r="D964" s="48"/>
      <c r="G964" s="48"/>
      <c r="H964" s="48"/>
      <c r="I964" s="48"/>
      <c r="J964" s="48"/>
      <c r="K964" s="48"/>
      <c r="L964" s="48"/>
      <c r="M964" s="48"/>
      <c r="N964" s="48"/>
      <c r="O964" s="48"/>
      <c r="P964" s="48"/>
      <c r="Q964" s="48"/>
      <c r="R964" s="48"/>
      <c r="S964" s="48"/>
      <c r="T964" s="48"/>
      <c r="U964" s="48"/>
      <c r="V964" s="48"/>
      <c r="W964" s="48"/>
      <c r="X964" s="48"/>
      <c r="Y964" s="48"/>
      <c r="Z964" s="48"/>
    </row>
    <row r="965" spans="1:26" s="2127" customFormat="1" ht="13.5" customHeight="1">
      <c r="A965" s="2229" t="s">
        <v>2876</v>
      </c>
      <c r="B965" s="2228" t="s">
        <v>2877</v>
      </c>
      <c r="C965" s="48"/>
      <c r="D965" s="48"/>
      <c r="G965" s="48"/>
      <c r="H965" s="48"/>
      <c r="I965" s="48"/>
      <c r="J965" s="48"/>
      <c r="K965" s="48"/>
      <c r="L965" s="48"/>
      <c r="M965" s="48"/>
      <c r="N965" s="48"/>
      <c r="O965" s="48"/>
      <c r="P965" s="48"/>
      <c r="Q965" s="48"/>
      <c r="R965" s="48"/>
      <c r="S965" s="48"/>
      <c r="T965" s="48"/>
      <c r="U965" s="48"/>
      <c r="V965" s="48"/>
      <c r="W965" s="48"/>
      <c r="X965" s="48"/>
      <c r="Y965" s="48"/>
      <c r="Z965" s="48"/>
    </row>
    <row r="966" spans="1:26" s="2127" customFormat="1" ht="13.5" customHeight="1">
      <c r="A966" s="2222" t="s">
        <v>2878</v>
      </c>
      <c r="B966" s="2228" t="s">
        <v>2879</v>
      </c>
      <c r="C966" s="48"/>
      <c r="D966" s="48"/>
      <c r="G966" s="48"/>
      <c r="H966" s="48"/>
      <c r="I966" s="48"/>
      <c r="J966" s="48"/>
      <c r="K966" s="48"/>
      <c r="L966" s="48"/>
      <c r="M966" s="48"/>
      <c r="N966" s="48"/>
      <c r="O966" s="48"/>
      <c r="P966" s="48"/>
      <c r="Q966" s="48"/>
      <c r="R966" s="48"/>
      <c r="S966" s="48"/>
      <c r="T966" s="48"/>
      <c r="U966" s="48"/>
      <c r="V966" s="48"/>
      <c r="W966" s="48"/>
      <c r="X966" s="48"/>
      <c r="Y966" s="48"/>
      <c r="Z966" s="48"/>
    </row>
    <row r="967" spans="1:26" s="2127" customFormat="1" ht="13.5" customHeight="1">
      <c r="A967" s="2229" t="s">
        <v>2880</v>
      </c>
      <c r="B967" s="2228" t="s">
        <v>2881</v>
      </c>
      <c r="C967" s="48"/>
      <c r="D967" s="48"/>
      <c r="G967" s="48"/>
      <c r="H967" s="48"/>
      <c r="I967" s="48"/>
      <c r="J967" s="48"/>
      <c r="K967" s="48"/>
      <c r="L967" s="48"/>
      <c r="M967" s="48"/>
      <c r="N967" s="48"/>
      <c r="O967" s="48"/>
      <c r="P967" s="48"/>
      <c r="Q967" s="48"/>
      <c r="R967" s="48"/>
      <c r="S967" s="48"/>
      <c r="T967" s="48"/>
      <c r="U967" s="48"/>
      <c r="V967" s="48"/>
      <c r="W967" s="48"/>
      <c r="X967" s="48"/>
      <c r="Y967" s="48"/>
      <c r="Z967" s="48"/>
    </row>
    <row r="968" spans="1:26" s="2127" customFormat="1" ht="13.5" customHeight="1">
      <c r="A968" s="2229" t="s">
        <v>2882</v>
      </c>
      <c r="B968" s="2228" t="s">
        <v>2883</v>
      </c>
      <c r="C968" s="48"/>
      <c r="D968" s="48"/>
      <c r="G968" s="48"/>
      <c r="H968" s="48"/>
      <c r="I968" s="48"/>
      <c r="J968" s="48"/>
      <c r="K968" s="48"/>
      <c r="L968" s="48"/>
      <c r="M968" s="48"/>
      <c r="N968" s="48"/>
      <c r="O968" s="48"/>
      <c r="P968" s="48"/>
      <c r="Q968" s="48"/>
      <c r="R968" s="48"/>
      <c r="S968" s="48"/>
      <c r="T968" s="48"/>
      <c r="U968" s="48"/>
      <c r="V968" s="48"/>
      <c r="W968" s="48"/>
      <c r="X968" s="48"/>
      <c r="Y968" s="48"/>
      <c r="Z968" s="48"/>
    </row>
    <row r="969" spans="1:26" s="2127" customFormat="1" ht="13.5" customHeight="1">
      <c r="A969" s="2229" t="s">
        <v>2884</v>
      </c>
      <c r="B969" s="2228" t="s">
        <v>2885</v>
      </c>
      <c r="C969" s="48"/>
      <c r="D969" s="48"/>
      <c r="G969" s="48"/>
      <c r="H969" s="48"/>
      <c r="I969" s="48"/>
      <c r="J969" s="48"/>
      <c r="K969" s="48"/>
      <c r="L969" s="48"/>
      <c r="M969" s="48"/>
      <c r="N969" s="48"/>
      <c r="O969" s="48"/>
      <c r="P969" s="48"/>
      <c r="Q969" s="48"/>
      <c r="R969" s="48"/>
      <c r="S969" s="48"/>
      <c r="T969" s="48"/>
      <c r="U969" s="48"/>
      <c r="V969" s="48"/>
      <c r="W969" s="48"/>
      <c r="X969" s="48"/>
      <c r="Y969" s="48"/>
      <c r="Z969" s="48"/>
    </row>
    <row r="970" spans="1:26" s="2127" customFormat="1" ht="13.5" customHeight="1">
      <c r="A970" s="2229" t="s">
        <v>2886</v>
      </c>
      <c r="B970" s="2228" t="s">
        <v>2887</v>
      </c>
      <c r="C970" s="48"/>
      <c r="D970" s="48"/>
      <c r="G970" s="48"/>
      <c r="H970" s="48"/>
      <c r="I970" s="48"/>
      <c r="J970" s="48"/>
      <c r="K970" s="48"/>
      <c r="L970" s="48"/>
      <c r="M970" s="48"/>
      <c r="N970" s="48"/>
      <c r="O970" s="48"/>
      <c r="P970" s="48"/>
      <c r="Q970" s="48"/>
      <c r="R970" s="48"/>
      <c r="S970" s="48"/>
      <c r="T970" s="48"/>
      <c r="U970" s="48"/>
      <c r="V970" s="48"/>
      <c r="W970" s="48"/>
      <c r="X970" s="48"/>
      <c r="Y970" s="48"/>
      <c r="Z970" s="48"/>
    </row>
    <row r="971" spans="1:26" s="2127" customFormat="1" ht="13.5" customHeight="1">
      <c r="A971" s="2229" t="s">
        <v>2888</v>
      </c>
      <c r="B971" s="2228" t="s">
        <v>2889</v>
      </c>
      <c r="C971" s="48"/>
      <c r="D971" s="48"/>
      <c r="G971" s="48"/>
      <c r="H971" s="48"/>
      <c r="I971" s="48"/>
      <c r="J971" s="48"/>
      <c r="K971" s="48"/>
      <c r="L971" s="48"/>
      <c r="M971" s="48"/>
      <c r="N971" s="48"/>
      <c r="O971" s="48"/>
      <c r="P971" s="48"/>
      <c r="Q971" s="48"/>
      <c r="R971" s="48"/>
      <c r="S971" s="48"/>
      <c r="T971" s="48"/>
      <c r="U971" s="48"/>
      <c r="V971" s="48"/>
      <c r="W971" s="48"/>
      <c r="X971" s="48"/>
      <c r="Y971" s="48"/>
      <c r="Z971" s="48"/>
    </row>
    <row r="972" spans="1:26" s="2127" customFormat="1" ht="13.5" customHeight="1">
      <c r="A972" s="2229" t="s">
        <v>2890</v>
      </c>
      <c r="B972" s="2228" t="s">
        <v>2891</v>
      </c>
      <c r="C972" s="48"/>
      <c r="D972" s="48"/>
      <c r="G972" s="48"/>
      <c r="H972" s="48"/>
      <c r="I972" s="48"/>
      <c r="J972" s="48"/>
      <c r="K972" s="48"/>
      <c r="L972" s="48"/>
      <c r="M972" s="48"/>
      <c r="N972" s="48"/>
      <c r="O972" s="48"/>
      <c r="P972" s="48"/>
      <c r="Q972" s="48"/>
      <c r="R972" s="48"/>
      <c r="S972" s="48"/>
      <c r="T972" s="48"/>
      <c r="U972" s="48"/>
      <c r="V972" s="48"/>
      <c r="W972" s="48"/>
      <c r="X972" s="48"/>
      <c r="Y972" s="48"/>
      <c r="Z972" s="48"/>
    </row>
    <row r="973" spans="1:26" s="2127" customFormat="1" ht="13.5" customHeight="1">
      <c r="A973" s="2229" t="s">
        <v>2892</v>
      </c>
      <c r="B973" s="2228" t="s">
        <v>2893</v>
      </c>
      <c r="C973" s="48"/>
      <c r="D973" s="48"/>
      <c r="G973" s="48"/>
      <c r="H973" s="48"/>
      <c r="I973" s="48"/>
      <c r="J973" s="48"/>
      <c r="K973" s="48"/>
      <c r="L973" s="48"/>
      <c r="M973" s="48"/>
      <c r="N973" s="48"/>
      <c r="O973" s="48"/>
      <c r="P973" s="48"/>
      <c r="Q973" s="48"/>
      <c r="R973" s="48"/>
      <c r="S973" s="48"/>
      <c r="T973" s="48"/>
      <c r="U973" s="48"/>
      <c r="V973" s="48"/>
      <c r="W973" s="48"/>
      <c r="X973" s="48"/>
      <c r="Y973" s="48"/>
      <c r="Z973" s="48"/>
    </row>
    <row r="974" spans="1:26" s="2127" customFormat="1" ht="13.5" customHeight="1">
      <c r="A974" s="2229" t="s">
        <v>2894</v>
      </c>
      <c r="B974" s="2228" t="s">
        <v>2895</v>
      </c>
      <c r="C974" s="48"/>
      <c r="D974" s="48"/>
      <c r="G974" s="48"/>
      <c r="H974" s="48"/>
      <c r="I974" s="48"/>
      <c r="J974" s="48"/>
      <c r="K974" s="48"/>
      <c r="L974" s="48"/>
      <c r="M974" s="48"/>
      <c r="N974" s="48"/>
      <c r="O974" s="48"/>
      <c r="P974" s="48"/>
      <c r="Q974" s="48"/>
      <c r="R974" s="48"/>
      <c r="S974" s="48"/>
      <c r="T974" s="48"/>
      <c r="U974" s="48"/>
      <c r="V974" s="48"/>
      <c r="W974" s="48"/>
      <c r="X974" s="48"/>
      <c r="Y974" s="48"/>
      <c r="Z974" s="48"/>
    </row>
    <row r="975" spans="1:26" s="2127" customFormat="1" ht="13.5" customHeight="1">
      <c r="A975" s="2229" t="s">
        <v>2896</v>
      </c>
      <c r="B975" s="2228" t="s">
        <v>2897</v>
      </c>
      <c r="C975" s="48"/>
      <c r="D975" s="48"/>
      <c r="G975" s="48"/>
      <c r="H975" s="48"/>
      <c r="I975" s="48"/>
      <c r="J975" s="48"/>
      <c r="K975" s="48"/>
      <c r="L975" s="48"/>
      <c r="M975" s="48"/>
      <c r="N975" s="48"/>
      <c r="O975" s="48"/>
      <c r="P975" s="48"/>
      <c r="Q975" s="48"/>
      <c r="R975" s="48"/>
      <c r="S975" s="48"/>
      <c r="T975" s="48"/>
      <c r="U975" s="48"/>
      <c r="V975" s="48"/>
      <c r="W975" s="48"/>
      <c r="X975" s="48"/>
      <c r="Y975" s="48"/>
      <c r="Z975" s="48"/>
    </row>
    <row r="976" spans="1:26" s="2127" customFormat="1" ht="13.5" customHeight="1">
      <c r="A976" s="2229" t="s">
        <v>2898</v>
      </c>
      <c r="B976" s="2228" t="s">
        <v>2899</v>
      </c>
      <c r="C976" s="48"/>
      <c r="D976" s="48"/>
      <c r="G976" s="48"/>
      <c r="H976" s="48"/>
      <c r="I976" s="48"/>
      <c r="J976" s="48"/>
      <c r="K976" s="48"/>
      <c r="L976" s="48"/>
      <c r="M976" s="48"/>
      <c r="N976" s="48"/>
      <c r="O976" s="48"/>
      <c r="P976" s="48"/>
      <c r="Q976" s="48"/>
      <c r="R976" s="48"/>
      <c r="S976" s="48"/>
      <c r="T976" s="48"/>
      <c r="U976" s="48"/>
      <c r="V976" s="48"/>
      <c r="W976" s="48"/>
      <c r="X976" s="48"/>
      <c r="Y976" s="48"/>
      <c r="Z976" s="48"/>
    </row>
    <row r="977" spans="1:26" s="2127" customFormat="1" ht="13.5" customHeight="1">
      <c r="A977" s="2224" t="s">
        <v>3384</v>
      </c>
      <c r="B977" s="1021" t="s">
        <v>3385</v>
      </c>
      <c r="C977" s="48"/>
      <c r="D977" s="48"/>
      <c r="G977" s="48"/>
      <c r="H977" s="48"/>
      <c r="I977" s="48"/>
      <c r="J977" s="48"/>
      <c r="K977" s="48"/>
      <c r="L977" s="48"/>
      <c r="M977" s="48"/>
      <c r="N977" s="48"/>
      <c r="O977" s="48"/>
      <c r="P977" s="48"/>
      <c r="Q977" s="48"/>
      <c r="R977" s="48"/>
      <c r="S977" s="48"/>
      <c r="T977" s="48"/>
      <c r="U977" s="48"/>
      <c r="V977" s="48"/>
      <c r="W977" s="48"/>
      <c r="X977" s="48"/>
      <c r="Y977" s="48"/>
      <c r="Z977" s="48"/>
    </row>
    <row r="978" spans="1:26" s="2127" customFormat="1" ht="13.5" customHeight="1">
      <c r="A978" s="2229" t="s">
        <v>2900</v>
      </c>
      <c r="B978" s="2228" t="s">
        <v>2901</v>
      </c>
      <c r="C978" s="48"/>
      <c r="D978" s="48"/>
      <c r="G978" s="48"/>
      <c r="H978" s="48"/>
      <c r="I978" s="48"/>
      <c r="J978" s="48"/>
      <c r="K978" s="48"/>
      <c r="L978" s="48"/>
      <c r="M978" s="48"/>
      <c r="N978" s="48"/>
      <c r="O978" s="48"/>
      <c r="P978" s="48"/>
      <c r="Q978" s="48"/>
      <c r="R978" s="48"/>
      <c r="S978" s="48"/>
      <c r="T978" s="48"/>
      <c r="U978" s="48"/>
      <c r="V978" s="48"/>
      <c r="W978" s="48"/>
      <c r="X978" s="48"/>
      <c r="Y978" s="48"/>
      <c r="Z978" s="48"/>
    </row>
    <row r="979" spans="1:26" s="2127" customFormat="1" ht="13.5" customHeight="1">
      <c r="A979" s="2229" t="s">
        <v>2902</v>
      </c>
      <c r="B979" s="2228" t="s">
        <v>2903</v>
      </c>
      <c r="C979" s="48"/>
      <c r="D979" s="48"/>
      <c r="G979" s="48"/>
      <c r="H979" s="48"/>
      <c r="I979" s="48"/>
      <c r="J979" s="48"/>
      <c r="K979" s="48"/>
      <c r="L979" s="48"/>
      <c r="M979" s="48"/>
      <c r="N979" s="48"/>
      <c r="O979" s="48"/>
      <c r="P979" s="48"/>
      <c r="Q979" s="48"/>
      <c r="R979" s="48"/>
      <c r="S979" s="48"/>
      <c r="T979" s="48"/>
      <c r="U979" s="48"/>
      <c r="V979" s="48"/>
      <c r="W979" s="48"/>
      <c r="X979" s="48"/>
      <c r="Y979" s="48"/>
      <c r="Z979" s="48"/>
    </row>
    <row r="980" spans="1:26" s="2127" customFormat="1" ht="13.5" customHeight="1">
      <c r="A980" s="2229" t="s">
        <v>2904</v>
      </c>
      <c r="B980" s="2228" t="s">
        <v>2905</v>
      </c>
      <c r="C980" s="48"/>
      <c r="D980" s="48"/>
      <c r="G980" s="48"/>
      <c r="H980" s="48"/>
      <c r="I980" s="48"/>
      <c r="J980" s="48"/>
      <c r="K980" s="48"/>
      <c r="L980" s="48"/>
      <c r="M980" s="48"/>
      <c r="N980" s="48"/>
      <c r="O980" s="48"/>
      <c r="P980" s="48"/>
      <c r="Q980" s="48"/>
      <c r="R980" s="48"/>
      <c r="S980" s="48"/>
      <c r="T980" s="48"/>
      <c r="U980" s="48"/>
      <c r="V980" s="48"/>
      <c r="W980" s="48"/>
      <c r="X980" s="48"/>
      <c r="Y980" s="48"/>
      <c r="Z980" s="48"/>
    </row>
    <row r="981" spans="1:26" s="2127" customFormat="1" ht="13.5" customHeight="1">
      <c r="A981" s="2229" t="s">
        <v>2906</v>
      </c>
      <c r="B981" s="1021" t="s">
        <v>2907</v>
      </c>
      <c r="C981" s="48"/>
      <c r="D981" s="48"/>
      <c r="G981" s="48"/>
      <c r="H981" s="48"/>
      <c r="I981" s="48"/>
      <c r="J981" s="48"/>
      <c r="K981" s="48"/>
      <c r="L981" s="48"/>
      <c r="M981" s="48"/>
      <c r="N981" s="48"/>
      <c r="O981" s="48"/>
      <c r="P981" s="48"/>
      <c r="Q981" s="48"/>
      <c r="R981" s="48"/>
      <c r="S981" s="48"/>
      <c r="T981" s="48"/>
      <c r="U981" s="48"/>
      <c r="V981" s="48"/>
      <c r="W981" s="48"/>
      <c r="X981" s="48"/>
      <c r="Y981" s="48"/>
      <c r="Z981" s="48"/>
    </row>
    <row r="982" spans="1:26" s="2127" customFormat="1" ht="13.5" customHeight="1">
      <c r="A982" s="2229" t="s">
        <v>2908</v>
      </c>
      <c r="B982" s="1021" t="s">
        <v>2909</v>
      </c>
      <c r="C982" s="48"/>
      <c r="D982" s="48"/>
      <c r="G982" s="48"/>
      <c r="H982" s="48"/>
      <c r="I982" s="48"/>
      <c r="J982" s="48"/>
      <c r="K982" s="48"/>
      <c r="L982" s="48"/>
      <c r="M982" s="48"/>
      <c r="N982" s="48"/>
      <c r="O982" s="48"/>
      <c r="P982" s="48"/>
      <c r="Q982" s="48"/>
      <c r="R982" s="48"/>
      <c r="S982" s="48"/>
      <c r="T982" s="48"/>
      <c r="U982" s="48"/>
      <c r="V982" s="48"/>
      <c r="W982" s="48"/>
      <c r="X982" s="48"/>
      <c r="Y982" s="48"/>
      <c r="Z982" s="48"/>
    </row>
    <row r="983" spans="1:26" s="2127" customFormat="1" ht="13.5" customHeight="1">
      <c r="A983" s="2229" t="s">
        <v>2910</v>
      </c>
      <c r="B983" s="1021" t="s">
        <v>2911</v>
      </c>
      <c r="C983" s="48"/>
      <c r="D983" s="48"/>
      <c r="G983" s="48"/>
      <c r="H983" s="48"/>
      <c r="I983" s="48"/>
      <c r="J983" s="48"/>
      <c r="K983" s="48"/>
      <c r="L983" s="48"/>
      <c r="M983" s="48"/>
      <c r="N983" s="48"/>
      <c r="O983" s="48"/>
      <c r="P983" s="48"/>
      <c r="Q983" s="48"/>
      <c r="R983" s="48"/>
      <c r="S983" s="48"/>
      <c r="T983" s="48"/>
      <c r="U983" s="48"/>
      <c r="V983" s="48"/>
      <c r="W983" s="48"/>
      <c r="X983" s="48"/>
      <c r="Y983" s="48"/>
      <c r="Z983" s="48"/>
    </row>
    <row r="984" spans="1:26" s="2127" customFormat="1" ht="13.5" customHeight="1">
      <c r="A984" s="2229" t="s">
        <v>2912</v>
      </c>
      <c r="B984" s="1021" t="s">
        <v>2913</v>
      </c>
      <c r="C984" s="48"/>
      <c r="D984" s="48"/>
      <c r="G984" s="48"/>
      <c r="H984" s="48"/>
      <c r="I984" s="48"/>
      <c r="J984" s="48"/>
      <c r="K984" s="48"/>
      <c r="L984" s="48"/>
      <c r="M984" s="48"/>
      <c r="N984" s="48"/>
      <c r="O984" s="48"/>
      <c r="P984" s="48"/>
      <c r="Q984" s="48"/>
      <c r="R984" s="48"/>
      <c r="S984" s="48"/>
      <c r="T984" s="48"/>
      <c r="U984" s="48"/>
      <c r="V984" s="48"/>
      <c r="W984" s="48"/>
      <c r="X984" s="48"/>
      <c r="Y984" s="48"/>
      <c r="Z984" s="48"/>
    </row>
    <row r="985" spans="1:26" s="2127" customFormat="1" ht="13.5" customHeight="1">
      <c r="A985" s="2229" t="s">
        <v>2914</v>
      </c>
      <c r="B985" s="1021" t="s">
        <v>2915</v>
      </c>
      <c r="C985" s="48"/>
      <c r="D985" s="48"/>
      <c r="G985" s="48"/>
      <c r="H985" s="48"/>
      <c r="I985" s="48"/>
      <c r="J985" s="48"/>
      <c r="K985" s="48"/>
      <c r="L985" s="48"/>
      <c r="M985" s="48"/>
      <c r="N985" s="48"/>
      <c r="O985" s="48"/>
      <c r="P985" s="48"/>
      <c r="Q985" s="48"/>
      <c r="R985" s="48"/>
      <c r="S985" s="48"/>
      <c r="T985" s="48"/>
      <c r="U985" s="48"/>
      <c r="V985" s="48"/>
      <c r="W985" s="48"/>
      <c r="X985" s="48"/>
      <c r="Y985" s="48"/>
      <c r="Z985" s="48"/>
    </row>
    <row r="986" spans="1:26" s="2127" customFormat="1" ht="13.5" customHeight="1">
      <c r="A986" s="2229" t="s">
        <v>389</v>
      </c>
      <c r="B986" s="1021" t="s">
        <v>390</v>
      </c>
      <c r="C986" s="48"/>
      <c r="D986" s="48"/>
      <c r="G986" s="48"/>
      <c r="H986" s="48"/>
      <c r="I986" s="48"/>
      <c r="J986" s="48"/>
      <c r="K986" s="48"/>
      <c r="L986" s="48"/>
      <c r="M986" s="48"/>
      <c r="N986" s="48"/>
      <c r="O986" s="48"/>
      <c r="P986" s="48"/>
      <c r="Q986" s="48"/>
      <c r="R986" s="48"/>
      <c r="S986" s="48"/>
      <c r="T986" s="48"/>
      <c r="U986" s="48"/>
      <c r="V986" s="48"/>
      <c r="W986" s="48"/>
      <c r="X986" s="48"/>
      <c r="Y986" s="48"/>
      <c r="Z986" s="48"/>
    </row>
    <row r="987" spans="1:26" s="2127" customFormat="1" ht="13.5" customHeight="1">
      <c r="A987" s="2229" t="s">
        <v>2916</v>
      </c>
      <c r="B987" s="1021" t="s">
        <v>2917</v>
      </c>
      <c r="C987" s="48"/>
      <c r="D987" s="48"/>
      <c r="G987" s="48"/>
      <c r="H987" s="48"/>
      <c r="I987" s="48"/>
      <c r="J987" s="48"/>
      <c r="K987" s="48"/>
      <c r="L987" s="48"/>
      <c r="M987" s="48"/>
      <c r="N987" s="48"/>
      <c r="O987" s="48"/>
      <c r="P987" s="48"/>
      <c r="Q987" s="48"/>
      <c r="R987" s="48"/>
      <c r="S987" s="48"/>
      <c r="T987" s="48"/>
      <c r="U987" s="48"/>
      <c r="V987" s="48"/>
      <c r="W987" s="48"/>
      <c r="X987" s="48"/>
      <c r="Y987" s="48"/>
      <c r="Z987" s="48"/>
    </row>
    <row r="988" spans="1:26" s="2127" customFormat="1" ht="13.5" customHeight="1">
      <c r="A988" s="2302" t="s">
        <v>3386</v>
      </c>
      <c r="B988" s="2303" t="s">
        <v>3387</v>
      </c>
      <c r="Q988" s="48"/>
      <c r="R988" s="48"/>
      <c r="S988" s="48"/>
      <c r="T988" s="48"/>
      <c r="U988" s="48"/>
      <c r="V988" s="48"/>
      <c r="W988" s="48"/>
      <c r="X988" s="48"/>
      <c r="Y988" s="48"/>
      <c r="Z988" s="48"/>
    </row>
    <row r="989" spans="1:26" s="2127" customFormat="1" ht="13.5" customHeight="1">
      <c r="A989" s="2229" t="s">
        <v>2918</v>
      </c>
      <c r="B989" s="1021" t="s">
        <v>2919</v>
      </c>
      <c r="C989" s="48"/>
      <c r="D989" s="48"/>
      <c r="G989" s="48"/>
      <c r="H989" s="48"/>
      <c r="I989" s="48"/>
      <c r="J989" s="48"/>
      <c r="K989" s="48"/>
      <c r="L989" s="48"/>
      <c r="M989" s="48"/>
      <c r="N989" s="48"/>
      <c r="O989" s="48"/>
      <c r="P989" s="48"/>
      <c r="Q989" s="48"/>
      <c r="R989" s="48"/>
      <c r="S989" s="48"/>
      <c r="T989" s="48"/>
      <c r="U989" s="48"/>
      <c r="V989" s="48"/>
      <c r="W989" s="48"/>
      <c r="X989" s="48"/>
      <c r="Y989" s="48"/>
      <c r="Z989" s="48"/>
    </row>
    <row r="990" spans="1:26" s="2127" customFormat="1" ht="13.5" customHeight="1">
      <c r="A990" s="2229" t="s">
        <v>2920</v>
      </c>
      <c r="B990" s="1021" t="s">
        <v>2921</v>
      </c>
      <c r="C990" s="48"/>
      <c r="D990" s="48"/>
      <c r="G990" s="48"/>
      <c r="H990" s="48"/>
      <c r="I990" s="48"/>
      <c r="J990" s="48"/>
      <c r="K990" s="48"/>
      <c r="L990" s="48"/>
      <c r="M990" s="48"/>
      <c r="N990" s="48"/>
      <c r="O990" s="48"/>
      <c r="P990" s="48"/>
      <c r="Q990" s="48"/>
      <c r="R990" s="48"/>
      <c r="S990" s="48"/>
      <c r="T990" s="48"/>
      <c r="U990" s="48"/>
      <c r="V990" s="48"/>
      <c r="W990" s="48"/>
      <c r="X990" s="48"/>
      <c r="Y990" s="48"/>
      <c r="Z990" s="48"/>
    </row>
    <row r="991" spans="1:26" s="2127" customFormat="1" ht="13.5" customHeight="1">
      <c r="A991" s="2222" t="s">
        <v>2922</v>
      </c>
      <c r="B991" s="1021" t="s">
        <v>2923</v>
      </c>
      <c r="C991" s="48"/>
      <c r="D991" s="48"/>
      <c r="G991" s="48"/>
      <c r="H991" s="48"/>
      <c r="I991" s="48"/>
      <c r="J991" s="48"/>
      <c r="K991" s="48"/>
      <c r="L991" s="48"/>
      <c r="M991" s="48"/>
      <c r="N991" s="48"/>
      <c r="O991" s="48"/>
      <c r="P991" s="48"/>
      <c r="Q991" s="48"/>
      <c r="R991" s="48"/>
      <c r="S991" s="48"/>
      <c r="T991" s="48"/>
      <c r="U991" s="48"/>
      <c r="V991" s="48"/>
      <c r="W991" s="48"/>
      <c r="X991" s="48"/>
      <c r="Y991" s="48"/>
      <c r="Z991" s="48"/>
    </row>
    <row r="992" spans="1:26" s="2127" customFormat="1" ht="13.5" customHeight="1">
      <c r="A992" s="2229" t="s">
        <v>2924</v>
      </c>
      <c r="B992" s="1021" t="s">
        <v>2925</v>
      </c>
      <c r="C992" s="48"/>
      <c r="D992" s="48"/>
      <c r="G992" s="48"/>
      <c r="H992" s="48"/>
      <c r="I992" s="48"/>
      <c r="J992" s="48"/>
      <c r="K992" s="48"/>
      <c r="L992" s="48"/>
      <c r="M992" s="48"/>
      <c r="N992" s="48"/>
      <c r="O992" s="48"/>
      <c r="P992" s="48"/>
      <c r="Q992" s="48"/>
      <c r="R992" s="48"/>
      <c r="S992" s="48"/>
      <c r="T992" s="48"/>
      <c r="U992" s="48"/>
      <c r="V992" s="48"/>
      <c r="W992" s="48"/>
      <c r="X992" s="48"/>
      <c r="Y992" s="48"/>
      <c r="Z992" s="48"/>
    </row>
    <row r="993" spans="1:26" s="2127" customFormat="1" ht="13.5" customHeight="1">
      <c r="A993" s="2231" t="s">
        <v>2926</v>
      </c>
      <c r="B993" s="1018" t="s">
        <v>2927</v>
      </c>
      <c r="C993" s="48"/>
      <c r="D993" s="48"/>
      <c r="G993" s="48"/>
      <c r="H993" s="48"/>
      <c r="I993" s="48"/>
      <c r="J993" s="48"/>
      <c r="K993" s="48"/>
      <c r="L993" s="48"/>
      <c r="M993" s="48"/>
      <c r="N993" s="48"/>
      <c r="O993" s="48"/>
      <c r="P993" s="48"/>
      <c r="Q993" s="48"/>
      <c r="R993" s="48"/>
      <c r="S993" s="48"/>
      <c r="T993" s="48"/>
      <c r="U993" s="48"/>
      <c r="V993" s="48"/>
      <c r="W993" s="48"/>
      <c r="X993" s="48"/>
      <c r="Y993" s="48"/>
      <c r="Z993" s="48"/>
    </row>
    <row r="994" spans="1:26" s="2127" customFormat="1" ht="13.5" customHeight="1">
      <c r="A994" s="2229" t="s">
        <v>2928</v>
      </c>
      <c r="B994" s="2228" t="s">
        <v>2929</v>
      </c>
      <c r="C994" s="48"/>
      <c r="D994" s="48"/>
      <c r="G994" s="48"/>
      <c r="H994" s="48"/>
      <c r="I994" s="48"/>
      <c r="J994" s="48"/>
      <c r="K994" s="48"/>
      <c r="L994" s="48"/>
      <c r="M994" s="48"/>
      <c r="N994" s="48"/>
      <c r="O994" s="48"/>
      <c r="P994" s="48"/>
      <c r="Q994" s="48"/>
      <c r="R994" s="48"/>
      <c r="S994" s="48"/>
      <c r="T994" s="48"/>
      <c r="U994" s="48"/>
      <c r="V994" s="48"/>
      <c r="W994" s="48"/>
      <c r="X994" s="48"/>
      <c r="Y994" s="48"/>
      <c r="Z994" s="48"/>
    </row>
    <row r="995" spans="1:26" s="2127" customFormat="1" ht="13.5" customHeight="1">
      <c r="A995" s="2229" t="s">
        <v>2930</v>
      </c>
      <c r="B995" s="1021" t="s">
        <v>2931</v>
      </c>
      <c r="C995" s="48"/>
      <c r="D995" s="48"/>
      <c r="G995" s="48"/>
      <c r="H995" s="48"/>
      <c r="I995" s="48"/>
      <c r="J995" s="48"/>
      <c r="K995" s="48"/>
      <c r="L995" s="48"/>
      <c r="M995" s="48"/>
      <c r="N995" s="48"/>
      <c r="O995" s="48"/>
      <c r="P995" s="48"/>
      <c r="Q995" s="48"/>
      <c r="R995" s="48"/>
      <c r="S995" s="48"/>
      <c r="T995" s="48"/>
      <c r="U995" s="48"/>
      <c r="V995" s="48"/>
      <c r="W995" s="48"/>
      <c r="X995" s="48"/>
      <c r="Y995" s="48"/>
      <c r="Z995" s="48"/>
    </row>
    <row r="996" spans="1:26" s="2127" customFormat="1" ht="13.5" customHeight="1">
      <c r="A996" s="2229" t="s">
        <v>2932</v>
      </c>
      <c r="B996" s="2228" t="s">
        <v>2933</v>
      </c>
      <c r="C996" s="48"/>
      <c r="D996" s="48"/>
      <c r="G996" s="48"/>
      <c r="H996" s="48"/>
      <c r="I996" s="48"/>
      <c r="J996" s="48"/>
      <c r="K996" s="48"/>
      <c r="L996" s="48"/>
      <c r="M996" s="48"/>
      <c r="N996" s="48"/>
      <c r="O996" s="48"/>
      <c r="P996" s="48"/>
      <c r="Q996" s="48"/>
      <c r="R996" s="48"/>
      <c r="S996" s="48"/>
      <c r="T996" s="48"/>
      <c r="U996" s="48"/>
      <c r="V996" s="48"/>
      <c r="W996" s="48"/>
      <c r="X996" s="48"/>
      <c r="Y996" s="48"/>
      <c r="Z996" s="48"/>
    </row>
    <row r="997" spans="1:26" s="2127" customFormat="1" ht="13.5" customHeight="1">
      <c r="A997" s="2229" t="s">
        <v>2934</v>
      </c>
      <c r="B997" s="1021" t="s">
        <v>2935</v>
      </c>
      <c r="C997" s="48"/>
      <c r="D997" s="48"/>
      <c r="G997" s="48"/>
      <c r="H997" s="48"/>
      <c r="I997" s="48"/>
      <c r="J997" s="48"/>
      <c r="K997" s="48"/>
      <c r="L997" s="48"/>
      <c r="M997" s="48"/>
      <c r="N997" s="48"/>
      <c r="O997" s="48"/>
      <c r="P997" s="48"/>
      <c r="Q997" s="48"/>
      <c r="R997" s="48"/>
      <c r="S997" s="48"/>
      <c r="T997" s="48"/>
      <c r="U997" s="48"/>
      <c r="V997" s="48"/>
      <c r="W997" s="48"/>
      <c r="X997" s="48"/>
      <c r="Y997" s="48"/>
      <c r="Z997" s="48"/>
    </row>
    <row r="998" spans="1:26" s="2127" customFormat="1" ht="13.5" customHeight="1">
      <c r="A998" s="2229" t="s">
        <v>2936</v>
      </c>
      <c r="B998" s="1021" t="s">
        <v>2937</v>
      </c>
      <c r="C998" s="48"/>
      <c r="D998" s="48"/>
      <c r="G998" s="48"/>
      <c r="H998" s="48"/>
      <c r="I998" s="48"/>
      <c r="J998" s="48"/>
      <c r="K998" s="48"/>
      <c r="L998" s="48"/>
      <c r="M998" s="48"/>
      <c r="N998" s="48"/>
      <c r="O998" s="48"/>
      <c r="P998" s="48"/>
      <c r="Q998" s="48"/>
      <c r="R998" s="48"/>
      <c r="S998" s="48"/>
      <c r="T998" s="48"/>
      <c r="U998" s="48"/>
      <c r="V998" s="48"/>
      <c r="W998" s="48"/>
      <c r="X998" s="48"/>
      <c r="Y998" s="48"/>
      <c r="Z998" s="48"/>
    </row>
    <row r="999" spans="1:26" s="2127" customFormat="1" ht="13.5" customHeight="1">
      <c r="A999" s="2235" t="s">
        <v>2938</v>
      </c>
      <c r="B999" s="1021" t="s">
        <v>2939</v>
      </c>
      <c r="C999" s="48"/>
      <c r="D999" s="48"/>
      <c r="G999" s="48"/>
      <c r="H999" s="48"/>
      <c r="I999" s="48"/>
      <c r="J999" s="48"/>
      <c r="K999" s="48"/>
      <c r="L999" s="48"/>
      <c r="M999" s="48"/>
      <c r="N999" s="48"/>
      <c r="O999" s="48"/>
      <c r="P999" s="48"/>
      <c r="Q999" s="48"/>
      <c r="R999" s="48"/>
      <c r="S999" s="48"/>
      <c r="T999" s="48"/>
      <c r="U999" s="48"/>
      <c r="V999" s="48"/>
      <c r="W999" s="48"/>
      <c r="X999" s="48"/>
      <c r="Y999" s="48"/>
      <c r="Z999" s="48"/>
    </row>
    <row r="1000" spans="1:26" s="2127" customFormat="1" ht="13.5" customHeight="1">
      <c r="A1000" s="2229" t="s">
        <v>2940</v>
      </c>
      <c r="B1000" s="1021" t="s">
        <v>2941</v>
      </c>
      <c r="C1000" s="48"/>
      <c r="D1000" s="48"/>
      <c r="G1000" s="48"/>
      <c r="H1000" s="48"/>
      <c r="I1000" s="48"/>
      <c r="J1000" s="48"/>
      <c r="K1000" s="48"/>
      <c r="L1000" s="48"/>
      <c r="M1000" s="48"/>
      <c r="N1000" s="48"/>
      <c r="O1000" s="48"/>
      <c r="P1000" s="48"/>
      <c r="Q1000" s="48"/>
      <c r="R1000" s="48"/>
      <c r="S1000" s="48"/>
      <c r="T1000" s="48"/>
      <c r="U1000" s="48"/>
      <c r="V1000" s="48"/>
      <c r="W1000" s="48"/>
      <c r="X1000" s="48"/>
      <c r="Y1000" s="48"/>
      <c r="Z1000" s="48"/>
    </row>
    <row r="1001" spans="1:26" s="2127" customFormat="1" ht="13.5" customHeight="1">
      <c r="A1001" s="2235" t="s">
        <v>2942</v>
      </c>
      <c r="B1001" s="1021" t="s">
        <v>2943</v>
      </c>
      <c r="C1001" s="48"/>
      <c r="D1001" s="48"/>
      <c r="G1001" s="48"/>
      <c r="H1001" s="48"/>
      <c r="I1001" s="48"/>
      <c r="J1001" s="48"/>
      <c r="K1001" s="48"/>
      <c r="L1001" s="48"/>
      <c r="M1001" s="48"/>
      <c r="N1001" s="48"/>
      <c r="O1001" s="48"/>
      <c r="P1001" s="48"/>
      <c r="Q1001" s="48"/>
      <c r="R1001" s="48"/>
      <c r="S1001" s="48"/>
      <c r="T1001" s="48"/>
      <c r="U1001" s="48"/>
      <c r="V1001" s="48"/>
      <c r="W1001" s="48"/>
      <c r="X1001" s="48"/>
      <c r="Y1001" s="48"/>
      <c r="Z1001" s="48"/>
    </row>
    <row r="1002" spans="1:26" s="2127" customFormat="1" ht="13.5" customHeight="1">
      <c r="A1002" s="2229" t="s">
        <v>2944</v>
      </c>
      <c r="B1002" s="1021" t="s">
        <v>2945</v>
      </c>
      <c r="C1002" s="48"/>
      <c r="D1002" s="48"/>
      <c r="G1002" s="48"/>
      <c r="H1002" s="48"/>
      <c r="I1002" s="48"/>
      <c r="J1002" s="48"/>
      <c r="K1002" s="48"/>
      <c r="L1002" s="48"/>
      <c r="M1002" s="48"/>
      <c r="N1002" s="48"/>
      <c r="O1002" s="48"/>
      <c r="P1002" s="48"/>
      <c r="Q1002" s="48"/>
      <c r="R1002" s="48"/>
      <c r="S1002" s="48"/>
      <c r="T1002" s="48"/>
      <c r="U1002" s="48"/>
      <c r="V1002" s="48"/>
      <c r="W1002" s="48"/>
      <c r="X1002" s="48"/>
      <c r="Y1002" s="48"/>
      <c r="Z1002" s="48"/>
    </row>
    <row r="1003" spans="1:26" s="2127" customFormat="1" ht="13.5" customHeight="1">
      <c r="A1003" s="2235" t="s">
        <v>2946</v>
      </c>
      <c r="B1003" s="1021" t="s">
        <v>2947</v>
      </c>
      <c r="C1003" s="48"/>
      <c r="D1003" s="48"/>
      <c r="G1003" s="48"/>
      <c r="H1003" s="48"/>
      <c r="I1003" s="48"/>
      <c r="J1003" s="48"/>
      <c r="K1003" s="48"/>
      <c r="L1003" s="48"/>
      <c r="M1003" s="48"/>
      <c r="N1003" s="48"/>
      <c r="O1003" s="48"/>
      <c r="P1003" s="48"/>
      <c r="Q1003" s="48"/>
      <c r="R1003" s="48"/>
      <c r="S1003" s="48"/>
      <c r="T1003" s="48"/>
      <c r="U1003" s="48"/>
      <c r="V1003" s="48"/>
      <c r="W1003" s="48"/>
      <c r="X1003" s="48"/>
      <c r="Y1003" s="48"/>
      <c r="Z1003" s="48"/>
    </row>
    <row r="1004" spans="1:26" s="2127" customFormat="1" ht="13.5" customHeight="1">
      <c r="A1004" s="2142" t="s">
        <v>2948</v>
      </c>
      <c r="B1004" s="2193" t="s">
        <v>2949</v>
      </c>
      <c r="C1004" s="48"/>
      <c r="D1004" s="48"/>
      <c r="G1004" s="48"/>
      <c r="H1004" s="48"/>
      <c r="I1004" s="48"/>
      <c r="J1004" s="48"/>
      <c r="K1004" s="48"/>
      <c r="Q1004" s="48"/>
      <c r="R1004" s="48"/>
      <c r="S1004" s="48"/>
      <c r="T1004" s="48"/>
      <c r="U1004" s="48"/>
      <c r="V1004" s="48"/>
      <c r="W1004" s="48"/>
      <c r="X1004" s="48"/>
      <c r="Y1004" s="48"/>
      <c r="Z1004" s="48"/>
    </row>
    <row r="1005" spans="1:26" s="2127" customFormat="1" ht="13.5" customHeight="1">
      <c r="A1005" s="2235" t="s">
        <v>2950</v>
      </c>
      <c r="B1005" s="1021" t="s">
        <v>2951</v>
      </c>
      <c r="C1005" s="48"/>
      <c r="D1005" s="48"/>
      <c r="G1005" s="48"/>
      <c r="H1005" s="48"/>
      <c r="I1005" s="48"/>
      <c r="J1005" s="48"/>
      <c r="K1005" s="48"/>
      <c r="L1005" s="48"/>
      <c r="M1005" s="48"/>
      <c r="N1005" s="48"/>
      <c r="O1005" s="48"/>
      <c r="P1005" s="48"/>
      <c r="Q1005" s="48"/>
      <c r="R1005" s="48"/>
      <c r="S1005" s="48"/>
      <c r="T1005" s="48"/>
      <c r="U1005" s="48"/>
      <c r="V1005" s="48"/>
      <c r="W1005" s="48"/>
      <c r="X1005" s="48"/>
      <c r="Y1005" s="48"/>
      <c r="Z1005" s="48"/>
    </row>
    <row r="1006" spans="1:26" s="2127" customFormat="1" ht="13.5" customHeight="1">
      <c r="A1006" s="2222" t="s">
        <v>2952</v>
      </c>
      <c r="B1006" s="1021" t="s">
        <v>2953</v>
      </c>
      <c r="C1006" s="48"/>
      <c r="D1006" s="48"/>
      <c r="G1006" s="48"/>
      <c r="H1006" s="48"/>
      <c r="I1006" s="48"/>
      <c r="J1006" s="48"/>
      <c r="K1006" s="48"/>
      <c r="L1006" s="48"/>
      <c r="M1006" s="48"/>
      <c r="N1006" s="48"/>
      <c r="O1006" s="48"/>
      <c r="P1006" s="48"/>
      <c r="Q1006" s="48"/>
      <c r="R1006" s="48"/>
      <c r="S1006" s="48"/>
      <c r="T1006" s="48"/>
      <c r="U1006" s="48"/>
      <c r="V1006" s="48"/>
      <c r="W1006" s="48"/>
      <c r="X1006" s="48"/>
      <c r="Y1006" s="48"/>
      <c r="Z1006" s="48"/>
    </row>
    <row r="1007" spans="1:26" s="2127" customFormat="1" ht="13.5" customHeight="1">
      <c r="A1007" s="2235" t="s">
        <v>2954</v>
      </c>
      <c r="B1007" s="1021" t="s">
        <v>2955</v>
      </c>
      <c r="C1007" s="48"/>
      <c r="D1007" s="48"/>
      <c r="G1007" s="48"/>
      <c r="H1007" s="48"/>
      <c r="I1007" s="48"/>
      <c r="J1007" s="48"/>
      <c r="K1007" s="48"/>
      <c r="L1007" s="48"/>
      <c r="M1007" s="48"/>
      <c r="N1007" s="48"/>
      <c r="O1007" s="48"/>
      <c r="P1007" s="48"/>
      <c r="Q1007" s="48"/>
      <c r="R1007" s="48"/>
      <c r="S1007" s="48"/>
      <c r="T1007" s="48"/>
      <c r="U1007" s="48"/>
      <c r="V1007" s="48"/>
      <c r="W1007" s="48"/>
      <c r="X1007" s="48"/>
      <c r="Y1007" s="48"/>
      <c r="Z1007" s="48"/>
    </row>
    <row r="1008" spans="1:26" s="2127" customFormat="1" ht="13.5" customHeight="1">
      <c r="A1008" s="2222" t="s">
        <v>2956</v>
      </c>
      <c r="B1008" s="1021" t="s">
        <v>2957</v>
      </c>
      <c r="C1008" s="48"/>
      <c r="D1008" s="48"/>
      <c r="G1008" s="48"/>
      <c r="H1008" s="48"/>
      <c r="I1008" s="48"/>
      <c r="J1008" s="48"/>
      <c r="K1008" s="48"/>
      <c r="L1008" s="48"/>
      <c r="M1008" s="48"/>
      <c r="N1008" s="48"/>
      <c r="O1008" s="48"/>
      <c r="P1008" s="48"/>
      <c r="Q1008" s="48"/>
      <c r="R1008" s="48"/>
      <c r="S1008" s="48"/>
      <c r="T1008" s="48"/>
      <c r="U1008" s="48"/>
      <c r="V1008" s="48"/>
      <c r="W1008" s="48"/>
      <c r="X1008" s="48"/>
      <c r="Y1008" s="48"/>
      <c r="Z1008" s="48"/>
    </row>
    <row r="1009" spans="1:26" s="2127" customFormat="1" ht="13.5" customHeight="1">
      <c r="A1009" s="2235" t="s">
        <v>2958</v>
      </c>
      <c r="B1009" s="1021" t="s">
        <v>2959</v>
      </c>
      <c r="C1009" s="48"/>
      <c r="D1009" s="48"/>
      <c r="G1009" s="48"/>
      <c r="H1009" s="48"/>
      <c r="I1009" s="48"/>
      <c r="J1009" s="48"/>
      <c r="K1009" s="48"/>
      <c r="L1009" s="48"/>
      <c r="M1009" s="48"/>
      <c r="N1009" s="48"/>
      <c r="O1009" s="48"/>
      <c r="P1009" s="48"/>
      <c r="Q1009" s="48"/>
      <c r="R1009" s="48"/>
      <c r="S1009" s="48"/>
      <c r="T1009" s="48"/>
      <c r="U1009" s="48"/>
      <c r="V1009" s="48"/>
      <c r="W1009" s="48"/>
      <c r="X1009" s="48"/>
      <c r="Y1009" s="48"/>
      <c r="Z1009" s="48"/>
    </row>
    <row r="1010" spans="1:26" s="2127" customFormat="1" ht="13.5" customHeight="1">
      <c r="A1010" s="2229" t="s">
        <v>2960</v>
      </c>
      <c r="B1010" s="1021" t="s">
        <v>2961</v>
      </c>
      <c r="C1010" s="48"/>
      <c r="D1010" s="48"/>
      <c r="G1010" s="48"/>
      <c r="H1010" s="48"/>
      <c r="I1010" s="48"/>
      <c r="J1010" s="48"/>
      <c r="K1010" s="48"/>
      <c r="L1010" s="48"/>
      <c r="M1010" s="48"/>
      <c r="N1010" s="48"/>
      <c r="O1010" s="48"/>
      <c r="P1010" s="48"/>
      <c r="Q1010" s="48"/>
      <c r="R1010" s="48"/>
      <c r="S1010" s="48"/>
      <c r="T1010" s="48"/>
      <c r="U1010" s="48"/>
      <c r="V1010" s="48"/>
      <c r="W1010" s="48"/>
      <c r="X1010" s="48"/>
      <c r="Y1010" s="48"/>
      <c r="Z1010" s="48"/>
    </row>
    <row r="1011" spans="1:26" s="2127" customFormat="1" ht="13.5" customHeight="1">
      <c r="A1011" s="2229" t="s">
        <v>2962</v>
      </c>
      <c r="B1011" s="1021" t="s">
        <v>2963</v>
      </c>
      <c r="C1011" s="48"/>
      <c r="D1011" s="48"/>
      <c r="G1011" s="48"/>
      <c r="H1011" s="48"/>
      <c r="I1011" s="48"/>
      <c r="J1011" s="48"/>
      <c r="K1011" s="48"/>
      <c r="L1011" s="48"/>
      <c r="M1011" s="48"/>
      <c r="N1011" s="48"/>
      <c r="O1011" s="48"/>
      <c r="P1011" s="48"/>
      <c r="Q1011" s="48"/>
      <c r="R1011" s="48"/>
      <c r="S1011" s="48"/>
      <c r="T1011" s="48"/>
      <c r="U1011" s="48"/>
      <c r="V1011" s="48"/>
      <c r="W1011" s="48"/>
      <c r="X1011" s="48"/>
      <c r="Y1011" s="48"/>
      <c r="Z1011" s="48"/>
    </row>
    <row r="1012" spans="1:26" s="2127" customFormat="1" ht="13.5" customHeight="1">
      <c r="A1012" s="2229" t="s">
        <v>2964</v>
      </c>
      <c r="B1012" s="1021" t="s">
        <v>2965</v>
      </c>
      <c r="C1012" s="48"/>
      <c r="D1012" s="48"/>
      <c r="G1012" s="48"/>
      <c r="H1012" s="48"/>
      <c r="I1012" s="48"/>
      <c r="J1012" s="48"/>
      <c r="K1012" s="48"/>
      <c r="L1012" s="48"/>
      <c r="M1012" s="48"/>
      <c r="N1012" s="48"/>
      <c r="O1012" s="48"/>
      <c r="P1012" s="48"/>
      <c r="Q1012" s="48"/>
      <c r="R1012" s="48"/>
      <c r="S1012" s="48"/>
      <c r="T1012" s="48"/>
      <c r="U1012" s="48"/>
      <c r="V1012" s="48"/>
      <c r="W1012" s="48"/>
      <c r="X1012" s="48"/>
      <c r="Y1012" s="48"/>
      <c r="Z1012" s="48"/>
    </row>
    <row r="1013" spans="1:26" s="2127" customFormat="1" ht="13.5" customHeight="1">
      <c r="A1013" s="2235" t="s">
        <v>2966</v>
      </c>
      <c r="B1013" s="1021" t="s">
        <v>2967</v>
      </c>
      <c r="C1013" s="48"/>
      <c r="D1013" s="48"/>
      <c r="G1013" s="48"/>
      <c r="H1013" s="48"/>
      <c r="I1013" s="48"/>
      <c r="J1013" s="48"/>
      <c r="K1013" s="48"/>
      <c r="L1013" s="48"/>
      <c r="M1013" s="48"/>
      <c r="N1013" s="48"/>
      <c r="O1013" s="48"/>
      <c r="P1013" s="48"/>
      <c r="Q1013" s="48"/>
      <c r="R1013" s="48"/>
      <c r="S1013" s="48"/>
      <c r="T1013" s="48"/>
      <c r="U1013" s="48"/>
      <c r="V1013" s="48"/>
      <c r="W1013" s="48"/>
      <c r="X1013" s="48"/>
      <c r="Y1013" s="48"/>
      <c r="Z1013" s="48"/>
    </row>
    <row r="1014" spans="1:26" s="2127" customFormat="1" ht="13.5" customHeight="1">
      <c r="A1014" s="2229" t="s">
        <v>2968</v>
      </c>
      <c r="B1014" s="1021" t="s">
        <v>2969</v>
      </c>
      <c r="C1014" s="48"/>
      <c r="D1014" s="48"/>
      <c r="G1014" s="48"/>
      <c r="H1014" s="48"/>
      <c r="I1014" s="48"/>
      <c r="J1014" s="48"/>
      <c r="K1014" s="48"/>
      <c r="L1014" s="48"/>
      <c r="M1014" s="48"/>
      <c r="N1014" s="48"/>
      <c r="O1014" s="48"/>
      <c r="P1014" s="48"/>
      <c r="Q1014" s="48"/>
      <c r="R1014" s="48"/>
      <c r="S1014" s="48"/>
      <c r="T1014" s="48"/>
      <c r="U1014" s="48"/>
      <c r="V1014" s="48"/>
      <c r="W1014" s="48"/>
      <c r="X1014" s="48"/>
      <c r="Y1014" s="48"/>
      <c r="Z1014" s="48"/>
    </row>
    <row r="1015" spans="1:26" s="2127" customFormat="1" ht="13.5" customHeight="1">
      <c r="A1015" s="2229" t="s">
        <v>2970</v>
      </c>
      <c r="B1015" s="1021" t="s">
        <v>2971</v>
      </c>
      <c r="C1015" s="48"/>
      <c r="D1015" s="48"/>
      <c r="G1015" s="48"/>
      <c r="H1015" s="48"/>
      <c r="I1015" s="48"/>
      <c r="J1015" s="48"/>
      <c r="K1015" s="48"/>
      <c r="L1015" s="48"/>
      <c r="M1015" s="48"/>
      <c r="N1015" s="48"/>
      <c r="O1015" s="48"/>
      <c r="P1015" s="48"/>
      <c r="Q1015" s="48"/>
      <c r="R1015" s="48"/>
      <c r="S1015" s="48"/>
      <c r="T1015" s="48"/>
      <c r="U1015" s="48"/>
      <c r="V1015" s="48"/>
      <c r="W1015" s="48"/>
      <c r="X1015" s="48"/>
      <c r="Y1015" s="48"/>
      <c r="Z1015" s="48"/>
    </row>
    <row r="1016" spans="1:26" s="2127" customFormat="1" ht="13.5" customHeight="1">
      <c r="A1016" s="2235" t="s">
        <v>2972</v>
      </c>
      <c r="B1016" s="1021" t="s">
        <v>2973</v>
      </c>
      <c r="C1016" s="48"/>
      <c r="D1016" s="48"/>
      <c r="G1016" s="48"/>
      <c r="H1016" s="48"/>
      <c r="I1016" s="48"/>
      <c r="J1016" s="48"/>
      <c r="K1016" s="48"/>
      <c r="L1016" s="48"/>
      <c r="M1016" s="48"/>
      <c r="N1016" s="48"/>
      <c r="O1016" s="48"/>
      <c r="P1016" s="48"/>
      <c r="Q1016" s="48"/>
      <c r="R1016" s="48"/>
      <c r="S1016" s="48"/>
      <c r="T1016" s="48"/>
      <c r="U1016" s="48"/>
      <c r="V1016" s="48"/>
      <c r="W1016" s="48"/>
      <c r="X1016" s="48"/>
      <c r="Y1016" s="48"/>
      <c r="Z1016" s="48"/>
    </row>
    <row r="1017" spans="1:26" s="2127" customFormat="1" ht="13.5" customHeight="1">
      <c r="A1017" s="2229" t="s">
        <v>2974</v>
      </c>
      <c r="B1017" s="1021" t="s">
        <v>2975</v>
      </c>
      <c r="C1017" s="48"/>
      <c r="D1017" s="48"/>
      <c r="G1017" s="48"/>
      <c r="H1017" s="48"/>
      <c r="I1017" s="48"/>
      <c r="J1017" s="48"/>
      <c r="K1017" s="48"/>
      <c r="L1017" s="48"/>
      <c r="M1017" s="48"/>
      <c r="N1017" s="48"/>
      <c r="O1017" s="48"/>
      <c r="P1017" s="48"/>
      <c r="Q1017" s="48"/>
      <c r="R1017" s="48"/>
      <c r="S1017" s="48"/>
      <c r="T1017" s="48"/>
      <c r="U1017" s="48"/>
      <c r="V1017" s="48"/>
      <c r="W1017" s="48"/>
      <c r="X1017" s="48"/>
      <c r="Y1017" s="48"/>
      <c r="Z1017" s="48"/>
    </row>
    <row r="1018" spans="1:26" s="2127" customFormat="1" ht="13.5" customHeight="1">
      <c r="A1018" s="2229" t="s">
        <v>2976</v>
      </c>
      <c r="B1018" s="1021" t="s">
        <v>2977</v>
      </c>
      <c r="C1018" s="48"/>
      <c r="D1018" s="48"/>
      <c r="G1018" s="48"/>
      <c r="H1018" s="48"/>
      <c r="I1018" s="48"/>
      <c r="J1018" s="48"/>
      <c r="K1018" s="48"/>
      <c r="L1018" s="48"/>
      <c r="M1018" s="48"/>
      <c r="N1018" s="48"/>
      <c r="O1018" s="48"/>
      <c r="P1018" s="48"/>
      <c r="Q1018" s="48"/>
      <c r="R1018" s="48"/>
      <c r="S1018" s="48"/>
      <c r="T1018" s="48"/>
      <c r="U1018" s="48"/>
      <c r="V1018" s="48"/>
      <c r="W1018" s="48"/>
      <c r="X1018" s="48"/>
      <c r="Y1018" s="48"/>
      <c r="Z1018" s="48"/>
    </row>
    <row r="1019" spans="1:26" s="2127" customFormat="1" ht="13.5" customHeight="1">
      <c r="A1019" s="2237" t="s">
        <v>3388</v>
      </c>
      <c r="B1019" s="1021" t="s">
        <v>3389</v>
      </c>
      <c r="C1019" s="48"/>
      <c r="D1019" s="48"/>
      <c r="G1019" s="48"/>
      <c r="H1019" s="48"/>
      <c r="I1019" s="48"/>
      <c r="J1019" s="48"/>
      <c r="K1019" s="48"/>
      <c r="L1019" s="48"/>
      <c r="M1019" s="48"/>
      <c r="N1019" s="48"/>
      <c r="O1019" s="48"/>
      <c r="P1019" s="48"/>
      <c r="Q1019" s="48"/>
      <c r="R1019" s="48"/>
      <c r="S1019" s="48"/>
      <c r="T1019" s="48"/>
      <c r="U1019" s="48"/>
      <c r="V1019" s="48"/>
      <c r="W1019" s="48"/>
      <c r="X1019" s="48"/>
      <c r="Y1019" s="48"/>
      <c r="Z1019" s="48"/>
    </row>
    <row r="1020" spans="1:26" s="2127" customFormat="1" ht="13.5" customHeight="1">
      <c r="A1020" s="2229" t="s">
        <v>2978</v>
      </c>
      <c r="B1020" s="1021" t="s">
        <v>2979</v>
      </c>
      <c r="C1020" s="48"/>
      <c r="D1020" s="48"/>
      <c r="G1020" s="48"/>
      <c r="H1020" s="48"/>
      <c r="I1020" s="48"/>
      <c r="J1020" s="48"/>
      <c r="K1020" s="48"/>
      <c r="L1020" s="48"/>
      <c r="M1020" s="48"/>
      <c r="N1020" s="48"/>
      <c r="O1020" s="48"/>
      <c r="P1020" s="48"/>
      <c r="Q1020" s="48"/>
      <c r="R1020" s="48"/>
      <c r="S1020" s="48"/>
      <c r="T1020" s="48"/>
      <c r="U1020" s="48"/>
      <c r="V1020" s="48"/>
      <c r="W1020" s="48"/>
      <c r="X1020" s="48"/>
      <c r="Y1020" s="48"/>
      <c r="Z1020" s="48"/>
    </row>
    <row r="1021" spans="1:26" s="2127" customFormat="1" ht="13.5" customHeight="1">
      <c r="A1021" s="2229" t="s">
        <v>2980</v>
      </c>
      <c r="B1021" s="1021" t="s">
        <v>2981</v>
      </c>
      <c r="C1021" s="48"/>
      <c r="D1021" s="48"/>
      <c r="G1021" s="48"/>
      <c r="H1021" s="48"/>
      <c r="I1021" s="48"/>
      <c r="J1021" s="48"/>
      <c r="K1021" s="48"/>
      <c r="L1021" s="48"/>
      <c r="M1021" s="48"/>
      <c r="N1021" s="48"/>
      <c r="O1021" s="48"/>
      <c r="P1021" s="48"/>
      <c r="Q1021" s="48"/>
      <c r="R1021" s="48"/>
      <c r="S1021" s="48"/>
      <c r="T1021" s="48"/>
      <c r="U1021" s="48"/>
      <c r="V1021" s="48"/>
      <c r="W1021" s="48"/>
      <c r="X1021" s="48"/>
      <c r="Y1021" s="48"/>
      <c r="Z1021" s="48"/>
    </row>
    <row r="1022" spans="1:26" s="2127" customFormat="1" ht="13.5" customHeight="1">
      <c r="A1022" s="2235" t="s">
        <v>519</v>
      </c>
      <c r="B1022" s="1018" t="s">
        <v>520</v>
      </c>
      <c r="C1022" s="48"/>
      <c r="D1022" s="48"/>
      <c r="G1022" s="48"/>
      <c r="H1022" s="48"/>
      <c r="I1022" s="48"/>
      <c r="J1022" s="48"/>
      <c r="K1022" s="48"/>
      <c r="L1022" s="48"/>
      <c r="M1022" s="48"/>
      <c r="N1022" s="48"/>
      <c r="O1022" s="48"/>
      <c r="P1022" s="48"/>
      <c r="Q1022" s="48"/>
      <c r="R1022" s="48"/>
      <c r="S1022" s="48"/>
      <c r="T1022" s="48"/>
      <c r="U1022" s="48"/>
      <c r="V1022" s="48"/>
      <c r="W1022" s="48"/>
      <c r="X1022" s="48"/>
      <c r="Y1022" s="48"/>
      <c r="Z1022" s="48"/>
    </row>
    <row r="1023" spans="1:26" s="2127" customFormat="1" ht="13.5" customHeight="1">
      <c r="A1023" s="2237" t="s">
        <v>3390</v>
      </c>
      <c r="B1023" s="2137" t="s">
        <v>3391</v>
      </c>
      <c r="C1023" s="48"/>
      <c r="D1023" s="48"/>
      <c r="G1023" s="48"/>
      <c r="H1023" s="48"/>
      <c r="I1023" s="48"/>
      <c r="J1023" s="48"/>
      <c r="K1023" s="48"/>
      <c r="L1023" s="48"/>
      <c r="M1023" s="48"/>
      <c r="N1023" s="48"/>
      <c r="O1023" s="48"/>
      <c r="P1023" s="48"/>
      <c r="Q1023" s="48"/>
      <c r="R1023" s="48"/>
      <c r="S1023" s="48"/>
      <c r="T1023" s="48"/>
      <c r="U1023" s="48"/>
      <c r="V1023" s="48"/>
      <c r="W1023" s="48"/>
      <c r="X1023" s="48"/>
      <c r="Y1023" s="48"/>
      <c r="Z1023" s="48"/>
    </row>
    <row r="1024" spans="1:26" s="2127" customFormat="1" ht="13.5" customHeight="1">
      <c r="A1024" s="2236" t="s">
        <v>2982</v>
      </c>
      <c r="B1024" s="2133" t="s">
        <v>2983</v>
      </c>
      <c r="C1024" s="48"/>
      <c r="D1024" s="48"/>
      <c r="G1024" s="48"/>
      <c r="H1024" s="48"/>
      <c r="I1024" s="48"/>
      <c r="J1024" s="48"/>
      <c r="K1024" s="48"/>
      <c r="L1024" s="48"/>
      <c r="M1024" s="48"/>
      <c r="N1024" s="48"/>
      <c r="O1024" s="48"/>
      <c r="P1024" s="48"/>
      <c r="Q1024" s="48"/>
      <c r="R1024" s="48"/>
      <c r="S1024" s="48"/>
      <c r="T1024" s="48"/>
      <c r="U1024" s="48"/>
      <c r="V1024" s="48"/>
      <c r="W1024" s="48"/>
      <c r="X1024" s="48"/>
      <c r="Y1024" s="48"/>
      <c r="Z1024" s="48"/>
    </row>
    <row r="1025" spans="1:26" s="2127" customFormat="1" ht="13.5" customHeight="1">
      <c r="A1025" s="2235" t="s">
        <v>2984</v>
      </c>
      <c r="B1025" s="1018" t="s">
        <v>2985</v>
      </c>
      <c r="C1025" s="48"/>
      <c r="D1025" s="48"/>
      <c r="G1025" s="48"/>
      <c r="H1025" s="48"/>
      <c r="I1025" s="48"/>
      <c r="J1025" s="48"/>
      <c r="K1025" s="48"/>
      <c r="L1025" s="48"/>
      <c r="M1025" s="48"/>
      <c r="N1025" s="48"/>
      <c r="O1025" s="48"/>
      <c r="P1025" s="48"/>
      <c r="Q1025" s="48"/>
      <c r="R1025" s="48"/>
      <c r="S1025" s="48"/>
      <c r="T1025" s="48"/>
      <c r="U1025" s="48"/>
      <c r="V1025" s="48"/>
      <c r="W1025" s="48"/>
      <c r="X1025" s="48"/>
      <c r="Y1025" s="48"/>
      <c r="Z1025" s="48"/>
    </row>
    <row r="1026" spans="1:26" s="2127" customFormat="1" ht="13.5" customHeight="1">
      <c r="A1026" s="2235" t="s">
        <v>2986</v>
      </c>
      <c r="B1026" s="1021" t="s">
        <v>2987</v>
      </c>
      <c r="C1026" s="48"/>
      <c r="D1026" s="48"/>
      <c r="G1026" s="48"/>
      <c r="H1026" s="48"/>
      <c r="I1026" s="48"/>
      <c r="J1026" s="48"/>
      <c r="K1026" s="48"/>
      <c r="L1026" s="48"/>
      <c r="M1026" s="48"/>
      <c r="N1026" s="48"/>
      <c r="O1026" s="48"/>
      <c r="P1026" s="48"/>
      <c r="Q1026" s="48"/>
      <c r="R1026" s="48"/>
      <c r="S1026" s="48"/>
      <c r="T1026" s="48"/>
      <c r="U1026" s="48"/>
      <c r="V1026" s="48"/>
      <c r="W1026" s="48"/>
      <c r="X1026" s="48"/>
      <c r="Y1026" s="48"/>
      <c r="Z1026" s="48"/>
    </row>
    <row r="1027" spans="1:26" s="2127" customFormat="1" ht="13.5" customHeight="1">
      <c r="A1027" s="2229" t="s">
        <v>2988</v>
      </c>
      <c r="B1027" s="1021" t="s">
        <v>2989</v>
      </c>
      <c r="C1027" s="48"/>
      <c r="D1027" s="48"/>
      <c r="G1027" s="48"/>
      <c r="H1027" s="48"/>
      <c r="I1027" s="48"/>
      <c r="J1027" s="48"/>
      <c r="K1027" s="48"/>
      <c r="L1027" s="48"/>
      <c r="M1027" s="48"/>
      <c r="N1027" s="48"/>
      <c r="O1027" s="48"/>
      <c r="P1027" s="48"/>
      <c r="Q1027" s="48"/>
      <c r="R1027" s="48"/>
      <c r="S1027" s="48"/>
      <c r="T1027" s="48"/>
      <c r="U1027" s="48"/>
      <c r="V1027" s="48"/>
      <c r="W1027" s="48"/>
      <c r="X1027" s="48"/>
      <c r="Y1027" s="48"/>
      <c r="Z1027" s="48"/>
    </row>
    <row r="1028" spans="1:26" s="2127" customFormat="1" ht="13.5" customHeight="1">
      <c r="A1028" s="2229" t="s">
        <v>2990</v>
      </c>
      <c r="B1028" s="1021" t="s">
        <v>2991</v>
      </c>
      <c r="C1028" s="48"/>
      <c r="D1028" s="48"/>
      <c r="G1028" s="48"/>
      <c r="H1028" s="48"/>
      <c r="I1028" s="48"/>
      <c r="J1028" s="48"/>
      <c r="K1028" s="48"/>
      <c r="L1028" s="48"/>
      <c r="M1028" s="48"/>
      <c r="N1028" s="48"/>
      <c r="O1028" s="48"/>
      <c r="P1028" s="48"/>
      <c r="Q1028" s="48"/>
      <c r="R1028" s="48"/>
      <c r="S1028" s="48"/>
      <c r="T1028" s="48"/>
      <c r="U1028" s="48"/>
      <c r="V1028" s="48"/>
      <c r="W1028" s="48"/>
      <c r="X1028" s="48"/>
      <c r="Y1028" s="48"/>
      <c r="Z1028" s="48"/>
    </row>
    <row r="1029" spans="1:26" s="2127" customFormat="1" ht="13.5" customHeight="1">
      <c r="A1029" s="2229" t="s">
        <v>2992</v>
      </c>
      <c r="B1029" s="1021" t="s">
        <v>2993</v>
      </c>
      <c r="C1029" s="48"/>
      <c r="D1029" s="48"/>
      <c r="G1029" s="48"/>
      <c r="H1029" s="48"/>
      <c r="I1029" s="48"/>
      <c r="J1029" s="48"/>
      <c r="K1029" s="48"/>
      <c r="L1029" s="48"/>
      <c r="M1029" s="48"/>
      <c r="N1029" s="48"/>
      <c r="O1029" s="48"/>
      <c r="P1029" s="48"/>
      <c r="Q1029" s="48"/>
      <c r="R1029" s="48"/>
      <c r="S1029" s="48"/>
      <c r="T1029" s="48"/>
      <c r="U1029" s="48"/>
      <c r="V1029" s="48"/>
      <c r="W1029" s="48"/>
      <c r="X1029" s="48"/>
      <c r="Y1029" s="48"/>
      <c r="Z1029" s="48"/>
    </row>
    <row r="1030" spans="1:26" s="2127" customFormat="1" ht="13.5" customHeight="1">
      <c r="A1030" s="2235" t="s">
        <v>2994</v>
      </c>
      <c r="B1030" s="1021" t="s">
        <v>2995</v>
      </c>
      <c r="C1030" s="48"/>
      <c r="D1030" s="48"/>
      <c r="G1030" s="48"/>
      <c r="H1030" s="48"/>
      <c r="I1030" s="48"/>
      <c r="J1030" s="48"/>
      <c r="K1030" s="48"/>
      <c r="L1030" s="48"/>
      <c r="M1030" s="48"/>
      <c r="N1030" s="48"/>
      <c r="O1030" s="48"/>
      <c r="P1030" s="48"/>
      <c r="Q1030" s="48"/>
      <c r="R1030" s="48"/>
      <c r="S1030" s="48"/>
      <c r="T1030" s="48"/>
      <c r="U1030" s="48"/>
      <c r="V1030" s="48"/>
      <c r="W1030" s="48"/>
      <c r="X1030" s="48"/>
      <c r="Y1030" s="48"/>
      <c r="Z1030" s="48"/>
    </row>
    <row r="1031" spans="1:26" s="2127" customFormat="1" ht="13.5" customHeight="1">
      <c r="A1031" s="2236" t="s">
        <v>2996</v>
      </c>
      <c r="B1031" s="1021" t="s">
        <v>2997</v>
      </c>
      <c r="C1031" s="48"/>
      <c r="D1031" s="48"/>
      <c r="G1031" s="48"/>
      <c r="H1031" s="48"/>
      <c r="I1031" s="48"/>
      <c r="J1031" s="48"/>
      <c r="K1031" s="48"/>
      <c r="L1031" s="48"/>
      <c r="M1031" s="48"/>
      <c r="N1031" s="48"/>
      <c r="O1031" s="48"/>
      <c r="P1031" s="48"/>
      <c r="Q1031" s="48"/>
      <c r="R1031" s="48"/>
      <c r="S1031" s="48"/>
      <c r="T1031" s="48"/>
      <c r="U1031" s="48"/>
      <c r="V1031" s="48"/>
      <c r="W1031" s="48"/>
      <c r="X1031" s="48"/>
      <c r="Y1031" s="48"/>
      <c r="Z1031" s="48"/>
    </row>
    <row r="1032" spans="1:26" s="2127" customFormat="1" ht="13.5" customHeight="1">
      <c r="A1032" s="2235" t="s">
        <v>2998</v>
      </c>
      <c r="B1032" s="1021" t="s">
        <v>2999</v>
      </c>
      <c r="C1032" s="48"/>
      <c r="D1032" s="48"/>
      <c r="G1032" s="48"/>
      <c r="H1032" s="48"/>
      <c r="I1032" s="48"/>
      <c r="J1032" s="48"/>
      <c r="K1032" s="48"/>
      <c r="L1032" s="48"/>
      <c r="M1032" s="48"/>
      <c r="N1032" s="48"/>
      <c r="O1032" s="48"/>
      <c r="P1032" s="48"/>
      <c r="Q1032" s="48"/>
      <c r="R1032" s="48"/>
      <c r="S1032" s="48"/>
      <c r="T1032" s="48"/>
      <c r="U1032" s="48"/>
      <c r="V1032" s="48"/>
      <c r="W1032" s="48"/>
      <c r="X1032" s="48"/>
      <c r="Y1032" s="48"/>
      <c r="Z1032" s="48"/>
    </row>
    <row r="1033" spans="1:26" s="2127" customFormat="1" ht="13.5" customHeight="1">
      <c r="A1033" s="2236" t="s">
        <v>3000</v>
      </c>
      <c r="B1033" s="1021" t="s">
        <v>3001</v>
      </c>
      <c r="C1033" s="48"/>
      <c r="D1033" s="48"/>
      <c r="G1033" s="48"/>
      <c r="H1033" s="48"/>
      <c r="I1033" s="48"/>
      <c r="J1033" s="48"/>
      <c r="K1033" s="48"/>
      <c r="L1033" s="48"/>
      <c r="M1033" s="48"/>
      <c r="N1033" s="48"/>
      <c r="O1033" s="48"/>
      <c r="P1033" s="48"/>
      <c r="Q1033" s="48"/>
      <c r="R1033" s="48"/>
      <c r="S1033" s="48"/>
      <c r="T1033" s="48"/>
      <c r="U1033" s="48"/>
      <c r="V1033" s="48"/>
      <c r="W1033" s="48"/>
      <c r="X1033" s="48"/>
      <c r="Y1033" s="48"/>
      <c r="Z1033" s="48"/>
    </row>
    <row r="1034" spans="1:26" s="2127" customFormat="1" ht="13.5" customHeight="1">
      <c r="A1034" s="2235" t="s">
        <v>3002</v>
      </c>
      <c r="B1034" s="1021" t="s">
        <v>3003</v>
      </c>
      <c r="C1034" s="48"/>
      <c r="D1034" s="48"/>
      <c r="G1034" s="48"/>
      <c r="H1034" s="48"/>
      <c r="I1034" s="48"/>
      <c r="J1034" s="48"/>
      <c r="K1034" s="48"/>
      <c r="L1034" s="48"/>
      <c r="M1034" s="48"/>
      <c r="N1034" s="48"/>
      <c r="O1034" s="48"/>
      <c r="P1034" s="48"/>
      <c r="Q1034" s="48"/>
      <c r="R1034" s="48"/>
      <c r="S1034" s="48"/>
      <c r="T1034" s="48"/>
      <c r="U1034" s="48"/>
      <c r="V1034" s="48"/>
      <c r="W1034" s="48"/>
      <c r="X1034" s="48"/>
      <c r="Y1034" s="48"/>
      <c r="Z1034" s="48"/>
    </row>
    <row r="1035" spans="1:26" s="2127" customFormat="1" ht="13.5" customHeight="1">
      <c r="A1035" s="2229" t="s">
        <v>3004</v>
      </c>
      <c r="B1035" s="1021" t="s">
        <v>3005</v>
      </c>
      <c r="C1035" s="48"/>
      <c r="D1035" s="48"/>
      <c r="G1035" s="48"/>
      <c r="H1035" s="48"/>
      <c r="I1035" s="48"/>
      <c r="J1035" s="48"/>
      <c r="K1035" s="48"/>
      <c r="L1035" s="48"/>
      <c r="M1035" s="48"/>
      <c r="N1035" s="48"/>
      <c r="O1035" s="48"/>
      <c r="P1035" s="48"/>
      <c r="Q1035" s="48"/>
      <c r="R1035" s="48"/>
      <c r="S1035" s="48"/>
      <c r="T1035" s="48"/>
      <c r="U1035" s="48"/>
      <c r="V1035" s="48"/>
      <c r="W1035" s="48"/>
      <c r="X1035" s="48"/>
      <c r="Y1035" s="48"/>
      <c r="Z1035" s="48"/>
    </row>
    <row r="1036" spans="1:26" s="2127" customFormat="1" ht="13.5" customHeight="1">
      <c r="A1036" s="2229" t="s">
        <v>3006</v>
      </c>
      <c r="B1036" s="2228" t="s">
        <v>3007</v>
      </c>
      <c r="C1036" s="48"/>
      <c r="D1036" s="48"/>
      <c r="G1036" s="48"/>
      <c r="H1036" s="48"/>
      <c r="I1036" s="48"/>
      <c r="J1036" s="48"/>
      <c r="K1036" s="48"/>
      <c r="L1036" s="48"/>
      <c r="M1036" s="48"/>
      <c r="N1036" s="48"/>
      <c r="O1036" s="48"/>
      <c r="P1036" s="48"/>
      <c r="Q1036" s="48"/>
      <c r="R1036" s="48"/>
      <c r="S1036" s="48"/>
      <c r="T1036" s="48"/>
      <c r="U1036" s="48"/>
      <c r="V1036" s="48"/>
      <c r="W1036" s="48"/>
      <c r="X1036" s="48"/>
      <c r="Y1036" s="48"/>
      <c r="Z1036" s="48"/>
    </row>
    <row r="1037" spans="1:26" s="2127" customFormat="1" ht="13.5" customHeight="1">
      <c r="A1037" s="2304" t="s">
        <v>946</v>
      </c>
      <c r="B1037" s="2305" t="s">
        <v>947</v>
      </c>
      <c r="G1037" s="48"/>
      <c r="H1037" s="48"/>
      <c r="I1037" s="48"/>
      <c r="J1037" s="48"/>
      <c r="K1037" s="48"/>
      <c r="Q1037" s="48"/>
      <c r="R1037" s="48"/>
      <c r="S1037" s="48"/>
      <c r="T1037" s="48"/>
      <c r="U1037" s="48"/>
      <c r="V1037" s="48"/>
      <c r="W1037" s="48"/>
      <c r="X1037" s="48"/>
      <c r="Y1037" s="48"/>
      <c r="Z1037" s="48"/>
    </row>
    <row r="1038" spans="1:26" s="2127" customFormat="1" ht="13.5" customHeight="1">
      <c r="A1038" s="2222" t="s">
        <v>3392</v>
      </c>
      <c r="B1038" s="2228" t="s">
        <v>3393</v>
      </c>
      <c r="C1038" s="48"/>
      <c r="D1038" s="48"/>
      <c r="G1038" s="48"/>
      <c r="H1038" s="48"/>
      <c r="I1038" s="48"/>
      <c r="J1038" s="48"/>
      <c r="K1038" s="48"/>
      <c r="L1038" s="48"/>
      <c r="M1038" s="48"/>
      <c r="N1038" s="48"/>
      <c r="O1038" s="48"/>
      <c r="P1038" s="48"/>
      <c r="Q1038" s="48"/>
      <c r="R1038" s="48"/>
      <c r="S1038" s="48"/>
      <c r="T1038" s="48"/>
      <c r="U1038" s="48"/>
      <c r="V1038" s="48"/>
      <c r="W1038" s="48"/>
      <c r="X1038" s="48"/>
      <c r="Y1038" s="48"/>
      <c r="Z1038" s="48"/>
    </row>
    <row r="1039" spans="1:26" s="2127" customFormat="1" ht="13.5" customHeight="1">
      <c r="A1039" s="2229" t="s">
        <v>3394</v>
      </c>
      <c r="B1039" s="2228" t="s">
        <v>3395</v>
      </c>
      <c r="C1039" s="48"/>
      <c r="D1039" s="48"/>
      <c r="G1039" s="48"/>
      <c r="H1039" s="48"/>
      <c r="I1039" s="48"/>
      <c r="J1039" s="48"/>
      <c r="K1039" s="48"/>
      <c r="L1039" s="48"/>
      <c r="M1039" s="48"/>
      <c r="N1039" s="48"/>
      <c r="O1039" s="48"/>
      <c r="P1039" s="48"/>
      <c r="Q1039" s="48"/>
      <c r="R1039" s="48"/>
      <c r="S1039" s="48"/>
      <c r="T1039" s="48"/>
      <c r="U1039" s="48"/>
      <c r="V1039" s="48"/>
      <c r="W1039" s="48"/>
      <c r="X1039" s="48"/>
      <c r="Y1039" s="48"/>
      <c r="Z1039" s="48"/>
    </row>
    <row r="1040" spans="1:26" s="2127" customFormat="1" ht="13.5" customHeight="1">
      <c r="A1040" s="2229" t="s">
        <v>3008</v>
      </c>
      <c r="B1040" s="2228" t="s">
        <v>3009</v>
      </c>
      <c r="C1040" s="48"/>
      <c r="D1040" s="48"/>
      <c r="G1040" s="48"/>
      <c r="H1040" s="48"/>
      <c r="I1040" s="48"/>
      <c r="J1040" s="48"/>
      <c r="K1040" s="48"/>
      <c r="L1040" s="48"/>
      <c r="M1040" s="48"/>
      <c r="N1040" s="48"/>
      <c r="O1040" s="48"/>
      <c r="P1040" s="48"/>
      <c r="Q1040" s="48"/>
      <c r="R1040" s="48"/>
      <c r="S1040" s="48"/>
      <c r="T1040" s="48"/>
      <c r="U1040" s="48"/>
      <c r="V1040" s="48"/>
      <c r="W1040" s="48"/>
      <c r="X1040" s="48"/>
      <c r="Y1040" s="48"/>
      <c r="Z1040" s="48"/>
    </row>
    <row r="1041" spans="1:26" s="2127" customFormat="1" ht="13.5" customHeight="1">
      <c r="A1041" s="2224" t="s">
        <v>3396</v>
      </c>
      <c r="B1041" s="1045" t="s">
        <v>3397</v>
      </c>
      <c r="C1041" s="48"/>
      <c r="D1041" s="48"/>
      <c r="G1041" s="48"/>
      <c r="H1041" s="48"/>
      <c r="I1041" s="48"/>
      <c r="J1041" s="48"/>
      <c r="K1041" s="48"/>
      <c r="L1041" s="48"/>
      <c r="M1041" s="48"/>
      <c r="N1041" s="48"/>
      <c r="O1041" s="48"/>
      <c r="P1041" s="48"/>
      <c r="Q1041" s="48"/>
      <c r="R1041" s="48"/>
      <c r="S1041" s="48"/>
      <c r="T1041" s="48"/>
      <c r="U1041" s="48"/>
      <c r="V1041" s="48"/>
      <c r="W1041" s="48"/>
      <c r="X1041" s="48"/>
      <c r="Y1041" s="48"/>
      <c r="Z1041" s="48"/>
    </row>
    <row r="1042" spans="1:26" s="2127" customFormat="1" ht="13.5" customHeight="1">
      <c r="A1042" s="2229" t="s">
        <v>3398</v>
      </c>
      <c r="B1042" s="1021" t="s">
        <v>3399</v>
      </c>
      <c r="C1042" s="48"/>
      <c r="D1042" s="48"/>
      <c r="G1042" s="48"/>
      <c r="H1042" s="48"/>
      <c r="I1042" s="48"/>
      <c r="J1042" s="48"/>
      <c r="K1042" s="48"/>
      <c r="L1042" s="48"/>
      <c r="M1042" s="48"/>
      <c r="N1042" s="48"/>
      <c r="O1042" s="48"/>
      <c r="P1042" s="48"/>
      <c r="Q1042" s="48"/>
      <c r="R1042" s="48"/>
      <c r="S1042" s="48"/>
      <c r="T1042" s="48"/>
      <c r="U1042" s="48"/>
      <c r="V1042" s="48"/>
      <c r="W1042" s="48"/>
      <c r="X1042" s="48"/>
      <c r="Y1042" s="48"/>
      <c r="Z1042" s="48"/>
    </row>
    <row r="1043" spans="1:26" s="2127" customFormat="1" ht="13.5" customHeight="1">
      <c r="A1043" s="2237" t="s">
        <v>3400</v>
      </c>
      <c r="B1043" s="1021" t="s">
        <v>3401</v>
      </c>
      <c r="C1043" s="48"/>
      <c r="D1043" s="48"/>
      <c r="G1043" s="48"/>
      <c r="H1043" s="48"/>
      <c r="I1043" s="48"/>
      <c r="J1043" s="48"/>
      <c r="K1043" s="48"/>
      <c r="L1043" s="48"/>
      <c r="M1043" s="48"/>
      <c r="N1043" s="48"/>
      <c r="O1043" s="48"/>
      <c r="P1043" s="48"/>
      <c r="Q1043" s="48"/>
      <c r="R1043" s="48"/>
      <c r="S1043" s="48"/>
      <c r="T1043" s="48"/>
      <c r="U1043" s="48"/>
      <c r="V1043" s="48"/>
      <c r="W1043" s="48"/>
      <c r="X1043" s="48"/>
      <c r="Y1043" s="48"/>
      <c r="Z1043" s="48"/>
    </row>
    <row r="1044" spans="1:26" s="2127" customFormat="1" ht="13.5" customHeight="1">
      <c r="A1044" s="2222" t="s">
        <v>3010</v>
      </c>
      <c r="B1044" s="2228" t="s">
        <v>3011</v>
      </c>
      <c r="C1044" s="48"/>
      <c r="D1044" s="48"/>
      <c r="G1044" s="48"/>
      <c r="H1044" s="48"/>
      <c r="I1044" s="48"/>
      <c r="J1044" s="48"/>
      <c r="K1044" s="48"/>
      <c r="L1044" s="48"/>
      <c r="M1044" s="48"/>
      <c r="N1044" s="48"/>
      <c r="O1044" s="48"/>
      <c r="P1044" s="48"/>
      <c r="Q1044" s="48"/>
      <c r="R1044" s="48"/>
      <c r="S1044" s="48"/>
      <c r="T1044" s="48"/>
      <c r="U1044" s="48"/>
      <c r="V1044" s="48"/>
      <c r="W1044" s="48"/>
      <c r="X1044" s="48"/>
      <c r="Y1044" s="48"/>
      <c r="Z1044" s="48"/>
    </row>
    <row r="1045" spans="1:26" s="2127" customFormat="1" ht="13.5" customHeight="1">
      <c r="A1045" s="2236" t="s">
        <v>3402</v>
      </c>
      <c r="B1045" s="1030" t="s">
        <v>3403</v>
      </c>
      <c r="C1045" s="48"/>
      <c r="D1045" s="48"/>
      <c r="G1045" s="48"/>
      <c r="H1045" s="48"/>
      <c r="I1045" s="48"/>
      <c r="J1045" s="48"/>
      <c r="K1045" s="48"/>
      <c r="L1045" s="48"/>
      <c r="M1045" s="48"/>
      <c r="N1045" s="48"/>
      <c r="O1045" s="48"/>
      <c r="P1045" s="48"/>
      <c r="Q1045" s="48"/>
      <c r="R1045" s="48"/>
      <c r="S1045" s="48"/>
      <c r="T1045" s="48"/>
      <c r="U1045" s="48"/>
      <c r="V1045" s="48"/>
      <c r="W1045" s="48"/>
      <c r="X1045" s="48"/>
      <c r="Y1045" s="48"/>
      <c r="Z1045" s="48"/>
    </row>
    <row r="1046" spans="1:26" s="2127" customFormat="1" ht="13.5" customHeight="1">
      <c r="A1046" s="1035" t="s">
        <v>521</v>
      </c>
      <c r="B1046" s="2306" t="s">
        <v>522</v>
      </c>
      <c r="G1046" s="48"/>
      <c r="H1046" s="48"/>
      <c r="I1046" s="48"/>
      <c r="J1046" s="48"/>
      <c r="K1046" s="48"/>
      <c r="Q1046" s="48"/>
      <c r="R1046" s="48"/>
      <c r="S1046" s="48"/>
      <c r="T1046" s="48"/>
      <c r="U1046" s="48"/>
      <c r="V1046" s="48"/>
      <c r="W1046" s="48"/>
      <c r="X1046" s="48"/>
      <c r="Y1046" s="48"/>
      <c r="Z1046" s="48"/>
    </row>
    <row r="1047" spans="1:26" s="2127" customFormat="1" ht="13.5" customHeight="1">
      <c r="A1047" s="2186" t="s">
        <v>1901</v>
      </c>
      <c r="B1047" s="2187" t="s">
        <v>1902</v>
      </c>
      <c r="C1047" s="48"/>
      <c r="D1047" s="48"/>
      <c r="G1047" s="48"/>
      <c r="H1047" s="48"/>
      <c r="I1047" s="48"/>
      <c r="J1047" s="48"/>
      <c r="K1047" s="48"/>
      <c r="L1047" s="48"/>
      <c r="M1047" s="48"/>
      <c r="N1047" s="48"/>
      <c r="O1047" s="48"/>
      <c r="P1047" s="48"/>
      <c r="Q1047" s="48"/>
      <c r="R1047" s="48"/>
      <c r="S1047" s="48"/>
      <c r="T1047" s="48"/>
      <c r="U1047" s="48"/>
      <c r="V1047" s="48"/>
      <c r="W1047" s="48"/>
      <c r="X1047" s="48"/>
      <c r="Y1047" s="48"/>
      <c r="Z1047" s="48"/>
    </row>
    <row r="1048" spans="1:26" s="2127" customFormat="1" ht="13.5" customHeight="1">
      <c r="A1048" s="2229" t="s">
        <v>3404</v>
      </c>
      <c r="B1048" s="1021" t="s">
        <v>3405</v>
      </c>
      <c r="C1048" s="48"/>
      <c r="D1048" s="48"/>
      <c r="G1048" s="48"/>
      <c r="H1048" s="48"/>
      <c r="I1048" s="48"/>
      <c r="J1048" s="48"/>
      <c r="K1048" s="48"/>
      <c r="L1048" s="48"/>
      <c r="M1048" s="48"/>
      <c r="N1048" s="48"/>
      <c r="O1048" s="48"/>
      <c r="P1048" s="48"/>
      <c r="Q1048" s="48"/>
      <c r="R1048" s="48"/>
      <c r="S1048" s="48"/>
      <c r="T1048" s="48"/>
      <c r="U1048" s="48"/>
      <c r="V1048" s="48"/>
      <c r="W1048" s="48"/>
      <c r="X1048" s="48"/>
      <c r="Y1048" s="48"/>
      <c r="Z1048" s="48"/>
    </row>
    <row r="1049" spans="1:26" s="2127" customFormat="1" ht="13.5" customHeight="1">
      <c r="A1049" s="1038" t="s">
        <v>1903</v>
      </c>
      <c r="B1049" s="1070" t="s">
        <v>1904</v>
      </c>
      <c r="C1049" s="48"/>
      <c r="D1049" s="48"/>
      <c r="G1049" s="48"/>
      <c r="H1049" s="48"/>
      <c r="I1049" s="48"/>
      <c r="J1049" s="48"/>
      <c r="K1049" s="48"/>
      <c r="L1049" s="48"/>
      <c r="M1049" s="48"/>
      <c r="N1049" s="48"/>
      <c r="O1049" s="48"/>
      <c r="P1049" s="48"/>
      <c r="Q1049" s="48"/>
      <c r="R1049" s="48"/>
      <c r="S1049" s="48"/>
      <c r="T1049" s="48"/>
      <c r="U1049" s="48"/>
      <c r="V1049" s="48"/>
      <c r="W1049" s="48"/>
      <c r="X1049" s="48"/>
      <c r="Y1049" s="48"/>
      <c r="Z1049" s="48"/>
    </row>
    <row r="1050" spans="1:26" s="2127" customFormat="1" ht="13.5" customHeight="1">
      <c r="A1050" s="2229" t="s">
        <v>3012</v>
      </c>
      <c r="B1050" s="2228" t="s">
        <v>3013</v>
      </c>
      <c r="C1050" s="48"/>
      <c r="D1050" s="48"/>
      <c r="G1050" s="48"/>
      <c r="H1050" s="48"/>
      <c r="I1050" s="48"/>
      <c r="J1050" s="48"/>
      <c r="K1050" s="48"/>
      <c r="L1050" s="48"/>
      <c r="M1050" s="48"/>
      <c r="N1050" s="48"/>
      <c r="O1050" s="48"/>
      <c r="P1050" s="48"/>
      <c r="Q1050" s="48"/>
      <c r="R1050" s="48"/>
      <c r="S1050" s="48"/>
      <c r="T1050" s="48"/>
      <c r="U1050" s="48"/>
      <c r="V1050" s="48"/>
      <c r="W1050" s="48"/>
      <c r="X1050" s="48"/>
      <c r="Y1050" s="48"/>
      <c r="Z1050" s="48"/>
    </row>
    <row r="1051" spans="1:26" s="2127" customFormat="1" ht="13.5" customHeight="1">
      <c r="A1051" s="2229" t="s">
        <v>3014</v>
      </c>
      <c r="B1051" s="1021" t="s">
        <v>3015</v>
      </c>
      <c r="C1051" s="48"/>
      <c r="D1051" s="48"/>
      <c r="G1051" s="48"/>
      <c r="H1051" s="48"/>
      <c r="I1051" s="48"/>
      <c r="J1051" s="48"/>
      <c r="K1051" s="48"/>
      <c r="L1051" s="48"/>
      <c r="M1051" s="48"/>
      <c r="N1051" s="48"/>
      <c r="O1051" s="48"/>
      <c r="P1051" s="48"/>
      <c r="Q1051" s="48"/>
      <c r="R1051" s="48"/>
      <c r="S1051" s="48"/>
      <c r="T1051" s="48"/>
      <c r="U1051" s="48"/>
      <c r="V1051" s="48"/>
      <c r="W1051" s="48"/>
      <c r="X1051" s="48"/>
      <c r="Y1051" s="48"/>
      <c r="Z1051" s="48"/>
    </row>
    <row r="1052" spans="1:26" s="2127" customFormat="1" ht="13.5" customHeight="1">
      <c r="A1052" s="2229" t="s">
        <v>3016</v>
      </c>
      <c r="B1052" s="2228" t="s">
        <v>3017</v>
      </c>
      <c r="C1052" s="48"/>
      <c r="D1052" s="48"/>
      <c r="G1052" s="48"/>
      <c r="H1052" s="48"/>
      <c r="I1052" s="48"/>
      <c r="J1052" s="48"/>
      <c r="K1052" s="48"/>
      <c r="L1052" s="48"/>
      <c r="M1052" s="48"/>
      <c r="N1052" s="48"/>
      <c r="O1052" s="48"/>
      <c r="P1052" s="48"/>
      <c r="Q1052" s="48"/>
      <c r="R1052" s="48"/>
      <c r="S1052" s="48"/>
      <c r="T1052" s="48"/>
      <c r="U1052" s="48"/>
      <c r="V1052" s="48"/>
      <c r="W1052" s="48"/>
      <c r="X1052" s="48"/>
      <c r="Y1052" s="48"/>
      <c r="Z1052" s="48"/>
    </row>
    <row r="1053" spans="1:26" s="2127" customFormat="1" ht="13.5" customHeight="1">
      <c r="A1053" s="2229" t="s">
        <v>3018</v>
      </c>
      <c r="B1053" s="2228" t="s">
        <v>3019</v>
      </c>
      <c r="C1053" s="48"/>
      <c r="D1053" s="48"/>
      <c r="G1053" s="48"/>
      <c r="H1053" s="48"/>
      <c r="I1053" s="48"/>
      <c r="J1053" s="48"/>
      <c r="K1053" s="48"/>
      <c r="L1053" s="48"/>
      <c r="M1053" s="48"/>
      <c r="N1053" s="48"/>
      <c r="O1053" s="48"/>
      <c r="P1053" s="48"/>
      <c r="Q1053" s="48"/>
      <c r="R1053" s="48"/>
      <c r="S1053" s="48"/>
      <c r="T1053" s="48"/>
      <c r="U1053" s="48"/>
      <c r="V1053" s="48"/>
      <c r="W1053" s="48"/>
      <c r="X1053" s="48"/>
      <c r="Y1053" s="48"/>
      <c r="Z1053" s="48"/>
    </row>
    <row r="1054" spans="1:26" s="2127" customFormat="1" ht="13.5" customHeight="1">
      <c r="A1054" s="2229" t="s">
        <v>3020</v>
      </c>
      <c r="B1054" s="1021" t="s">
        <v>3021</v>
      </c>
      <c r="C1054" s="48"/>
      <c r="D1054" s="48"/>
      <c r="G1054" s="48"/>
      <c r="H1054" s="48"/>
      <c r="I1054" s="48"/>
      <c r="J1054" s="48"/>
      <c r="K1054" s="48"/>
      <c r="L1054" s="48"/>
      <c r="M1054" s="48"/>
      <c r="N1054" s="48"/>
      <c r="O1054" s="48"/>
      <c r="P1054" s="48"/>
      <c r="Q1054" s="48"/>
      <c r="R1054" s="48"/>
      <c r="S1054" s="48"/>
      <c r="T1054" s="48"/>
      <c r="U1054" s="48"/>
      <c r="V1054" s="48"/>
      <c r="W1054" s="48"/>
      <c r="X1054" s="48"/>
      <c r="Y1054" s="48"/>
      <c r="Z1054" s="48"/>
    </row>
    <row r="1055" spans="1:26" s="2127" customFormat="1" ht="13.5" customHeight="1">
      <c r="A1055" s="2222" t="s">
        <v>3022</v>
      </c>
      <c r="B1055" s="2228" t="s">
        <v>3023</v>
      </c>
      <c r="C1055" s="48"/>
      <c r="D1055" s="48"/>
      <c r="G1055" s="48"/>
      <c r="H1055" s="48"/>
      <c r="I1055" s="48"/>
      <c r="J1055" s="48"/>
      <c r="K1055" s="48"/>
      <c r="L1055" s="48"/>
      <c r="M1055" s="48"/>
      <c r="N1055" s="48"/>
      <c r="O1055" s="48"/>
      <c r="P1055" s="48"/>
      <c r="Q1055" s="48"/>
      <c r="R1055" s="48"/>
      <c r="S1055" s="48"/>
      <c r="T1055" s="48"/>
      <c r="U1055" s="48"/>
      <c r="V1055" s="48"/>
      <c r="W1055" s="48"/>
      <c r="X1055" s="48"/>
      <c r="Y1055" s="48"/>
      <c r="Z1055" s="48"/>
    </row>
    <row r="1056" spans="1:26" s="2127" customFormat="1" ht="13.5" customHeight="1">
      <c r="A1056" s="2235" t="s">
        <v>3024</v>
      </c>
      <c r="B1056" s="1018" t="s">
        <v>3025</v>
      </c>
      <c r="C1056" s="48"/>
      <c r="D1056" s="48"/>
      <c r="G1056" s="48"/>
      <c r="H1056" s="48"/>
      <c r="I1056" s="48"/>
      <c r="J1056" s="48"/>
      <c r="K1056" s="48"/>
      <c r="L1056" s="48"/>
      <c r="M1056" s="48"/>
      <c r="N1056" s="48"/>
      <c r="O1056" s="48"/>
      <c r="P1056" s="48"/>
      <c r="Q1056" s="48"/>
      <c r="R1056" s="48"/>
      <c r="S1056" s="48"/>
      <c r="T1056" s="48"/>
      <c r="U1056" s="48"/>
      <c r="V1056" s="48"/>
      <c r="W1056" s="48"/>
      <c r="X1056" s="48"/>
      <c r="Y1056" s="48"/>
      <c r="Z1056" s="48"/>
    </row>
    <row r="1057" spans="1:26" s="2127" customFormat="1" ht="13.5" customHeight="1">
      <c r="A1057" s="2229" t="s">
        <v>3406</v>
      </c>
      <c r="B1057" s="2228" t="s">
        <v>3407</v>
      </c>
      <c r="C1057" s="48"/>
      <c r="D1057" s="48"/>
      <c r="G1057" s="48"/>
      <c r="H1057" s="48"/>
      <c r="I1057" s="48"/>
      <c r="J1057" s="48"/>
      <c r="K1057" s="48"/>
      <c r="L1057" s="48"/>
      <c r="M1057" s="48"/>
      <c r="N1057" s="48"/>
      <c r="O1057" s="48"/>
      <c r="P1057" s="48"/>
      <c r="Q1057" s="48"/>
      <c r="R1057" s="48"/>
      <c r="S1057" s="48"/>
      <c r="T1057" s="48"/>
      <c r="U1057" s="48"/>
      <c r="V1057" s="48"/>
      <c r="W1057" s="48"/>
      <c r="X1057" s="48"/>
      <c r="Y1057" s="48"/>
      <c r="Z1057" s="48"/>
    </row>
    <row r="1058" spans="1:26" s="2127" customFormat="1" ht="13.5" customHeight="1">
      <c r="A1058" s="2229" t="s">
        <v>3408</v>
      </c>
      <c r="B1058" s="2228" t="s">
        <v>3409</v>
      </c>
      <c r="C1058" s="48"/>
      <c r="D1058" s="48"/>
      <c r="G1058" s="48"/>
      <c r="H1058" s="48"/>
      <c r="I1058" s="48"/>
      <c r="J1058" s="48"/>
      <c r="K1058" s="48"/>
      <c r="L1058" s="48"/>
      <c r="M1058" s="48"/>
      <c r="N1058" s="48"/>
      <c r="O1058" s="48"/>
      <c r="P1058" s="48"/>
      <c r="Q1058" s="48"/>
      <c r="R1058" s="48"/>
      <c r="S1058" s="48"/>
      <c r="T1058" s="48"/>
      <c r="U1058" s="48"/>
      <c r="V1058" s="48"/>
      <c r="W1058" s="48"/>
      <c r="X1058" s="48"/>
      <c r="Y1058" s="48"/>
      <c r="Z1058" s="48"/>
    </row>
    <row r="1059" spans="1:26" s="2127" customFormat="1" ht="13.5" customHeight="1">
      <c r="A1059" s="2235" t="s">
        <v>3026</v>
      </c>
      <c r="B1059" s="1018" t="s">
        <v>3027</v>
      </c>
      <c r="C1059" s="48"/>
      <c r="D1059" s="48"/>
      <c r="G1059" s="48"/>
      <c r="H1059" s="48"/>
      <c r="I1059" s="48"/>
      <c r="J1059" s="48"/>
      <c r="K1059" s="48"/>
      <c r="L1059" s="48"/>
      <c r="M1059" s="48"/>
      <c r="N1059" s="48"/>
      <c r="O1059" s="48"/>
      <c r="P1059" s="48"/>
      <c r="Q1059" s="48"/>
      <c r="R1059" s="48"/>
      <c r="S1059" s="48"/>
      <c r="T1059" s="48"/>
      <c r="U1059" s="48"/>
      <c r="V1059" s="48"/>
      <c r="W1059" s="48"/>
      <c r="X1059" s="48"/>
      <c r="Y1059" s="48"/>
      <c r="Z1059" s="48"/>
    </row>
    <row r="1060" spans="1:26" s="2127" customFormat="1" ht="13.5" customHeight="1">
      <c r="A1060" s="2235" t="s">
        <v>3028</v>
      </c>
      <c r="B1060" s="1021" t="s">
        <v>3029</v>
      </c>
      <c r="C1060" s="48"/>
      <c r="D1060" s="48"/>
      <c r="G1060" s="48"/>
      <c r="H1060" s="48"/>
      <c r="I1060" s="48"/>
      <c r="J1060" s="48"/>
      <c r="K1060" s="48"/>
      <c r="L1060" s="48"/>
      <c r="M1060" s="48"/>
      <c r="N1060" s="48"/>
      <c r="O1060" s="48"/>
      <c r="P1060" s="48"/>
      <c r="Q1060" s="48"/>
      <c r="R1060" s="48"/>
      <c r="S1060" s="48"/>
      <c r="T1060" s="48"/>
      <c r="U1060" s="48"/>
      <c r="V1060" s="48"/>
      <c r="W1060" s="48"/>
      <c r="X1060" s="48"/>
      <c r="Y1060" s="48"/>
      <c r="Z1060" s="48"/>
    </row>
    <row r="1061" spans="1:26" s="2127" customFormat="1" ht="13.5" customHeight="1">
      <c r="A1061" s="2229" t="s">
        <v>3030</v>
      </c>
      <c r="B1061" s="2228" t="s">
        <v>3031</v>
      </c>
      <c r="C1061" s="48"/>
      <c r="D1061" s="48"/>
      <c r="G1061" s="48"/>
      <c r="H1061" s="48"/>
      <c r="I1061" s="48"/>
      <c r="J1061" s="48"/>
      <c r="K1061" s="48"/>
      <c r="L1061" s="48"/>
      <c r="M1061" s="48"/>
      <c r="N1061" s="48"/>
      <c r="O1061" s="48"/>
      <c r="P1061" s="48"/>
      <c r="Q1061" s="48"/>
      <c r="R1061" s="48"/>
      <c r="S1061" s="48"/>
      <c r="T1061" s="48"/>
      <c r="U1061" s="48"/>
      <c r="V1061" s="48"/>
      <c r="W1061" s="48"/>
      <c r="X1061" s="48"/>
      <c r="Y1061" s="48"/>
      <c r="Z1061" s="48"/>
    </row>
    <row r="1062" spans="1:26" s="2127" customFormat="1" ht="13.5" customHeight="1">
      <c r="A1062" s="2250" t="s">
        <v>3032</v>
      </c>
      <c r="B1062" s="1021" t="s">
        <v>3033</v>
      </c>
      <c r="C1062" s="48"/>
      <c r="D1062" s="48"/>
      <c r="G1062" s="48"/>
      <c r="H1062" s="48"/>
      <c r="I1062" s="48"/>
      <c r="J1062" s="48"/>
      <c r="K1062" s="48"/>
      <c r="L1062" s="48"/>
      <c r="M1062" s="48"/>
      <c r="N1062" s="48"/>
      <c r="O1062" s="48"/>
      <c r="P1062" s="48"/>
      <c r="Q1062" s="48"/>
      <c r="R1062" s="48"/>
      <c r="S1062" s="48"/>
      <c r="T1062" s="48"/>
      <c r="U1062" s="48"/>
      <c r="V1062" s="48"/>
      <c r="W1062" s="48"/>
      <c r="X1062" s="48"/>
      <c r="Y1062" s="48"/>
      <c r="Z1062" s="48"/>
    </row>
    <row r="1063" spans="1:26" s="2127" customFormat="1" ht="13.5" customHeight="1">
      <c r="A1063" s="2229" t="s">
        <v>3410</v>
      </c>
      <c r="B1063" s="1021" t="s">
        <v>3411</v>
      </c>
      <c r="C1063" s="48"/>
      <c r="D1063" s="48"/>
      <c r="G1063" s="48"/>
      <c r="H1063" s="48"/>
      <c r="I1063" s="48"/>
      <c r="J1063" s="48"/>
      <c r="K1063" s="48"/>
      <c r="L1063" s="48"/>
      <c r="M1063" s="48"/>
      <c r="N1063" s="48"/>
      <c r="O1063" s="48"/>
      <c r="P1063" s="48"/>
      <c r="Q1063" s="48"/>
      <c r="R1063" s="48"/>
      <c r="S1063" s="48"/>
      <c r="T1063" s="48"/>
      <c r="U1063" s="48"/>
      <c r="V1063" s="48"/>
      <c r="W1063" s="48"/>
      <c r="X1063" s="48"/>
      <c r="Y1063" s="48"/>
      <c r="Z1063" s="48"/>
    </row>
    <row r="1064" spans="1:26" s="2127" customFormat="1" ht="13.5" customHeight="1">
      <c r="A1064" s="2202" t="s">
        <v>3412</v>
      </c>
      <c r="B1064" s="1021" t="s">
        <v>3413</v>
      </c>
      <c r="C1064" s="48"/>
      <c r="D1064" s="48"/>
      <c r="G1064" s="48"/>
      <c r="H1064" s="48"/>
      <c r="I1064" s="48"/>
      <c r="J1064" s="48"/>
      <c r="K1064" s="48"/>
      <c r="L1064" s="48"/>
      <c r="M1064" s="48"/>
      <c r="N1064" s="48"/>
      <c r="O1064" s="48"/>
      <c r="P1064" s="48"/>
      <c r="Q1064" s="48"/>
      <c r="R1064" s="48"/>
      <c r="S1064" s="48"/>
      <c r="T1064" s="48"/>
      <c r="U1064" s="48"/>
      <c r="V1064" s="48"/>
      <c r="W1064" s="48"/>
      <c r="X1064" s="48"/>
      <c r="Y1064" s="48"/>
      <c r="Z1064" s="48"/>
    </row>
    <row r="1065" spans="1:26" s="2127" customFormat="1" ht="13.5" customHeight="1">
      <c r="A1065" s="2229" t="s">
        <v>3414</v>
      </c>
      <c r="B1065" s="2228" t="s">
        <v>3415</v>
      </c>
      <c r="C1065" s="48"/>
      <c r="D1065" s="48"/>
      <c r="G1065" s="48"/>
      <c r="H1065" s="48"/>
      <c r="I1065" s="48"/>
      <c r="J1065" s="48"/>
      <c r="K1065" s="48"/>
      <c r="L1065" s="48"/>
      <c r="M1065" s="48"/>
      <c r="N1065" s="48"/>
      <c r="O1065" s="48"/>
      <c r="P1065" s="48"/>
      <c r="Q1065" s="48"/>
      <c r="R1065" s="48"/>
      <c r="S1065" s="48"/>
      <c r="T1065" s="48"/>
      <c r="U1065" s="48"/>
      <c r="V1065" s="48"/>
      <c r="W1065" s="48"/>
      <c r="X1065" s="48"/>
      <c r="Y1065" s="48"/>
      <c r="Z1065" s="48"/>
    </row>
    <row r="1066" spans="1:26" s="2127" customFormat="1" ht="13.5" customHeight="1">
      <c r="A1066" s="2142" t="s">
        <v>2256</v>
      </c>
      <c r="B1066" s="2193" t="s">
        <v>2257</v>
      </c>
      <c r="G1066" s="48"/>
      <c r="H1066" s="48"/>
      <c r="I1066" s="48"/>
      <c r="J1066" s="48"/>
      <c r="K1066" s="48"/>
      <c r="Q1066" s="48"/>
      <c r="R1066" s="48"/>
      <c r="S1066" s="48"/>
      <c r="T1066" s="48"/>
      <c r="U1066" s="48"/>
      <c r="V1066" s="48"/>
      <c r="W1066" s="48"/>
      <c r="X1066" s="48"/>
      <c r="Y1066" s="48"/>
      <c r="Z1066" s="48"/>
    </row>
    <row r="1067" spans="1:26" s="2127" customFormat="1" ht="13.5" customHeight="1">
      <c r="A1067" s="2235" t="s">
        <v>3034</v>
      </c>
      <c r="B1067" s="1018" t="s">
        <v>3035</v>
      </c>
      <c r="C1067" s="48"/>
      <c r="D1067" s="48"/>
      <c r="G1067" s="48"/>
      <c r="H1067" s="48"/>
      <c r="I1067" s="48"/>
      <c r="J1067" s="48"/>
      <c r="K1067" s="48"/>
      <c r="L1067" s="48"/>
      <c r="M1067" s="48"/>
      <c r="N1067" s="48"/>
      <c r="O1067" s="48"/>
      <c r="P1067" s="48"/>
      <c r="Q1067" s="48"/>
      <c r="R1067" s="48"/>
      <c r="S1067" s="48"/>
      <c r="T1067" s="48"/>
      <c r="U1067" s="48"/>
      <c r="V1067" s="48"/>
      <c r="W1067" s="48"/>
      <c r="X1067" s="48"/>
      <c r="Y1067" s="48"/>
      <c r="Z1067" s="48"/>
    </row>
    <row r="1068" spans="1:26" s="2127" customFormat="1" ht="13.5" customHeight="1">
      <c r="A1068" s="2229" t="s">
        <v>3416</v>
      </c>
      <c r="B1068" s="1021" t="s">
        <v>3417</v>
      </c>
      <c r="C1068" s="48"/>
      <c r="D1068" s="48"/>
      <c r="G1068" s="48"/>
      <c r="H1068" s="48"/>
      <c r="I1068" s="48"/>
      <c r="J1068" s="48"/>
      <c r="K1068" s="48"/>
      <c r="L1068" s="48"/>
      <c r="M1068" s="48"/>
      <c r="N1068" s="48"/>
      <c r="O1068" s="48"/>
      <c r="P1068" s="48"/>
      <c r="Q1068" s="48"/>
      <c r="R1068" s="48"/>
      <c r="S1068" s="48"/>
      <c r="T1068" s="48"/>
      <c r="U1068" s="48"/>
      <c r="V1068" s="48"/>
      <c r="W1068" s="48"/>
      <c r="X1068" s="48"/>
      <c r="Y1068" s="48"/>
      <c r="Z1068" s="48"/>
    </row>
    <row r="1069" spans="1:26" s="2127" customFormat="1" ht="13.5" customHeight="1">
      <c r="A1069" s="2229" t="s">
        <v>3036</v>
      </c>
      <c r="B1069" s="1021" t="s">
        <v>3037</v>
      </c>
      <c r="C1069" s="48"/>
      <c r="D1069" s="48"/>
      <c r="G1069" s="48"/>
      <c r="H1069" s="48"/>
      <c r="I1069" s="48"/>
      <c r="J1069" s="48"/>
      <c r="K1069" s="48"/>
      <c r="L1069" s="48"/>
      <c r="M1069" s="48"/>
      <c r="N1069" s="48"/>
      <c r="O1069" s="48"/>
      <c r="P1069" s="48"/>
      <c r="Q1069" s="48"/>
      <c r="R1069" s="48"/>
      <c r="S1069" s="48"/>
      <c r="T1069" s="48"/>
      <c r="U1069" s="48"/>
      <c r="V1069" s="48"/>
      <c r="W1069" s="48"/>
      <c r="X1069" s="48"/>
      <c r="Y1069" s="48"/>
      <c r="Z1069" s="48"/>
    </row>
    <row r="1070" spans="1:26" s="2127" customFormat="1" ht="13.5" customHeight="1">
      <c r="A1070" s="2229" t="s">
        <v>3418</v>
      </c>
      <c r="B1070" s="1021" t="s">
        <v>3419</v>
      </c>
      <c r="C1070" s="48"/>
      <c r="D1070" s="48"/>
      <c r="G1070" s="48"/>
      <c r="H1070" s="48"/>
      <c r="I1070" s="48"/>
      <c r="J1070" s="48"/>
      <c r="K1070" s="48"/>
      <c r="L1070" s="48"/>
      <c r="M1070" s="48"/>
      <c r="N1070" s="48"/>
      <c r="O1070" s="48"/>
      <c r="P1070" s="48"/>
      <c r="Q1070" s="48"/>
      <c r="R1070" s="48"/>
      <c r="S1070" s="48"/>
      <c r="T1070" s="48"/>
      <c r="U1070" s="48"/>
      <c r="V1070" s="48"/>
      <c r="W1070" s="48"/>
      <c r="X1070" s="48"/>
      <c r="Y1070" s="48"/>
      <c r="Z1070" s="48"/>
    </row>
    <row r="1071" spans="1:26" s="2127" customFormat="1" ht="13.5" customHeight="1">
      <c r="A1071" s="2222" t="s">
        <v>3038</v>
      </c>
      <c r="B1071" s="2228" t="s">
        <v>3039</v>
      </c>
      <c r="C1071" s="48"/>
      <c r="D1071" s="48"/>
      <c r="G1071" s="48"/>
      <c r="H1071" s="48"/>
      <c r="I1071" s="48"/>
      <c r="J1071" s="48"/>
      <c r="K1071" s="48"/>
      <c r="L1071" s="48"/>
      <c r="M1071" s="48"/>
      <c r="N1071" s="48"/>
      <c r="O1071" s="48"/>
      <c r="P1071" s="48"/>
      <c r="Q1071" s="48"/>
      <c r="R1071" s="48"/>
      <c r="S1071" s="48"/>
      <c r="T1071" s="48"/>
      <c r="U1071" s="48"/>
      <c r="V1071" s="48"/>
      <c r="W1071" s="48"/>
      <c r="X1071" s="48"/>
      <c r="Y1071" s="48"/>
      <c r="Z1071" s="48"/>
    </row>
    <row r="1072" spans="1:26" s="2127" customFormat="1" ht="13.5" customHeight="1">
      <c r="A1072" s="2222" t="s">
        <v>3040</v>
      </c>
      <c r="B1072" s="1021" t="s">
        <v>3041</v>
      </c>
      <c r="C1072" s="48"/>
      <c r="D1072" s="48"/>
      <c r="G1072" s="48"/>
      <c r="H1072" s="48"/>
      <c r="I1072" s="48"/>
      <c r="J1072" s="48"/>
      <c r="K1072" s="48"/>
      <c r="L1072" s="48"/>
      <c r="M1072" s="48"/>
      <c r="N1072" s="48"/>
      <c r="O1072" s="48"/>
      <c r="P1072" s="48"/>
      <c r="Q1072" s="48"/>
      <c r="R1072" s="48"/>
      <c r="S1072" s="48"/>
      <c r="T1072" s="48"/>
      <c r="U1072" s="48"/>
      <c r="V1072" s="48"/>
      <c r="W1072" s="48"/>
      <c r="X1072" s="48"/>
      <c r="Y1072" s="48"/>
      <c r="Z1072" s="48"/>
    </row>
    <row r="1073" spans="1:26" s="2127" customFormat="1" ht="13.5" customHeight="1">
      <c r="A1073" s="2229" t="s">
        <v>3042</v>
      </c>
      <c r="B1073" s="2228" t="s">
        <v>3043</v>
      </c>
      <c r="C1073" s="48"/>
      <c r="D1073" s="48"/>
      <c r="G1073" s="48"/>
      <c r="H1073" s="48"/>
      <c r="I1073" s="48"/>
      <c r="J1073" s="48"/>
      <c r="K1073" s="48"/>
      <c r="L1073" s="48"/>
      <c r="M1073" s="48"/>
      <c r="N1073" s="48"/>
      <c r="O1073" s="48"/>
      <c r="P1073" s="48"/>
      <c r="Q1073" s="48"/>
      <c r="R1073" s="48"/>
      <c r="S1073" s="48"/>
      <c r="T1073" s="48"/>
      <c r="U1073" s="48"/>
      <c r="V1073" s="48"/>
      <c r="W1073" s="48"/>
      <c r="X1073" s="48"/>
      <c r="Y1073" s="48"/>
      <c r="Z1073" s="48"/>
    </row>
    <row r="1074" spans="1:26" s="2127" customFormat="1" ht="13.5" customHeight="1">
      <c r="A1074" s="2229" t="s">
        <v>3044</v>
      </c>
      <c r="B1074" s="2228" t="s">
        <v>3045</v>
      </c>
      <c r="C1074" s="48"/>
      <c r="D1074" s="48"/>
      <c r="G1074" s="48"/>
      <c r="H1074" s="48"/>
      <c r="I1074" s="48"/>
      <c r="J1074" s="48"/>
      <c r="K1074" s="48"/>
      <c r="L1074" s="48"/>
      <c r="M1074" s="48"/>
      <c r="N1074" s="48"/>
      <c r="O1074" s="48"/>
      <c r="P1074" s="48"/>
      <c r="Q1074" s="48"/>
      <c r="R1074" s="48"/>
      <c r="S1074" s="48"/>
      <c r="T1074" s="48"/>
      <c r="U1074" s="48"/>
      <c r="V1074" s="48"/>
      <c r="W1074" s="48"/>
      <c r="X1074" s="48"/>
      <c r="Y1074" s="48"/>
      <c r="Z1074" s="48"/>
    </row>
    <row r="1075" spans="1:26" s="2127" customFormat="1" ht="13.5" customHeight="1">
      <c r="A1075" s="2229" t="s">
        <v>3420</v>
      </c>
      <c r="B1075" s="1021" t="s">
        <v>3421</v>
      </c>
      <c r="C1075" s="48"/>
      <c r="D1075" s="48"/>
      <c r="G1075" s="48"/>
      <c r="H1075" s="48"/>
      <c r="I1075" s="48"/>
      <c r="J1075" s="48"/>
      <c r="K1075" s="48"/>
      <c r="L1075" s="48"/>
      <c r="M1075" s="48"/>
      <c r="N1075" s="48"/>
      <c r="O1075" s="48"/>
      <c r="P1075" s="48"/>
      <c r="Q1075" s="48"/>
      <c r="R1075" s="48"/>
      <c r="S1075" s="48"/>
      <c r="T1075" s="48"/>
      <c r="U1075" s="48"/>
      <c r="V1075" s="48"/>
      <c r="W1075" s="48"/>
      <c r="X1075" s="48"/>
      <c r="Y1075" s="48"/>
      <c r="Z1075" s="48"/>
    </row>
    <row r="1076" spans="1:26" s="2127" customFormat="1" ht="13.5" customHeight="1">
      <c r="A1076" s="2229" t="s">
        <v>3046</v>
      </c>
      <c r="B1076" s="2228" t="s">
        <v>3047</v>
      </c>
      <c r="C1076" s="48"/>
      <c r="D1076" s="48"/>
      <c r="G1076" s="48"/>
      <c r="H1076" s="48"/>
      <c r="I1076" s="48"/>
      <c r="J1076" s="48"/>
      <c r="K1076" s="48"/>
      <c r="L1076" s="48"/>
      <c r="M1076" s="48"/>
      <c r="N1076" s="48"/>
      <c r="O1076" s="48"/>
      <c r="P1076" s="48"/>
      <c r="Q1076" s="48"/>
      <c r="R1076" s="48"/>
      <c r="S1076" s="48"/>
      <c r="T1076" s="48"/>
      <c r="U1076" s="48"/>
      <c r="V1076" s="48"/>
      <c r="W1076" s="48"/>
      <c r="X1076" s="48"/>
      <c r="Y1076" s="48"/>
      <c r="Z1076" s="48"/>
    </row>
    <row r="1077" spans="1:26" s="2127" customFormat="1" ht="13.5" customHeight="1">
      <c r="A1077" s="2229" t="s">
        <v>3048</v>
      </c>
      <c r="B1077" s="2228" t="s">
        <v>3049</v>
      </c>
      <c r="C1077" s="48"/>
      <c r="D1077" s="48"/>
      <c r="G1077" s="48"/>
      <c r="H1077" s="48"/>
      <c r="I1077" s="48"/>
      <c r="J1077" s="48"/>
      <c r="K1077" s="48"/>
      <c r="L1077" s="48"/>
      <c r="M1077" s="48"/>
      <c r="N1077" s="48"/>
      <c r="O1077" s="48"/>
      <c r="P1077" s="48"/>
      <c r="Q1077" s="48"/>
      <c r="R1077" s="48"/>
      <c r="S1077" s="48"/>
      <c r="T1077" s="48"/>
      <c r="U1077" s="48"/>
      <c r="V1077" s="48"/>
      <c r="W1077" s="48"/>
      <c r="X1077" s="48"/>
      <c r="Y1077" s="48"/>
      <c r="Z1077" s="48"/>
    </row>
    <row r="1078" spans="1:26" s="2127" customFormat="1" ht="13.5" customHeight="1">
      <c r="A1078" s="2229" t="s">
        <v>3050</v>
      </c>
      <c r="B1078" s="1021" t="s">
        <v>3051</v>
      </c>
      <c r="C1078" s="48"/>
      <c r="D1078" s="48"/>
      <c r="G1078" s="48"/>
      <c r="H1078" s="48"/>
      <c r="I1078" s="48"/>
      <c r="J1078" s="48"/>
      <c r="K1078" s="48"/>
      <c r="L1078" s="48"/>
      <c r="M1078" s="48"/>
      <c r="N1078" s="48"/>
      <c r="O1078" s="48"/>
      <c r="P1078" s="48"/>
      <c r="Q1078" s="48"/>
      <c r="R1078" s="48"/>
      <c r="S1078" s="48"/>
      <c r="T1078" s="48"/>
      <c r="U1078" s="48"/>
      <c r="V1078" s="48"/>
      <c r="W1078" s="48"/>
      <c r="X1078" s="48"/>
      <c r="Y1078" s="48"/>
      <c r="Z1078" s="48"/>
    </row>
    <row r="1079" spans="1:26" s="2127" customFormat="1" ht="13.5" customHeight="1">
      <c r="A1079" s="2229" t="s">
        <v>3052</v>
      </c>
      <c r="B1079" s="1021" t="s">
        <v>3053</v>
      </c>
      <c r="C1079" s="48"/>
      <c r="D1079" s="48"/>
      <c r="G1079" s="48"/>
      <c r="H1079" s="48"/>
      <c r="I1079" s="48"/>
      <c r="J1079" s="48"/>
      <c r="K1079" s="48"/>
      <c r="L1079" s="48"/>
      <c r="M1079" s="48"/>
      <c r="N1079" s="48"/>
      <c r="O1079" s="48"/>
      <c r="P1079" s="48"/>
      <c r="Q1079" s="48"/>
      <c r="R1079" s="48"/>
      <c r="S1079" s="48"/>
      <c r="T1079" s="48"/>
      <c r="U1079" s="48"/>
      <c r="V1079" s="48"/>
      <c r="W1079" s="48"/>
      <c r="X1079" s="48"/>
      <c r="Y1079" s="48"/>
      <c r="Z1079" s="48"/>
    </row>
    <row r="1080" spans="1:26" s="2127" customFormat="1" ht="13.5" customHeight="1">
      <c r="A1080" s="2229" t="s">
        <v>3054</v>
      </c>
      <c r="B1080" s="2228" t="s">
        <v>3055</v>
      </c>
      <c r="C1080" s="48"/>
      <c r="D1080" s="48"/>
      <c r="G1080" s="48"/>
      <c r="H1080" s="48"/>
      <c r="I1080" s="48"/>
      <c r="J1080" s="48"/>
      <c r="K1080" s="48"/>
      <c r="L1080" s="48"/>
      <c r="M1080" s="48"/>
      <c r="N1080" s="48"/>
      <c r="O1080" s="48"/>
      <c r="P1080" s="48"/>
      <c r="Q1080" s="48"/>
      <c r="R1080" s="48"/>
      <c r="S1080" s="48"/>
      <c r="T1080" s="48"/>
      <c r="U1080" s="48"/>
      <c r="V1080" s="48"/>
      <c r="W1080" s="48"/>
      <c r="X1080" s="48"/>
      <c r="Y1080" s="48"/>
      <c r="Z1080" s="48"/>
    </row>
    <row r="1081" spans="1:26" s="2127" customFormat="1" ht="13.5" customHeight="1">
      <c r="A1081" s="2229" t="s">
        <v>3056</v>
      </c>
      <c r="B1081" s="2228" t="s">
        <v>3057</v>
      </c>
      <c r="C1081" s="48"/>
      <c r="D1081" s="48"/>
      <c r="G1081" s="48"/>
      <c r="H1081" s="48"/>
      <c r="I1081" s="48"/>
      <c r="J1081" s="48"/>
      <c r="K1081" s="48"/>
      <c r="L1081" s="48"/>
      <c r="M1081" s="48"/>
      <c r="N1081" s="48"/>
      <c r="O1081" s="48"/>
      <c r="P1081" s="48"/>
      <c r="Q1081" s="48"/>
      <c r="R1081" s="48"/>
      <c r="S1081" s="48"/>
      <c r="T1081" s="48"/>
      <c r="U1081" s="48"/>
      <c r="V1081" s="48"/>
      <c r="W1081" s="48"/>
      <c r="X1081" s="48"/>
      <c r="Y1081" s="48"/>
      <c r="Z1081" s="48"/>
    </row>
    <row r="1082" spans="1:26" s="2127" customFormat="1" ht="13.5" customHeight="1">
      <c r="A1082" s="2222" t="s">
        <v>3058</v>
      </c>
      <c r="B1082" s="1021" t="s">
        <v>3059</v>
      </c>
      <c r="C1082" s="48"/>
      <c r="D1082" s="48"/>
      <c r="G1082" s="48"/>
      <c r="H1082" s="48"/>
      <c r="I1082" s="48"/>
      <c r="J1082" s="48"/>
      <c r="K1082" s="48"/>
      <c r="L1082" s="48"/>
      <c r="M1082" s="48"/>
      <c r="N1082" s="48"/>
      <c r="O1082" s="48"/>
      <c r="P1082" s="48"/>
      <c r="Q1082" s="48"/>
      <c r="R1082" s="48"/>
      <c r="S1082" s="48"/>
      <c r="T1082" s="48"/>
      <c r="U1082" s="48"/>
      <c r="V1082" s="48"/>
      <c r="W1082" s="48"/>
      <c r="X1082" s="48"/>
      <c r="Y1082" s="48"/>
      <c r="Z1082" s="48"/>
    </row>
    <row r="1083" spans="1:26" s="2127" customFormat="1" ht="13.5" customHeight="1">
      <c r="A1083" s="2229" t="s">
        <v>3060</v>
      </c>
      <c r="B1083" s="1021" t="s">
        <v>3061</v>
      </c>
      <c r="C1083" s="48"/>
      <c r="D1083" s="48"/>
      <c r="G1083" s="48"/>
      <c r="H1083" s="48"/>
      <c r="I1083" s="48"/>
      <c r="J1083" s="48"/>
      <c r="K1083" s="48"/>
      <c r="L1083" s="48"/>
      <c r="M1083" s="48"/>
      <c r="N1083" s="48"/>
      <c r="O1083" s="48"/>
      <c r="P1083" s="48"/>
      <c r="Q1083" s="48"/>
      <c r="R1083" s="48"/>
      <c r="S1083" s="48"/>
      <c r="T1083" s="48"/>
      <c r="U1083" s="48"/>
      <c r="V1083" s="48"/>
      <c r="W1083" s="48"/>
      <c r="X1083" s="48"/>
      <c r="Y1083" s="48"/>
      <c r="Z1083" s="48"/>
    </row>
    <row r="1084" spans="1:26" s="2127" customFormat="1" ht="13.5" customHeight="1">
      <c r="A1084" s="2236" t="s">
        <v>3062</v>
      </c>
      <c r="B1084" s="2133" t="s">
        <v>3063</v>
      </c>
      <c r="C1084" s="48"/>
      <c r="D1084" s="48"/>
      <c r="G1084" s="48"/>
      <c r="H1084" s="48"/>
      <c r="I1084" s="48"/>
      <c r="J1084" s="48"/>
      <c r="K1084" s="48"/>
      <c r="L1084" s="48"/>
      <c r="M1084" s="48"/>
      <c r="N1084" s="48"/>
      <c r="O1084" s="48"/>
      <c r="P1084" s="48"/>
      <c r="Q1084" s="48"/>
      <c r="R1084" s="48"/>
      <c r="S1084" s="48"/>
      <c r="T1084" s="48"/>
      <c r="U1084" s="48"/>
      <c r="V1084" s="48"/>
      <c r="W1084" s="48"/>
      <c r="X1084" s="48"/>
      <c r="Y1084" s="48"/>
      <c r="Z1084" s="48"/>
    </row>
    <row r="1085" spans="1:26" s="2127" customFormat="1" ht="13.5" customHeight="1">
      <c r="A1085" s="2229" t="s">
        <v>3422</v>
      </c>
      <c r="B1085" s="2228" t="s">
        <v>3423</v>
      </c>
      <c r="C1085" s="48"/>
      <c r="D1085" s="48"/>
      <c r="G1085" s="48"/>
      <c r="H1085" s="48"/>
      <c r="I1085" s="48"/>
      <c r="J1085" s="48"/>
      <c r="K1085" s="48"/>
      <c r="L1085" s="48"/>
      <c r="M1085" s="48"/>
      <c r="N1085" s="48"/>
      <c r="O1085" s="48"/>
      <c r="P1085" s="48"/>
      <c r="Q1085" s="48"/>
      <c r="R1085" s="48"/>
      <c r="S1085" s="48"/>
      <c r="T1085" s="48"/>
      <c r="U1085" s="48"/>
      <c r="V1085" s="48"/>
      <c r="W1085" s="48"/>
      <c r="X1085" s="48"/>
      <c r="Y1085" s="48"/>
      <c r="Z1085" s="48"/>
    </row>
    <row r="1086" spans="1:26" s="2127" customFormat="1" ht="13.5" customHeight="1">
      <c r="A1086" s="2229" t="s">
        <v>3064</v>
      </c>
      <c r="B1086" s="1021" t="s">
        <v>3065</v>
      </c>
      <c r="C1086" s="48"/>
      <c r="D1086" s="48"/>
      <c r="G1086" s="48"/>
      <c r="H1086" s="48"/>
      <c r="I1086" s="48"/>
      <c r="J1086" s="48"/>
      <c r="K1086" s="48"/>
      <c r="L1086" s="48"/>
      <c r="M1086" s="48"/>
      <c r="N1086" s="48"/>
      <c r="O1086" s="48"/>
      <c r="P1086" s="48"/>
      <c r="Q1086" s="48"/>
      <c r="R1086" s="48"/>
      <c r="S1086" s="48"/>
      <c r="T1086" s="48"/>
      <c r="U1086" s="48"/>
      <c r="V1086" s="48"/>
      <c r="W1086" s="48"/>
      <c r="X1086" s="48"/>
      <c r="Y1086" s="48"/>
      <c r="Z1086" s="48"/>
    </row>
    <row r="1087" spans="1:26" s="2127" customFormat="1" ht="13.5" customHeight="1">
      <c r="A1087" s="2229" t="s">
        <v>3424</v>
      </c>
      <c r="B1087" s="2228" t="s">
        <v>3425</v>
      </c>
      <c r="C1087" s="48"/>
      <c r="D1087" s="48"/>
      <c r="G1087" s="48"/>
      <c r="H1087" s="48"/>
      <c r="I1087" s="48"/>
      <c r="J1087" s="48"/>
      <c r="K1087" s="48"/>
      <c r="L1087" s="48"/>
      <c r="M1087" s="48"/>
      <c r="N1087" s="48"/>
      <c r="O1087" s="48"/>
      <c r="P1087" s="48"/>
      <c r="Q1087" s="48"/>
      <c r="R1087" s="48"/>
      <c r="S1087" s="48"/>
      <c r="T1087" s="48"/>
      <c r="U1087" s="48"/>
      <c r="V1087" s="48"/>
      <c r="W1087" s="48"/>
      <c r="X1087" s="48"/>
      <c r="Y1087" s="48"/>
      <c r="Z1087" s="48"/>
    </row>
    <row r="1088" spans="1:26" s="2127" customFormat="1" ht="13.5" customHeight="1">
      <c r="A1088" s="2229" t="s">
        <v>3066</v>
      </c>
      <c r="B1088" s="1021" t="s">
        <v>3067</v>
      </c>
      <c r="C1088" s="48"/>
      <c r="D1088" s="48"/>
      <c r="G1088" s="48"/>
      <c r="H1088" s="48"/>
      <c r="I1088" s="48"/>
      <c r="J1088" s="48"/>
      <c r="K1088" s="48"/>
      <c r="L1088" s="48"/>
      <c r="M1088" s="48"/>
      <c r="N1088" s="48"/>
      <c r="O1088" s="48"/>
      <c r="P1088" s="48"/>
      <c r="Q1088" s="48"/>
      <c r="R1088" s="48"/>
      <c r="S1088" s="48"/>
      <c r="T1088" s="48"/>
      <c r="U1088" s="48"/>
      <c r="V1088" s="48"/>
      <c r="W1088" s="48"/>
      <c r="X1088" s="48"/>
      <c r="Y1088" s="48"/>
      <c r="Z1088" s="48"/>
    </row>
    <row r="1089" spans="1:26" s="2127" customFormat="1" ht="13.5" customHeight="1">
      <c r="A1089" s="2229" t="s">
        <v>3068</v>
      </c>
      <c r="B1089" s="1021" t="s">
        <v>3069</v>
      </c>
      <c r="C1089" s="48"/>
      <c r="D1089" s="48"/>
      <c r="G1089" s="48"/>
      <c r="H1089" s="48"/>
      <c r="I1089" s="48"/>
      <c r="J1089" s="48"/>
      <c r="K1089" s="48"/>
      <c r="L1089" s="48"/>
      <c r="M1089" s="48"/>
      <c r="N1089" s="48"/>
      <c r="O1089" s="48"/>
      <c r="P1089" s="48"/>
      <c r="Q1089" s="48"/>
      <c r="R1089" s="48"/>
      <c r="S1089" s="48"/>
      <c r="T1089" s="48"/>
      <c r="U1089" s="48"/>
      <c r="V1089" s="48"/>
      <c r="W1089" s="48"/>
      <c r="X1089" s="48"/>
      <c r="Y1089" s="48"/>
      <c r="Z1089" s="48"/>
    </row>
    <row r="1090" spans="1:26" s="2127" customFormat="1" ht="13.5" customHeight="1">
      <c r="A1090" s="2229" t="s">
        <v>3426</v>
      </c>
      <c r="B1090" s="2228" t="s">
        <v>3427</v>
      </c>
      <c r="C1090" s="48"/>
      <c r="D1090" s="48"/>
      <c r="G1090" s="48"/>
      <c r="H1090" s="48"/>
      <c r="I1090" s="48"/>
      <c r="J1090" s="48"/>
      <c r="K1090" s="48"/>
      <c r="L1090" s="48"/>
      <c r="M1090" s="48"/>
      <c r="N1090" s="48"/>
      <c r="O1090" s="48"/>
      <c r="P1090" s="48"/>
      <c r="Q1090" s="48"/>
      <c r="R1090" s="48"/>
      <c r="S1090" s="48"/>
      <c r="T1090" s="48"/>
      <c r="U1090" s="48"/>
      <c r="V1090" s="48"/>
      <c r="W1090" s="48"/>
      <c r="X1090" s="48"/>
      <c r="Y1090" s="48"/>
      <c r="Z1090" s="48"/>
    </row>
    <row r="1091" spans="1:26" s="2127" customFormat="1" ht="13.5" customHeight="1">
      <c r="A1091" s="2235" t="s">
        <v>3070</v>
      </c>
      <c r="B1091" s="1018" t="s">
        <v>3071</v>
      </c>
      <c r="C1091" s="48"/>
      <c r="D1091" s="48"/>
      <c r="G1091" s="48"/>
      <c r="H1091" s="48"/>
      <c r="I1091" s="48"/>
      <c r="J1091" s="48"/>
      <c r="K1091" s="48"/>
      <c r="L1091" s="48"/>
      <c r="M1091" s="48"/>
      <c r="N1091" s="48"/>
      <c r="O1091" s="48"/>
      <c r="P1091" s="48"/>
      <c r="Q1091" s="48"/>
      <c r="R1091" s="48"/>
      <c r="S1091" s="48"/>
      <c r="T1091" s="48"/>
      <c r="U1091" s="48"/>
      <c r="V1091" s="48"/>
      <c r="W1091" s="48"/>
      <c r="X1091" s="48"/>
      <c r="Y1091" s="48"/>
      <c r="Z1091" s="48"/>
    </row>
    <row r="1092" spans="1:26" s="2127" customFormat="1" ht="13.5" customHeight="1">
      <c r="A1092" s="2235" t="s">
        <v>3072</v>
      </c>
      <c r="B1092" s="1018" t="s">
        <v>3073</v>
      </c>
      <c r="C1092" s="48"/>
      <c r="D1092" s="48"/>
      <c r="G1092" s="48"/>
      <c r="H1092" s="48"/>
      <c r="I1092" s="48"/>
      <c r="J1092" s="48"/>
      <c r="K1092" s="48"/>
      <c r="L1092" s="48"/>
      <c r="M1092" s="48"/>
      <c r="N1092" s="48"/>
      <c r="O1092" s="48"/>
      <c r="P1092" s="48"/>
      <c r="Q1092" s="48"/>
      <c r="R1092" s="48"/>
      <c r="S1092" s="48"/>
      <c r="T1092" s="48"/>
      <c r="U1092" s="48"/>
      <c r="V1092" s="48"/>
      <c r="W1092" s="48"/>
      <c r="X1092" s="48"/>
      <c r="Y1092" s="48"/>
      <c r="Z1092" s="48"/>
    </row>
    <row r="1093" spans="1:26" s="2127" customFormat="1" ht="13.5" customHeight="1">
      <c r="A1093" s="2229" t="s">
        <v>3074</v>
      </c>
      <c r="B1093" s="2228" t="s">
        <v>3075</v>
      </c>
      <c r="C1093" s="48"/>
      <c r="D1093" s="48"/>
      <c r="G1093" s="48"/>
      <c r="H1093" s="48"/>
      <c r="I1093" s="48"/>
      <c r="J1093" s="48"/>
      <c r="K1093" s="48"/>
      <c r="L1093" s="48"/>
      <c r="M1093" s="48"/>
      <c r="N1093" s="48"/>
      <c r="O1093" s="48"/>
      <c r="P1093" s="48"/>
      <c r="Q1093" s="48"/>
      <c r="R1093" s="48"/>
      <c r="S1093" s="48"/>
      <c r="T1093" s="48"/>
      <c r="U1093" s="48"/>
      <c r="V1093" s="48"/>
      <c r="W1093" s="48"/>
      <c r="X1093" s="48"/>
      <c r="Y1093" s="48"/>
      <c r="Z1093" s="48"/>
    </row>
    <row r="1094" spans="1:26" s="2127" customFormat="1" ht="13.5" customHeight="1">
      <c r="A1094" s="2229" t="s">
        <v>3076</v>
      </c>
      <c r="B1094" s="1021" t="s">
        <v>3077</v>
      </c>
      <c r="C1094" s="48"/>
      <c r="D1094" s="48"/>
      <c r="G1094" s="48"/>
      <c r="H1094" s="48"/>
      <c r="I1094" s="48"/>
      <c r="J1094" s="48"/>
      <c r="K1094" s="48"/>
      <c r="L1094" s="48"/>
      <c r="M1094" s="48"/>
      <c r="N1094" s="48"/>
      <c r="O1094" s="48"/>
      <c r="P1094" s="48"/>
      <c r="Q1094" s="48"/>
      <c r="R1094" s="48"/>
      <c r="S1094" s="48"/>
      <c r="T1094" s="48"/>
      <c r="U1094" s="48"/>
      <c r="V1094" s="48"/>
      <c r="W1094" s="48"/>
      <c r="X1094" s="48"/>
      <c r="Y1094" s="48"/>
      <c r="Z1094" s="48"/>
    </row>
    <row r="1095" spans="1:26" s="2127" customFormat="1" ht="13.5" customHeight="1">
      <c r="A1095" s="2229" t="s">
        <v>391</v>
      </c>
      <c r="B1095" s="1021" t="s">
        <v>392</v>
      </c>
      <c r="C1095" s="48"/>
      <c r="D1095" s="48"/>
      <c r="G1095" s="48"/>
      <c r="H1095" s="48"/>
      <c r="I1095" s="48"/>
      <c r="J1095" s="48"/>
      <c r="K1095" s="48"/>
      <c r="L1095" s="48"/>
      <c r="M1095" s="48"/>
      <c r="N1095" s="48"/>
      <c r="O1095" s="48"/>
      <c r="P1095" s="48"/>
      <c r="Q1095" s="48"/>
      <c r="R1095" s="48"/>
      <c r="S1095" s="48"/>
      <c r="T1095" s="48"/>
      <c r="U1095" s="48"/>
      <c r="V1095" s="48"/>
      <c r="W1095" s="48"/>
      <c r="X1095" s="48"/>
      <c r="Y1095" s="48"/>
      <c r="Z1095" s="48"/>
    </row>
    <row r="1096" spans="1:26" s="2127" customFormat="1" ht="13.5" customHeight="1">
      <c r="A1096" s="2235" t="s">
        <v>3078</v>
      </c>
      <c r="B1096" s="1021" t="s">
        <v>3079</v>
      </c>
      <c r="C1096" s="48"/>
      <c r="D1096" s="48"/>
      <c r="G1096" s="48"/>
      <c r="H1096" s="48"/>
      <c r="I1096" s="48"/>
      <c r="J1096" s="48"/>
      <c r="K1096" s="48"/>
      <c r="L1096" s="48"/>
      <c r="M1096" s="48"/>
      <c r="N1096" s="48"/>
      <c r="O1096" s="48"/>
      <c r="P1096" s="48"/>
      <c r="Q1096" s="48"/>
      <c r="R1096" s="48"/>
      <c r="S1096" s="48"/>
      <c r="T1096" s="48"/>
      <c r="U1096" s="48"/>
      <c r="V1096" s="48"/>
      <c r="W1096" s="48"/>
      <c r="X1096" s="48"/>
      <c r="Y1096" s="48"/>
      <c r="Z1096" s="48"/>
    </row>
    <row r="1097" spans="1:26" s="2127" customFormat="1" ht="13.5" customHeight="1">
      <c r="A1097" s="2235" t="s">
        <v>3080</v>
      </c>
      <c r="B1097" s="1021" t="s">
        <v>3081</v>
      </c>
      <c r="C1097" s="48"/>
      <c r="D1097" s="48"/>
      <c r="G1097" s="48"/>
      <c r="H1097" s="48"/>
      <c r="I1097" s="48"/>
      <c r="J1097" s="48"/>
      <c r="K1097" s="48"/>
      <c r="L1097" s="48"/>
      <c r="M1097" s="48"/>
      <c r="N1097" s="48"/>
      <c r="O1097" s="48"/>
      <c r="P1097" s="48"/>
      <c r="Q1097" s="48"/>
      <c r="R1097" s="48"/>
      <c r="S1097" s="48"/>
      <c r="T1097" s="48"/>
      <c r="U1097" s="48"/>
      <c r="V1097" s="48"/>
      <c r="W1097" s="48"/>
      <c r="X1097" s="48"/>
      <c r="Y1097" s="48"/>
      <c r="Z1097" s="48"/>
    </row>
    <row r="1098" spans="1:26" s="2127" customFormat="1" ht="13.5" customHeight="1">
      <c r="A1098" s="2235" t="s">
        <v>3082</v>
      </c>
      <c r="B1098" s="1021" t="s">
        <v>3083</v>
      </c>
      <c r="C1098" s="48"/>
      <c r="D1098" s="48"/>
      <c r="G1098" s="48"/>
      <c r="H1098" s="48"/>
      <c r="I1098" s="48"/>
      <c r="J1098" s="48"/>
      <c r="K1098" s="48"/>
      <c r="L1098" s="48"/>
      <c r="M1098" s="48"/>
      <c r="N1098" s="48"/>
      <c r="O1098" s="48"/>
      <c r="P1098" s="48"/>
      <c r="Q1098" s="48"/>
      <c r="R1098" s="48"/>
      <c r="S1098" s="48"/>
      <c r="T1098" s="48"/>
      <c r="U1098" s="48"/>
      <c r="V1098" s="48"/>
      <c r="W1098" s="48"/>
      <c r="X1098" s="48"/>
      <c r="Y1098" s="48"/>
      <c r="Z1098" s="48"/>
    </row>
    <row r="1099" spans="1:26" s="2127" customFormat="1" ht="13.5" customHeight="1">
      <c r="A1099" s="1011" t="s">
        <v>393</v>
      </c>
      <c r="B1099" s="1012" t="s">
        <v>394</v>
      </c>
      <c r="C1099" s="48"/>
    </row>
    <row r="1100" spans="1:26" s="2127" customFormat="1" ht="13.5" customHeight="1">
      <c r="A1100" s="2235" t="s">
        <v>3084</v>
      </c>
      <c r="B1100" s="1021" t="s">
        <v>3085</v>
      </c>
      <c r="C1100" s="48"/>
      <c r="D1100" s="48"/>
      <c r="G1100" s="48"/>
      <c r="H1100" s="48"/>
      <c r="I1100" s="48"/>
      <c r="J1100" s="48"/>
      <c r="K1100" s="48"/>
      <c r="L1100" s="48"/>
      <c r="M1100" s="48"/>
      <c r="N1100" s="48"/>
      <c r="O1100" s="48"/>
      <c r="P1100" s="48"/>
      <c r="Q1100" s="48"/>
      <c r="R1100" s="48"/>
      <c r="S1100" s="48"/>
      <c r="T1100" s="48"/>
      <c r="U1100" s="48"/>
      <c r="V1100" s="48"/>
      <c r="W1100" s="48"/>
      <c r="X1100" s="48"/>
      <c r="Y1100" s="48"/>
      <c r="Z1100" s="48"/>
    </row>
    <row r="1101" spans="1:26" s="2127" customFormat="1" ht="13.5" customHeight="1">
      <c r="A1101" s="2229" t="s">
        <v>395</v>
      </c>
      <c r="B1101" s="1021" t="s">
        <v>396</v>
      </c>
      <c r="C1101" s="48"/>
      <c r="D1101" s="48"/>
      <c r="G1101" s="48"/>
      <c r="H1101" s="48"/>
      <c r="I1101" s="48"/>
      <c r="J1101" s="48"/>
      <c r="K1101" s="48"/>
      <c r="L1101" s="48"/>
      <c r="M1101" s="48"/>
      <c r="N1101" s="48"/>
      <c r="O1101" s="48"/>
      <c r="P1101" s="48"/>
      <c r="Q1101" s="48"/>
      <c r="R1101" s="48"/>
      <c r="S1101" s="48"/>
      <c r="T1101" s="48"/>
      <c r="U1101" s="48"/>
      <c r="V1101" s="48"/>
      <c r="W1101" s="48"/>
      <c r="X1101" s="48"/>
      <c r="Y1101" s="48"/>
      <c r="Z1101" s="48"/>
    </row>
    <row r="1102" spans="1:26" s="2127" customFormat="1" ht="13.5" customHeight="1">
      <c r="A1102" s="2229" t="s">
        <v>3086</v>
      </c>
      <c r="B1102" s="1021" t="s">
        <v>3087</v>
      </c>
      <c r="C1102" s="48"/>
      <c r="D1102" s="48"/>
      <c r="G1102" s="48"/>
      <c r="H1102" s="48"/>
      <c r="I1102" s="48"/>
      <c r="J1102" s="48"/>
      <c r="K1102" s="48"/>
      <c r="L1102" s="48"/>
      <c r="M1102" s="48"/>
      <c r="N1102" s="48"/>
      <c r="O1102" s="48"/>
      <c r="P1102" s="48"/>
      <c r="Q1102" s="48"/>
      <c r="R1102" s="48"/>
      <c r="S1102" s="48"/>
      <c r="T1102" s="48"/>
      <c r="U1102" s="48"/>
      <c r="V1102" s="48"/>
      <c r="W1102" s="48"/>
      <c r="X1102" s="48"/>
      <c r="Y1102" s="48"/>
      <c r="Z1102" s="48"/>
    </row>
    <row r="1103" spans="1:26" s="2127" customFormat="1" ht="13.5" customHeight="1">
      <c r="A1103" s="2229" t="s">
        <v>3088</v>
      </c>
      <c r="B1103" s="1021" t="s">
        <v>3089</v>
      </c>
      <c r="C1103" s="48"/>
      <c r="D1103" s="48"/>
      <c r="G1103" s="48"/>
      <c r="H1103" s="48"/>
      <c r="I1103" s="48"/>
      <c r="J1103" s="48"/>
      <c r="K1103" s="48"/>
      <c r="L1103" s="48"/>
      <c r="M1103" s="48"/>
      <c r="N1103" s="48"/>
      <c r="O1103" s="48"/>
      <c r="P1103" s="48"/>
      <c r="Q1103" s="48"/>
      <c r="R1103" s="48"/>
      <c r="S1103" s="48"/>
      <c r="T1103" s="48"/>
      <c r="U1103" s="48"/>
      <c r="V1103" s="48"/>
      <c r="W1103" s="48"/>
      <c r="X1103" s="48"/>
      <c r="Y1103" s="48"/>
      <c r="Z1103" s="48"/>
    </row>
    <row r="1104" spans="1:26" s="2127" customFormat="1" ht="13.5" customHeight="1">
      <c r="A1104" s="2235" t="s">
        <v>3090</v>
      </c>
      <c r="B1104" s="1021" t="s">
        <v>3091</v>
      </c>
      <c r="C1104" s="48"/>
      <c r="D1104" s="48"/>
      <c r="G1104" s="48"/>
      <c r="H1104" s="48"/>
      <c r="I1104" s="48"/>
      <c r="J1104" s="48"/>
      <c r="K1104" s="48"/>
      <c r="L1104" s="48"/>
      <c r="M1104" s="48"/>
      <c r="N1104" s="48"/>
      <c r="O1104" s="48"/>
      <c r="P1104" s="48"/>
      <c r="Q1104" s="48"/>
      <c r="R1104" s="48"/>
      <c r="S1104" s="48"/>
      <c r="T1104" s="48"/>
      <c r="U1104" s="48"/>
      <c r="V1104" s="48"/>
      <c r="W1104" s="48"/>
      <c r="X1104" s="48"/>
      <c r="Y1104" s="48"/>
      <c r="Z1104" s="48"/>
    </row>
    <row r="1105" spans="1:26" s="2127" customFormat="1" ht="13.5" customHeight="1">
      <c r="A1105" s="2235" t="s">
        <v>3092</v>
      </c>
      <c r="B1105" s="1021" t="s">
        <v>3093</v>
      </c>
      <c r="C1105" s="48"/>
      <c r="D1105" s="48"/>
      <c r="G1105" s="48"/>
      <c r="H1105" s="48"/>
      <c r="I1105" s="48"/>
      <c r="J1105" s="48"/>
      <c r="K1105" s="48"/>
      <c r="L1105" s="48"/>
      <c r="M1105" s="48"/>
      <c r="N1105" s="48"/>
      <c r="O1105" s="48"/>
      <c r="P1105" s="48"/>
      <c r="Q1105" s="48"/>
      <c r="R1105" s="48"/>
      <c r="S1105" s="48"/>
      <c r="T1105" s="48"/>
      <c r="U1105" s="48"/>
      <c r="V1105" s="48"/>
      <c r="W1105" s="48"/>
      <c r="X1105" s="48"/>
      <c r="Y1105" s="48"/>
      <c r="Z1105" s="48"/>
    </row>
    <row r="1106" spans="1:26" s="2127" customFormat="1" ht="13.5" customHeight="1">
      <c r="A1106" s="2235" t="s">
        <v>3094</v>
      </c>
      <c r="B1106" s="1021" t="s">
        <v>3095</v>
      </c>
      <c r="C1106" s="48"/>
      <c r="D1106" s="48"/>
      <c r="G1106" s="48"/>
      <c r="H1106" s="48"/>
      <c r="I1106" s="48"/>
      <c r="J1106" s="48"/>
      <c r="K1106" s="48"/>
      <c r="L1106" s="48"/>
      <c r="M1106" s="48"/>
      <c r="N1106" s="48"/>
      <c r="O1106" s="48"/>
      <c r="P1106" s="48"/>
      <c r="Q1106" s="48"/>
      <c r="R1106" s="48"/>
      <c r="S1106" s="48"/>
      <c r="T1106" s="48"/>
      <c r="U1106" s="48"/>
      <c r="V1106" s="48"/>
      <c r="W1106" s="48"/>
      <c r="X1106" s="48"/>
      <c r="Y1106" s="48"/>
      <c r="Z1106" s="48"/>
    </row>
    <row r="1107" spans="1:26" s="2127" customFormat="1" ht="13.5" customHeight="1">
      <c r="A1107" s="2229" t="s">
        <v>3096</v>
      </c>
      <c r="B1107" s="1021" t="s">
        <v>3097</v>
      </c>
      <c r="C1107" s="48"/>
      <c r="D1107" s="48"/>
      <c r="G1107" s="48"/>
      <c r="H1107" s="48"/>
      <c r="I1107" s="48"/>
      <c r="J1107" s="48"/>
      <c r="K1107" s="48"/>
      <c r="L1107" s="48"/>
      <c r="M1107" s="48"/>
      <c r="N1107" s="48"/>
      <c r="O1107" s="48"/>
      <c r="P1107" s="48"/>
      <c r="Q1107" s="48"/>
      <c r="R1107" s="48"/>
      <c r="S1107" s="48"/>
      <c r="T1107" s="48"/>
      <c r="U1107" s="48"/>
      <c r="V1107" s="48"/>
      <c r="W1107" s="48"/>
      <c r="X1107" s="48"/>
      <c r="Y1107" s="48"/>
      <c r="Z1107" s="48"/>
    </row>
    <row r="1108" spans="1:26" s="2127" customFormat="1" ht="13.5" customHeight="1">
      <c r="A1108" s="2229" t="s">
        <v>3098</v>
      </c>
      <c r="B1108" s="1021" t="s">
        <v>3099</v>
      </c>
      <c r="C1108" s="48"/>
      <c r="D1108" s="48"/>
      <c r="G1108" s="48"/>
      <c r="H1108" s="48"/>
      <c r="I1108" s="48"/>
      <c r="J1108" s="48"/>
      <c r="K1108" s="48"/>
      <c r="L1108" s="48"/>
      <c r="M1108" s="48"/>
      <c r="N1108" s="48"/>
      <c r="O1108" s="48"/>
      <c r="P1108" s="48"/>
      <c r="Q1108" s="48"/>
      <c r="R1108" s="48"/>
      <c r="S1108" s="48"/>
      <c r="T1108" s="48"/>
      <c r="U1108" s="48"/>
      <c r="V1108" s="48"/>
      <c r="W1108" s="48"/>
      <c r="X1108" s="48"/>
      <c r="Y1108" s="48"/>
      <c r="Z1108" s="48"/>
    </row>
    <row r="1109" spans="1:26" s="2127" customFormat="1" ht="13.5" customHeight="1">
      <c r="A1109" s="2229" t="s">
        <v>3100</v>
      </c>
      <c r="B1109" s="1021" t="s">
        <v>3101</v>
      </c>
      <c r="C1109" s="48"/>
      <c r="D1109" s="48"/>
      <c r="G1109" s="48"/>
      <c r="H1109" s="48"/>
      <c r="I1109" s="48"/>
      <c r="J1109" s="48"/>
      <c r="K1109" s="48"/>
      <c r="L1109" s="48"/>
      <c r="M1109" s="48"/>
      <c r="N1109" s="48"/>
      <c r="O1109" s="48"/>
      <c r="P1109" s="48"/>
      <c r="Q1109" s="48"/>
      <c r="R1109" s="48"/>
      <c r="S1109" s="48"/>
      <c r="T1109" s="48"/>
      <c r="U1109" s="48"/>
      <c r="V1109" s="48"/>
      <c r="W1109" s="48"/>
      <c r="X1109" s="48"/>
      <c r="Y1109" s="48"/>
      <c r="Z1109" s="48"/>
    </row>
    <row r="1110" spans="1:26" s="2127" customFormat="1" ht="13.5" customHeight="1">
      <c r="A1110" s="2229" t="s">
        <v>3102</v>
      </c>
      <c r="B1110" s="1021" t="s">
        <v>3103</v>
      </c>
      <c r="C1110" s="48"/>
      <c r="D1110" s="48"/>
      <c r="G1110" s="48"/>
      <c r="H1110" s="48"/>
      <c r="I1110" s="48"/>
      <c r="J1110" s="48"/>
      <c r="K1110" s="48"/>
      <c r="L1110" s="48"/>
      <c r="M1110" s="48"/>
      <c r="N1110" s="48"/>
      <c r="O1110" s="48"/>
      <c r="P1110" s="48"/>
      <c r="Q1110" s="48"/>
      <c r="R1110" s="48"/>
      <c r="S1110" s="48"/>
      <c r="T1110" s="48"/>
      <c r="U1110" s="48"/>
      <c r="V1110" s="48"/>
      <c r="W1110" s="48"/>
      <c r="X1110" s="48"/>
      <c r="Y1110" s="48"/>
      <c r="Z1110" s="48"/>
    </row>
    <row r="1111" spans="1:26" s="2127" customFormat="1" ht="13.5" customHeight="1">
      <c r="A1111" s="2235" t="s">
        <v>3104</v>
      </c>
      <c r="B1111" s="1021" t="s">
        <v>3105</v>
      </c>
      <c r="C1111" s="48"/>
      <c r="D1111" s="48"/>
      <c r="G1111" s="48"/>
      <c r="H1111" s="48"/>
      <c r="I1111" s="48"/>
      <c r="J1111" s="48"/>
      <c r="K1111" s="48"/>
      <c r="L1111" s="48"/>
      <c r="M1111" s="48"/>
      <c r="N1111" s="48"/>
      <c r="O1111" s="48"/>
      <c r="P1111" s="48"/>
      <c r="Q1111" s="48"/>
      <c r="R1111" s="48"/>
      <c r="S1111" s="48"/>
      <c r="T1111" s="48"/>
      <c r="U1111" s="48"/>
      <c r="V1111" s="48"/>
      <c r="W1111" s="48"/>
      <c r="X1111" s="48"/>
      <c r="Y1111" s="48"/>
      <c r="Z1111" s="48"/>
    </row>
    <row r="1112" spans="1:26" s="2127" customFormat="1" ht="13.5" customHeight="1">
      <c r="A1112" s="2222" t="s">
        <v>3106</v>
      </c>
      <c r="B1112" s="1021" t="s">
        <v>3107</v>
      </c>
      <c r="C1112" s="48"/>
      <c r="D1112" s="48"/>
      <c r="G1112" s="48"/>
      <c r="H1112" s="48"/>
      <c r="I1112" s="48"/>
      <c r="J1112" s="48"/>
      <c r="K1112" s="48"/>
      <c r="L1112" s="48"/>
      <c r="M1112" s="48"/>
      <c r="N1112" s="48"/>
      <c r="O1112" s="48"/>
      <c r="P1112" s="48"/>
      <c r="Q1112" s="48"/>
      <c r="R1112" s="48"/>
      <c r="S1112" s="48"/>
      <c r="T1112" s="48"/>
      <c r="U1112" s="48"/>
      <c r="V1112" s="48"/>
      <c r="W1112" s="48"/>
      <c r="X1112" s="48"/>
      <c r="Y1112" s="48"/>
      <c r="Z1112" s="48"/>
    </row>
    <row r="1113" spans="1:26" s="2127" customFormat="1" ht="13.5" customHeight="1">
      <c r="A1113" s="2235" t="s">
        <v>3108</v>
      </c>
      <c r="B1113" s="1021" t="s">
        <v>3109</v>
      </c>
      <c r="C1113" s="48"/>
      <c r="D1113" s="48"/>
      <c r="G1113" s="48"/>
      <c r="H1113" s="48"/>
      <c r="I1113" s="48"/>
      <c r="J1113" s="48"/>
      <c r="K1113" s="48"/>
      <c r="L1113" s="48"/>
      <c r="M1113" s="48"/>
      <c r="N1113" s="48"/>
      <c r="O1113" s="48"/>
      <c r="P1113" s="48"/>
      <c r="Q1113" s="48"/>
      <c r="R1113" s="48"/>
      <c r="S1113" s="48"/>
      <c r="T1113" s="48"/>
      <c r="U1113" s="48"/>
      <c r="V1113" s="48"/>
      <c r="W1113" s="48"/>
      <c r="X1113" s="48"/>
      <c r="Y1113" s="48"/>
      <c r="Z1113" s="48"/>
    </row>
    <row r="1114" spans="1:26" s="2127" customFormat="1" ht="13.5" customHeight="1">
      <c r="A1114" s="2229" t="s">
        <v>3110</v>
      </c>
      <c r="B1114" s="1021" t="s">
        <v>3111</v>
      </c>
      <c r="C1114" s="48"/>
      <c r="D1114" s="48"/>
      <c r="G1114" s="48"/>
      <c r="H1114" s="48"/>
      <c r="I1114" s="48"/>
      <c r="J1114" s="48"/>
      <c r="K1114" s="48"/>
      <c r="L1114" s="48"/>
      <c r="M1114" s="48"/>
      <c r="N1114" s="48"/>
      <c r="O1114" s="48"/>
      <c r="P1114" s="48"/>
      <c r="Q1114" s="48"/>
      <c r="R1114" s="48"/>
      <c r="S1114" s="48"/>
      <c r="T1114" s="48"/>
      <c r="U1114" s="48"/>
      <c r="V1114" s="48"/>
      <c r="W1114" s="48"/>
      <c r="X1114" s="48"/>
      <c r="Y1114" s="48"/>
      <c r="Z1114" s="48"/>
    </row>
    <row r="1115" spans="1:26" s="2127" customFormat="1" ht="13.5" customHeight="1">
      <c r="A1115" s="2235" t="s">
        <v>3112</v>
      </c>
      <c r="B1115" s="1021" t="s">
        <v>3113</v>
      </c>
      <c r="C1115" s="48"/>
      <c r="D1115" s="48"/>
      <c r="G1115" s="48"/>
      <c r="H1115" s="48"/>
      <c r="I1115" s="48"/>
      <c r="J1115" s="48"/>
      <c r="K1115" s="48"/>
      <c r="L1115" s="48"/>
      <c r="M1115" s="48"/>
      <c r="N1115" s="48"/>
      <c r="O1115" s="48"/>
      <c r="P1115" s="48"/>
      <c r="Q1115" s="48"/>
      <c r="R1115" s="48"/>
      <c r="S1115" s="48"/>
      <c r="T1115" s="48"/>
      <c r="U1115" s="48"/>
      <c r="V1115" s="48"/>
      <c r="W1115" s="48"/>
      <c r="X1115" s="48"/>
      <c r="Y1115" s="48"/>
      <c r="Z1115" s="48"/>
    </row>
    <row r="1116" spans="1:26" s="2127" customFormat="1" ht="13.5" customHeight="1">
      <c r="A1116" s="2222" t="s">
        <v>3114</v>
      </c>
      <c r="B1116" s="1021" t="s">
        <v>3115</v>
      </c>
      <c r="C1116" s="48"/>
      <c r="D1116" s="48"/>
      <c r="G1116" s="48"/>
      <c r="H1116" s="48"/>
      <c r="I1116" s="48"/>
      <c r="J1116" s="48"/>
      <c r="K1116" s="48"/>
      <c r="L1116" s="48"/>
      <c r="M1116" s="48"/>
      <c r="N1116" s="48"/>
      <c r="O1116" s="48"/>
      <c r="P1116" s="48"/>
      <c r="Q1116" s="48"/>
      <c r="R1116" s="48"/>
      <c r="S1116" s="48"/>
      <c r="T1116" s="48"/>
      <c r="U1116" s="48"/>
      <c r="V1116" s="48"/>
      <c r="W1116" s="48"/>
      <c r="X1116" s="48"/>
      <c r="Y1116" s="48"/>
      <c r="Z1116" s="48"/>
    </row>
    <row r="1117" spans="1:26" s="2127" customFormat="1" ht="13.5" customHeight="1">
      <c r="A1117" s="2237" t="s">
        <v>3428</v>
      </c>
      <c r="B1117" s="2137" t="s">
        <v>3429</v>
      </c>
      <c r="C1117" s="48"/>
      <c r="D1117" s="48"/>
      <c r="G1117" s="48"/>
      <c r="H1117" s="48"/>
      <c r="I1117" s="48"/>
      <c r="J1117" s="48"/>
      <c r="K1117" s="48"/>
      <c r="L1117" s="48"/>
      <c r="M1117" s="48"/>
      <c r="N1117" s="48"/>
      <c r="O1117" s="48"/>
      <c r="P1117" s="48"/>
      <c r="Q1117" s="48"/>
      <c r="R1117" s="48"/>
      <c r="S1117" s="48"/>
      <c r="T1117" s="48"/>
      <c r="U1117" s="48"/>
      <c r="V1117" s="48"/>
      <c r="W1117" s="48"/>
      <c r="X1117" s="48"/>
      <c r="Y1117" s="48"/>
      <c r="Z1117" s="48"/>
    </row>
    <row r="1118" spans="1:26" s="2127" customFormat="1" ht="13.5" customHeight="1">
      <c r="A1118" s="2222" t="s">
        <v>3116</v>
      </c>
      <c r="B1118" s="1021" t="s">
        <v>3117</v>
      </c>
      <c r="C1118" s="48"/>
      <c r="D1118" s="48"/>
      <c r="G1118" s="48"/>
      <c r="H1118" s="48"/>
      <c r="I1118" s="48"/>
      <c r="J1118" s="48"/>
      <c r="K1118" s="48"/>
      <c r="L1118" s="48"/>
      <c r="M1118" s="48"/>
      <c r="N1118" s="48"/>
      <c r="O1118" s="48"/>
      <c r="P1118" s="48"/>
      <c r="Q1118" s="48"/>
      <c r="R1118" s="48"/>
      <c r="S1118" s="48"/>
      <c r="T1118" s="48"/>
      <c r="U1118" s="48"/>
      <c r="V1118" s="48"/>
      <c r="W1118" s="48"/>
      <c r="X1118" s="48"/>
      <c r="Y1118" s="48"/>
      <c r="Z1118" s="48"/>
    </row>
    <row r="1119" spans="1:26" s="2127" customFormat="1" ht="13.5" customHeight="1">
      <c r="A1119" s="2230" t="s">
        <v>3118</v>
      </c>
      <c r="B1119" s="1021" t="s">
        <v>3119</v>
      </c>
      <c r="C1119" s="48"/>
      <c r="D1119" s="48"/>
      <c r="G1119" s="48"/>
      <c r="H1119" s="48"/>
      <c r="I1119" s="48"/>
      <c r="J1119" s="48"/>
      <c r="K1119" s="48"/>
      <c r="L1119" s="48"/>
      <c r="M1119" s="48"/>
      <c r="N1119" s="48"/>
      <c r="O1119" s="48"/>
      <c r="P1119" s="48"/>
      <c r="Q1119" s="48"/>
      <c r="R1119" s="48"/>
      <c r="S1119" s="48"/>
      <c r="T1119" s="48"/>
      <c r="U1119" s="48"/>
      <c r="V1119" s="48"/>
      <c r="W1119" s="48"/>
      <c r="X1119" s="48"/>
      <c r="Y1119" s="48"/>
      <c r="Z1119" s="48"/>
    </row>
    <row r="1120" spans="1:26" s="2127" customFormat="1" ht="13.5" customHeight="1">
      <c r="A1120" s="2229" t="s">
        <v>3120</v>
      </c>
      <c r="B1120" s="2228" t="s">
        <v>3121</v>
      </c>
      <c r="C1120" s="48"/>
      <c r="D1120" s="48"/>
      <c r="G1120" s="48"/>
      <c r="H1120" s="48"/>
      <c r="I1120" s="48"/>
      <c r="J1120" s="48"/>
      <c r="K1120" s="48"/>
      <c r="L1120" s="48"/>
      <c r="M1120" s="48"/>
      <c r="N1120" s="48"/>
      <c r="O1120" s="48"/>
      <c r="P1120" s="48"/>
      <c r="Q1120" s="48"/>
      <c r="R1120" s="48"/>
      <c r="S1120" s="48"/>
      <c r="T1120" s="48"/>
      <c r="U1120" s="48"/>
      <c r="V1120" s="48"/>
      <c r="W1120" s="48"/>
      <c r="X1120" s="48"/>
      <c r="Y1120" s="48"/>
      <c r="Z1120" s="48"/>
    </row>
    <row r="1121" spans="1:26" s="2127" customFormat="1" ht="13.5" customHeight="1">
      <c r="A1121" s="2222" t="s">
        <v>3122</v>
      </c>
      <c r="B1121" s="1021" t="s">
        <v>3123</v>
      </c>
      <c r="C1121" s="48"/>
      <c r="D1121" s="48"/>
      <c r="G1121" s="48"/>
      <c r="H1121" s="48"/>
      <c r="I1121" s="48"/>
      <c r="J1121" s="48"/>
      <c r="K1121" s="48"/>
      <c r="L1121" s="48"/>
      <c r="M1121" s="48"/>
      <c r="N1121" s="48"/>
      <c r="O1121" s="48"/>
      <c r="P1121" s="48"/>
      <c r="Q1121" s="48"/>
      <c r="R1121" s="48"/>
      <c r="S1121" s="48"/>
      <c r="T1121" s="48"/>
      <c r="U1121" s="48"/>
      <c r="V1121" s="48"/>
      <c r="W1121" s="48"/>
      <c r="X1121" s="48"/>
      <c r="Y1121" s="48"/>
      <c r="Z1121" s="48"/>
    </row>
    <row r="1122" spans="1:26" s="2127" customFormat="1" ht="13.5" customHeight="1">
      <c r="A1122" s="2222" t="s">
        <v>3124</v>
      </c>
      <c r="B1122" s="1021" t="s">
        <v>3125</v>
      </c>
      <c r="C1122" s="48"/>
      <c r="D1122" s="48"/>
      <c r="G1122" s="48"/>
      <c r="H1122" s="48"/>
      <c r="I1122" s="48"/>
      <c r="J1122" s="48"/>
      <c r="K1122" s="48"/>
      <c r="L1122" s="48"/>
      <c r="M1122" s="48"/>
      <c r="N1122" s="48"/>
      <c r="O1122" s="48"/>
      <c r="P1122" s="48"/>
      <c r="Q1122" s="48"/>
      <c r="R1122" s="48"/>
      <c r="S1122" s="48"/>
      <c r="T1122" s="48"/>
      <c r="U1122" s="48"/>
      <c r="V1122" s="48"/>
      <c r="W1122" s="48"/>
      <c r="X1122" s="48"/>
      <c r="Y1122" s="48"/>
      <c r="Z1122" s="48"/>
    </row>
    <row r="1123" spans="1:26" s="2127" customFormat="1" ht="13.5" customHeight="1">
      <c r="A1123" s="2235" t="s">
        <v>3126</v>
      </c>
      <c r="B1123" s="1018" t="s">
        <v>3127</v>
      </c>
      <c r="C1123" s="48"/>
      <c r="D1123" s="48"/>
      <c r="G1123" s="48"/>
      <c r="H1123" s="48"/>
      <c r="I1123" s="48"/>
      <c r="J1123" s="48"/>
      <c r="K1123" s="48"/>
      <c r="L1123" s="48"/>
      <c r="M1123" s="48"/>
      <c r="N1123" s="48"/>
      <c r="O1123" s="48"/>
      <c r="P1123" s="48"/>
      <c r="Q1123" s="48"/>
      <c r="R1123" s="48"/>
      <c r="S1123" s="48"/>
      <c r="T1123" s="48"/>
      <c r="U1123" s="48"/>
      <c r="V1123" s="48"/>
      <c r="W1123" s="48"/>
      <c r="X1123" s="48"/>
      <c r="Y1123" s="48"/>
      <c r="Z1123" s="48"/>
    </row>
    <row r="1124" spans="1:26" s="2127" customFormat="1" ht="13.5" customHeight="1">
      <c r="A1124" s="2230" t="s">
        <v>3128</v>
      </c>
      <c r="B1124" s="1021" t="s">
        <v>3129</v>
      </c>
      <c r="C1124" s="48"/>
      <c r="D1124" s="48"/>
      <c r="G1124" s="48"/>
      <c r="H1124" s="48"/>
      <c r="I1124" s="48"/>
      <c r="J1124" s="48"/>
      <c r="K1124" s="48"/>
      <c r="L1124" s="48"/>
      <c r="M1124" s="48"/>
      <c r="N1124" s="48"/>
      <c r="O1124" s="48"/>
      <c r="P1124" s="48"/>
      <c r="Q1124" s="48"/>
      <c r="R1124" s="48"/>
      <c r="S1124" s="48"/>
      <c r="T1124" s="48"/>
      <c r="U1124" s="48"/>
      <c r="V1124" s="48"/>
      <c r="W1124" s="48"/>
      <c r="X1124" s="48"/>
      <c r="Y1124" s="48"/>
      <c r="Z1124" s="48"/>
    </row>
    <row r="1125" spans="1:26" s="2127" customFormat="1" ht="13.5" customHeight="1">
      <c r="A1125" s="2230" t="s">
        <v>3130</v>
      </c>
      <c r="B1125" s="1021" t="s">
        <v>3131</v>
      </c>
      <c r="C1125" s="48"/>
      <c r="D1125" s="48"/>
      <c r="G1125" s="48"/>
      <c r="H1125" s="48"/>
      <c r="I1125" s="48"/>
      <c r="J1125" s="48"/>
      <c r="K1125" s="48"/>
      <c r="L1125" s="48"/>
      <c r="M1125" s="48"/>
      <c r="N1125" s="48"/>
      <c r="O1125" s="48"/>
      <c r="P1125" s="48"/>
      <c r="Q1125" s="48"/>
      <c r="R1125" s="48"/>
      <c r="S1125" s="48"/>
      <c r="T1125" s="48"/>
      <c r="U1125" s="48"/>
      <c r="V1125" s="48"/>
      <c r="W1125" s="48"/>
      <c r="X1125" s="48"/>
      <c r="Y1125" s="48"/>
      <c r="Z1125" s="48"/>
    </row>
    <row r="1126" spans="1:26" s="2127" customFormat="1" ht="13.5" customHeight="1">
      <c r="A1126" s="2230" t="s">
        <v>3132</v>
      </c>
      <c r="B1126" s="1045" t="s">
        <v>3133</v>
      </c>
      <c r="C1126" s="48"/>
      <c r="D1126" s="48"/>
      <c r="G1126" s="48"/>
      <c r="H1126" s="48"/>
      <c r="I1126" s="48"/>
      <c r="J1126" s="48"/>
      <c r="K1126" s="48"/>
      <c r="L1126" s="48"/>
      <c r="M1126" s="48"/>
      <c r="N1126" s="48"/>
      <c r="O1126" s="48"/>
      <c r="P1126" s="48"/>
      <c r="Q1126" s="48"/>
      <c r="R1126" s="48"/>
      <c r="S1126" s="48"/>
      <c r="T1126" s="48"/>
      <c r="U1126" s="48"/>
      <c r="V1126" s="48"/>
      <c r="W1126" s="48"/>
      <c r="X1126" s="48"/>
      <c r="Y1126" s="48"/>
      <c r="Z1126" s="48"/>
    </row>
    <row r="1127" spans="1:26" s="2127" customFormat="1" ht="13.5" customHeight="1">
      <c r="A1127" s="2235" t="s">
        <v>3134</v>
      </c>
      <c r="B1127" s="1021" t="s">
        <v>3135</v>
      </c>
      <c r="C1127" s="48"/>
      <c r="D1127" s="48"/>
      <c r="G1127" s="48"/>
      <c r="H1127" s="48"/>
      <c r="I1127" s="48"/>
      <c r="J1127" s="48"/>
      <c r="K1127" s="48"/>
      <c r="L1127" s="48"/>
      <c r="M1127" s="48"/>
      <c r="N1127" s="48"/>
      <c r="O1127" s="48"/>
      <c r="P1127" s="48"/>
      <c r="Q1127" s="48"/>
      <c r="R1127" s="48"/>
      <c r="S1127" s="48"/>
      <c r="T1127" s="48"/>
      <c r="U1127" s="48"/>
      <c r="V1127" s="48"/>
      <c r="W1127" s="48"/>
      <c r="X1127" s="48"/>
      <c r="Y1127" s="48"/>
      <c r="Z1127" s="48"/>
    </row>
    <row r="1128" spans="1:26" s="2127" customFormat="1" ht="13.5" customHeight="1">
      <c r="A1128" s="2230" t="s">
        <v>3136</v>
      </c>
      <c r="B1128" s="1021" t="s">
        <v>3137</v>
      </c>
      <c r="C1128" s="48"/>
      <c r="D1128" s="48"/>
      <c r="G1128" s="48"/>
      <c r="H1128" s="48"/>
      <c r="I1128" s="48"/>
      <c r="J1128" s="48"/>
      <c r="K1128" s="48"/>
      <c r="L1128" s="48"/>
      <c r="M1128" s="48"/>
      <c r="N1128" s="48"/>
      <c r="O1128" s="48"/>
      <c r="P1128" s="48"/>
      <c r="Q1128" s="48"/>
      <c r="R1128" s="48"/>
      <c r="S1128" s="48"/>
      <c r="T1128" s="48"/>
      <c r="U1128" s="48"/>
      <c r="V1128" s="48"/>
      <c r="W1128" s="48"/>
      <c r="X1128" s="48"/>
      <c r="Y1128" s="48"/>
      <c r="Z1128" s="48"/>
    </row>
    <row r="1129" spans="1:26" s="2127" customFormat="1" ht="13.5" customHeight="1">
      <c r="A1129" s="2229" t="s">
        <v>3138</v>
      </c>
      <c r="B1129" s="2228" t="s">
        <v>3139</v>
      </c>
      <c r="C1129" s="48"/>
      <c r="D1129" s="48"/>
      <c r="G1129" s="48"/>
      <c r="H1129" s="48"/>
      <c r="I1129" s="48"/>
      <c r="J1129" s="48"/>
      <c r="K1129" s="48"/>
      <c r="L1129" s="48"/>
      <c r="M1129" s="48"/>
      <c r="N1129" s="48"/>
      <c r="O1129" s="48"/>
      <c r="P1129" s="48"/>
      <c r="Q1129" s="48"/>
      <c r="R1129" s="48"/>
      <c r="S1129" s="48"/>
      <c r="T1129" s="48"/>
      <c r="U1129" s="48"/>
      <c r="V1129" s="48"/>
      <c r="W1129" s="48"/>
      <c r="X1129" s="48"/>
      <c r="Y1129" s="48"/>
      <c r="Z1129" s="48"/>
    </row>
    <row r="1130" spans="1:26" s="2127" customFormat="1" ht="13.5" customHeight="1">
      <c r="A1130" s="2229" t="s">
        <v>3140</v>
      </c>
      <c r="B1130" s="2228" t="s">
        <v>3141</v>
      </c>
      <c r="C1130" s="48"/>
      <c r="D1130" s="48"/>
      <c r="G1130" s="48"/>
      <c r="H1130" s="48"/>
      <c r="I1130" s="48"/>
      <c r="J1130" s="48"/>
      <c r="K1130" s="48"/>
      <c r="L1130" s="48"/>
      <c r="M1130" s="48"/>
      <c r="N1130" s="48"/>
      <c r="O1130" s="48"/>
      <c r="P1130" s="48"/>
      <c r="Q1130" s="48"/>
      <c r="R1130" s="48"/>
      <c r="S1130" s="48"/>
      <c r="T1130" s="48"/>
      <c r="U1130" s="48"/>
      <c r="V1130" s="48"/>
      <c r="W1130" s="48"/>
      <c r="X1130" s="48"/>
      <c r="Y1130" s="48"/>
      <c r="Z1130" s="48"/>
    </row>
    <row r="1131" spans="1:26" s="2127" customFormat="1" ht="13.5" customHeight="1">
      <c r="A1131" s="2229" t="s">
        <v>3142</v>
      </c>
      <c r="B1131" s="2228" t="s">
        <v>3143</v>
      </c>
      <c r="C1131" s="48"/>
      <c r="D1131" s="48"/>
      <c r="G1131" s="48"/>
      <c r="H1131" s="48"/>
      <c r="I1131" s="48"/>
      <c r="J1131" s="48"/>
      <c r="K1131" s="48"/>
      <c r="L1131" s="48"/>
      <c r="M1131" s="48"/>
      <c r="N1131" s="48"/>
      <c r="O1131" s="48"/>
      <c r="P1131" s="48"/>
      <c r="Q1131" s="48"/>
      <c r="R1131" s="48"/>
      <c r="S1131" s="48"/>
      <c r="T1131" s="48"/>
      <c r="U1131" s="48"/>
      <c r="V1131" s="48"/>
      <c r="W1131" s="48"/>
      <c r="X1131" s="48"/>
      <c r="Y1131" s="48"/>
      <c r="Z1131" s="48"/>
    </row>
    <row r="1132" spans="1:26" s="2127" customFormat="1" ht="13.5" customHeight="1">
      <c r="A1132" s="2235" t="s">
        <v>3144</v>
      </c>
      <c r="B1132" s="1018" t="s">
        <v>3145</v>
      </c>
      <c r="C1132" s="48"/>
      <c r="D1132" s="48"/>
      <c r="G1132" s="48"/>
      <c r="H1132" s="48"/>
      <c r="I1132" s="48"/>
      <c r="J1132" s="48"/>
      <c r="K1132" s="48"/>
      <c r="L1132" s="48"/>
      <c r="M1132" s="48"/>
      <c r="N1132" s="48"/>
      <c r="O1132" s="48"/>
      <c r="P1132" s="48"/>
      <c r="Q1132" s="48"/>
      <c r="R1132" s="48"/>
      <c r="S1132" s="48"/>
      <c r="T1132" s="48"/>
      <c r="U1132" s="48"/>
      <c r="V1132" s="48"/>
      <c r="W1132" s="48"/>
      <c r="X1132" s="48"/>
      <c r="Y1132" s="48"/>
      <c r="Z1132" s="48"/>
    </row>
    <row r="1133" spans="1:26" s="2127" customFormat="1" ht="13.5" customHeight="1">
      <c r="A1133" s="2229" t="s">
        <v>3146</v>
      </c>
      <c r="B1133" s="2228" t="s">
        <v>3147</v>
      </c>
      <c r="C1133" s="48"/>
      <c r="D1133" s="48"/>
      <c r="G1133" s="48"/>
      <c r="H1133" s="48"/>
      <c r="I1133" s="48"/>
      <c r="J1133" s="48"/>
      <c r="K1133" s="48"/>
      <c r="L1133" s="48"/>
      <c r="M1133" s="48"/>
      <c r="N1133" s="48"/>
      <c r="O1133" s="48"/>
      <c r="P1133" s="48"/>
      <c r="Q1133" s="48"/>
      <c r="R1133" s="48"/>
      <c r="S1133" s="48"/>
      <c r="T1133" s="48"/>
      <c r="U1133" s="48"/>
      <c r="V1133" s="48"/>
      <c r="W1133" s="48"/>
      <c r="X1133" s="48"/>
      <c r="Y1133" s="48"/>
      <c r="Z1133" s="48"/>
    </row>
    <row r="1134" spans="1:26" s="2127" customFormat="1" ht="13.5" customHeight="1">
      <c r="A1134" s="2235" t="s">
        <v>3148</v>
      </c>
      <c r="B1134" s="1021" t="s">
        <v>3149</v>
      </c>
      <c r="C1134" s="48"/>
      <c r="D1134" s="48"/>
      <c r="G1134" s="48"/>
      <c r="H1134" s="48"/>
      <c r="I1134" s="48"/>
      <c r="J1134" s="48"/>
      <c r="K1134" s="48"/>
      <c r="L1134" s="48"/>
      <c r="M1134" s="48"/>
      <c r="N1134" s="48"/>
      <c r="O1134" s="48"/>
      <c r="P1134" s="48"/>
      <c r="Q1134" s="48"/>
      <c r="R1134" s="48"/>
      <c r="S1134" s="48"/>
      <c r="T1134" s="48"/>
      <c r="U1134" s="48"/>
      <c r="V1134" s="48"/>
      <c r="W1134" s="48"/>
      <c r="X1134" s="48"/>
      <c r="Y1134" s="48"/>
      <c r="Z1134" s="48"/>
    </row>
    <row r="1135" spans="1:26" s="2127" customFormat="1" ht="13.5" customHeight="1">
      <c r="A1135" s="2235" t="s">
        <v>3150</v>
      </c>
      <c r="B1135" s="1018" t="s">
        <v>3151</v>
      </c>
      <c r="C1135" s="48"/>
      <c r="D1135" s="48"/>
      <c r="G1135" s="48"/>
      <c r="H1135" s="48"/>
      <c r="I1135" s="48"/>
      <c r="J1135" s="48"/>
      <c r="K1135" s="48"/>
      <c r="L1135" s="48"/>
      <c r="M1135" s="48"/>
      <c r="N1135" s="48"/>
      <c r="O1135" s="48"/>
      <c r="P1135" s="48"/>
      <c r="Q1135" s="48"/>
      <c r="R1135" s="48"/>
      <c r="S1135" s="48"/>
      <c r="T1135" s="48"/>
      <c r="U1135" s="48"/>
      <c r="V1135" s="48"/>
      <c r="W1135" s="48"/>
      <c r="X1135" s="48"/>
      <c r="Y1135" s="48"/>
      <c r="Z1135" s="48"/>
    </row>
    <row r="1136" spans="1:26" s="2127" customFormat="1" ht="13.5" customHeight="1">
      <c r="A1136" s="2235" t="s">
        <v>3152</v>
      </c>
      <c r="B1136" s="1018" t="s">
        <v>3153</v>
      </c>
      <c r="C1136" s="48"/>
      <c r="D1136" s="48"/>
      <c r="G1136" s="48"/>
      <c r="H1136" s="48"/>
      <c r="I1136" s="48"/>
      <c r="J1136" s="48"/>
      <c r="K1136" s="48"/>
      <c r="L1136" s="48"/>
      <c r="M1136" s="48"/>
      <c r="N1136" s="48"/>
      <c r="O1136" s="48"/>
      <c r="P1136" s="48"/>
      <c r="Q1136" s="48"/>
      <c r="R1136" s="48"/>
      <c r="S1136" s="48"/>
      <c r="T1136" s="48"/>
      <c r="U1136" s="48"/>
      <c r="V1136" s="48"/>
      <c r="W1136" s="48"/>
      <c r="X1136" s="48"/>
      <c r="Y1136" s="48"/>
      <c r="Z1136" s="48"/>
    </row>
    <row r="1137" spans="1:26" s="2127" customFormat="1" ht="13.5" customHeight="1">
      <c r="A1137" s="2237" t="s">
        <v>3430</v>
      </c>
      <c r="B1137" s="2137" t="s">
        <v>3431</v>
      </c>
      <c r="C1137" s="48"/>
      <c r="D1137" s="48"/>
      <c r="G1137" s="48"/>
      <c r="H1137" s="48"/>
      <c r="I1137" s="48"/>
      <c r="J1137" s="48"/>
      <c r="K1137" s="48"/>
      <c r="L1137" s="48"/>
      <c r="M1137" s="48"/>
      <c r="N1137" s="48"/>
      <c r="O1137" s="48"/>
      <c r="P1137" s="48"/>
      <c r="Q1137" s="48"/>
      <c r="R1137" s="48"/>
      <c r="S1137" s="48"/>
      <c r="T1137" s="48"/>
      <c r="U1137" s="48"/>
      <c r="V1137" s="48"/>
      <c r="W1137" s="48"/>
      <c r="X1137" s="48"/>
      <c r="Y1137" s="48"/>
      <c r="Z1137" s="48"/>
    </row>
    <row r="1138" spans="1:26" s="2127" customFormat="1" ht="13.5" customHeight="1">
      <c r="A1138" s="2229" t="s">
        <v>3154</v>
      </c>
      <c r="B1138" s="2228" t="s">
        <v>3155</v>
      </c>
      <c r="C1138" s="48"/>
      <c r="D1138" s="48"/>
      <c r="G1138" s="48"/>
      <c r="H1138" s="48"/>
      <c r="I1138" s="48"/>
      <c r="J1138" s="48"/>
      <c r="K1138" s="48"/>
      <c r="L1138" s="48"/>
      <c r="M1138" s="48"/>
      <c r="N1138" s="48"/>
      <c r="O1138" s="48"/>
      <c r="P1138" s="48"/>
      <c r="Q1138" s="48"/>
      <c r="R1138" s="48"/>
      <c r="S1138" s="48"/>
      <c r="T1138" s="48"/>
      <c r="U1138" s="48"/>
      <c r="V1138" s="48"/>
      <c r="W1138" s="48"/>
      <c r="X1138" s="48"/>
      <c r="Y1138" s="48"/>
      <c r="Z1138" s="48"/>
    </row>
    <row r="1139" spans="1:26" s="2127" customFormat="1" ht="13.5" customHeight="1">
      <c r="A1139" s="2229" t="s">
        <v>3156</v>
      </c>
      <c r="B1139" s="2228" t="s">
        <v>3157</v>
      </c>
      <c r="C1139" s="48"/>
      <c r="D1139" s="48"/>
      <c r="G1139" s="48"/>
      <c r="H1139" s="48"/>
      <c r="I1139" s="48"/>
      <c r="J1139" s="48"/>
      <c r="K1139" s="48"/>
      <c r="L1139" s="48"/>
      <c r="M1139" s="48"/>
      <c r="N1139" s="48"/>
      <c r="O1139" s="48"/>
      <c r="P1139" s="48"/>
      <c r="Q1139" s="48"/>
      <c r="R1139" s="48"/>
      <c r="S1139" s="48"/>
      <c r="T1139" s="48"/>
      <c r="U1139" s="48"/>
      <c r="V1139" s="48"/>
      <c r="W1139" s="48"/>
      <c r="X1139" s="48"/>
      <c r="Y1139" s="48"/>
      <c r="Z1139" s="48"/>
    </row>
    <row r="1140" spans="1:26" s="2127" customFormat="1" ht="13.5" customHeight="1">
      <c r="A1140" s="2235" t="s">
        <v>3158</v>
      </c>
      <c r="B1140" s="1018" t="s">
        <v>3159</v>
      </c>
      <c r="C1140" s="48"/>
      <c r="D1140" s="48"/>
      <c r="G1140" s="48"/>
      <c r="H1140" s="48"/>
      <c r="I1140" s="48"/>
      <c r="J1140" s="48"/>
      <c r="K1140" s="48"/>
      <c r="L1140" s="48"/>
      <c r="M1140" s="48"/>
      <c r="N1140" s="48"/>
      <c r="O1140" s="48"/>
      <c r="P1140" s="48"/>
      <c r="Q1140" s="48"/>
      <c r="R1140" s="48"/>
      <c r="S1140" s="48"/>
      <c r="T1140" s="48"/>
      <c r="U1140" s="48"/>
      <c r="V1140" s="48"/>
      <c r="W1140" s="48"/>
      <c r="X1140" s="48"/>
      <c r="Y1140" s="48"/>
      <c r="Z1140" s="48"/>
    </row>
    <row r="1141" spans="1:26" s="2127" customFormat="1" ht="13.5" customHeight="1">
      <c r="A1141" s="2229" t="s">
        <v>3160</v>
      </c>
      <c r="B1141" s="2228" t="s">
        <v>3161</v>
      </c>
      <c r="C1141" s="48"/>
      <c r="D1141" s="48"/>
      <c r="G1141" s="48"/>
      <c r="H1141" s="48"/>
      <c r="I1141" s="48"/>
      <c r="J1141" s="48"/>
      <c r="K1141" s="48"/>
      <c r="L1141" s="48"/>
      <c r="M1141" s="48"/>
      <c r="N1141" s="48"/>
      <c r="O1141" s="48"/>
      <c r="P1141" s="48"/>
      <c r="Q1141" s="48"/>
      <c r="R1141" s="48"/>
      <c r="S1141" s="48"/>
      <c r="T1141" s="48"/>
      <c r="U1141" s="48"/>
      <c r="V1141" s="48"/>
      <c r="W1141" s="48"/>
      <c r="X1141" s="48"/>
      <c r="Y1141" s="48"/>
      <c r="Z1141" s="48"/>
    </row>
    <row r="1142" spans="1:26" s="2127" customFormat="1" ht="13.5" customHeight="1">
      <c r="A1142" s="2235" t="s">
        <v>3162</v>
      </c>
      <c r="B1142" s="1021" t="s">
        <v>3163</v>
      </c>
      <c r="C1142" s="48"/>
      <c r="D1142" s="48"/>
      <c r="G1142" s="48"/>
      <c r="H1142" s="48"/>
      <c r="I1142" s="48"/>
      <c r="J1142" s="48"/>
      <c r="K1142" s="48"/>
      <c r="L1142" s="48"/>
      <c r="M1142" s="48"/>
      <c r="N1142" s="48"/>
      <c r="O1142" s="48"/>
      <c r="P1142" s="48"/>
      <c r="Q1142" s="48"/>
      <c r="R1142" s="48"/>
      <c r="S1142" s="48"/>
      <c r="T1142" s="48"/>
      <c r="U1142" s="48"/>
      <c r="V1142" s="48"/>
      <c r="W1142" s="48"/>
      <c r="X1142" s="48"/>
      <c r="Y1142" s="48"/>
      <c r="Z1142" s="48"/>
    </row>
    <row r="1143" spans="1:26" s="2127" customFormat="1" ht="13.5" customHeight="1">
      <c r="A1143" s="2233" t="s">
        <v>3164</v>
      </c>
      <c r="B1143" s="2234" t="s">
        <v>3165</v>
      </c>
      <c r="C1143" s="48"/>
      <c r="D1143" s="48"/>
      <c r="G1143" s="48"/>
      <c r="H1143" s="48"/>
      <c r="I1143" s="48"/>
      <c r="J1143" s="48"/>
      <c r="K1143" s="48"/>
      <c r="L1143" s="48"/>
      <c r="M1143" s="48"/>
      <c r="N1143" s="48"/>
      <c r="O1143" s="48"/>
      <c r="P1143" s="48"/>
      <c r="Q1143" s="48"/>
      <c r="R1143" s="48"/>
      <c r="S1143" s="48"/>
      <c r="T1143" s="48"/>
      <c r="U1143" s="48"/>
      <c r="V1143" s="48"/>
      <c r="W1143" s="48"/>
      <c r="X1143" s="48"/>
      <c r="Y1143" s="48"/>
      <c r="Z1143" s="48"/>
    </row>
    <row r="1144" spans="1:26" s="2127" customFormat="1" ht="13.5" customHeight="1">
      <c r="A1144" s="2229" t="s">
        <v>3166</v>
      </c>
      <c r="B1144" s="1021" t="s">
        <v>3167</v>
      </c>
      <c r="C1144" s="48"/>
      <c r="D1144" s="48"/>
      <c r="G1144" s="48"/>
      <c r="H1144" s="48"/>
      <c r="I1144" s="48"/>
      <c r="J1144" s="48"/>
      <c r="K1144" s="48"/>
      <c r="L1144" s="48"/>
      <c r="M1144" s="48"/>
      <c r="N1144" s="48"/>
      <c r="O1144" s="48"/>
      <c r="P1144" s="48"/>
      <c r="Q1144" s="48"/>
      <c r="R1144" s="48"/>
      <c r="S1144" s="48"/>
      <c r="T1144" s="48"/>
      <c r="U1144" s="48"/>
      <c r="V1144" s="48"/>
      <c r="W1144" s="48"/>
      <c r="X1144" s="48"/>
      <c r="Y1144" s="48"/>
      <c r="Z1144" s="48"/>
    </row>
    <row r="1145" spans="1:26" s="2127" customFormat="1" ht="13.5" customHeight="1">
      <c r="A1145" s="2229" t="s">
        <v>3168</v>
      </c>
      <c r="B1145" s="2228" t="s">
        <v>3169</v>
      </c>
      <c r="C1145" s="48"/>
      <c r="D1145" s="48"/>
      <c r="G1145" s="48"/>
      <c r="H1145" s="48"/>
      <c r="I1145" s="48"/>
      <c r="J1145" s="48"/>
      <c r="K1145" s="48"/>
      <c r="L1145" s="48"/>
      <c r="M1145" s="48"/>
      <c r="N1145" s="48"/>
      <c r="O1145" s="48"/>
      <c r="P1145" s="48"/>
      <c r="Q1145" s="48"/>
      <c r="R1145" s="48"/>
      <c r="S1145" s="48"/>
      <c r="T1145" s="48"/>
      <c r="U1145" s="48"/>
      <c r="V1145" s="48"/>
      <c r="W1145" s="48"/>
      <c r="X1145" s="48"/>
      <c r="Y1145" s="48"/>
      <c r="Z1145" s="48"/>
    </row>
    <row r="1146" spans="1:26" s="2127" customFormat="1" ht="13.5" customHeight="1">
      <c r="A1146" s="2229" t="s">
        <v>3170</v>
      </c>
      <c r="B1146" s="1021" t="s">
        <v>3171</v>
      </c>
      <c r="C1146" s="48"/>
      <c r="D1146" s="48"/>
      <c r="G1146" s="48"/>
      <c r="H1146" s="48"/>
      <c r="I1146" s="48"/>
      <c r="J1146" s="48"/>
      <c r="K1146" s="48"/>
      <c r="L1146" s="48"/>
      <c r="M1146" s="48"/>
      <c r="N1146" s="48"/>
      <c r="O1146" s="48"/>
      <c r="P1146" s="48"/>
      <c r="Q1146" s="48"/>
      <c r="R1146" s="48"/>
      <c r="S1146" s="48"/>
      <c r="T1146" s="48"/>
      <c r="U1146" s="48"/>
      <c r="V1146" s="48"/>
      <c r="W1146" s="48"/>
      <c r="X1146" s="48"/>
      <c r="Y1146" s="48"/>
      <c r="Z1146" s="48"/>
    </row>
    <row r="1147" spans="1:26" s="2127" customFormat="1" ht="13.5" customHeight="1">
      <c r="A1147" s="2229" t="s">
        <v>3432</v>
      </c>
      <c r="B1147" s="2228" t="s">
        <v>3433</v>
      </c>
      <c r="C1147" s="48"/>
      <c r="D1147" s="48"/>
      <c r="G1147" s="48"/>
      <c r="H1147" s="48"/>
      <c r="I1147" s="48"/>
      <c r="J1147" s="48"/>
      <c r="K1147" s="48"/>
      <c r="L1147" s="48"/>
      <c r="M1147" s="48"/>
      <c r="N1147" s="48"/>
      <c r="O1147" s="48"/>
      <c r="P1147" s="48"/>
      <c r="Q1147" s="48"/>
      <c r="R1147" s="48"/>
      <c r="S1147" s="48"/>
      <c r="T1147" s="48"/>
      <c r="U1147" s="48"/>
      <c r="V1147" s="48"/>
      <c r="W1147" s="48"/>
      <c r="X1147" s="48"/>
      <c r="Y1147" s="48"/>
      <c r="Z1147" s="48"/>
    </row>
    <row r="1148" spans="1:26" s="2127" customFormat="1" ht="13.5" customHeight="1">
      <c r="A1148" s="2270" t="s">
        <v>3434</v>
      </c>
      <c r="B1148" s="1082" t="s">
        <v>3435</v>
      </c>
      <c r="C1148" s="48"/>
      <c r="D1148" s="48"/>
      <c r="G1148" s="48"/>
      <c r="H1148" s="48"/>
      <c r="I1148" s="48"/>
      <c r="J1148" s="48"/>
      <c r="K1148" s="48"/>
      <c r="L1148" s="48"/>
      <c r="M1148" s="48"/>
      <c r="N1148" s="48"/>
      <c r="O1148" s="48"/>
      <c r="P1148" s="48"/>
      <c r="Q1148" s="48"/>
      <c r="R1148" s="48"/>
      <c r="S1148" s="48"/>
      <c r="T1148" s="48"/>
      <c r="U1148" s="48"/>
      <c r="V1148" s="48"/>
      <c r="W1148" s="48"/>
      <c r="X1148" s="48"/>
      <c r="Y1148" s="48"/>
      <c r="Z1148" s="48"/>
    </row>
    <row r="1149" spans="1:26" s="2127" customFormat="1" ht="13.5" customHeight="1">
      <c r="A1149" s="2229" t="s">
        <v>3172</v>
      </c>
      <c r="B1149" s="2228" t="s">
        <v>3173</v>
      </c>
      <c r="C1149" s="48"/>
      <c r="D1149" s="48"/>
      <c r="G1149" s="48"/>
      <c r="H1149" s="48"/>
      <c r="I1149" s="48"/>
      <c r="J1149" s="48"/>
      <c r="K1149" s="48"/>
      <c r="L1149" s="48"/>
      <c r="M1149" s="48"/>
      <c r="N1149" s="48"/>
      <c r="O1149" s="48"/>
      <c r="P1149" s="48"/>
      <c r="Q1149" s="48"/>
      <c r="R1149" s="48"/>
      <c r="S1149" s="48"/>
      <c r="T1149" s="48"/>
      <c r="U1149" s="48"/>
      <c r="V1149" s="48"/>
      <c r="W1149" s="48"/>
      <c r="X1149" s="48"/>
      <c r="Y1149" s="48"/>
      <c r="Z1149" s="48"/>
    </row>
    <row r="1150" spans="1:26" s="2127" customFormat="1" ht="13.5" customHeight="1">
      <c r="A1150" s="2222" t="s">
        <v>3174</v>
      </c>
      <c r="B1150" s="2228" t="s">
        <v>3175</v>
      </c>
      <c r="C1150" s="48"/>
      <c r="D1150" s="48"/>
      <c r="G1150" s="48"/>
      <c r="H1150" s="48"/>
      <c r="I1150" s="48"/>
      <c r="J1150" s="48"/>
      <c r="K1150" s="48"/>
      <c r="L1150" s="48"/>
      <c r="M1150" s="48"/>
      <c r="N1150" s="48"/>
      <c r="O1150" s="48"/>
      <c r="P1150" s="48"/>
      <c r="Q1150" s="48"/>
      <c r="R1150" s="48"/>
      <c r="S1150" s="48"/>
      <c r="T1150" s="48"/>
      <c r="U1150" s="48"/>
      <c r="V1150" s="48"/>
      <c r="W1150" s="48"/>
      <c r="X1150" s="48"/>
      <c r="Y1150" s="48"/>
      <c r="Z1150" s="48"/>
    </row>
    <row r="1151" spans="1:26" s="2127" customFormat="1" ht="13.5" customHeight="1">
      <c r="A1151" s="2229" t="s">
        <v>3436</v>
      </c>
      <c r="B1151" s="2228" t="s">
        <v>3437</v>
      </c>
      <c r="C1151" s="48"/>
      <c r="D1151" s="48"/>
      <c r="G1151" s="48"/>
      <c r="H1151" s="48"/>
      <c r="I1151" s="48"/>
      <c r="J1151" s="48"/>
      <c r="K1151" s="48"/>
      <c r="L1151" s="48"/>
      <c r="M1151" s="48"/>
      <c r="N1151" s="48"/>
      <c r="O1151" s="48"/>
      <c r="P1151" s="48"/>
      <c r="Q1151" s="48"/>
      <c r="R1151" s="48"/>
      <c r="S1151" s="48"/>
      <c r="T1151" s="48"/>
      <c r="U1151" s="48"/>
      <c r="V1151" s="48"/>
      <c r="W1151" s="48"/>
      <c r="X1151" s="48"/>
      <c r="Y1151" s="48"/>
      <c r="Z1151" s="48"/>
    </row>
    <row r="1152" spans="1:26" s="2127" customFormat="1" ht="13.5" customHeight="1">
      <c r="A1152" s="2224" t="s">
        <v>3438</v>
      </c>
      <c r="B1152" s="1021" t="s">
        <v>3439</v>
      </c>
      <c r="C1152" s="48"/>
      <c r="D1152" s="48"/>
      <c r="G1152" s="48"/>
      <c r="H1152" s="48"/>
      <c r="I1152" s="48"/>
      <c r="J1152" s="48"/>
      <c r="K1152" s="48"/>
      <c r="L1152" s="48"/>
      <c r="M1152" s="48"/>
      <c r="N1152" s="48"/>
      <c r="O1152" s="48"/>
      <c r="P1152" s="48"/>
      <c r="Q1152" s="48"/>
      <c r="R1152" s="48"/>
      <c r="S1152" s="48"/>
      <c r="T1152" s="48"/>
      <c r="U1152" s="48"/>
      <c r="V1152" s="48"/>
      <c r="W1152" s="48"/>
      <c r="X1152" s="48"/>
      <c r="Y1152" s="48"/>
      <c r="Z1152" s="48"/>
    </row>
    <row r="1153" spans="1:26" s="2127" customFormat="1" ht="13.5" customHeight="1">
      <c r="A1153" s="2229" t="s">
        <v>3440</v>
      </c>
      <c r="B1153" s="1021" t="s">
        <v>3441</v>
      </c>
      <c r="C1153" s="48"/>
      <c r="D1153" s="48"/>
      <c r="G1153" s="48"/>
      <c r="H1153" s="48"/>
      <c r="I1153" s="48"/>
      <c r="J1153" s="48"/>
      <c r="K1153" s="48"/>
      <c r="L1153" s="48"/>
      <c r="M1153" s="48"/>
      <c r="N1153" s="48"/>
      <c r="O1153" s="48"/>
      <c r="P1153" s="48"/>
      <c r="Q1153" s="48"/>
      <c r="R1153" s="48"/>
      <c r="S1153" s="48"/>
      <c r="T1153" s="48"/>
      <c r="U1153" s="48"/>
      <c r="V1153" s="48"/>
      <c r="W1153" s="48"/>
      <c r="X1153" s="48"/>
      <c r="Y1153" s="48"/>
      <c r="Z1153" s="48"/>
    </row>
    <row r="1154" spans="1:26" s="2127" customFormat="1" ht="13.5" customHeight="1">
      <c r="A1154" s="2236" t="s">
        <v>3176</v>
      </c>
      <c r="B1154" s="2307" t="s">
        <v>3177</v>
      </c>
      <c r="C1154" s="48"/>
      <c r="D1154" s="48"/>
      <c r="G1154" s="48"/>
      <c r="H1154" s="48"/>
      <c r="I1154" s="48"/>
      <c r="J1154" s="48"/>
      <c r="K1154" s="48"/>
      <c r="L1154" s="48"/>
      <c r="M1154" s="48"/>
      <c r="N1154" s="48"/>
      <c r="O1154" s="48"/>
      <c r="P1154" s="48"/>
      <c r="Q1154" s="48"/>
      <c r="R1154" s="48"/>
      <c r="S1154" s="48"/>
      <c r="T1154" s="48"/>
      <c r="U1154" s="48"/>
      <c r="V1154" s="48"/>
      <c r="W1154" s="48"/>
      <c r="X1154" s="48"/>
      <c r="Y1154" s="48"/>
      <c r="Z1154" s="48"/>
    </row>
    <row r="1155" spans="1:26" s="2127" customFormat="1" ht="13.5" customHeight="1">
      <c r="A1155" s="2229" t="s">
        <v>3442</v>
      </c>
      <c r="B1155" s="2228" t="s">
        <v>3443</v>
      </c>
      <c r="C1155" s="48"/>
      <c r="D1155" s="48"/>
      <c r="G1155" s="48"/>
      <c r="H1155" s="48"/>
      <c r="I1155" s="48"/>
      <c r="J1155" s="48"/>
      <c r="K1155" s="48"/>
      <c r="L1155" s="48"/>
      <c r="M1155" s="48"/>
      <c r="N1155" s="48"/>
      <c r="O1155" s="48"/>
      <c r="P1155" s="48"/>
      <c r="Q1155" s="48"/>
      <c r="R1155" s="48"/>
      <c r="S1155" s="48"/>
      <c r="T1155" s="48"/>
      <c r="U1155" s="48"/>
      <c r="V1155" s="48"/>
      <c r="W1155" s="48"/>
      <c r="X1155" s="48"/>
      <c r="Y1155" s="48"/>
      <c r="Z1155" s="48"/>
    </row>
    <row r="1156" spans="1:26" s="2127" customFormat="1" ht="13.5" customHeight="1">
      <c r="A1156" s="1017" t="s">
        <v>948</v>
      </c>
      <c r="B1156" s="1018" t="s">
        <v>949</v>
      </c>
      <c r="C1156" s="48"/>
      <c r="D1156" s="48"/>
      <c r="G1156" s="48"/>
      <c r="H1156" s="48"/>
      <c r="I1156" s="48"/>
      <c r="J1156" s="48"/>
      <c r="K1156" s="48"/>
      <c r="Q1156" s="48"/>
      <c r="R1156" s="48"/>
      <c r="S1156" s="48"/>
      <c r="T1156" s="48"/>
      <c r="U1156" s="48"/>
      <c r="V1156" s="48"/>
      <c r="W1156" s="48"/>
      <c r="X1156" s="48"/>
      <c r="Y1156" s="48"/>
      <c r="Z1156" s="48"/>
    </row>
    <row r="1157" spans="1:26" s="2127" customFormat="1" ht="13.5" customHeight="1">
      <c r="A1157" s="2229" t="s">
        <v>3444</v>
      </c>
      <c r="B1157" s="1021" t="s">
        <v>3445</v>
      </c>
      <c r="C1157" s="48"/>
      <c r="D1157" s="48"/>
      <c r="G1157" s="48"/>
      <c r="H1157" s="48"/>
      <c r="I1157" s="48"/>
      <c r="J1157" s="48"/>
      <c r="K1157" s="48"/>
      <c r="L1157" s="48"/>
      <c r="M1157" s="48"/>
      <c r="N1157" s="48"/>
      <c r="O1157" s="48"/>
      <c r="P1157" s="48"/>
      <c r="Q1157" s="48"/>
      <c r="R1157" s="48"/>
      <c r="S1157" s="48"/>
      <c r="T1157" s="48"/>
      <c r="U1157" s="48"/>
      <c r="V1157" s="48"/>
      <c r="W1157" s="48"/>
      <c r="X1157" s="48"/>
      <c r="Y1157" s="48"/>
      <c r="Z1157" s="48"/>
    </row>
    <row r="1158" spans="1:26" s="2127" customFormat="1" ht="13.5" customHeight="1">
      <c r="A1158" s="2229" t="s">
        <v>3446</v>
      </c>
      <c r="B1158" s="1016" t="s">
        <v>3447</v>
      </c>
      <c r="C1158" s="48"/>
      <c r="D1158" s="48"/>
      <c r="G1158" s="48"/>
      <c r="H1158" s="48"/>
      <c r="I1158" s="48"/>
      <c r="J1158" s="48"/>
      <c r="K1158" s="48"/>
      <c r="L1158" s="48"/>
      <c r="M1158" s="48"/>
      <c r="N1158" s="48"/>
      <c r="O1158" s="48"/>
      <c r="P1158" s="48"/>
      <c r="Q1158" s="48"/>
      <c r="R1158" s="48"/>
      <c r="S1158" s="48"/>
      <c r="T1158" s="48"/>
      <c r="U1158" s="48"/>
      <c r="V1158" s="48"/>
      <c r="W1158" s="48"/>
      <c r="X1158" s="48"/>
      <c r="Y1158" s="48"/>
      <c r="Z1158" s="48"/>
    </row>
    <row r="1159" spans="1:26" s="2127" customFormat="1" ht="13.5" customHeight="1">
      <c r="A1159" s="2229" t="s">
        <v>3448</v>
      </c>
      <c r="B1159" s="1016" t="s">
        <v>3449</v>
      </c>
      <c r="C1159" s="48"/>
      <c r="D1159" s="48"/>
      <c r="G1159" s="48"/>
      <c r="H1159" s="48"/>
      <c r="I1159" s="48"/>
      <c r="J1159" s="48"/>
      <c r="K1159" s="48"/>
      <c r="L1159" s="48"/>
      <c r="M1159" s="48"/>
      <c r="N1159" s="48"/>
      <c r="O1159" s="48"/>
      <c r="P1159" s="48"/>
      <c r="Q1159" s="48"/>
      <c r="R1159" s="48"/>
      <c r="S1159" s="48"/>
      <c r="T1159" s="48"/>
      <c r="U1159" s="48"/>
      <c r="V1159" s="48"/>
      <c r="W1159" s="48"/>
      <c r="X1159" s="48"/>
      <c r="Y1159" s="48"/>
      <c r="Z1159" s="48"/>
    </row>
    <row r="1160" spans="1:26" s="2127" customFormat="1" ht="13.5" customHeight="1">
      <c r="A1160" s="2229" t="s">
        <v>3178</v>
      </c>
      <c r="B1160" s="2228" t="s">
        <v>3179</v>
      </c>
      <c r="C1160" s="48"/>
      <c r="D1160" s="48"/>
      <c r="G1160" s="48"/>
      <c r="H1160" s="48"/>
      <c r="I1160" s="48"/>
      <c r="J1160" s="48"/>
      <c r="K1160" s="48"/>
      <c r="L1160" s="48"/>
      <c r="M1160" s="48"/>
      <c r="N1160" s="48"/>
      <c r="O1160" s="48"/>
      <c r="P1160" s="48"/>
      <c r="Q1160" s="48"/>
      <c r="R1160" s="48"/>
      <c r="S1160" s="48"/>
      <c r="T1160" s="48"/>
      <c r="U1160" s="48"/>
      <c r="V1160" s="48"/>
      <c r="W1160" s="48"/>
      <c r="X1160" s="48"/>
      <c r="Y1160" s="48"/>
      <c r="Z1160" s="48"/>
    </row>
    <row r="1161" spans="1:26" s="2127" customFormat="1" ht="13.5" customHeight="1">
      <c r="A1161" s="2236" t="s">
        <v>3450</v>
      </c>
      <c r="B1161" s="2307" t="s">
        <v>3451</v>
      </c>
      <c r="C1161" s="48"/>
      <c r="D1161" s="48"/>
      <c r="G1161" s="48"/>
      <c r="H1161" s="48"/>
      <c r="I1161" s="48"/>
      <c r="J1161" s="48"/>
      <c r="K1161" s="48"/>
      <c r="L1161" s="48"/>
      <c r="M1161" s="48"/>
      <c r="N1161" s="48"/>
      <c r="O1161" s="48"/>
      <c r="P1161" s="48"/>
      <c r="Q1161" s="48"/>
      <c r="R1161" s="48"/>
      <c r="S1161" s="48"/>
      <c r="T1161" s="48"/>
      <c r="U1161" s="48"/>
      <c r="V1161" s="48"/>
      <c r="W1161" s="48"/>
      <c r="X1161" s="48"/>
      <c r="Y1161" s="48"/>
      <c r="Z1161" s="48"/>
    </row>
    <row r="1162" spans="1:26" s="2127" customFormat="1" ht="13.5" customHeight="1">
      <c r="A1162" s="2229" t="s">
        <v>3180</v>
      </c>
      <c r="B1162" s="1021" t="s">
        <v>3181</v>
      </c>
      <c r="C1162" s="48"/>
      <c r="D1162" s="48"/>
      <c r="G1162" s="48"/>
      <c r="H1162" s="48"/>
      <c r="I1162" s="48"/>
      <c r="J1162" s="48"/>
      <c r="K1162" s="48"/>
      <c r="L1162" s="48"/>
      <c r="M1162" s="48"/>
      <c r="N1162" s="48"/>
      <c r="O1162" s="48"/>
      <c r="P1162" s="48"/>
      <c r="Q1162" s="48"/>
      <c r="R1162" s="48"/>
      <c r="S1162" s="48"/>
      <c r="T1162" s="48"/>
      <c r="U1162" s="48"/>
      <c r="V1162" s="48"/>
      <c r="W1162" s="48"/>
      <c r="X1162" s="48"/>
      <c r="Y1162" s="48"/>
      <c r="Z1162" s="48"/>
    </row>
    <row r="1163" spans="1:26" s="2127" customFormat="1" ht="13.5" customHeight="1">
      <c r="A1163" s="2250" t="s">
        <v>3182</v>
      </c>
      <c r="B1163" s="2228" t="s">
        <v>3183</v>
      </c>
      <c r="C1163" s="48"/>
      <c r="D1163" s="48"/>
      <c r="G1163" s="48"/>
      <c r="H1163" s="48"/>
      <c r="I1163" s="48"/>
      <c r="J1163" s="48"/>
      <c r="K1163" s="48"/>
      <c r="L1163" s="48"/>
      <c r="M1163" s="48"/>
      <c r="N1163" s="48"/>
      <c r="O1163" s="48"/>
      <c r="P1163" s="48"/>
      <c r="Q1163" s="48"/>
      <c r="R1163" s="48"/>
      <c r="S1163" s="48"/>
      <c r="T1163" s="48"/>
      <c r="U1163" s="48"/>
      <c r="V1163" s="48"/>
      <c r="W1163" s="48"/>
      <c r="X1163" s="48"/>
      <c r="Y1163" s="48"/>
      <c r="Z1163" s="48"/>
    </row>
    <row r="1164" spans="1:26" s="2127" customFormat="1" ht="13.5" customHeight="1">
      <c r="A1164" s="2222" t="s">
        <v>3184</v>
      </c>
      <c r="B1164" s="2228" t="s">
        <v>3185</v>
      </c>
      <c r="C1164" s="48"/>
      <c r="D1164" s="48"/>
      <c r="G1164" s="48"/>
      <c r="H1164" s="48"/>
      <c r="I1164" s="48"/>
      <c r="J1164" s="48"/>
      <c r="K1164" s="48"/>
      <c r="L1164" s="48"/>
      <c r="M1164" s="48"/>
      <c r="N1164" s="48"/>
      <c r="O1164" s="48"/>
      <c r="P1164" s="48"/>
      <c r="Q1164" s="48"/>
      <c r="R1164" s="48"/>
      <c r="S1164" s="48"/>
      <c r="T1164" s="48"/>
      <c r="U1164" s="48"/>
      <c r="V1164" s="48"/>
      <c r="W1164" s="48"/>
      <c r="X1164" s="48"/>
      <c r="Y1164" s="48"/>
      <c r="Z1164" s="48"/>
    </row>
    <row r="1165" spans="1:26" s="2127" customFormat="1" ht="13.5" customHeight="1">
      <c r="A1165" s="2229" t="s">
        <v>3186</v>
      </c>
      <c r="B1165" s="2228" t="s">
        <v>3187</v>
      </c>
      <c r="C1165" s="48"/>
      <c r="D1165" s="48"/>
      <c r="G1165" s="48"/>
      <c r="H1165" s="48"/>
      <c r="I1165" s="48"/>
      <c r="J1165" s="48"/>
      <c r="K1165" s="48"/>
      <c r="L1165" s="48"/>
      <c r="M1165" s="48"/>
      <c r="N1165" s="48"/>
      <c r="O1165" s="48"/>
      <c r="P1165" s="48"/>
      <c r="Q1165" s="48"/>
      <c r="R1165" s="48"/>
      <c r="S1165" s="48"/>
      <c r="T1165" s="48"/>
      <c r="U1165" s="48"/>
      <c r="V1165" s="48"/>
      <c r="W1165" s="48"/>
      <c r="X1165" s="48"/>
      <c r="Y1165" s="48"/>
      <c r="Z1165" s="48"/>
    </row>
    <row r="1166" spans="1:26" s="2127" customFormat="1" ht="13.5" customHeight="1">
      <c r="A1166" s="2229" t="s">
        <v>3188</v>
      </c>
      <c r="B1166" s="1021" t="s">
        <v>3189</v>
      </c>
      <c r="C1166" s="48"/>
      <c r="D1166" s="48"/>
      <c r="G1166" s="48"/>
      <c r="H1166" s="48"/>
      <c r="I1166" s="48"/>
      <c r="J1166" s="48"/>
      <c r="K1166" s="48"/>
      <c r="L1166" s="48"/>
      <c r="M1166" s="48"/>
      <c r="N1166" s="48"/>
      <c r="O1166" s="48"/>
      <c r="P1166" s="48"/>
      <c r="Q1166" s="48"/>
      <c r="R1166" s="48"/>
      <c r="S1166" s="48"/>
      <c r="T1166" s="48"/>
      <c r="U1166" s="48"/>
      <c r="V1166" s="48"/>
      <c r="W1166" s="48"/>
      <c r="X1166" s="48"/>
      <c r="Y1166" s="48"/>
      <c r="Z1166" s="48"/>
    </row>
    <row r="1167" spans="1:26" s="2127" customFormat="1" ht="13.5" customHeight="1">
      <c r="A1167" s="2229" t="s">
        <v>3190</v>
      </c>
      <c r="B1167" s="2228" t="s">
        <v>3191</v>
      </c>
      <c r="C1167" s="48"/>
      <c r="D1167" s="48"/>
      <c r="G1167" s="48"/>
      <c r="H1167" s="48"/>
      <c r="I1167" s="48"/>
      <c r="J1167" s="48"/>
      <c r="K1167" s="48"/>
      <c r="L1167" s="48"/>
      <c r="M1167" s="48"/>
      <c r="N1167" s="48"/>
      <c r="O1167" s="48"/>
      <c r="P1167" s="48"/>
      <c r="Q1167" s="48"/>
      <c r="R1167" s="48"/>
      <c r="S1167" s="48"/>
      <c r="T1167" s="48"/>
      <c r="U1167" s="48"/>
      <c r="V1167" s="48"/>
      <c r="W1167" s="48"/>
      <c r="X1167" s="48"/>
      <c r="Y1167" s="48"/>
      <c r="Z1167" s="48"/>
    </row>
    <row r="1168" spans="1:26" s="2127" customFormat="1" ht="13.5" customHeight="1">
      <c r="A1168" s="2233" t="s">
        <v>3192</v>
      </c>
      <c r="B1168" s="2234" t="s">
        <v>3193</v>
      </c>
      <c r="C1168" s="48"/>
      <c r="D1168" s="48"/>
      <c r="G1168" s="48"/>
      <c r="H1168" s="48"/>
      <c r="I1168" s="48"/>
      <c r="J1168" s="48"/>
      <c r="K1168" s="48"/>
      <c r="L1168" s="48"/>
      <c r="M1168" s="48"/>
      <c r="N1168" s="48"/>
      <c r="O1168" s="48"/>
      <c r="P1168" s="48"/>
      <c r="Q1168" s="48"/>
      <c r="R1168" s="48"/>
      <c r="S1168" s="48"/>
      <c r="T1168" s="48"/>
      <c r="U1168" s="48"/>
      <c r="V1168" s="48"/>
      <c r="W1168" s="48"/>
      <c r="X1168" s="48"/>
      <c r="Y1168" s="48"/>
      <c r="Z1168" s="48"/>
    </row>
    <row r="1169" spans="1:26" s="2127" customFormat="1" ht="13.5" customHeight="1">
      <c r="A1169" s="2222" t="s">
        <v>3194</v>
      </c>
      <c r="B1169" s="2228" t="s">
        <v>3195</v>
      </c>
      <c r="C1169" s="48"/>
      <c r="D1169" s="48"/>
      <c r="G1169" s="48"/>
      <c r="H1169" s="48"/>
      <c r="I1169" s="48"/>
      <c r="J1169" s="48"/>
      <c r="K1169" s="48"/>
      <c r="L1169" s="48"/>
      <c r="M1169" s="48"/>
      <c r="N1169" s="48"/>
      <c r="O1169" s="48"/>
      <c r="P1169" s="48"/>
      <c r="Q1169" s="48"/>
      <c r="R1169" s="48"/>
      <c r="S1169" s="48"/>
      <c r="T1169" s="48"/>
      <c r="U1169" s="48"/>
      <c r="V1169" s="48"/>
      <c r="W1169" s="48"/>
      <c r="X1169" s="48"/>
      <c r="Y1169" s="48"/>
      <c r="Z1169" s="48"/>
    </row>
    <row r="1170" spans="1:26" s="2127" customFormat="1" ht="13.5" customHeight="1">
      <c r="A1170" s="2229" t="s">
        <v>3196</v>
      </c>
      <c r="B1170" s="1021" t="s">
        <v>3197</v>
      </c>
      <c r="C1170" s="48"/>
      <c r="D1170" s="48"/>
      <c r="G1170" s="48"/>
      <c r="H1170" s="48"/>
      <c r="I1170" s="48"/>
      <c r="J1170" s="48"/>
      <c r="K1170" s="48"/>
      <c r="L1170" s="48"/>
      <c r="M1170" s="48"/>
      <c r="N1170" s="48"/>
      <c r="O1170" s="48"/>
      <c r="P1170" s="48"/>
      <c r="Q1170" s="48"/>
      <c r="R1170" s="48"/>
      <c r="S1170" s="48"/>
      <c r="T1170" s="48"/>
      <c r="U1170" s="48"/>
      <c r="V1170" s="48"/>
      <c r="W1170" s="48"/>
      <c r="X1170" s="48"/>
      <c r="Y1170" s="48"/>
      <c r="Z1170" s="48"/>
    </row>
    <row r="1171" spans="1:26" s="2127" customFormat="1" ht="13.5" customHeight="1">
      <c r="A1171" s="2222" t="s">
        <v>3198</v>
      </c>
      <c r="B1171" s="2228" t="s">
        <v>3199</v>
      </c>
      <c r="C1171" s="48"/>
      <c r="D1171" s="48"/>
      <c r="G1171" s="48"/>
      <c r="H1171" s="48"/>
      <c r="I1171" s="48"/>
      <c r="J1171" s="48"/>
      <c r="K1171" s="48"/>
      <c r="L1171" s="48"/>
      <c r="M1171" s="48"/>
      <c r="N1171" s="48"/>
      <c r="O1171" s="48"/>
      <c r="P1171" s="48"/>
      <c r="Q1171" s="48"/>
      <c r="R1171" s="48"/>
      <c r="S1171" s="48"/>
      <c r="T1171" s="48"/>
      <c r="U1171" s="48"/>
      <c r="V1171" s="48"/>
      <c r="W1171" s="48"/>
      <c r="X1171" s="48"/>
      <c r="Y1171" s="48"/>
      <c r="Z1171" s="48"/>
    </row>
    <row r="1172" spans="1:26" s="2127" customFormat="1" ht="13.5" customHeight="1">
      <c r="A1172" s="2229" t="s">
        <v>3200</v>
      </c>
      <c r="B1172" s="2228" t="s">
        <v>3201</v>
      </c>
      <c r="C1172" s="48"/>
      <c r="D1172" s="48"/>
      <c r="G1172" s="48"/>
      <c r="H1172" s="48"/>
      <c r="I1172" s="48"/>
      <c r="J1172" s="48"/>
      <c r="K1172" s="48"/>
      <c r="L1172" s="48"/>
      <c r="M1172" s="48"/>
      <c r="N1172" s="48"/>
      <c r="O1172" s="48"/>
      <c r="P1172" s="48"/>
      <c r="Q1172" s="48"/>
      <c r="R1172" s="48"/>
      <c r="S1172" s="48"/>
      <c r="T1172" s="48"/>
      <c r="U1172" s="48"/>
      <c r="V1172" s="48"/>
      <c r="W1172" s="48"/>
      <c r="X1172" s="48"/>
      <c r="Y1172" s="48"/>
      <c r="Z1172" s="48"/>
    </row>
    <row r="1173" spans="1:26" s="2127" customFormat="1" ht="13.5" customHeight="1">
      <c r="A1173" s="2229" t="s">
        <v>3202</v>
      </c>
      <c r="B1173" s="2228" t="s">
        <v>3203</v>
      </c>
      <c r="C1173" s="48"/>
      <c r="D1173" s="48"/>
      <c r="G1173" s="48"/>
      <c r="H1173" s="48"/>
      <c r="I1173" s="48"/>
      <c r="J1173" s="48"/>
      <c r="K1173" s="48"/>
      <c r="L1173" s="48"/>
      <c r="M1173" s="48"/>
      <c r="N1173" s="48"/>
      <c r="O1173" s="48"/>
      <c r="P1173" s="48"/>
      <c r="Q1173" s="48"/>
      <c r="R1173" s="48"/>
      <c r="S1173" s="48"/>
      <c r="T1173" s="48"/>
      <c r="U1173" s="48"/>
      <c r="V1173" s="48"/>
      <c r="W1173" s="48"/>
      <c r="X1173" s="48"/>
      <c r="Y1173" s="48"/>
      <c r="Z1173" s="48"/>
    </row>
    <row r="1174" spans="1:26" s="2127" customFormat="1" ht="13.5" customHeight="1">
      <c r="A1174" s="2229" t="s">
        <v>3204</v>
      </c>
      <c r="B1174" s="2228" t="s">
        <v>3205</v>
      </c>
      <c r="C1174" s="48"/>
      <c r="D1174" s="48"/>
      <c r="G1174" s="48"/>
      <c r="H1174" s="48"/>
      <c r="I1174" s="48"/>
      <c r="J1174" s="48"/>
      <c r="K1174" s="48"/>
      <c r="L1174" s="48"/>
      <c r="M1174" s="48"/>
      <c r="N1174" s="48"/>
      <c r="O1174" s="48"/>
      <c r="P1174" s="48"/>
      <c r="Q1174" s="48"/>
      <c r="R1174" s="48"/>
      <c r="S1174" s="48"/>
      <c r="T1174" s="48"/>
      <c r="U1174" s="48"/>
      <c r="V1174" s="48"/>
      <c r="W1174" s="48"/>
      <c r="X1174" s="48"/>
      <c r="Y1174" s="48"/>
      <c r="Z1174" s="48"/>
    </row>
    <row r="1175" spans="1:26" s="2127" customFormat="1" ht="13.5" customHeight="1">
      <c r="A1175" s="2230" t="s">
        <v>3206</v>
      </c>
      <c r="B1175" s="1021" t="s">
        <v>3207</v>
      </c>
      <c r="C1175" s="48"/>
      <c r="D1175" s="48"/>
      <c r="G1175" s="48"/>
      <c r="H1175" s="48"/>
      <c r="I1175" s="48"/>
      <c r="J1175" s="48"/>
      <c r="K1175" s="48"/>
      <c r="L1175" s="48"/>
      <c r="M1175" s="48"/>
      <c r="N1175" s="48"/>
      <c r="O1175" s="48"/>
      <c r="P1175" s="48"/>
      <c r="Q1175" s="48"/>
      <c r="R1175" s="48"/>
      <c r="S1175" s="48"/>
      <c r="T1175" s="48"/>
      <c r="U1175" s="48"/>
      <c r="V1175" s="48"/>
      <c r="W1175" s="48"/>
      <c r="X1175" s="48"/>
      <c r="Y1175" s="48"/>
      <c r="Z1175" s="48"/>
    </row>
    <row r="1176" spans="1:26" s="2127" customFormat="1" ht="13.5" customHeight="1">
      <c r="A1176" s="2230" t="s">
        <v>3208</v>
      </c>
      <c r="B1176" s="1021" t="s">
        <v>3209</v>
      </c>
      <c r="C1176" s="48"/>
      <c r="D1176" s="48"/>
      <c r="G1176" s="48"/>
      <c r="H1176" s="48"/>
      <c r="I1176" s="48"/>
      <c r="J1176" s="48"/>
      <c r="K1176" s="48"/>
      <c r="L1176" s="48"/>
      <c r="M1176" s="48"/>
      <c r="N1176" s="48"/>
      <c r="O1176" s="48"/>
      <c r="P1176" s="48"/>
      <c r="Q1176" s="48"/>
      <c r="R1176" s="48"/>
      <c r="S1176" s="48"/>
      <c r="T1176" s="48"/>
      <c r="U1176" s="48"/>
      <c r="V1176" s="48"/>
      <c r="W1176" s="48"/>
      <c r="X1176" s="48"/>
      <c r="Y1176" s="48"/>
      <c r="Z1176" s="48"/>
    </row>
    <row r="1177" spans="1:26" s="2127" customFormat="1" ht="13.5" customHeight="1">
      <c r="A1177" s="2222" t="s">
        <v>3210</v>
      </c>
      <c r="B1177" s="1021" t="s">
        <v>3211</v>
      </c>
      <c r="C1177" s="48"/>
      <c r="D1177" s="48"/>
      <c r="G1177" s="48"/>
      <c r="H1177" s="48"/>
      <c r="I1177" s="48"/>
      <c r="J1177" s="48"/>
      <c r="K1177" s="48"/>
      <c r="L1177" s="48"/>
      <c r="M1177" s="48"/>
      <c r="N1177" s="48"/>
      <c r="O1177" s="48"/>
      <c r="P1177" s="48"/>
      <c r="Q1177" s="48"/>
      <c r="R1177" s="48"/>
      <c r="S1177" s="48"/>
      <c r="T1177" s="48"/>
      <c r="U1177" s="48"/>
      <c r="V1177" s="48"/>
      <c r="W1177" s="48"/>
      <c r="X1177" s="48"/>
      <c r="Y1177" s="48"/>
      <c r="Z1177" s="48"/>
    </row>
    <row r="1178" spans="1:26" s="2127" customFormat="1" ht="13.5" customHeight="1">
      <c r="A1178" s="2229" t="s">
        <v>3212</v>
      </c>
      <c r="B1178" s="2228" t="s">
        <v>3213</v>
      </c>
      <c r="C1178" s="48"/>
      <c r="D1178" s="48"/>
      <c r="G1178" s="48"/>
      <c r="H1178" s="48"/>
      <c r="I1178" s="48"/>
      <c r="J1178" s="48"/>
      <c r="K1178" s="48"/>
      <c r="L1178" s="48"/>
      <c r="M1178" s="48"/>
      <c r="N1178" s="48"/>
      <c r="O1178" s="48"/>
      <c r="P1178" s="48"/>
      <c r="Q1178" s="48"/>
      <c r="R1178" s="48"/>
      <c r="S1178" s="48"/>
      <c r="T1178" s="48"/>
      <c r="U1178" s="48"/>
      <c r="V1178" s="48"/>
      <c r="W1178" s="48"/>
      <c r="X1178" s="48"/>
      <c r="Y1178" s="48"/>
      <c r="Z1178" s="48"/>
    </row>
    <row r="1179" spans="1:26" s="2127" customFormat="1" ht="13.5" customHeight="1">
      <c r="A1179" s="2229" t="s">
        <v>3214</v>
      </c>
      <c r="B1179" s="2228" t="s">
        <v>3215</v>
      </c>
      <c r="C1179" s="48"/>
      <c r="D1179" s="48"/>
      <c r="G1179" s="48"/>
      <c r="H1179" s="48"/>
      <c r="I1179" s="48"/>
      <c r="J1179" s="48"/>
      <c r="K1179" s="48"/>
      <c r="L1179" s="48"/>
      <c r="M1179" s="48"/>
      <c r="N1179" s="48"/>
      <c r="O1179" s="48"/>
      <c r="P1179" s="48"/>
      <c r="Q1179" s="48"/>
      <c r="R1179" s="48"/>
      <c r="S1179" s="48"/>
      <c r="T1179" s="48"/>
      <c r="U1179" s="48"/>
      <c r="V1179" s="48"/>
      <c r="W1179" s="48"/>
      <c r="X1179" s="48"/>
      <c r="Y1179" s="48"/>
      <c r="Z1179" s="48"/>
    </row>
    <row r="1180" spans="1:26" s="2127" customFormat="1" ht="13.5" customHeight="1">
      <c r="A1180" s="2236" t="s">
        <v>3216</v>
      </c>
      <c r="B1180" s="2307" t="s">
        <v>3217</v>
      </c>
      <c r="C1180" s="48"/>
      <c r="D1180" s="48"/>
      <c r="G1180" s="48"/>
      <c r="H1180" s="48"/>
      <c r="I1180" s="48"/>
      <c r="J1180" s="48"/>
      <c r="K1180" s="48"/>
      <c r="L1180" s="48"/>
      <c r="M1180" s="48"/>
      <c r="N1180" s="48"/>
      <c r="O1180" s="48"/>
      <c r="P1180" s="48"/>
      <c r="Q1180" s="48"/>
      <c r="R1180" s="48"/>
      <c r="S1180" s="48"/>
      <c r="T1180" s="48"/>
      <c r="U1180" s="48"/>
      <c r="V1180" s="48"/>
      <c r="W1180" s="48"/>
      <c r="X1180" s="48"/>
      <c r="Y1180" s="48"/>
      <c r="Z1180" s="48"/>
    </row>
    <row r="1181" spans="1:26" s="2127" customFormat="1" ht="13.5" customHeight="1">
      <c r="A1181" s="2229" t="s">
        <v>3218</v>
      </c>
      <c r="B1181" s="2228" t="s">
        <v>3219</v>
      </c>
      <c r="C1181" s="48"/>
      <c r="D1181" s="48"/>
      <c r="G1181" s="48"/>
      <c r="H1181" s="48"/>
      <c r="I1181" s="48"/>
      <c r="J1181" s="48"/>
      <c r="K1181" s="48"/>
      <c r="L1181" s="48"/>
      <c r="M1181" s="48"/>
      <c r="N1181" s="48"/>
      <c r="O1181" s="48"/>
      <c r="P1181" s="48"/>
      <c r="Q1181" s="48"/>
      <c r="R1181" s="48"/>
      <c r="S1181" s="48"/>
      <c r="T1181" s="48"/>
      <c r="U1181" s="48"/>
      <c r="V1181" s="48"/>
      <c r="W1181" s="48"/>
      <c r="X1181" s="48"/>
      <c r="Y1181" s="48"/>
      <c r="Z1181" s="48"/>
    </row>
    <row r="1182" spans="1:26" s="2127" customFormat="1" ht="13.5" customHeight="1">
      <c r="A1182" s="2250" t="s">
        <v>3452</v>
      </c>
      <c r="B1182" s="2228" t="s">
        <v>3453</v>
      </c>
      <c r="C1182" s="48"/>
      <c r="D1182" s="48"/>
      <c r="G1182" s="48"/>
      <c r="H1182" s="48"/>
      <c r="I1182" s="48"/>
      <c r="J1182" s="48"/>
      <c r="K1182" s="48"/>
      <c r="L1182" s="48"/>
      <c r="M1182" s="48"/>
      <c r="N1182" s="48"/>
      <c r="O1182" s="48"/>
      <c r="P1182" s="48"/>
      <c r="Q1182" s="48"/>
      <c r="R1182" s="48"/>
      <c r="S1182" s="48"/>
      <c r="T1182" s="48"/>
      <c r="U1182" s="48"/>
      <c r="V1182" s="48"/>
      <c r="W1182" s="48"/>
      <c r="X1182" s="48"/>
      <c r="Y1182" s="48"/>
      <c r="Z1182" s="48"/>
    </row>
    <row r="1183" spans="1:26" s="2127" customFormat="1" ht="13.5" customHeight="1">
      <c r="A1183" s="2229" t="s">
        <v>3454</v>
      </c>
      <c r="B1183" s="1016" t="s">
        <v>3455</v>
      </c>
      <c r="C1183" s="48"/>
      <c r="D1183" s="48"/>
      <c r="G1183" s="48"/>
      <c r="H1183" s="48"/>
      <c r="I1183" s="48"/>
      <c r="J1183" s="48"/>
      <c r="K1183" s="48"/>
      <c r="L1183" s="48"/>
      <c r="M1183" s="48"/>
      <c r="N1183" s="48"/>
      <c r="O1183" s="48"/>
      <c r="P1183" s="48"/>
      <c r="Q1183" s="48"/>
      <c r="R1183" s="48"/>
      <c r="S1183" s="48"/>
      <c r="T1183" s="48"/>
      <c r="U1183" s="48"/>
      <c r="V1183" s="48"/>
      <c r="W1183" s="48"/>
      <c r="X1183" s="48"/>
      <c r="Y1183" s="48"/>
      <c r="Z1183" s="48"/>
    </row>
    <row r="1184" spans="1:26" s="2127" customFormat="1" ht="13.5" customHeight="1">
      <c r="A1184" s="2229" t="s">
        <v>3220</v>
      </c>
      <c r="B1184" s="1021" t="s">
        <v>3221</v>
      </c>
      <c r="C1184" s="48"/>
      <c r="D1184" s="48"/>
      <c r="G1184" s="48"/>
      <c r="H1184" s="48"/>
      <c r="I1184" s="48"/>
      <c r="J1184" s="48"/>
      <c r="K1184" s="48"/>
      <c r="L1184" s="48"/>
      <c r="M1184" s="48"/>
      <c r="N1184" s="48"/>
      <c r="O1184" s="48"/>
      <c r="P1184" s="48"/>
      <c r="Q1184" s="48"/>
      <c r="R1184" s="48"/>
      <c r="S1184" s="48"/>
      <c r="T1184" s="48"/>
      <c r="U1184" s="48"/>
      <c r="V1184" s="48"/>
      <c r="W1184" s="48"/>
      <c r="X1184" s="48"/>
      <c r="Y1184" s="48"/>
      <c r="Z1184" s="48"/>
    </row>
    <row r="1185" spans="1:26" s="2127" customFormat="1" ht="13.5" customHeight="1">
      <c r="A1185" s="2233" t="s">
        <v>3222</v>
      </c>
      <c r="B1185" s="2234" t="s">
        <v>3223</v>
      </c>
      <c r="C1185" s="48"/>
      <c r="D1185" s="48"/>
      <c r="G1185" s="48"/>
      <c r="H1185" s="48"/>
      <c r="I1185" s="48"/>
      <c r="J1185" s="48"/>
      <c r="K1185" s="48"/>
      <c r="L1185" s="48"/>
      <c r="M1185" s="48"/>
      <c r="N1185" s="48"/>
      <c r="O1185" s="48"/>
      <c r="P1185" s="48"/>
      <c r="Q1185" s="48"/>
      <c r="R1185" s="48"/>
      <c r="S1185" s="48"/>
      <c r="T1185" s="48"/>
      <c r="U1185" s="48"/>
      <c r="V1185" s="48"/>
      <c r="W1185" s="48"/>
      <c r="X1185" s="48"/>
      <c r="Y1185" s="48"/>
      <c r="Z1185" s="48"/>
    </row>
    <row r="1186" spans="1:26" s="2127" customFormat="1" ht="13.5" customHeight="1">
      <c r="A1186" s="2235" t="s">
        <v>3224</v>
      </c>
      <c r="B1186" s="1021" t="s">
        <v>3225</v>
      </c>
      <c r="C1186" s="48"/>
      <c r="D1186" s="48"/>
      <c r="G1186" s="48"/>
      <c r="H1186" s="48"/>
      <c r="I1186" s="48"/>
      <c r="J1186" s="48"/>
      <c r="K1186" s="48"/>
      <c r="L1186" s="48"/>
      <c r="M1186" s="48"/>
      <c r="N1186" s="48"/>
      <c r="O1186" s="48"/>
      <c r="P1186" s="48"/>
      <c r="Q1186" s="48"/>
      <c r="R1186" s="48"/>
      <c r="S1186" s="48"/>
      <c r="T1186" s="48"/>
      <c r="U1186" s="48"/>
      <c r="V1186" s="48"/>
      <c r="W1186" s="48"/>
      <c r="X1186" s="48"/>
      <c r="Y1186" s="48"/>
      <c r="Z1186" s="48"/>
    </row>
    <row r="1187" spans="1:26" s="2127" customFormat="1" ht="13.5" customHeight="1">
      <c r="A1187" s="2235" t="s">
        <v>3226</v>
      </c>
      <c r="B1187" s="1018" t="s">
        <v>3227</v>
      </c>
      <c r="C1187" s="48"/>
      <c r="D1187" s="48"/>
      <c r="G1187" s="48"/>
      <c r="H1187" s="48"/>
      <c r="I1187" s="48"/>
      <c r="J1187" s="48"/>
      <c r="K1187" s="48"/>
      <c r="L1187" s="48"/>
      <c r="M1187" s="48"/>
      <c r="N1187" s="48"/>
      <c r="O1187" s="48"/>
      <c r="P1187" s="48"/>
      <c r="Q1187" s="48"/>
      <c r="R1187" s="48"/>
      <c r="S1187" s="48"/>
      <c r="T1187" s="48"/>
      <c r="U1187" s="48"/>
      <c r="V1187" s="48"/>
      <c r="W1187" s="48"/>
      <c r="X1187" s="48"/>
      <c r="Y1187" s="48"/>
      <c r="Z1187" s="48"/>
    </row>
    <row r="1188" spans="1:26" s="2127" customFormat="1" ht="13.5" customHeight="1">
      <c r="A1188" s="2246" t="s">
        <v>3228</v>
      </c>
      <c r="B1188" s="2290" t="s">
        <v>3229</v>
      </c>
      <c r="C1188" s="48"/>
    </row>
    <row r="1189" spans="1:26" s="2127" customFormat="1" ht="13.5" customHeight="1">
      <c r="A1189" s="1017" t="s">
        <v>3230</v>
      </c>
      <c r="B1189" s="1018" t="s">
        <v>3231</v>
      </c>
      <c r="C1189" s="48"/>
    </row>
    <row r="1190" spans="1:26" s="2127" customFormat="1" ht="13.5" customHeight="1">
      <c r="A1190" s="2229" t="s">
        <v>3456</v>
      </c>
      <c r="B1190" s="1016" t="s">
        <v>3457</v>
      </c>
      <c r="C1190" s="48"/>
      <c r="D1190" s="48"/>
      <c r="G1190" s="48"/>
      <c r="H1190" s="48"/>
      <c r="I1190" s="48"/>
      <c r="J1190" s="48"/>
      <c r="K1190" s="48"/>
      <c r="L1190" s="48"/>
      <c r="M1190" s="48"/>
      <c r="N1190" s="48"/>
      <c r="O1190" s="48"/>
      <c r="P1190" s="48"/>
      <c r="Q1190" s="48"/>
      <c r="R1190" s="48"/>
      <c r="S1190" s="48"/>
      <c r="T1190" s="48"/>
      <c r="U1190" s="48"/>
      <c r="V1190" s="48"/>
      <c r="W1190" s="48"/>
      <c r="X1190" s="48"/>
      <c r="Y1190" s="48"/>
      <c r="Z1190" s="48"/>
    </row>
    <row r="1191" spans="1:26" s="2127" customFormat="1" ht="13.5" customHeight="1">
      <c r="A1191" s="1017" t="s">
        <v>3458</v>
      </c>
      <c r="B1191" s="1018" t="s">
        <v>3459</v>
      </c>
      <c r="C1191" s="48"/>
    </row>
    <row r="1192" spans="1:26" s="2127" customFormat="1" ht="13.5" customHeight="1">
      <c r="A1192" s="2229" t="s">
        <v>3460</v>
      </c>
      <c r="B1192" s="1016" t="s">
        <v>3461</v>
      </c>
      <c r="C1192" s="48"/>
      <c r="D1192" s="48"/>
      <c r="G1192" s="48"/>
      <c r="H1192" s="48"/>
      <c r="I1192" s="48"/>
      <c r="J1192" s="48"/>
      <c r="K1192" s="48"/>
      <c r="L1192" s="48"/>
      <c r="M1192" s="48"/>
      <c r="N1192" s="48"/>
      <c r="O1192" s="48"/>
      <c r="P1192" s="48"/>
      <c r="Q1192" s="48"/>
      <c r="R1192" s="48"/>
      <c r="S1192" s="48"/>
      <c r="T1192" s="48"/>
      <c r="U1192" s="48"/>
      <c r="V1192" s="48"/>
      <c r="W1192" s="48"/>
      <c r="X1192" s="48"/>
      <c r="Y1192" s="48"/>
      <c r="Z1192" s="48"/>
    </row>
    <row r="1193" spans="1:26" s="2127" customFormat="1" ht="13.5" customHeight="1">
      <c r="A1193" s="2229" t="s">
        <v>3462</v>
      </c>
      <c r="B1193" s="1021" t="s">
        <v>3463</v>
      </c>
      <c r="C1193" s="48"/>
      <c r="D1193" s="48"/>
      <c r="G1193" s="48"/>
      <c r="H1193" s="48"/>
      <c r="I1193" s="48"/>
      <c r="J1193" s="48"/>
      <c r="K1193" s="48"/>
      <c r="L1193" s="48"/>
      <c r="M1193" s="48"/>
      <c r="N1193" s="48"/>
      <c r="O1193" s="48"/>
      <c r="P1193" s="48"/>
      <c r="Q1193" s="48"/>
      <c r="R1193" s="48"/>
      <c r="S1193" s="48"/>
      <c r="T1193" s="48"/>
      <c r="U1193" s="48"/>
      <c r="V1193" s="48"/>
      <c r="W1193" s="48"/>
      <c r="X1193" s="48"/>
      <c r="Y1193" s="48"/>
      <c r="Z1193" s="48"/>
    </row>
    <row r="1194" spans="1:26" s="2127" customFormat="1" ht="13.5" customHeight="1">
      <c r="A1194" s="2236" t="s">
        <v>3232</v>
      </c>
      <c r="B1194" s="2133" t="s">
        <v>3233</v>
      </c>
      <c r="C1194" s="48"/>
      <c r="D1194" s="48"/>
      <c r="G1194" s="48"/>
      <c r="H1194" s="48"/>
      <c r="I1194" s="48"/>
      <c r="J1194" s="48"/>
      <c r="K1194" s="48"/>
      <c r="L1194" s="48"/>
      <c r="M1194" s="48"/>
      <c r="N1194" s="48"/>
      <c r="O1194" s="48"/>
      <c r="P1194" s="48"/>
      <c r="Q1194" s="48"/>
      <c r="R1194" s="48"/>
      <c r="S1194" s="48"/>
      <c r="T1194" s="48"/>
      <c r="U1194" s="48"/>
      <c r="V1194" s="48"/>
      <c r="W1194" s="48"/>
      <c r="X1194" s="48"/>
      <c r="Y1194" s="48"/>
      <c r="Z1194" s="48"/>
    </row>
    <row r="1195" spans="1:26" s="2127" customFormat="1" ht="13.5" customHeight="1">
      <c r="A1195" s="2222" t="s">
        <v>3234</v>
      </c>
      <c r="B1195" s="2228" t="s">
        <v>3235</v>
      </c>
      <c r="C1195" s="48"/>
      <c r="D1195" s="48"/>
      <c r="G1195" s="48"/>
      <c r="H1195" s="48"/>
      <c r="I1195" s="48"/>
      <c r="J1195" s="48"/>
      <c r="K1195" s="48"/>
      <c r="L1195" s="48"/>
      <c r="M1195" s="48"/>
      <c r="N1195" s="48"/>
      <c r="O1195" s="48"/>
      <c r="P1195" s="48"/>
      <c r="Q1195" s="48"/>
      <c r="R1195" s="48"/>
      <c r="S1195" s="48"/>
      <c r="T1195" s="48"/>
      <c r="U1195" s="48"/>
      <c r="V1195" s="48"/>
      <c r="W1195" s="48"/>
      <c r="X1195" s="48"/>
      <c r="Y1195" s="48"/>
      <c r="Z1195" s="48"/>
    </row>
    <row r="1196" spans="1:26" s="2127" customFormat="1" ht="13.5" customHeight="1">
      <c r="A1196" s="2235" t="s">
        <v>3236</v>
      </c>
      <c r="B1196" s="1018" t="s">
        <v>3237</v>
      </c>
      <c r="C1196" s="48"/>
      <c r="D1196" s="48"/>
      <c r="G1196" s="48"/>
      <c r="H1196" s="48"/>
      <c r="I1196" s="48"/>
      <c r="J1196" s="48"/>
      <c r="K1196" s="48"/>
      <c r="L1196" s="48"/>
      <c r="M1196" s="48"/>
      <c r="N1196" s="48"/>
      <c r="O1196" s="48"/>
      <c r="P1196" s="48"/>
      <c r="Q1196" s="48"/>
      <c r="R1196" s="48"/>
      <c r="S1196" s="48"/>
      <c r="T1196" s="48"/>
      <c r="U1196" s="48"/>
      <c r="V1196" s="48"/>
      <c r="W1196" s="48"/>
      <c r="X1196" s="48"/>
      <c r="Y1196" s="48"/>
      <c r="Z1196" s="48"/>
    </row>
    <row r="1197" spans="1:26" s="2127" customFormat="1" ht="13.5" customHeight="1">
      <c r="A1197" s="2222" t="s">
        <v>3238</v>
      </c>
      <c r="B1197" s="2228" t="s">
        <v>3239</v>
      </c>
      <c r="C1197" s="48"/>
      <c r="D1197" s="48"/>
      <c r="G1197" s="48"/>
      <c r="H1197" s="48"/>
      <c r="I1197" s="48"/>
      <c r="J1197" s="48"/>
      <c r="K1197" s="48"/>
      <c r="L1197" s="48"/>
      <c r="M1197" s="48"/>
      <c r="N1197" s="48"/>
      <c r="O1197" s="48"/>
      <c r="P1197" s="48"/>
      <c r="Q1197" s="48"/>
      <c r="R1197" s="48"/>
      <c r="S1197" s="48"/>
      <c r="T1197" s="48"/>
      <c r="U1197" s="48"/>
      <c r="V1197" s="48"/>
      <c r="W1197" s="48"/>
      <c r="X1197" s="48"/>
      <c r="Y1197" s="48"/>
      <c r="Z1197" s="48"/>
    </row>
    <row r="1198" spans="1:26" s="2127" customFormat="1" ht="13.5" customHeight="1">
      <c r="A1198" s="2229" t="s">
        <v>397</v>
      </c>
      <c r="B1198" s="2133" t="s">
        <v>398</v>
      </c>
      <c r="C1198" s="48"/>
      <c r="D1198" s="48"/>
      <c r="G1198" s="48"/>
      <c r="H1198" s="48"/>
      <c r="I1198" s="48"/>
      <c r="J1198" s="48"/>
      <c r="K1198" s="48"/>
      <c r="L1198" s="48"/>
      <c r="M1198" s="48"/>
      <c r="N1198" s="48"/>
      <c r="O1198" s="48"/>
      <c r="P1198" s="48"/>
      <c r="Q1198" s="48"/>
      <c r="R1198" s="48"/>
      <c r="S1198" s="48"/>
      <c r="T1198" s="48"/>
      <c r="U1198" s="48"/>
      <c r="V1198" s="48"/>
      <c r="W1198" s="48"/>
      <c r="X1198" s="48"/>
      <c r="Y1198" s="48"/>
      <c r="Z1198" s="48"/>
    </row>
    <row r="1199" spans="1:26" s="2127" customFormat="1" ht="13.5" customHeight="1">
      <c r="A1199" s="2235" t="s">
        <v>3240</v>
      </c>
      <c r="B1199" s="1018" t="s">
        <v>3241</v>
      </c>
      <c r="C1199" s="48"/>
      <c r="D1199" s="48"/>
      <c r="G1199" s="48"/>
      <c r="H1199" s="48"/>
      <c r="I1199" s="48"/>
      <c r="J1199" s="48"/>
      <c r="K1199" s="48"/>
      <c r="L1199" s="48"/>
      <c r="M1199" s="48"/>
      <c r="N1199" s="48"/>
      <c r="O1199" s="48"/>
      <c r="P1199" s="48"/>
    </row>
    <row r="1200" spans="1:26" s="2127" customFormat="1" ht="13.5" customHeight="1">
      <c r="A1200" s="2229" t="s">
        <v>3345</v>
      </c>
      <c r="B1200" s="1021" t="s">
        <v>3346</v>
      </c>
      <c r="C1200" s="48"/>
      <c r="D1200" s="48"/>
      <c r="G1200" s="48"/>
      <c r="H1200" s="48"/>
      <c r="I1200" s="48"/>
      <c r="J1200" s="48"/>
      <c r="K1200" s="48"/>
      <c r="L1200" s="48"/>
      <c r="M1200" s="48"/>
      <c r="N1200" s="48"/>
      <c r="O1200" s="48"/>
      <c r="P1200" s="48"/>
    </row>
    <row r="1201" spans="1:16" s="2127" customFormat="1" ht="13.5" customHeight="1">
      <c r="A1201" s="1017" t="s">
        <v>3242</v>
      </c>
      <c r="B1201" s="1018" t="s">
        <v>3243</v>
      </c>
      <c r="C1201" s="48"/>
    </row>
    <row r="1202" spans="1:16" s="2127" customFormat="1" ht="13.5" customHeight="1">
      <c r="A1202" s="2229" t="s">
        <v>3244</v>
      </c>
      <c r="B1202" s="1021" t="s">
        <v>3245</v>
      </c>
      <c r="C1202" s="48"/>
      <c r="D1202" s="48"/>
      <c r="G1202" s="48"/>
      <c r="H1202" s="48"/>
      <c r="I1202" s="48"/>
      <c r="J1202" s="48"/>
      <c r="K1202" s="48"/>
      <c r="L1202" s="48"/>
      <c r="M1202" s="48"/>
      <c r="N1202" s="48"/>
      <c r="O1202" s="48"/>
      <c r="P1202" s="48"/>
    </row>
    <row r="1203" spans="1:16" s="2127" customFormat="1" ht="13.5" customHeight="1">
      <c r="A1203" s="2229" t="s">
        <v>3246</v>
      </c>
      <c r="B1203" s="1021" t="s">
        <v>3247</v>
      </c>
      <c r="C1203" s="48"/>
      <c r="D1203" s="48"/>
      <c r="G1203" s="48"/>
      <c r="H1203" s="48"/>
      <c r="I1203" s="48"/>
      <c r="J1203" s="48"/>
      <c r="K1203" s="48"/>
      <c r="L1203" s="48"/>
      <c r="M1203" s="48"/>
      <c r="N1203" s="48"/>
      <c r="O1203" s="48"/>
      <c r="P1203" s="48"/>
    </row>
    <row r="1204" spans="1:16" s="2127" customFormat="1" ht="13.5" customHeight="1">
      <c r="A1204" s="2250" t="s">
        <v>3248</v>
      </c>
      <c r="B1204" s="2228" t="s">
        <v>3249</v>
      </c>
      <c r="C1204" s="48"/>
      <c r="D1204" s="48"/>
      <c r="G1204" s="48"/>
      <c r="H1204" s="48"/>
      <c r="I1204" s="48"/>
      <c r="J1204" s="48"/>
      <c r="K1204" s="48"/>
      <c r="L1204" s="48"/>
      <c r="M1204" s="48"/>
      <c r="N1204" s="48"/>
      <c r="O1204" s="48"/>
      <c r="P1204" s="48"/>
    </row>
    <row r="1205" spans="1:16" s="2127" customFormat="1" ht="13.5" customHeight="1">
      <c r="A1205" s="2235" t="s">
        <v>3250</v>
      </c>
      <c r="B1205" s="1018" t="s">
        <v>3251</v>
      </c>
      <c r="C1205" s="48"/>
      <c r="D1205" s="48"/>
      <c r="G1205" s="48"/>
      <c r="H1205" s="48"/>
      <c r="I1205" s="48"/>
      <c r="J1205" s="48"/>
      <c r="K1205" s="48"/>
      <c r="L1205" s="48"/>
      <c r="M1205" s="48"/>
      <c r="N1205" s="48"/>
      <c r="O1205" s="48"/>
      <c r="P1205" s="48"/>
    </row>
    <row r="1206" spans="1:16" s="2127" customFormat="1" ht="13.5" customHeight="1">
      <c r="A1206" s="2229" t="s">
        <v>3252</v>
      </c>
      <c r="B1206" s="2228" t="s">
        <v>3253</v>
      </c>
      <c r="C1206" s="48"/>
      <c r="D1206" s="48"/>
      <c r="G1206" s="48"/>
      <c r="H1206" s="48"/>
      <c r="I1206" s="48"/>
      <c r="J1206" s="48"/>
      <c r="K1206" s="48"/>
      <c r="L1206" s="48"/>
      <c r="M1206" s="48"/>
      <c r="N1206" s="48"/>
      <c r="O1206" s="48"/>
      <c r="P1206" s="48"/>
    </row>
    <row r="1207" spans="1:16" s="2127" customFormat="1" ht="13.5" customHeight="1">
      <c r="A1207" s="2229" t="s">
        <v>3254</v>
      </c>
      <c r="B1207" s="2228" t="s">
        <v>3255</v>
      </c>
      <c r="C1207" s="48"/>
      <c r="D1207" s="48"/>
      <c r="G1207" s="48"/>
      <c r="H1207" s="48"/>
      <c r="I1207" s="48"/>
      <c r="J1207" s="48"/>
      <c r="K1207" s="48"/>
      <c r="L1207" s="48"/>
      <c r="M1207" s="48"/>
      <c r="N1207" s="48"/>
      <c r="O1207" s="48"/>
      <c r="P1207" s="48"/>
    </row>
    <row r="1208" spans="1:16" s="2127" customFormat="1" ht="13.5" customHeight="1">
      <c r="A1208" s="2222" t="s">
        <v>3464</v>
      </c>
      <c r="B1208" s="2228" t="s">
        <v>3465</v>
      </c>
      <c r="C1208" s="48"/>
      <c r="D1208" s="48"/>
      <c r="G1208" s="48"/>
      <c r="H1208" s="48"/>
      <c r="I1208" s="48"/>
      <c r="J1208" s="48"/>
      <c r="K1208" s="48"/>
      <c r="L1208" s="48"/>
      <c r="M1208" s="48"/>
      <c r="N1208" s="48"/>
      <c r="O1208" s="48"/>
      <c r="P1208" s="48"/>
    </row>
    <row r="1209" spans="1:16" s="2127" customFormat="1" ht="13.5" customHeight="1">
      <c r="A1209" s="1017" t="s">
        <v>3466</v>
      </c>
      <c r="B1209" s="1018" t="s">
        <v>3467</v>
      </c>
      <c r="C1209" s="48"/>
    </row>
    <row r="1210" spans="1:16" s="2127" customFormat="1" ht="13.5" customHeight="1">
      <c r="A1210" s="2222" t="s">
        <v>3256</v>
      </c>
      <c r="B1210" s="2228" t="s">
        <v>3257</v>
      </c>
      <c r="C1210" s="48"/>
      <c r="D1210" s="48"/>
      <c r="G1210" s="48"/>
      <c r="H1210" s="48"/>
      <c r="I1210" s="48"/>
      <c r="J1210" s="48"/>
      <c r="K1210" s="48"/>
      <c r="L1210" s="48"/>
      <c r="M1210" s="48"/>
      <c r="N1210" s="48"/>
      <c r="O1210" s="48"/>
      <c r="P1210" s="48"/>
    </row>
    <row r="1211" spans="1:16" s="2127" customFormat="1" ht="13.5" customHeight="1">
      <c r="A1211" s="2230" t="s">
        <v>3258</v>
      </c>
      <c r="B1211" s="1045" t="s">
        <v>3259</v>
      </c>
      <c r="C1211" s="48"/>
      <c r="D1211" s="48"/>
      <c r="G1211" s="48"/>
      <c r="H1211" s="48"/>
      <c r="I1211" s="48"/>
      <c r="J1211" s="48"/>
      <c r="K1211" s="48"/>
      <c r="L1211" s="48"/>
      <c r="M1211" s="48"/>
      <c r="N1211" s="48"/>
      <c r="O1211" s="48"/>
      <c r="P1211" s="48"/>
    </row>
    <row r="1212" spans="1:16" s="2127" customFormat="1" ht="13.5" customHeight="1">
      <c r="A1212" s="2222" t="s">
        <v>3260</v>
      </c>
      <c r="B1212" s="2228" t="s">
        <v>3261</v>
      </c>
      <c r="C1212" s="48"/>
      <c r="D1212" s="48"/>
      <c r="G1212" s="48"/>
      <c r="H1212" s="48"/>
      <c r="I1212" s="48"/>
      <c r="J1212" s="48"/>
      <c r="K1212" s="48"/>
      <c r="L1212" s="48"/>
      <c r="M1212" s="48"/>
      <c r="N1212" s="48"/>
      <c r="O1212" s="48"/>
      <c r="P1212" s="48"/>
    </row>
    <row r="1213" spans="1:16" s="2127" customFormat="1" ht="13.5" customHeight="1">
      <c r="A1213" s="1024" t="s">
        <v>3262</v>
      </c>
      <c r="B1213" s="1025" t="s">
        <v>3263</v>
      </c>
      <c r="C1213" s="48"/>
    </row>
    <row r="1214" spans="1:16" s="2127" customFormat="1" ht="13.5" customHeight="1">
      <c r="A1214" s="2229" t="s">
        <v>3468</v>
      </c>
      <c r="B1214" s="2228" t="s">
        <v>3469</v>
      </c>
      <c r="C1214" s="48"/>
      <c r="D1214" s="48"/>
      <c r="G1214" s="48"/>
      <c r="H1214" s="48"/>
      <c r="I1214" s="48"/>
      <c r="J1214" s="48"/>
      <c r="K1214" s="48"/>
      <c r="L1214" s="48"/>
      <c r="M1214" s="48"/>
      <c r="N1214" s="48"/>
      <c r="O1214" s="48"/>
      <c r="P1214" s="48"/>
    </row>
    <row r="1215" spans="1:16" s="2127" customFormat="1" ht="13.5" customHeight="1">
      <c r="A1215" s="2229" t="s">
        <v>3264</v>
      </c>
      <c r="B1215" s="1021" t="s">
        <v>3265</v>
      </c>
      <c r="C1215" s="48"/>
      <c r="D1215" s="48"/>
      <c r="G1215" s="48"/>
      <c r="H1215" s="48"/>
      <c r="I1215" s="48"/>
      <c r="J1215" s="48"/>
      <c r="K1215" s="48"/>
      <c r="L1215" s="48"/>
      <c r="M1215" s="48"/>
      <c r="N1215" s="48"/>
      <c r="O1215" s="48"/>
      <c r="P1215" s="48"/>
    </row>
    <row r="1216" spans="1:16" s="2127" customFormat="1" ht="13.5" customHeight="1">
      <c r="A1216" s="2235" t="s">
        <v>3266</v>
      </c>
      <c r="B1216" s="1018" t="s">
        <v>3267</v>
      </c>
      <c r="C1216" s="48"/>
      <c r="D1216" s="48"/>
      <c r="G1216" s="48"/>
      <c r="H1216" s="48"/>
      <c r="I1216" s="48"/>
      <c r="J1216" s="48"/>
      <c r="K1216" s="48"/>
      <c r="L1216" s="48"/>
      <c r="M1216" s="48"/>
      <c r="N1216" s="48"/>
      <c r="O1216" s="48"/>
      <c r="P1216" s="48"/>
    </row>
    <row r="1217" spans="1:16" s="2127" customFormat="1" ht="13.5" customHeight="1">
      <c r="A1217" s="2222" t="s">
        <v>3470</v>
      </c>
      <c r="B1217" s="2143" t="s">
        <v>2776</v>
      </c>
      <c r="C1217" s="48"/>
      <c r="D1217" s="48"/>
      <c r="G1217" s="48"/>
      <c r="H1217" s="48"/>
      <c r="I1217" s="48"/>
      <c r="J1217" s="48"/>
      <c r="K1217" s="48"/>
      <c r="L1217" s="48"/>
      <c r="M1217" s="48"/>
      <c r="N1217" s="48"/>
      <c r="O1217" s="48"/>
      <c r="P1217" s="48"/>
    </row>
    <row r="1218" spans="1:16" s="2127" customFormat="1" ht="13.5" customHeight="1">
      <c r="A1218" s="2229" t="s">
        <v>3268</v>
      </c>
      <c r="B1218" s="2228" t="s">
        <v>3269</v>
      </c>
      <c r="C1218" s="48"/>
      <c r="D1218" s="48"/>
      <c r="G1218" s="48"/>
      <c r="H1218" s="48"/>
      <c r="I1218" s="48"/>
      <c r="J1218" s="48"/>
      <c r="K1218" s="48"/>
      <c r="L1218" s="48"/>
      <c r="M1218" s="48"/>
      <c r="N1218" s="48"/>
      <c r="O1218" s="48"/>
      <c r="P1218" s="48"/>
    </row>
    <row r="1219" spans="1:16" s="2127" customFormat="1" ht="13.5" customHeight="1">
      <c r="A1219" s="2229" t="s">
        <v>3270</v>
      </c>
      <c r="B1219" s="2228" t="s">
        <v>3271</v>
      </c>
      <c r="C1219" s="48"/>
      <c r="D1219" s="48"/>
      <c r="G1219" s="48"/>
      <c r="H1219" s="48"/>
      <c r="I1219" s="48"/>
      <c r="J1219" s="48"/>
      <c r="K1219" s="48"/>
      <c r="L1219" s="48"/>
      <c r="M1219" s="48"/>
      <c r="N1219" s="48"/>
      <c r="O1219" s="48"/>
      <c r="P1219" s="48"/>
    </row>
    <row r="1220" spans="1:16" s="2127" customFormat="1" ht="13.5" customHeight="1">
      <c r="A1220" s="2142" t="s">
        <v>3471</v>
      </c>
      <c r="B1220" s="2143" t="s">
        <v>3472</v>
      </c>
      <c r="C1220" s="48"/>
    </row>
    <row r="1221" spans="1:16" s="2127" customFormat="1" ht="13.5" customHeight="1">
      <c r="A1221" s="2229" t="s">
        <v>3473</v>
      </c>
      <c r="B1221" s="1016" t="s">
        <v>3474</v>
      </c>
      <c r="C1221" s="48"/>
      <c r="D1221" s="48"/>
      <c r="G1221" s="48"/>
      <c r="H1221" s="48"/>
      <c r="I1221" s="48"/>
      <c r="J1221" s="48"/>
      <c r="K1221" s="48"/>
      <c r="L1221" s="48"/>
      <c r="M1221" s="48"/>
      <c r="N1221" s="48"/>
      <c r="O1221" s="48"/>
      <c r="P1221" s="48"/>
    </row>
    <row r="1222" spans="1:16" s="2127" customFormat="1" ht="13.5" customHeight="1">
      <c r="A1222" s="2235" t="s">
        <v>3272</v>
      </c>
      <c r="B1222" s="1018" t="s">
        <v>3273</v>
      </c>
      <c r="C1222" s="48"/>
      <c r="D1222" s="48"/>
      <c r="G1222" s="48"/>
      <c r="H1222" s="48"/>
      <c r="I1222" s="48"/>
      <c r="J1222" s="48"/>
      <c r="K1222" s="48"/>
      <c r="L1222" s="48"/>
      <c r="M1222" s="48"/>
      <c r="N1222" s="48"/>
      <c r="O1222" s="48"/>
      <c r="P1222" s="48"/>
    </row>
    <row r="1223" spans="1:16" s="2127" customFormat="1" ht="13.5" customHeight="1">
      <c r="A1223" s="2235" t="s">
        <v>3274</v>
      </c>
      <c r="B1223" s="1018" t="s">
        <v>3275</v>
      </c>
      <c r="C1223" s="48"/>
      <c r="D1223" s="48"/>
      <c r="G1223" s="48"/>
      <c r="H1223" s="48"/>
      <c r="I1223" s="48"/>
      <c r="J1223" s="48"/>
      <c r="K1223" s="48"/>
      <c r="L1223" s="48"/>
      <c r="M1223" s="48"/>
      <c r="N1223" s="48"/>
      <c r="O1223" s="48"/>
      <c r="P1223" s="48"/>
    </row>
    <row r="1224" spans="1:16" s="2127" customFormat="1" ht="13.5" customHeight="1">
      <c r="A1224" s="2235" t="s">
        <v>3276</v>
      </c>
      <c r="B1224" s="1018" t="s">
        <v>3277</v>
      </c>
      <c r="C1224" s="48"/>
      <c r="D1224" s="48"/>
      <c r="G1224" s="48"/>
      <c r="H1224" s="48"/>
      <c r="I1224" s="48"/>
      <c r="J1224" s="48"/>
      <c r="K1224" s="48"/>
      <c r="L1224" s="48"/>
      <c r="M1224" s="48"/>
      <c r="N1224" s="48"/>
      <c r="O1224" s="48"/>
      <c r="P1224" s="48"/>
    </row>
    <row r="1225" spans="1:16" s="2127" customFormat="1" ht="13.5" customHeight="1">
      <c r="A1225" s="2235" t="s">
        <v>3278</v>
      </c>
      <c r="B1225" s="1018" t="s">
        <v>3279</v>
      </c>
      <c r="C1225" s="48"/>
      <c r="D1225" s="48"/>
      <c r="G1225" s="48"/>
      <c r="H1225" s="48"/>
      <c r="I1225" s="48"/>
      <c r="J1225" s="48"/>
      <c r="K1225" s="48"/>
      <c r="L1225" s="48"/>
      <c r="M1225" s="48"/>
      <c r="N1225" s="48"/>
      <c r="O1225" s="48"/>
      <c r="P1225" s="48"/>
    </row>
    <row r="1226" spans="1:16" s="2127" customFormat="1" ht="13.5" customHeight="1">
      <c r="A1226" s="2235" t="s">
        <v>3280</v>
      </c>
      <c r="B1226" s="1018" t="s">
        <v>3281</v>
      </c>
      <c r="C1226" s="48"/>
      <c r="D1226" s="48"/>
      <c r="G1226" s="48"/>
      <c r="H1226" s="48"/>
      <c r="I1226" s="48"/>
      <c r="J1226" s="48"/>
      <c r="K1226" s="48"/>
      <c r="L1226" s="48"/>
      <c r="M1226" s="48"/>
      <c r="N1226" s="48"/>
      <c r="O1226" s="48"/>
      <c r="P1226" s="48"/>
    </row>
    <row r="1227" spans="1:16" s="2127" customFormat="1" ht="13.5" customHeight="1">
      <c r="A1227" s="2222" t="s">
        <v>3282</v>
      </c>
      <c r="B1227" s="2228" t="s">
        <v>3283</v>
      </c>
      <c r="C1227" s="48"/>
      <c r="D1227" s="48"/>
      <c r="G1227" s="48"/>
      <c r="H1227" s="48"/>
      <c r="I1227" s="48"/>
      <c r="J1227" s="48"/>
      <c r="K1227" s="48"/>
      <c r="L1227" s="48"/>
      <c r="M1227" s="48"/>
      <c r="N1227" s="48"/>
      <c r="O1227" s="48"/>
      <c r="P1227" s="48"/>
    </row>
    <row r="1228" spans="1:16" s="2127" customFormat="1" ht="13.5" customHeight="1">
      <c r="A1228" s="2235" t="s">
        <v>3284</v>
      </c>
      <c r="B1228" s="1018" t="s">
        <v>3285</v>
      </c>
      <c r="C1228" s="48"/>
      <c r="D1228" s="48"/>
      <c r="G1228" s="48"/>
      <c r="H1228" s="48"/>
      <c r="I1228" s="48"/>
      <c r="J1228" s="48"/>
      <c r="K1228" s="48"/>
      <c r="L1228" s="48"/>
      <c r="M1228" s="48"/>
      <c r="N1228" s="48"/>
      <c r="O1228" s="48"/>
      <c r="P1228" s="48"/>
    </row>
    <row r="1229" spans="1:16" s="2127" customFormat="1" ht="13.5" customHeight="1">
      <c r="A1229" s="2229" t="s">
        <v>3286</v>
      </c>
      <c r="B1229" s="2228" t="s">
        <v>3287</v>
      </c>
      <c r="C1229" s="48"/>
      <c r="D1229" s="48"/>
      <c r="G1229" s="48"/>
      <c r="H1229" s="48"/>
      <c r="I1229" s="48"/>
      <c r="J1229" s="48"/>
      <c r="K1229" s="48"/>
      <c r="L1229" s="48"/>
      <c r="M1229" s="48"/>
      <c r="N1229" s="48"/>
      <c r="O1229" s="48"/>
      <c r="P1229" s="48"/>
    </row>
    <row r="1230" spans="1:16" s="2127" customFormat="1" ht="13.5" customHeight="1">
      <c r="A1230" s="1017" t="s">
        <v>3288</v>
      </c>
      <c r="B1230" s="1021" t="s">
        <v>3289</v>
      </c>
      <c r="C1230" s="48"/>
    </row>
    <row r="1231" spans="1:16" s="2127" customFormat="1" ht="13.5" customHeight="1">
      <c r="A1231" s="2235" t="s">
        <v>3290</v>
      </c>
      <c r="B1231" s="1018" t="s">
        <v>3291</v>
      </c>
      <c r="C1231" s="48"/>
      <c r="D1231" s="48"/>
      <c r="G1231" s="48"/>
      <c r="H1231" s="48"/>
      <c r="I1231" s="48"/>
      <c r="J1231" s="48"/>
      <c r="K1231" s="48"/>
      <c r="L1231" s="48"/>
      <c r="M1231" s="48"/>
      <c r="N1231" s="48"/>
      <c r="O1231" s="48"/>
      <c r="P1231" s="48"/>
    </row>
    <row r="1232" spans="1:16" s="2127" customFormat="1" ht="13.5" customHeight="1">
      <c r="A1232" s="2235" t="s">
        <v>3292</v>
      </c>
      <c r="B1232" s="1018" t="s">
        <v>3293</v>
      </c>
      <c r="C1232" s="48"/>
      <c r="D1232" s="48"/>
      <c r="G1232" s="48"/>
      <c r="H1232" s="48"/>
      <c r="I1232" s="48"/>
      <c r="J1232" s="48"/>
      <c r="K1232" s="48"/>
      <c r="L1232" s="48"/>
      <c r="M1232" s="48"/>
      <c r="N1232" s="48"/>
      <c r="O1232" s="48"/>
      <c r="P1232" s="48"/>
    </row>
    <row r="1233" spans="1:16" s="2127" customFormat="1" ht="13.5" customHeight="1">
      <c r="A1233" s="2235" t="s">
        <v>3294</v>
      </c>
      <c r="B1233" s="1018" t="s">
        <v>3295</v>
      </c>
      <c r="C1233" s="48"/>
      <c r="D1233" s="48"/>
      <c r="G1233" s="48"/>
      <c r="H1233" s="48"/>
      <c r="I1233" s="48"/>
      <c r="J1233" s="48"/>
      <c r="K1233" s="48"/>
      <c r="L1233" s="48"/>
      <c r="M1233" s="48"/>
      <c r="N1233" s="48"/>
      <c r="O1233" s="48"/>
      <c r="P1233" s="48"/>
    </row>
    <row r="1234" spans="1:16" s="2127" customFormat="1" ht="13.5" customHeight="1">
      <c r="A1234" s="2229" t="s">
        <v>3296</v>
      </c>
      <c r="B1234" s="2228" t="s">
        <v>3297</v>
      </c>
      <c r="C1234" s="48"/>
      <c r="D1234" s="48"/>
      <c r="G1234" s="48"/>
      <c r="H1234" s="48"/>
      <c r="I1234" s="48"/>
      <c r="J1234" s="48"/>
      <c r="K1234" s="48"/>
      <c r="L1234" s="48"/>
      <c r="M1234" s="48"/>
      <c r="N1234" s="48"/>
      <c r="O1234" s="48"/>
      <c r="P1234" s="48"/>
    </row>
    <row r="1235" spans="1:16" s="2127" customFormat="1" ht="13.5" customHeight="1">
      <c r="A1235" s="2236" t="s">
        <v>3475</v>
      </c>
      <c r="B1235" s="2308" t="s">
        <v>3476</v>
      </c>
      <c r="C1235" s="48"/>
      <c r="D1235" s="48"/>
      <c r="G1235" s="48"/>
      <c r="H1235" s="48"/>
      <c r="I1235" s="48"/>
      <c r="J1235" s="48"/>
      <c r="K1235" s="48"/>
      <c r="L1235" s="48"/>
      <c r="M1235" s="48"/>
      <c r="N1235" s="48"/>
      <c r="O1235" s="48"/>
      <c r="P1235" s="48"/>
    </row>
    <row r="1236" spans="1:16" s="2127" customFormat="1" ht="13.5" customHeight="1">
      <c r="A1236" s="2229" t="s">
        <v>3298</v>
      </c>
      <c r="B1236" s="2228" t="s">
        <v>3299</v>
      </c>
      <c r="C1236" s="48"/>
      <c r="D1236" s="48"/>
      <c r="G1236" s="48"/>
      <c r="H1236" s="48"/>
      <c r="I1236" s="48"/>
      <c r="J1236" s="48"/>
      <c r="K1236" s="48"/>
      <c r="L1236" s="48"/>
      <c r="M1236" s="48"/>
      <c r="N1236" s="48"/>
      <c r="O1236" s="48"/>
      <c r="P1236" s="48"/>
    </row>
    <row r="1237" spans="1:16" s="2127" customFormat="1" ht="13.5" customHeight="1">
      <c r="A1237" s="2229" t="s">
        <v>3300</v>
      </c>
      <c r="B1237" s="2228" t="s">
        <v>3301</v>
      </c>
      <c r="C1237" s="48"/>
      <c r="D1237" s="48"/>
      <c r="G1237" s="48"/>
      <c r="H1237" s="48"/>
      <c r="I1237" s="48"/>
      <c r="J1237" s="48"/>
      <c r="K1237" s="48"/>
      <c r="L1237" s="48"/>
      <c r="M1237" s="48"/>
      <c r="N1237" s="48"/>
      <c r="O1237" s="48"/>
      <c r="P1237" s="48"/>
    </row>
    <row r="1238" spans="1:16" s="2127" customFormat="1" ht="13.5" customHeight="1">
      <c r="A1238" s="2235" t="s">
        <v>3302</v>
      </c>
      <c r="B1238" s="1021" t="s">
        <v>3303</v>
      </c>
      <c r="C1238" s="48"/>
      <c r="D1238" s="48"/>
      <c r="G1238" s="48"/>
      <c r="H1238" s="48"/>
      <c r="I1238" s="48"/>
      <c r="J1238" s="48"/>
      <c r="K1238" s="48"/>
      <c r="L1238" s="48"/>
      <c r="M1238" s="48"/>
      <c r="N1238" s="48"/>
      <c r="O1238" s="48"/>
      <c r="P1238" s="48"/>
    </row>
    <row r="1239" spans="1:16" s="2127" customFormat="1" ht="13.5" customHeight="1">
      <c r="A1239" s="2235" t="s">
        <v>3304</v>
      </c>
      <c r="B1239" s="1021" t="s">
        <v>3305</v>
      </c>
      <c r="C1239" s="48"/>
      <c r="D1239" s="48"/>
      <c r="G1239" s="48"/>
      <c r="H1239" s="48"/>
      <c r="I1239" s="48"/>
      <c r="J1239" s="48"/>
      <c r="K1239" s="48"/>
      <c r="L1239" s="48"/>
      <c r="M1239" s="48"/>
      <c r="N1239" s="48"/>
      <c r="O1239" s="48"/>
      <c r="P1239" s="48"/>
    </row>
    <row r="1240" spans="1:16" s="2127" customFormat="1" ht="13.5" customHeight="1">
      <c r="A1240" s="2235" t="s">
        <v>3306</v>
      </c>
      <c r="B1240" s="1018" t="s">
        <v>3307</v>
      </c>
      <c r="C1240" s="48"/>
      <c r="D1240" s="48"/>
      <c r="G1240" s="48"/>
      <c r="H1240" s="48"/>
      <c r="I1240" s="48"/>
      <c r="J1240" s="48"/>
      <c r="K1240" s="48"/>
      <c r="L1240" s="48"/>
      <c r="M1240" s="48"/>
      <c r="N1240" s="48"/>
      <c r="O1240" s="48"/>
      <c r="P1240" s="48"/>
    </row>
    <row r="1241" spans="1:16" s="2127" customFormat="1" ht="13.5" customHeight="1">
      <c r="A1241" s="1029" t="s">
        <v>5686</v>
      </c>
      <c r="B1241" s="1030" t="s">
        <v>5687</v>
      </c>
      <c r="C1241" s="48"/>
    </row>
    <row r="1242" spans="1:16" s="2127" customFormat="1" ht="13.5" customHeight="1">
      <c r="A1242" s="2139" t="s">
        <v>399</v>
      </c>
      <c r="B1242" s="2140" t="s">
        <v>400</v>
      </c>
      <c r="C1242" s="2141"/>
      <c r="D1242" s="2141"/>
      <c r="G1242" s="2141"/>
      <c r="H1242" s="2141"/>
      <c r="I1242" s="2141"/>
      <c r="J1242" s="2141"/>
      <c r="K1242" s="2141"/>
      <c r="L1242" s="2141"/>
      <c r="M1242" s="2141"/>
      <c r="N1242" s="2141"/>
      <c r="O1242" s="2141"/>
      <c r="P1242" s="2141"/>
    </row>
    <row r="1243" spans="1:16" s="2127" customFormat="1" ht="13.5" customHeight="1">
      <c r="A1243" s="1029" t="s">
        <v>5688</v>
      </c>
      <c r="B1243" s="1012" t="s">
        <v>5689</v>
      </c>
      <c r="C1243" s="48"/>
    </row>
    <row r="1244" spans="1:16" s="2127" customFormat="1" ht="13.5" customHeight="1">
      <c r="A1244" s="1029" t="s">
        <v>5690</v>
      </c>
      <c r="B1244" s="1030" t="s">
        <v>5691</v>
      </c>
      <c r="C1244" s="48"/>
    </row>
    <row r="1245" spans="1:16" s="2127" customFormat="1" ht="13.5" customHeight="1">
      <c r="A1245" s="1035" t="s">
        <v>4132</v>
      </c>
      <c r="B1245" s="1036" t="s">
        <v>4133</v>
      </c>
    </row>
    <row r="1246" spans="1:16" s="2127" customFormat="1" ht="13.5" customHeight="1">
      <c r="A1246" s="2132" t="s">
        <v>4134</v>
      </c>
      <c r="B1246" s="1016" t="s">
        <v>4135</v>
      </c>
    </row>
    <row r="1247" spans="1:16" s="2127" customFormat="1" ht="13.5" customHeight="1">
      <c r="A1247" s="1035" t="s">
        <v>4136</v>
      </c>
      <c r="B1247" s="1036" t="s">
        <v>4137</v>
      </c>
    </row>
    <row r="1248" spans="1:16" s="2127" customFormat="1" ht="13.5" customHeight="1">
      <c r="A1248" s="2175" t="s">
        <v>4138</v>
      </c>
      <c r="B1248" s="1016" t="s">
        <v>4139</v>
      </c>
    </row>
    <row r="1249" spans="1:16" s="2127" customFormat="1" ht="13.5" customHeight="1">
      <c r="A1249" s="1011" t="s">
        <v>5811</v>
      </c>
      <c r="B1249" s="1028" t="s">
        <v>5812</v>
      </c>
      <c r="C1249" s="48"/>
      <c r="D1249" s="48"/>
    </row>
    <row r="1250" spans="1:16" s="2127" customFormat="1" ht="13.5" customHeight="1">
      <c r="A1250" s="1011" t="s">
        <v>5813</v>
      </c>
      <c r="B1250" s="1012" t="s">
        <v>5814</v>
      </c>
      <c r="C1250" s="48"/>
      <c r="D1250" s="48"/>
    </row>
    <row r="1251" spans="1:16" s="2127" customFormat="1" ht="13.5" customHeight="1">
      <c r="A1251" s="1029" t="s">
        <v>5692</v>
      </c>
      <c r="B1251" s="1030" t="s">
        <v>5693</v>
      </c>
      <c r="C1251" s="48"/>
    </row>
    <row r="1252" spans="1:16" s="2127" customFormat="1" ht="13.5" customHeight="1">
      <c r="A1252" s="2206" t="s">
        <v>523</v>
      </c>
      <c r="B1252" s="2207" t="s">
        <v>524</v>
      </c>
      <c r="G1252" s="48"/>
      <c r="H1252" s="48"/>
      <c r="I1252" s="48"/>
      <c r="J1252" s="48"/>
      <c r="K1252" s="48"/>
    </row>
    <row r="1253" spans="1:16" s="2127" customFormat="1" ht="13.5" customHeight="1">
      <c r="A1253" s="2154" t="s">
        <v>1905</v>
      </c>
      <c r="B1253" s="2174" t="s">
        <v>1906</v>
      </c>
      <c r="C1253" s="48"/>
      <c r="D1253" s="48"/>
      <c r="G1253" s="48"/>
      <c r="H1253" s="48"/>
      <c r="I1253" s="48"/>
      <c r="J1253" s="48"/>
      <c r="K1253" s="48"/>
      <c r="L1253" s="48"/>
      <c r="M1253" s="48"/>
      <c r="N1253" s="48"/>
      <c r="O1253" s="48"/>
      <c r="P1253" s="48"/>
    </row>
    <row r="1254" spans="1:16" s="2127" customFormat="1" ht="13.5" customHeight="1">
      <c r="A1254" s="1746" t="s">
        <v>1667</v>
      </c>
      <c r="B1254" s="2296" t="s">
        <v>1668</v>
      </c>
      <c r="G1254" s="48"/>
      <c r="H1254" s="48"/>
      <c r="I1254" s="48"/>
      <c r="J1254" s="48"/>
      <c r="K1254" s="48"/>
    </row>
    <row r="1255" spans="1:16" s="2127" customFormat="1" ht="13.5" customHeight="1">
      <c r="A1255" s="1050" t="s">
        <v>1669</v>
      </c>
      <c r="B1255" s="2296" t="s">
        <v>1670</v>
      </c>
      <c r="G1255" s="48"/>
      <c r="H1255" s="48"/>
      <c r="I1255" s="48"/>
      <c r="J1255" s="48"/>
      <c r="K1255" s="48"/>
    </row>
    <row r="1256" spans="1:16" s="2127" customFormat="1" ht="13.5" customHeight="1">
      <c r="A1256" s="2202" t="s">
        <v>1671</v>
      </c>
      <c r="B1256" s="2221" t="s">
        <v>1672</v>
      </c>
      <c r="G1256" s="48"/>
      <c r="H1256" s="48"/>
      <c r="I1256" s="48"/>
      <c r="J1256" s="48"/>
      <c r="K1256" s="48"/>
    </row>
    <row r="1257" spans="1:16" s="2127" customFormat="1" ht="13.5" customHeight="1">
      <c r="A1257" s="2202" t="s">
        <v>1907</v>
      </c>
      <c r="B1257" s="2221" t="s">
        <v>1908</v>
      </c>
      <c r="C1257" s="48"/>
      <c r="D1257" s="48"/>
      <c r="G1257" s="48"/>
      <c r="H1257" s="48"/>
      <c r="I1257" s="48"/>
      <c r="J1257" s="48"/>
      <c r="K1257" s="48"/>
    </row>
    <row r="1258" spans="1:16" s="2127" customFormat="1" ht="13.5" customHeight="1">
      <c r="A1258" s="2304" t="s">
        <v>950</v>
      </c>
      <c r="B1258" s="2305" t="s">
        <v>951</v>
      </c>
      <c r="G1258" s="48"/>
      <c r="H1258" s="48"/>
      <c r="I1258" s="48"/>
      <c r="J1258" s="48"/>
      <c r="K1258" s="48"/>
    </row>
    <row r="1259" spans="1:16" s="2127" customFormat="1" ht="13.5" customHeight="1">
      <c r="A1259" s="1011" t="s">
        <v>5815</v>
      </c>
      <c r="B1259" s="1016" t="s">
        <v>5816</v>
      </c>
      <c r="C1259" s="48"/>
      <c r="D1259" s="48"/>
    </row>
    <row r="1260" spans="1:16" s="2127" customFormat="1" ht="13.5" customHeight="1">
      <c r="A1260" s="1017" t="s">
        <v>1673</v>
      </c>
      <c r="B1260" s="1018" t="s">
        <v>1674</v>
      </c>
      <c r="C1260" s="48"/>
      <c r="D1260" s="48"/>
      <c r="G1260" s="48"/>
      <c r="H1260" s="48"/>
      <c r="I1260" s="48"/>
      <c r="J1260" s="48"/>
      <c r="K1260" s="48"/>
    </row>
    <row r="1261" spans="1:16" s="2127" customFormat="1" ht="13.5" customHeight="1">
      <c r="A1261" s="2304" t="s">
        <v>952</v>
      </c>
      <c r="B1261" s="2305" t="s">
        <v>953</v>
      </c>
      <c r="G1261" s="48"/>
      <c r="H1261" s="48"/>
      <c r="I1261" s="48"/>
      <c r="J1261" s="48"/>
      <c r="K1261" s="48"/>
    </row>
    <row r="1262" spans="1:16" s="2127" customFormat="1" ht="13.5" customHeight="1">
      <c r="A1262" s="2132" t="s">
        <v>1675</v>
      </c>
      <c r="B1262" s="2223" t="s">
        <v>1676</v>
      </c>
      <c r="G1262" s="48"/>
      <c r="H1262" s="48"/>
      <c r="I1262" s="48"/>
      <c r="J1262" s="48"/>
      <c r="K1262" s="48"/>
    </row>
    <row r="1263" spans="1:16" s="2127" customFormat="1" ht="13.5" customHeight="1">
      <c r="A1263" s="2304" t="s">
        <v>954</v>
      </c>
      <c r="B1263" s="2305" t="s">
        <v>955</v>
      </c>
      <c r="G1263" s="48"/>
      <c r="H1263" s="48"/>
      <c r="I1263" s="48"/>
      <c r="J1263" s="48"/>
      <c r="K1263" s="48"/>
    </row>
    <row r="1264" spans="1:16" s="2127" customFormat="1" ht="13.5" customHeight="1">
      <c r="A1264" s="1024" t="s">
        <v>1677</v>
      </c>
      <c r="B1264" s="1025" t="s">
        <v>1678</v>
      </c>
    </row>
    <row r="1265" spans="1:2" s="2127" customFormat="1" ht="13.5" customHeight="1">
      <c r="A1265" s="1017" t="s">
        <v>1679</v>
      </c>
      <c r="B1265" s="1018" t="s">
        <v>1680</v>
      </c>
    </row>
    <row r="1266" spans="1:2" s="2127" customFormat="1" ht="13.5" customHeight="1">
      <c r="A1266" s="1017" t="s">
        <v>1681</v>
      </c>
      <c r="B1266" s="2296" t="s">
        <v>1682</v>
      </c>
    </row>
    <row r="1267" spans="1:2" s="2127" customFormat="1" ht="13.5" customHeight="1">
      <c r="A1267" s="1024" t="s">
        <v>1683</v>
      </c>
      <c r="B1267" s="1025" t="s">
        <v>1684</v>
      </c>
    </row>
    <row r="1268" spans="1:2" s="2127" customFormat="1" ht="13.5" customHeight="1">
      <c r="A1268" s="2309" t="s">
        <v>1110</v>
      </c>
      <c r="B1268" s="2296" t="s">
        <v>1111</v>
      </c>
    </row>
    <row r="1269" spans="1:2" s="2127" customFormat="1" ht="13.5" customHeight="1">
      <c r="A1269" s="1746" t="s">
        <v>1685</v>
      </c>
      <c r="B1269" s="1066" t="s">
        <v>1686</v>
      </c>
    </row>
    <row r="1270" spans="1:2" s="2127" customFormat="1" ht="13.5" customHeight="1">
      <c r="A1270" s="1746" t="s">
        <v>1687</v>
      </c>
      <c r="B1270" s="2296" t="s">
        <v>1688</v>
      </c>
    </row>
    <row r="1271" spans="1:2" s="2127" customFormat="1" ht="13.5" customHeight="1">
      <c r="A1271" s="1746" t="s">
        <v>1689</v>
      </c>
      <c r="B1271" s="1066" t="s">
        <v>1690</v>
      </c>
    </row>
    <row r="1272" spans="1:2" s="2127" customFormat="1" ht="13.5" customHeight="1">
      <c r="A1272" s="1746" t="s">
        <v>1691</v>
      </c>
      <c r="B1272" s="2296" t="s">
        <v>1692</v>
      </c>
    </row>
    <row r="1273" spans="1:2" s="2127" customFormat="1" ht="13.5" customHeight="1">
      <c r="A1273" s="2132" t="s">
        <v>1112</v>
      </c>
      <c r="B1273" s="2223" t="s">
        <v>1113</v>
      </c>
    </row>
    <row r="1274" spans="1:2" s="2127" customFormat="1" ht="13.5" customHeight="1">
      <c r="A1274" s="2304" t="s">
        <v>956</v>
      </c>
      <c r="B1274" s="2305" t="s">
        <v>957</v>
      </c>
    </row>
    <row r="1275" spans="1:2" s="2127" customFormat="1" ht="13.5" customHeight="1">
      <c r="A1275" s="2132" t="s">
        <v>1114</v>
      </c>
      <c r="B1275" s="2223" t="s">
        <v>1115</v>
      </c>
    </row>
    <row r="1276" spans="1:2" s="2127" customFormat="1" ht="13.5" customHeight="1">
      <c r="A1276" s="2132" t="s">
        <v>1693</v>
      </c>
      <c r="B1276" s="2223" t="s">
        <v>1694</v>
      </c>
    </row>
    <row r="1277" spans="1:2" s="2127" customFormat="1" ht="13.5" customHeight="1">
      <c r="A1277" s="1029" t="s">
        <v>1695</v>
      </c>
      <c r="B1277" s="1030" t="s">
        <v>1696</v>
      </c>
    </row>
    <row r="1278" spans="1:2" s="2127" customFormat="1" ht="13.5" customHeight="1">
      <c r="A1278" s="2186" t="s">
        <v>1116</v>
      </c>
      <c r="B1278" s="2187" t="s">
        <v>1117</v>
      </c>
    </row>
    <row r="1279" spans="1:2" s="2127" customFormat="1" ht="13.5" customHeight="1">
      <c r="A1279" s="2186" t="s">
        <v>1118</v>
      </c>
      <c r="B1279" s="2187" t="s">
        <v>1119</v>
      </c>
    </row>
    <row r="1280" spans="1:2" s="2127" customFormat="1" ht="13.5" customHeight="1">
      <c r="A1280" s="2132" t="s">
        <v>1648</v>
      </c>
      <c r="B1280" s="1016" t="s">
        <v>1649</v>
      </c>
    </row>
    <row r="1281" spans="1:4" s="2127" customFormat="1" ht="13.5" customHeight="1">
      <c r="A1281" s="2132" t="s">
        <v>1697</v>
      </c>
      <c r="B1281" s="2174" t="s">
        <v>1698</v>
      </c>
    </row>
    <row r="1282" spans="1:4" s="2127" customFormat="1" ht="13.5" customHeight="1">
      <c r="A1282" s="1034" t="s">
        <v>5817</v>
      </c>
      <c r="B1282" s="1040" t="s">
        <v>5818</v>
      </c>
      <c r="C1282" s="48"/>
      <c r="D1282" s="48"/>
    </row>
    <row r="1283" spans="1:4" s="2127" customFormat="1" ht="13.5" customHeight="1">
      <c r="A1283" s="2202" t="s">
        <v>401</v>
      </c>
      <c r="B1283" s="2218" t="s">
        <v>402</v>
      </c>
    </row>
    <row r="1284" spans="1:4" s="2127" customFormat="1" ht="13.5" customHeight="1">
      <c r="A1284" s="2132" t="s">
        <v>1699</v>
      </c>
      <c r="B1284" s="2223" t="s">
        <v>1700</v>
      </c>
    </row>
    <row r="1285" spans="1:4" s="2127" customFormat="1" ht="13.5" customHeight="1">
      <c r="A1285" s="1017" t="s">
        <v>1701</v>
      </c>
      <c r="B1285" s="1018" t="s">
        <v>1702</v>
      </c>
    </row>
    <row r="1286" spans="1:4" s="2127" customFormat="1" ht="13.5" customHeight="1">
      <c r="A1286" s="1017" t="s">
        <v>1703</v>
      </c>
      <c r="B1286" s="1018" t="s">
        <v>1704</v>
      </c>
    </row>
    <row r="1287" spans="1:4" s="2127" customFormat="1" ht="13.5" customHeight="1">
      <c r="A1287" s="1746" t="s">
        <v>1705</v>
      </c>
      <c r="B1287" s="1066" t="s">
        <v>1706</v>
      </c>
    </row>
    <row r="1288" spans="1:4" s="2127" customFormat="1" ht="13.5" customHeight="1">
      <c r="A1288" s="2225" t="s">
        <v>1120</v>
      </c>
      <c r="B1288" s="2226" t="s">
        <v>1121</v>
      </c>
    </row>
    <row r="1289" spans="1:4" s="2127" customFormat="1" ht="13.5" customHeight="1">
      <c r="A1289" s="2225" t="s">
        <v>1122</v>
      </c>
      <c r="B1289" s="2226" t="s">
        <v>1123</v>
      </c>
    </row>
    <row r="1290" spans="1:4" s="2127" customFormat="1" ht="13.5" customHeight="1">
      <c r="A1290" s="1746" t="s">
        <v>1124</v>
      </c>
      <c r="B1290" s="2296" t="s">
        <v>1125</v>
      </c>
    </row>
    <row r="1291" spans="1:4" s="2127" customFormat="1" ht="13.5" customHeight="1">
      <c r="A1291" s="1029" t="s">
        <v>5694</v>
      </c>
      <c r="B1291" s="1030" t="s">
        <v>5695</v>
      </c>
      <c r="C1291" s="48"/>
    </row>
    <row r="1292" spans="1:4" s="2127" customFormat="1" ht="13.5" customHeight="1">
      <c r="A1292" s="1746" t="s">
        <v>1707</v>
      </c>
      <c r="B1292" s="2296" t="s">
        <v>1708</v>
      </c>
    </row>
    <row r="1293" spans="1:4" s="2127" customFormat="1" ht="13.5" customHeight="1">
      <c r="A1293" s="1746" t="s">
        <v>1709</v>
      </c>
      <c r="B1293" s="2228" t="s">
        <v>1710</v>
      </c>
    </row>
    <row r="1294" spans="1:4" s="2127" customFormat="1" ht="13.5" customHeight="1">
      <c r="A1294" s="1746" t="s">
        <v>1624</v>
      </c>
      <c r="B1294" s="2296" t="s">
        <v>1625</v>
      </c>
    </row>
    <row r="1295" spans="1:4" s="2127" customFormat="1" ht="13.5" customHeight="1">
      <c r="A1295" s="2155" t="s">
        <v>1711</v>
      </c>
      <c r="B1295" s="2296" t="s">
        <v>1712</v>
      </c>
    </row>
    <row r="1296" spans="1:4" s="2127" customFormat="1" ht="13.5" customHeight="1">
      <c r="A1296" s="2132" t="s">
        <v>1713</v>
      </c>
      <c r="B1296" s="2296" t="s">
        <v>1714</v>
      </c>
    </row>
    <row r="1297" spans="1:2" s="2127" customFormat="1" ht="13.5" customHeight="1">
      <c r="A1297" s="1746" t="s">
        <v>1715</v>
      </c>
      <c r="B1297" s="1066" t="s">
        <v>1716</v>
      </c>
    </row>
    <row r="1298" spans="1:2" s="2127" customFormat="1" ht="13.5" customHeight="1">
      <c r="A1298" s="2132" t="s">
        <v>1717</v>
      </c>
      <c r="B1298" s="2223" t="s">
        <v>1718</v>
      </c>
    </row>
    <row r="1299" spans="1:2" s="2127" customFormat="1" ht="13.5" customHeight="1">
      <c r="A1299" s="1746" t="s">
        <v>1719</v>
      </c>
      <c r="B1299" s="1066" t="s">
        <v>1720</v>
      </c>
    </row>
    <row r="1300" spans="1:2" s="2127" customFormat="1" ht="13.5" customHeight="1">
      <c r="A1300" s="1746" t="s">
        <v>1721</v>
      </c>
      <c r="B1300" s="2296" t="s">
        <v>1722</v>
      </c>
    </row>
    <row r="1301" spans="1:2" s="2127" customFormat="1" ht="13.5" customHeight="1">
      <c r="A1301" s="1038" t="s">
        <v>1723</v>
      </c>
      <c r="B1301" s="1039" t="s">
        <v>1724</v>
      </c>
    </row>
    <row r="1302" spans="1:2" s="2127" customFormat="1" ht="13.5" customHeight="1">
      <c r="A1302" s="2270" t="s">
        <v>1881</v>
      </c>
      <c r="B1302" s="2310" t="s">
        <v>1882</v>
      </c>
    </row>
    <row r="1303" spans="1:2" s="2127" customFormat="1" ht="13.5" customHeight="1">
      <c r="A1303" s="2132" t="s">
        <v>1725</v>
      </c>
      <c r="B1303" s="2223" t="s">
        <v>1726</v>
      </c>
    </row>
    <row r="1304" spans="1:2" s="2127" customFormat="1" ht="13.5" customHeight="1">
      <c r="A1304" s="2132" t="s">
        <v>1727</v>
      </c>
      <c r="B1304" s="2223" t="s">
        <v>1728</v>
      </c>
    </row>
    <row r="1305" spans="1:2" s="2127" customFormat="1" ht="13.5" customHeight="1">
      <c r="A1305" s="2132" t="s">
        <v>1729</v>
      </c>
      <c r="B1305" s="2296" t="s">
        <v>1730</v>
      </c>
    </row>
    <row r="1306" spans="1:2" s="2127" customFormat="1" ht="13.5" customHeight="1">
      <c r="A1306" s="2132" t="s">
        <v>1731</v>
      </c>
      <c r="B1306" s="2223" t="s">
        <v>1732</v>
      </c>
    </row>
    <row r="1307" spans="1:2" s="2127" customFormat="1" ht="13.5" customHeight="1">
      <c r="A1307" s="2132" t="s">
        <v>1733</v>
      </c>
      <c r="B1307" s="2174" t="s">
        <v>1734</v>
      </c>
    </row>
    <row r="1308" spans="1:2" s="2127" customFormat="1" ht="13.5" customHeight="1">
      <c r="A1308" s="2155" t="s">
        <v>1735</v>
      </c>
      <c r="B1308" s="2191" t="s">
        <v>1736</v>
      </c>
    </row>
    <row r="1309" spans="1:2" s="2127" customFormat="1" ht="13.5" customHeight="1">
      <c r="A1309" s="2132" t="s">
        <v>1737</v>
      </c>
      <c r="B1309" s="2296" t="s">
        <v>1738</v>
      </c>
    </row>
    <row r="1310" spans="1:2" s="2127" customFormat="1" ht="13.5" customHeight="1">
      <c r="A1310" s="2132" t="s">
        <v>1739</v>
      </c>
      <c r="B1310" s="2296" t="s">
        <v>1740</v>
      </c>
    </row>
    <row r="1311" spans="1:2" s="2127" customFormat="1" ht="13.5" customHeight="1">
      <c r="A1311" s="1029" t="s">
        <v>1741</v>
      </c>
      <c r="B1311" s="1030" t="s">
        <v>1742</v>
      </c>
    </row>
    <row r="1312" spans="1:2" s="2127" customFormat="1" ht="13.5" customHeight="1">
      <c r="A1312" s="2132" t="s">
        <v>1743</v>
      </c>
      <c r="B1312" s="2223" t="s">
        <v>1744</v>
      </c>
    </row>
    <row r="1313" spans="1:4" s="2127" customFormat="1" ht="13.5" customHeight="1">
      <c r="A1313" s="2132" t="s">
        <v>1626</v>
      </c>
      <c r="B1313" s="2296" t="s">
        <v>1627</v>
      </c>
    </row>
    <row r="1314" spans="1:4" s="2127" customFormat="1" ht="13.5" customHeight="1">
      <c r="A1314" s="1746" t="s">
        <v>1745</v>
      </c>
      <c r="B1314" s="1066" t="s">
        <v>1746</v>
      </c>
    </row>
    <row r="1315" spans="1:4" s="2127" customFormat="1" ht="13.5" customHeight="1">
      <c r="A1315" s="2132" t="s">
        <v>1747</v>
      </c>
      <c r="B1315" s="2223" t="s">
        <v>1748</v>
      </c>
    </row>
    <row r="1316" spans="1:4" s="2127" customFormat="1" ht="13.5" customHeight="1">
      <c r="A1316" s="2132" t="s">
        <v>1749</v>
      </c>
      <c r="B1316" s="2223" t="s">
        <v>1750</v>
      </c>
    </row>
    <row r="1317" spans="1:4" s="2127" customFormat="1" ht="13.5" customHeight="1">
      <c r="A1317" s="1746" t="s">
        <v>1751</v>
      </c>
      <c r="B1317" s="1066" t="s">
        <v>1752</v>
      </c>
    </row>
    <row r="1318" spans="1:4" s="2127" customFormat="1" ht="13.5" customHeight="1">
      <c r="A1318" s="1064" t="s">
        <v>1753</v>
      </c>
      <c r="B1318" s="1018" t="s">
        <v>1754</v>
      </c>
      <c r="C1318" s="48"/>
      <c r="D1318" s="48"/>
    </row>
    <row r="1319" spans="1:4" s="2127" customFormat="1" ht="13.5" customHeight="1">
      <c r="A1319" s="1746" t="s">
        <v>1755</v>
      </c>
      <c r="B1319" s="1066" t="s">
        <v>1756</v>
      </c>
    </row>
    <row r="1320" spans="1:4" s="2127" customFormat="1" ht="13.5" customHeight="1">
      <c r="A1320" s="1746" t="s">
        <v>1757</v>
      </c>
      <c r="B1320" s="1066" t="s">
        <v>1758</v>
      </c>
    </row>
    <row r="1321" spans="1:4" s="2127" customFormat="1" ht="13.5" customHeight="1">
      <c r="A1321" s="1050" t="s">
        <v>1759</v>
      </c>
      <c r="B1321" s="1045" t="s">
        <v>1760</v>
      </c>
    </row>
    <row r="1322" spans="1:4" s="2127" customFormat="1" ht="13.5" customHeight="1">
      <c r="A1322" s="1011" t="s">
        <v>1761</v>
      </c>
      <c r="B1322" s="1016" t="s">
        <v>1762</v>
      </c>
      <c r="C1322" s="48"/>
    </row>
    <row r="1323" spans="1:4" s="2127" customFormat="1" ht="13.5" customHeight="1">
      <c r="A1323" s="2132" t="s">
        <v>1763</v>
      </c>
      <c r="B1323" s="2223" t="s">
        <v>1764</v>
      </c>
    </row>
    <row r="1324" spans="1:4" s="2127" customFormat="1" ht="13.5" customHeight="1">
      <c r="A1324" s="2155" t="s">
        <v>1765</v>
      </c>
      <c r="B1324" s="2191" t="s">
        <v>1766</v>
      </c>
    </row>
    <row r="1325" spans="1:4" s="2127" customFormat="1" ht="13.5" customHeight="1">
      <c r="A1325" s="2132" t="s">
        <v>1767</v>
      </c>
      <c r="B1325" s="2223" t="s">
        <v>1768</v>
      </c>
    </row>
    <row r="1326" spans="1:4" s="2127" customFormat="1" ht="13.5" customHeight="1">
      <c r="A1326" s="2132" t="s">
        <v>1769</v>
      </c>
      <c r="B1326" s="2223" t="s">
        <v>1770</v>
      </c>
    </row>
    <row r="1327" spans="1:4" s="2127" customFormat="1" ht="13.5" customHeight="1">
      <c r="A1327" s="1011" t="s">
        <v>5696</v>
      </c>
      <c r="B1327" s="1016" t="s">
        <v>5697</v>
      </c>
      <c r="C1327" s="48"/>
    </row>
    <row r="1328" spans="1:4" s="2127" customFormat="1" ht="13.5" customHeight="1">
      <c r="A1328" s="2155" t="s">
        <v>1771</v>
      </c>
      <c r="B1328" s="2308" t="s">
        <v>1772</v>
      </c>
    </row>
    <row r="1329" spans="1:4" s="2127" customFormat="1" ht="13.5" customHeight="1">
      <c r="A1329" s="1701" t="s">
        <v>1773</v>
      </c>
      <c r="B1329" s="1023" t="s">
        <v>1774</v>
      </c>
    </row>
    <row r="1330" spans="1:4" s="2127" customFormat="1" ht="13.5" customHeight="1">
      <c r="A1330" s="2132" t="s">
        <v>1775</v>
      </c>
      <c r="B1330" s="2223" t="s">
        <v>1776</v>
      </c>
    </row>
    <row r="1331" spans="1:4" s="2127" customFormat="1" ht="13.5" customHeight="1">
      <c r="A1331" s="1746" t="s">
        <v>1777</v>
      </c>
      <c r="B1331" s="1066" t="s">
        <v>1778</v>
      </c>
    </row>
    <row r="1332" spans="1:4" s="2127" customFormat="1" ht="13.5" customHeight="1">
      <c r="A1332" s="2132" t="s">
        <v>1779</v>
      </c>
      <c r="B1332" s="2223" t="s">
        <v>1780</v>
      </c>
    </row>
    <row r="1333" spans="1:4" s="2127" customFormat="1" ht="13.5" customHeight="1">
      <c r="A1333" s="1029" t="s">
        <v>5819</v>
      </c>
      <c r="B1333" s="1030" t="s">
        <v>5820</v>
      </c>
      <c r="C1333" s="48"/>
      <c r="D1333" s="48"/>
    </row>
    <row r="1334" spans="1:4" s="2127" customFormat="1" ht="13.5" customHeight="1">
      <c r="A1334" s="1746" t="s">
        <v>1781</v>
      </c>
      <c r="B1334" s="1066" t="s">
        <v>1782</v>
      </c>
    </row>
    <row r="1335" spans="1:4" s="2127" customFormat="1" ht="13.5" customHeight="1">
      <c r="A1335" s="2311" t="s">
        <v>1909</v>
      </c>
      <c r="B1335" s="1016" t="s">
        <v>1910</v>
      </c>
    </row>
    <row r="1336" spans="1:4" s="2127" customFormat="1" ht="13.5" customHeight="1">
      <c r="A1336" s="1011" t="s">
        <v>5821</v>
      </c>
      <c r="B1336" s="1028" t="s">
        <v>5822</v>
      </c>
      <c r="C1336" s="48"/>
      <c r="D1336" s="48"/>
    </row>
    <row r="1337" spans="1:4" s="2127" customFormat="1" ht="13.5" customHeight="1">
      <c r="A1337" s="1050" t="s">
        <v>1783</v>
      </c>
      <c r="B1337" s="1045" t="s">
        <v>1784</v>
      </c>
    </row>
    <row r="1338" spans="1:4" s="2127" customFormat="1" ht="13.5" customHeight="1">
      <c r="A1338" s="1746" t="s">
        <v>1785</v>
      </c>
      <c r="B1338" s="1066" t="s">
        <v>1786</v>
      </c>
    </row>
    <row r="1339" spans="1:4" s="2127" customFormat="1" ht="13.5" customHeight="1">
      <c r="A1339" s="1746" t="s">
        <v>1787</v>
      </c>
      <c r="B1339" s="2296" t="s">
        <v>1788</v>
      </c>
    </row>
    <row r="1340" spans="1:4" s="2127" customFormat="1" ht="13.5" customHeight="1">
      <c r="A1340" s="1746" t="s">
        <v>1789</v>
      </c>
      <c r="B1340" s="1066" t="s">
        <v>1790</v>
      </c>
    </row>
    <row r="1341" spans="1:4" s="2127" customFormat="1" ht="13.5" customHeight="1">
      <c r="A1341" s="1746" t="s">
        <v>1791</v>
      </c>
      <c r="B1341" s="1066" t="s">
        <v>1792</v>
      </c>
    </row>
    <row r="1342" spans="1:4" s="2127" customFormat="1" ht="13.5" customHeight="1">
      <c r="A1342" s="1029" t="s">
        <v>5698</v>
      </c>
      <c r="B1342" s="1030" t="s">
        <v>5691</v>
      </c>
      <c r="C1342" s="48"/>
    </row>
    <row r="1343" spans="1:4" s="2127" customFormat="1" ht="13.5" customHeight="1">
      <c r="A1343" s="2132" t="s">
        <v>1628</v>
      </c>
      <c r="B1343" s="2223" t="s">
        <v>1629</v>
      </c>
    </row>
    <row r="1344" spans="1:4" s="2127" customFormat="1" ht="13.5" customHeight="1">
      <c r="A1344" s="2155" t="s">
        <v>1793</v>
      </c>
      <c r="B1344" s="2191" t="s">
        <v>1794</v>
      </c>
    </row>
    <row r="1345" spans="1:3" s="2127" customFormat="1" ht="13.5" customHeight="1">
      <c r="A1345" s="1017" t="s">
        <v>1795</v>
      </c>
      <c r="B1345" s="1018" t="s">
        <v>1796</v>
      </c>
      <c r="C1345" s="48"/>
    </row>
    <row r="1346" spans="1:3" s="2127" customFormat="1" ht="13.5" customHeight="1">
      <c r="A1346" s="1029" t="s">
        <v>1797</v>
      </c>
      <c r="B1346" s="1030" t="s">
        <v>1798</v>
      </c>
    </row>
    <row r="1347" spans="1:3" s="2127" customFormat="1" ht="13.5" customHeight="1">
      <c r="A1347" s="1017" t="s">
        <v>1799</v>
      </c>
      <c r="B1347" s="1018" t="s">
        <v>1800</v>
      </c>
      <c r="C1347" s="48"/>
    </row>
    <row r="1348" spans="1:3" s="2127" customFormat="1" ht="13.5" customHeight="1">
      <c r="A1348" s="2155" t="s">
        <v>1801</v>
      </c>
      <c r="B1348" s="2191" t="s">
        <v>1802</v>
      </c>
    </row>
    <row r="1349" spans="1:3" s="2127" customFormat="1" ht="13.5" customHeight="1">
      <c r="A1349" s="2132" t="s">
        <v>1803</v>
      </c>
      <c r="B1349" s="2223" t="s">
        <v>1804</v>
      </c>
    </row>
    <row r="1350" spans="1:3" s="2127" customFormat="1" ht="13.5" customHeight="1">
      <c r="A1350" s="2142" t="s">
        <v>1805</v>
      </c>
      <c r="B1350" s="2143" t="s">
        <v>1806</v>
      </c>
      <c r="C1350" s="48"/>
    </row>
    <row r="1351" spans="1:3" s="2127" customFormat="1" ht="13.5" customHeight="1">
      <c r="A1351" s="2309" t="s">
        <v>1807</v>
      </c>
      <c r="B1351" s="2296" t="s">
        <v>1808</v>
      </c>
    </row>
    <row r="1352" spans="1:3" s="2127" customFormat="1" ht="13.5" customHeight="1">
      <c r="A1352" s="2245" t="s">
        <v>1809</v>
      </c>
      <c r="B1352" s="1082" t="s">
        <v>1810</v>
      </c>
    </row>
    <row r="1353" spans="1:3" s="2127" customFormat="1" ht="13.5" customHeight="1">
      <c r="A1353" s="1038" t="s">
        <v>1811</v>
      </c>
      <c r="B1353" s="1039" t="s">
        <v>1812</v>
      </c>
    </row>
    <row r="1354" spans="1:3" s="2127" customFormat="1" ht="13.5" customHeight="1">
      <c r="A1354" s="2132" t="s">
        <v>1813</v>
      </c>
      <c r="B1354" s="2223" t="s">
        <v>1814</v>
      </c>
    </row>
    <row r="1355" spans="1:3" s="2127" customFormat="1" ht="13.5" customHeight="1">
      <c r="A1355" s="2132" t="s">
        <v>1815</v>
      </c>
      <c r="B1355" s="2223" t="s">
        <v>1816</v>
      </c>
    </row>
    <row r="1356" spans="1:3" s="2127" customFormat="1" ht="13.5" customHeight="1">
      <c r="A1356" s="1017" t="s">
        <v>1817</v>
      </c>
      <c r="B1356" s="1018" t="s">
        <v>1818</v>
      </c>
      <c r="C1356" s="48"/>
    </row>
    <row r="1357" spans="1:3" s="2127" customFormat="1" ht="13.5" customHeight="1">
      <c r="A1357" s="1029" t="s">
        <v>1819</v>
      </c>
      <c r="B1357" s="1030" t="s">
        <v>1820</v>
      </c>
    </row>
    <row r="1358" spans="1:3" s="2127" customFormat="1" ht="13.5" customHeight="1">
      <c r="A1358" s="2132" t="s">
        <v>1821</v>
      </c>
      <c r="B1358" s="2223" t="s">
        <v>1822</v>
      </c>
    </row>
    <row r="1359" spans="1:3" s="2127" customFormat="1" ht="13.5" customHeight="1">
      <c r="A1359" s="2132" t="s">
        <v>1823</v>
      </c>
      <c r="B1359" s="2223" t="s">
        <v>1824</v>
      </c>
    </row>
    <row r="1360" spans="1:3" s="2127" customFormat="1" ht="13.5" customHeight="1">
      <c r="A1360" s="1746" t="s">
        <v>1825</v>
      </c>
      <c r="B1360" s="2296" t="s">
        <v>1826</v>
      </c>
    </row>
    <row r="1361" spans="1:3" s="2127" customFormat="1" ht="13.5" customHeight="1">
      <c r="A1361" s="2155" t="s">
        <v>1827</v>
      </c>
      <c r="B1361" s="2191" t="s">
        <v>1828</v>
      </c>
    </row>
    <row r="1362" spans="1:3" s="2127" customFormat="1" ht="13.5" customHeight="1">
      <c r="A1362" s="2132" t="s">
        <v>1829</v>
      </c>
      <c r="B1362" s="2223" t="s">
        <v>1830</v>
      </c>
    </row>
    <row r="1363" spans="1:3" s="2127" customFormat="1" ht="13.5" customHeight="1">
      <c r="A1363" s="2155" t="s">
        <v>1831</v>
      </c>
      <c r="B1363" s="2191" t="s">
        <v>1832</v>
      </c>
    </row>
    <row r="1364" spans="1:3" s="2127" customFormat="1" ht="13.5" customHeight="1">
      <c r="A1364" s="2132" t="s">
        <v>1630</v>
      </c>
      <c r="B1364" s="2223" t="s">
        <v>1631</v>
      </c>
    </row>
    <row r="1365" spans="1:3" s="2127" customFormat="1" ht="13.5" customHeight="1">
      <c r="A1365" s="2132" t="s">
        <v>1632</v>
      </c>
      <c r="B1365" s="2223" t="s">
        <v>1633</v>
      </c>
    </row>
    <row r="1366" spans="1:3" s="2127" customFormat="1" ht="13.5" customHeight="1">
      <c r="A1366" s="1050" t="s">
        <v>1833</v>
      </c>
      <c r="B1366" s="1045" t="s">
        <v>1834</v>
      </c>
    </row>
    <row r="1367" spans="1:3" s="2127" customFormat="1" ht="13.5" customHeight="1">
      <c r="A1367" s="2132" t="s">
        <v>1835</v>
      </c>
      <c r="B1367" s="2223" t="s">
        <v>1836</v>
      </c>
    </row>
    <row r="1368" spans="1:3" s="2127" customFormat="1" ht="13.5" customHeight="1">
      <c r="A1368" s="2132" t="s">
        <v>1837</v>
      </c>
      <c r="B1368" s="2174" t="s">
        <v>1838</v>
      </c>
    </row>
    <row r="1369" spans="1:3" s="2127" customFormat="1" ht="13.5" customHeight="1">
      <c r="A1369" s="2132" t="s">
        <v>1839</v>
      </c>
      <c r="B1369" s="2174" t="s">
        <v>1840</v>
      </c>
    </row>
    <row r="1370" spans="1:3" s="2127" customFormat="1" ht="13.5" customHeight="1">
      <c r="A1370" s="2132" t="s">
        <v>1841</v>
      </c>
      <c r="B1370" s="2296" t="s">
        <v>1842</v>
      </c>
    </row>
    <row r="1371" spans="1:3" s="2127" customFormat="1" ht="13.5" customHeight="1">
      <c r="A1371" s="1017" t="s">
        <v>1843</v>
      </c>
      <c r="B1371" s="2296" t="s">
        <v>1844</v>
      </c>
    </row>
    <row r="1372" spans="1:3" s="2127" customFormat="1" ht="13.5" customHeight="1">
      <c r="A1372" s="2132" t="s">
        <v>1845</v>
      </c>
      <c r="B1372" s="2223" t="s">
        <v>1846</v>
      </c>
    </row>
    <row r="1373" spans="1:3" s="2127" customFormat="1" ht="13.5" customHeight="1">
      <c r="A1373" s="1017" t="s">
        <v>1847</v>
      </c>
      <c r="B1373" s="1018" t="s">
        <v>1848</v>
      </c>
      <c r="C1373" s="48"/>
    </row>
    <row r="1374" spans="1:3" s="2127" customFormat="1" ht="13.5" customHeight="1">
      <c r="A1374" s="1011" t="s">
        <v>5700</v>
      </c>
      <c r="B1374" s="1012" t="s">
        <v>5701</v>
      </c>
      <c r="C1374" s="48"/>
    </row>
    <row r="1375" spans="1:3" s="2127" customFormat="1" ht="13.5" customHeight="1">
      <c r="A1375" s="2132" t="s">
        <v>1849</v>
      </c>
      <c r="B1375" s="1021" t="s">
        <v>1850</v>
      </c>
    </row>
    <row r="1376" spans="1:3" s="2127" customFormat="1" ht="13.5" customHeight="1">
      <c r="A1376" s="1046" t="s">
        <v>4140</v>
      </c>
      <c r="B1376" s="1030" t="s">
        <v>4141</v>
      </c>
    </row>
    <row r="1377" spans="1:2" s="2127" customFormat="1" ht="13.5" customHeight="1">
      <c r="A1377" s="2154" t="s">
        <v>4415</v>
      </c>
      <c r="B1377" s="2193" t="s">
        <v>4416</v>
      </c>
    </row>
    <row r="1378" spans="1:2" s="2127" customFormat="1" ht="13.5" customHeight="1">
      <c r="A1378" s="2175" t="s">
        <v>4142</v>
      </c>
      <c r="B1378" s="2173" t="s">
        <v>4143</v>
      </c>
    </row>
    <row r="1379" spans="1:2" s="2127" customFormat="1" ht="13.5" customHeight="1">
      <c r="A1379" s="2175" t="s">
        <v>4144</v>
      </c>
      <c r="B1379" s="2173" t="s">
        <v>4145</v>
      </c>
    </row>
    <row r="1380" spans="1:2" s="2127" customFormat="1" ht="13.5" customHeight="1">
      <c r="A1380" s="2132" t="s">
        <v>4146</v>
      </c>
      <c r="B1380" s="2173" t="s">
        <v>4147</v>
      </c>
    </row>
    <row r="1381" spans="1:2" s="2127" customFormat="1" ht="13.5" customHeight="1">
      <c r="A1381" s="2132" t="s">
        <v>4148</v>
      </c>
      <c r="B1381" s="2173" t="s">
        <v>4149</v>
      </c>
    </row>
    <row r="1382" spans="1:2" s="2127" customFormat="1" ht="13.5" customHeight="1">
      <c r="A1382" s="2132" t="s">
        <v>4150</v>
      </c>
      <c r="B1382" s="2173" t="s">
        <v>4151</v>
      </c>
    </row>
    <row r="1383" spans="1:2" s="2127" customFormat="1" ht="13.5" customHeight="1">
      <c r="A1383" s="1029" t="s">
        <v>4152</v>
      </c>
      <c r="B1383" s="2173" t="s">
        <v>4153</v>
      </c>
    </row>
    <row r="1384" spans="1:2" s="2127" customFormat="1" ht="13.5" customHeight="1">
      <c r="A1384" s="2132" t="s">
        <v>4154</v>
      </c>
      <c r="B1384" s="1016" t="s">
        <v>4155</v>
      </c>
    </row>
    <row r="1385" spans="1:2" s="2127" customFormat="1" ht="13.5" customHeight="1">
      <c r="A1385" s="2202" t="s">
        <v>4156</v>
      </c>
      <c r="B1385" s="1033" t="s">
        <v>4157</v>
      </c>
    </row>
    <row r="1386" spans="1:2" s="2127" customFormat="1" ht="13.5" customHeight="1">
      <c r="A1386" s="2132" t="s">
        <v>4158</v>
      </c>
      <c r="B1386" s="1016" t="s">
        <v>4159</v>
      </c>
    </row>
    <row r="1387" spans="1:2" s="2127" customFormat="1" ht="13.5" customHeight="1">
      <c r="A1387" s="2175" t="s">
        <v>4160</v>
      </c>
      <c r="B1387" s="1016" t="s">
        <v>4161</v>
      </c>
    </row>
    <row r="1388" spans="1:2" s="2127" customFormat="1" ht="13.5" customHeight="1">
      <c r="A1388" s="2132" t="s">
        <v>4162</v>
      </c>
      <c r="B1388" s="1016" t="s">
        <v>4163</v>
      </c>
    </row>
    <row r="1389" spans="1:2" s="2127" customFormat="1" ht="13.5" customHeight="1">
      <c r="A1389" s="2132" t="s">
        <v>4164</v>
      </c>
      <c r="B1389" s="1016" t="s">
        <v>4165</v>
      </c>
    </row>
    <row r="1390" spans="1:2" s="2127" customFormat="1" ht="13.5" customHeight="1">
      <c r="A1390" s="2132" t="s">
        <v>4166</v>
      </c>
      <c r="B1390" s="1016" t="s">
        <v>4167</v>
      </c>
    </row>
    <row r="1391" spans="1:2" s="2127" customFormat="1" ht="13.5" customHeight="1">
      <c r="A1391" s="2132" t="s">
        <v>4168</v>
      </c>
      <c r="B1391" s="2173" t="s">
        <v>4169</v>
      </c>
    </row>
    <row r="1392" spans="1:2" s="2127" customFormat="1" ht="13.5" customHeight="1">
      <c r="A1392" s="2132" t="s">
        <v>4170</v>
      </c>
      <c r="B1392" s="2173" t="s">
        <v>4171</v>
      </c>
    </row>
    <row r="1393" spans="1:4" s="2127" customFormat="1" ht="13.5" customHeight="1">
      <c r="A1393" s="2132" t="s">
        <v>4172</v>
      </c>
      <c r="B1393" s="1016" t="s">
        <v>4173</v>
      </c>
    </row>
    <row r="1394" spans="1:4" s="2127" customFormat="1" ht="13.5" customHeight="1">
      <c r="A1394" s="2132" t="s">
        <v>4174</v>
      </c>
      <c r="B1394" s="1016" t="s">
        <v>4175</v>
      </c>
    </row>
    <row r="1395" spans="1:4" s="2127" customFormat="1" ht="13.5" customHeight="1">
      <c r="A1395" s="1046" t="s">
        <v>4176</v>
      </c>
      <c r="B1395" s="1030" t="s">
        <v>4177</v>
      </c>
    </row>
    <row r="1396" spans="1:4" s="2127" customFormat="1" ht="13.5" customHeight="1">
      <c r="A1396" s="1046" t="s">
        <v>4178</v>
      </c>
      <c r="B1396" s="1030" t="s">
        <v>4179</v>
      </c>
    </row>
    <row r="1397" spans="1:4" s="2127" customFormat="1" ht="13.5" customHeight="1">
      <c r="A1397" s="2132" t="s">
        <v>4180</v>
      </c>
      <c r="B1397" s="1016" t="s">
        <v>4181</v>
      </c>
    </row>
    <row r="1398" spans="1:4" s="2127" customFormat="1" ht="13.5" customHeight="1">
      <c r="A1398" s="2132" t="s">
        <v>4182</v>
      </c>
      <c r="B1398" s="1016" t="s">
        <v>4183</v>
      </c>
    </row>
    <row r="1399" spans="1:4" s="2127" customFormat="1" ht="24">
      <c r="A1399" s="2175" t="s">
        <v>4184</v>
      </c>
      <c r="B1399" s="2173" t="s">
        <v>4185</v>
      </c>
    </row>
    <row r="1400" spans="1:4" s="2127" customFormat="1" ht="13.5" customHeight="1">
      <c r="A1400" s="2175" t="s">
        <v>4186</v>
      </c>
      <c r="B1400" s="2173" t="s">
        <v>4187</v>
      </c>
    </row>
    <row r="1401" spans="1:4" s="2127" customFormat="1" ht="13.5" customHeight="1">
      <c r="A1401" s="2132" t="s">
        <v>4188</v>
      </c>
      <c r="B1401" s="2173" t="s">
        <v>4189</v>
      </c>
    </row>
    <row r="1402" spans="1:4" s="2127" customFormat="1" ht="13.5" customHeight="1">
      <c r="A1402" s="1046" t="s">
        <v>4190</v>
      </c>
      <c r="B1402" s="2173" t="s">
        <v>4191</v>
      </c>
    </row>
    <row r="1403" spans="1:4" s="2127" customFormat="1" ht="13.5" customHeight="1">
      <c r="A1403" s="2132" t="s">
        <v>1851</v>
      </c>
      <c r="B1403" s="2223" t="s">
        <v>1852</v>
      </c>
    </row>
    <row r="1404" spans="1:4" s="2127" customFormat="1" ht="13.5" customHeight="1">
      <c r="A1404" s="1038" t="s">
        <v>1634</v>
      </c>
      <c r="B1404" s="1070" t="s">
        <v>1635</v>
      </c>
      <c r="C1404" s="48"/>
      <c r="D1404" s="331"/>
    </row>
    <row r="1405" spans="1:4" s="2127" customFormat="1" ht="13.5" customHeight="1">
      <c r="A1405" s="1017" t="s">
        <v>4192</v>
      </c>
      <c r="B1405" s="1018" t="s">
        <v>4193</v>
      </c>
    </row>
    <row r="1406" spans="1:4" s="2127" customFormat="1" ht="13.5" customHeight="1">
      <c r="A1406" s="2132" t="s">
        <v>4194</v>
      </c>
      <c r="B1406" s="2173" t="s">
        <v>4195</v>
      </c>
    </row>
    <row r="1407" spans="1:4" s="2127" customFormat="1" ht="13.5" customHeight="1">
      <c r="A1407" s="2132" t="s">
        <v>4196</v>
      </c>
      <c r="B1407" s="1016" t="s">
        <v>4197</v>
      </c>
    </row>
    <row r="1408" spans="1:4" s="2127" customFormat="1" ht="13.5" customHeight="1">
      <c r="A1408" s="2132" t="s">
        <v>4198</v>
      </c>
      <c r="B1408" s="1016" t="s">
        <v>4199</v>
      </c>
    </row>
    <row r="1409" spans="1:2" s="2127" customFormat="1" ht="13.5" customHeight="1">
      <c r="A1409" s="2132" t="s">
        <v>4200</v>
      </c>
      <c r="B1409" s="1016" t="s">
        <v>4201</v>
      </c>
    </row>
    <row r="1410" spans="1:2" s="2127" customFormat="1" ht="13.5" customHeight="1">
      <c r="A1410" s="2132" t="s">
        <v>4202</v>
      </c>
      <c r="B1410" s="1016" t="s">
        <v>4203</v>
      </c>
    </row>
    <row r="1411" spans="1:2" s="2127" customFormat="1" ht="13.5" customHeight="1">
      <c r="A1411" s="2132" t="s">
        <v>4204</v>
      </c>
      <c r="B1411" s="2193" t="s">
        <v>4205</v>
      </c>
    </row>
    <row r="1412" spans="1:2" s="2127" customFormat="1" ht="13.5" customHeight="1">
      <c r="A1412" s="2225" t="s">
        <v>1126</v>
      </c>
      <c r="B1412" s="2226" t="s">
        <v>1127</v>
      </c>
    </row>
    <row r="1413" spans="1:2" s="2127" customFormat="1" ht="13.5" customHeight="1">
      <c r="A1413" s="2132" t="s">
        <v>4206</v>
      </c>
      <c r="B1413" s="1016" t="s">
        <v>4207</v>
      </c>
    </row>
    <row r="1414" spans="1:2" s="2127" customFormat="1" ht="13.5" customHeight="1">
      <c r="A1414" s="2202" t="s">
        <v>4208</v>
      </c>
      <c r="B1414" s="1033" t="s">
        <v>4209</v>
      </c>
    </row>
    <row r="1415" spans="1:2" s="2127" customFormat="1" ht="13.5" customHeight="1">
      <c r="A1415" s="2154" t="s">
        <v>4210</v>
      </c>
      <c r="B1415" s="1066" t="s">
        <v>4211</v>
      </c>
    </row>
    <row r="1416" spans="1:2" s="2127" customFormat="1" ht="13.5" customHeight="1">
      <c r="A1416" s="1029" t="s">
        <v>4212</v>
      </c>
      <c r="B1416" s="2307" t="s">
        <v>4213</v>
      </c>
    </row>
    <row r="1417" spans="1:2" s="2127" customFormat="1" ht="13.5" customHeight="1">
      <c r="A1417" s="2175" t="s">
        <v>4214</v>
      </c>
      <c r="B1417" s="1016" t="s">
        <v>4215</v>
      </c>
    </row>
    <row r="1418" spans="1:2" s="2127" customFormat="1" ht="13.5" customHeight="1">
      <c r="A1418" s="2132" t="s">
        <v>4216</v>
      </c>
      <c r="B1418" s="1016" t="s">
        <v>4217</v>
      </c>
    </row>
    <row r="1419" spans="1:2" s="2127" customFormat="1" ht="13.5" customHeight="1">
      <c r="A1419" s="2154" t="s">
        <v>4417</v>
      </c>
      <c r="B1419" s="1066" t="s">
        <v>4418</v>
      </c>
    </row>
    <row r="1420" spans="1:2" s="2127" customFormat="1" ht="13.5" customHeight="1">
      <c r="A1420" s="2154" t="s">
        <v>4419</v>
      </c>
      <c r="B1420" s="2193" t="s">
        <v>4420</v>
      </c>
    </row>
    <row r="1421" spans="1:2" s="2127" customFormat="1" ht="13.5" customHeight="1">
      <c r="A1421" s="2154" t="s">
        <v>4421</v>
      </c>
      <c r="B1421" s="1066" t="s">
        <v>4422</v>
      </c>
    </row>
    <row r="1422" spans="1:2" s="2127" customFormat="1" ht="13.5" customHeight="1">
      <c r="A1422" s="2154" t="s">
        <v>4423</v>
      </c>
      <c r="B1422" s="2193" t="s">
        <v>4424</v>
      </c>
    </row>
    <row r="1423" spans="1:2" s="2127" customFormat="1" ht="13.5" customHeight="1">
      <c r="A1423" s="2132" t="s">
        <v>4218</v>
      </c>
      <c r="B1423" s="2173" t="s">
        <v>4219</v>
      </c>
    </row>
    <row r="1424" spans="1:2" s="2127" customFormat="1" ht="13.5" customHeight="1">
      <c r="A1424" s="2132" t="s">
        <v>1650</v>
      </c>
      <c r="B1424" s="2193" t="s">
        <v>1651</v>
      </c>
    </row>
    <row r="1425" spans="1:3" s="2127" customFormat="1" ht="13.5" customHeight="1">
      <c r="A1425" s="2132" t="s">
        <v>4220</v>
      </c>
      <c r="B1425" s="2173" t="s">
        <v>4221</v>
      </c>
    </row>
    <row r="1426" spans="1:3" s="2127" customFormat="1" ht="13.5" customHeight="1">
      <c r="A1426" s="2132" t="s">
        <v>1128</v>
      </c>
      <c r="B1426" s="1016" t="s">
        <v>1129</v>
      </c>
    </row>
    <row r="1427" spans="1:3" s="2127" customFormat="1" ht="13.5" customHeight="1">
      <c r="A1427" s="2175" t="s">
        <v>4222</v>
      </c>
      <c r="B1427" s="1016" t="s">
        <v>4223</v>
      </c>
    </row>
    <row r="1428" spans="1:3" s="2127" customFormat="1" ht="13.5" customHeight="1">
      <c r="A1428" s="2132" t="s">
        <v>1130</v>
      </c>
      <c r="B1428" s="2193" t="s">
        <v>1131</v>
      </c>
    </row>
    <row r="1429" spans="1:3" s="2127" customFormat="1" ht="13.5" customHeight="1">
      <c r="A1429" s="2132" t="s">
        <v>4224</v>
      </c>
      <c r="B1429" s="1016" t="s">
        <v>4225</v>
      </c>
    </row>
    <row r="1430" spans="1:3" s="2127" customFormat="1" ht="13.5" customHeight="1">
      <c r="A1430" s="2132" t="s">
        <v>1525</v>
      </c>
      <c r="B1430" s="1016" t="s">
        <v>1526</v>
      </c>
    </row>
    <row r="1431" spans="1:3" s="2127" customFormat="1" ht="13.5" customHeight="1">
      <c r="A1431" s="2132" t="s">
        <v>4226</v>
      </c>
      <c r="B1431" s="1016" t="s">
        <v>4227</v>
      </c>
    </row>
    <row r="1432" spans="1:3" s="2127" customFormat="1" ht="13.5" customHeight="1">
      <c r="A1432" s="2132" t="s">
        <v>4228</v>
      </c>
      <c r="B1432" s="1016" t="s">
        <v>4229</v>
      </c>
    </row>
    <row r="1433" spans="1:3" s="2127" customFormat="1" ht="13.5" customHeight="1">
      <c r="A1433" s="2132" t="s">
        <v>4230</v>
      </c>
      <c r="B1433" s="1016" t="s">
        <v>4231</v>
      </c>
    </row>
    <row r="1434" spans="1:3" s="2127" customFormat="1" ht="13.5" customHeight="1">
      <c r="A1434" s="2142" t="s">
        <v>1132</v>
      </c>
      <c r="B1434" s="1012" t="s">
        <v>1133</v>
      </c>
      <c r="C1434" s="48"/>
    </row>
    <row r="1435" spans="1:3" s="2127" customFormat="1" ht="13.5" customHeight="1">
      <c r="A1435" s="2132" t="s">
        <v>4232</v>
      </c>
      <c r="B1435" s="2173" t="s">
        <v>4233</v>
      </c>
    </row>
    <row r="1436" spans="1:3" s="2127" customFormat="1" ht="13.5" customHeight="1">
      <c r="A1436" s="2202" t="s">
        <v>4234</v>
      </c>
      <c r="B1436" s="2193" t="s">
        <v>4235</v>
      </c>
    </row>
    <row r="1437" spans="1:3" s="2127" customFormat="1" ht="13.5" customHeight="1">
      <c r="A1437" s="2202" t="s">
        <v>4367</v>
      </c>
      <c r="B1437" s="2193" t="s">
        <v>4368</v>
      </c>
    </row>
    <row r="1438" spans="1:3" s="2127" customFormat="1" ht="13.5" customHeight="1">
      <c r="A1438" s="2132" t="s">
        <v>4236</v>
      </c>
      <c r="B1438" s="2173" t="s">
        <v>4237</v>
      </c>
    </row>
    <row r="1439" spans="1:3" s="2127" customFormat="1" ht="13.5" customHeight="1">
      <c r="A1439" s="2132" t="s">
        <v>4238</v>
      </c>
      <c r="B1439" s="2173" t="s">
        <v>4239</v>
      </c>
    </row>
    <row r="1440" spans="1:3" s="2127" customFormat="1" ht="13.5" customHeight="1">
      <c r="A1440" s="1038" t="s">
        <v>1134</v>
      </c>
      <c r="B1440" s="1070" t="s">
        <v>1135</v>
      </c>
    </row>
    <row r="1441" spans="1:16" s="2127" customFormat="1" ht="13.5" customHeight="1">
      <c r="A1441" s="2132" t="s">
        <v>4240</v>
      </c>
      <c r="B1441" s="2173" t="s">
        <v>4241</v>
      </c>
    </row>
    <row r="1442" spans="1:16" s="2127" customFormat="1" ht="13.5" customHeight="1">
      <c r="A1442" s="2132" t="s">
        <v>1527</v>
      </c>
      <c r="B1442" s="2173" t="s">
        <v>1528</v>
      </c>
    </row>
    <row r="1443" spans="1:16" s="2127" customFormat="1" ht="13.5" customHeight="1">
      <c r="A1443" s="2132" t="s">
        <v>1636</v>
      </c>
      <c r="B1443" s="2173" t="s">
        <v>1637</v>
      </c>
    </row>
    <row r="1444" spans="1:16" s="2127" customFormat="1" ht="13.5" customHeight="1">
      <c r="A1444" s="1017" t="s">
        <v>4242</v>
      </c>
      <c r="B1444" s="1018" t="s">
        <v>4243</v>
      </c>
    </row>
    <row r="1445" spans="1:16" s="2127" customFormat="1" ht="13.5" customHeight="1">
      <c r="A1445" s="2154" t="s">
        <v>4425</v>
      </c>
      <c r="B1445" s="2173" t="s">
        <v>4426</v>
      </c>
    </row>
    <row r="1446" spans="1:16" s="2127" customFormat="1" ht="13.5" customHeight="1">
      <c r="A1446" s="1038" t="s">
        <v>4012</v>
      </c>
      <c r="B1446" s="1070" t="s">
        <v>4013</v>
      </c>
      <c r="C1446" s="48"/>
      <c r="D1446" s="48"/>
      <c r="G1446" s="48"/>
      <c r="H1446" s="48"/>
      <c r="I1446" s="48"/>
      <c r="J1446" s="48"/>
      <c r="K1446" s="48"/>
      <c r="L1446" s="48"/>
      <c r="M1446" s="48"/>
      <c r="N1446" s="48"/>
      <c r="O1446" s="48"/>
      <c r="P1446" s="48"/>
    </row>
    <row r="1447" spans="1:16" s="2127" customFormat="1" ht="13.5" customHeight="1">
      <c r="A1447" s="2154" t="s">
        <v>1136</v>
      </c>
      <c r="B1447" s="1012" t="s">
        <v>1137</v>
      </c>
    </row>
    <row r="1448" spans="1:16" s="2127" customFormat="1" ht="13.5" customHeight="1">
      <c r="A1448" s="2175" t="s">
        <v>1138</v>
      </c>
      <c r="B1448" s="2193" t="s">
        <v>1139</v>
      </c>
    </row>
    <row r="1449" spans="1:16" s="2127" customFormat="1" ht="13.5" customHeight="1">
      <c r="A1449" s="2225" t="s">
        <v>1140</v>
      </c>
      <c r="B1449" s="2226" t="s">
        <v>1141</v>
      </c>
    </row>
    <row r="1450" spans="1:16" s="2127" customFormat="1" ht="13.5" customHeight="1">
      <c r="A1450" s="1024" t="s">
        <v>1638</v>
      </c>
      <c r="B1450" s="1025" t="s">
        <v>1639</v>
      </c>
      <c r="C1450" s="48"/>
    </row>
    <row r="1451" spans="1:16" s="2127" customFormat="1" ht="13.5" customHeight="1">
      <c r="A1451" s="2132" t="s">
        <v>4244</v>
      </c>
      <c r="B1451" s="2193" t="s">
        <v>4245</v>
      </c>
    </row>
    <row r="1452" spans="1:16" s="2127" customFormat="1" ht="13.5" customHeight="1">
      <c r="A1452" s="2132" t="s">
        <v>4246</v>
      </c>
      <c r="B1452" s="2193" t="s">
        <v>4247</v>
      </c>
    </row>
    <row r="1453" spans="1:16" s="2127" customFormat="1" ht="13.5" customHeight="1">
      <c r="A1453" s="2132" t="s">
        <v>4248</v>
      </c>
      <c r="B1453" s="2193" t="s">
        <v>4249</v>
      </c>
    </row>
    <row r="1454" spans="1:16" s="2127" customFormat="1" ht="13.5" customHeight="1">
      <c r="A1454" s="2142" t="s">
        <v>1142</v>
      </c>
      <c r="B1454" s="2143" t="s">
        <v>1143</v>
      </c>
      <c r="C1454" s="48"/>
    </row>
    <row r="1455" spans="1:16" s="2127" customFormat="1" ht="13.5" customHeight="1">
      <c r="A1455" s="1011" t="s">
        <v>1144</v>
      </c>
      <c r="B1455" s="1016" t="s">
        <v>1145</v>
      </c>
      <c r="C1455" s="48"/>
    </row>
    <row r="1456" spans="1:16" s="2127" customFormat="1" ht="13.5" customHeight="1">
      <c r="A1456" s="2154" t="s">
        <v>4427</v>
      </c>
      <c r="B1456" s="1033" t="s">
        <v>4428</v>
      </c>
    </row>
    <row r="1457" spans="1:4" s="2127" customFormat="1" ht="13.5" customHeight="1">
      <c r="A1457" s="1017" t="s">
        <v>1146</v>
      </c>
      <c r="B1457" s="1018" t="s">
        <v>1147</v>
      </c>
      <c r="C1457" s="48"/>
    </row>
    <row r="1458" spans="1:4" s="2127" customFormat="1" ht="13.5" customHeight="1">
      <c r="A1458" s="2132" t="s">
        <v>4250</v>
      </c>
      <c r="B1458" s="2193" t="s">
        <v>4251</v>
      </c>
    </row>
    <row r="1459" spans="1:4" s="2127" customFormat="1" ht="13.5" customHeight="1">
      <c r="A1459" s="2186" t="s">
        <v>1148</v>
      </c>
      <c r="B1459" s="2187" t="s">
        <v>1149</v>
      </c>
    </row>
    <row r="1460" spans="1:4" s="2127" customFormat="1" ht="13.5" customHeight="1">
      <c r="A1460" s="1046" t="s">
        <v>4252</v>
      </c>
      <c r="B1460" s="2193" t="s">
        <v>4253</v>
      </c>
    </row>
    <row r="1461" spans="1:4" s="2127" customFormat="1" ht="13.5" customHeight="1">
      <c r="A1461" s="2132" t="s">
        <v>4254</v>
      </c>
      <c r="B1461" s="2193" t="s">
        <v>4255</v>
      </c>
    </row>
    <row r="1462" spans="1:4" s="2127" customFormat="1" ht="13.5" customHeight="1">
      <c r="A1462" s="2132" t="s">
        <v>4256</v>
      </c>
      <c r="B1462" s="2193" t="s">
        <v>4257</v>
      </c>
    </row>
    <row r="1463" spans="1:4" s="2127" customFormat="1" ht="13.5" customHeight="1">
      <c r="A1463" s="2132" t="s">
        <v>1150</v>
      </c>
      <c r="B1463" s="1016" t="s">
        <v>1151</v>
      </c>
    </row>
    <row r="1464" spans="1:4" s="2127" customFormat="1" ht="13.5" customHeight="1">
      <c r="A1464" s="1038" t="s">
        <v>4258</v>
      </c>
      <c r="B1464" s="1070" t="s">
        <v>4259</v>
      </c>
      <c r="C1464" s="48"/>
      <c r="D1464" s="331"/>
    </row>
    <row r="1465" spans="1:4" s="2127" customFormat="1" ht="13.5" customHeight="1">
      <c r="A1465" s="2175" t="s">
        <v>4260</v>
      </c>
      <c r="B1465" s="2193" t="s">
        <v>4261</v>
      </c>
    </row>
    <row r="1466" spans="1:4" s="2127" customFormat="1" ht="13.5" customHeight="1">
      <c r="A1466" s="2132" t="s">
        <v>4262</v>
      </c>
      <c r="B1466" s="2193" t="s">
        <v>4263</v>
      </c>
    </row>
    <row r="1467" spans="1:4" s="2127" customFormat="1" ht="13.5" customHeight="1">
      <c r="A1467" s="2225" t="s">
        <v>1152</v>
      </c>
      <c r="B1467" s="2226" t="s">
        <v>1153</v>
      </c>
    </row>
    <row r="1468" spans="1:4" s="2127" customFormat="1" ht="13.5" customHeight="1">
      <c r="A1468" s="1046" t="s">
        <v>1154</v>
      </c>
      <c r="B1468" s="2193" t="s">
        <v>1155</v>
      </c>
    </row>
    <row r="1469" spans="1:4" s="2127" customFormat="1" ht="13.5" customHeight="1">
      <c r="A1469" s="1017" t="s">
        <v>1156</v>
      </c>
      <c r="B1469" s="1018" t="s">
        <v>1157</v>
      </c>
    </row>
    <row r="1470" spans="1:4" s="2127" customFormat="1" ht="13.5" customHeight="1">
      <c r="A1470" s="2132" t="s">
        <v>1158</v>
      </c>
      <c r="B1470" s="2193" t="s">
        <v>1159</v>
      </c>
    </row>
    <row r="1471" spans="1:4" s="2127" customFormat="1" ht="13.5" customHeight="1">
      <c r="A1471" s="2312" t="s">
        <v>1160</v>
      </c>
      <c r="B1471" s="2193" t="s">
        <v>1161</v>
      </c>
    </row>
    <row r="1472" spans="1:4" s="2127" customFormat="1" ht="13.5" customHeight="1">
      <c r="A1472" s="2132" t="s">
        <v>4264</v>
      </c>
      <c r="B1472" s="2193" t="s">
        <v>4265</v>
      </c>
    </row>
    <row r="1473" spans="1:2" s="2127" customFormat="1" ht="13.5" customHeight="1">
      <c r="A1473" s="2132" t="s">
        <v>4266</v>
      </c>
      <c r="B1473" s="1016" t="s">
        <v>4267</v>
      </c>
    </row>
    <row r="1474" spans="1:2" s="2127" customFormat="1" ht="13.5" customHeight="1">
      <c r="A1474" s="1046" t="s">
        <v>4268</v>
      </c>
      <c r="B1474" s="2193" t="s">
        <v>4269</v>
      </c>
    </row>
    <row r="1475" spans="1:2" s="2127" customFormat="1" ht="13.5" customHeight="1">
      <c r="A1475" s="1046" t="s">
        <v>4270</v>
      </c>
      <c r="B1475" s="2193" t="s">
        <v>4271</v>
      </c>
    </row>
    <row r="1476" spans="1:2" s="2127" customFormat="1" ht="13.5" customHeight="1">
      <c r="A1476" s="2175" t="s">
        <v>4272</v>
      </c>
      <c r="B1476" s="1016" t="s">
        <v>4273</v>
      </c>
    </row>
    <row r="1477" spans="1:2" s="2127" customFormat="1" ht="13.5" customHeight="1">
      <c r="A1477" s="2202" t="s">
        <v>4369</v>
      </c>
      <c r="B1477" s="2193" t="s">
        <v>4370</v>
      </c>
    </row>
    <row r="1478" spans="1:2" s="2127" customFormat="1" ht="13.5" customHeight="1">
      <c r="A1478" s="2132" t="s">
        <v>4274</v>
      </c>
      <c r="B1478" s="1016" t="s">
        <v>4275</v>
      </c>
    </row>
    <row r="1479" spans="1:2" s="2127" customFormat="1" ht="13.5" customHeight="1">
      <c r="A1479" s="2154" t="s">
        <v>4276</v>
      </c>
      <c r="B1479" s="1066" t="s">
        <v>4277</v>
      </c>
    </row>
    <row r="1480" spans="1:2" s="2127" customFormat="1" ht="13.5" customHeight="1">
      <c r="A1480" s="2132" t="s">
        <v>4278</v>
      </c>
      <c r="B1480" s="1016" t="s">
        <v>4279</v>
      </c>
    </row>
    <row r="1481" spans="1:2" s="2127" customFormat="1" ht="13.5" customHeight="1">
      <c r="A1481" s="2132" t="s">
        <v>4280</v>
      </c>
      <c r="B1481" s="1016" t="s">
        <v>4281</v>
      </c>
    </row>
    <row r="1482" spans="1:2" s="2127" customFormat="1" ht="13.5" customHeight="1">
      <c r="A1482" s="2154" t="s">
        <v>4282</v>
      </c>
      <c r="B1482" s="2191" t="s">
        <v>4283</v>
      </c>
    </row>
    <row r="1483" spans="1:2" s="2127" customFormat="1" ht="13.5" customHeight="1">
      <c r="A1483" s="1029" t="s">
        <v>4284</v>
      </c>
      <c r="B1483" s="2313" t="s">
        <v>4285</v>
      </c>
    </row>
    <row r="1484" spans="1:2" s="2127" customFormat="1" ht="13.5" customHeight="1">
      <c r="A1484" s="1038" t="s">
        <v>1162</v>
      </c>
      <c r="B1484" s="1070" t="s">
        <v>1163</v>
      </c>
    </row>
    <row r="1485" spans="1:2" s="2127" customFormat="1" ht="13.5" customHeight="1">
      <c r="A1485" s="2132" t="s">
        <v>1164</v>
      </c>
      <c r="B1485" s="1016" t="s">
        <v>1165</v>
      </c>
    </row>
    <row r="1486" spans="1:2" s="2127" customFormat="1" ht="13.5" customHeight="1">
      <c r="A1486" s="1017" t="s">
        <v>1166</v>
      </c>
      <c r="B1486" s="1018" t="s">
        <v>1167</v>
      </c>
    </row>
    <row r="1487" spans="1:2" s="2127" customFormat="1" ht="13.5" customHeight="1">
      <c r="A1487" s="1046" t="s">
        <v>1529</v>
      </c>
      <c r="B1487" s="1030" t="s">
        <v>1530</v>
      </c>
    </row>
    <row r="1488" spans="1:2" s="2127" customFormat="1" ht="13.5" customHeight="1">
      <c r="A1488" s="2132" t="s">
        <v>4286</v>
      </c>
      <c r="B1488" s="1016" t="s">
        <v>4287</v>
      </c>
    </row>
    <row r="1489" spans="1:26" s="2127" customFormat="1" ht="13.5" customHeight="1">
      <c r="A1489" s="2202" t="s">
        <v>4288</v>
      </c>
      <c r="B1489" s="1033" t="s">
        <v>4289</v>
      </c>
    </row>
    <row r="1490" spans="1:26" s="2127" customFormat="1" ht="13.5" customHeight="1">
      <c r="A1490" s="2132" t="s">
        <v>4290</v>
      </c>
      <c r="B1490" s="1016" t="s">
        <v>4291</v>
      </c>
    </row>
    <row r="1491" spans="1:26" s="2127" customFormat="1" ht="13.5" customHeight="1">
      <c r="A1491" s="2202" t="s">
        <v>1168</v>
      </c>
      <c r="B1491" s="1033" t="s">
        <v>1169</v>
      </c>
    </row>
    <row r="1492" spans="1:26" s="2127" customFormat="1" ht="13.5" customHeight="1">
      <c r="A1492" s="2132" t="s">
        <v>4292</v>
      </c>
      <c r="B1492" s="1016" t="s">
        <v>4293</v>
      </c>
    </row>
    <row r="1493" spans="1:26" s="2127" customFormat="1" ht="13.5" customHeight="1">
      <c r="A1493" s="2142" t="s">
        <v>4294</v>
      </c>
      <c r="B1493" s="2143" t="s">
        <v>4295</v>
      </c>
      <c r="C1493" s="48"/>
    </row>
    <row r="1494" spans="1:26" s="2197" customFormat="1" ht="13.5" customHeight="1">
      <c r="A1494" s="2132" t="s">
        <v>4296</v>
      </c>
      <c r="B1494" s="1016" t="s">
        <v>4297</v>
      </c>
      <c r="C1494" s="2127"/>
      <c r="D1494" s="2127"/>
      <c r="E1494" s="2127"/>
      <c r="F1494" s="2127"/>
      <c r="G1494" s="2127"/>
      <c r="H1494" s="2127"/>
      <c r="I1494" s="2127"/>
      <c r="J1494" s="2127"/>
      <c r="K1494" s="2127"/>
      <c r="L1494" s="2127"/>
      <c r="M1494" s="2127"/>
      <c r="N1494" s="2127"/>
      <c r="O1494" s="2127"/>
      <c r="P1494" s="2127"/>
      <c r="Q1494" s="2127"/>
      <c r="R1494" s="2127"/>
      <c r="S1494" s="2127"/>
      <c r="T1494" s="2127"/>
      <c r="U1494" s="2127"/>
      <c r="V1494" s="2127"/>
      <c r="W1494" s="2127"/>
      <c r="X1494" s="2127"/>
      <c r="Y1494" s="2127"/>
      <c r="Z1494" s="2127"/>
    </row>
    <row r="1495" spans="1:26" s="2197" customFormat="1" ht="13.5" customHeight="1">
      <c r="A1495" s="2132" t="s">
        <v>4298</v>
      </c>
      <c r="B1495" s="1016" t="s">
        <v>4299</v>
      </c>
      <c r="C1495" s="2127"/>
      <c r="D1495" s="2127"/>
      <c r="E1495" s="2127"/>
      <c r="F1495" s="2127"/>
      <c r="G1495" s="2127"/>
      <c r="H1495" s="2127"/>
      <c r="I1495" s="2127"/>
      <c r="J1495" s="2127"/>
      <c r="K1495" s="2127"/>
      <c r="L1495" s="2127"/>
      <c r="M1495" s="2127"/>
      <c r="N1495" s="2127"/>
      <c r="O1495" s="2127"/>
      <c r="P1495" s="2127"/>
      <c r="Q1495" s="2127"/>
      <c r="R1495" s="2127"/>
      <c r="S1495" s="2127"/>
      <c r="T1495" s="2127"/>
      <c r="U1495" s="2127"/>
      <c r="V1495" s="2127"/>
      <c r="W1495" s="2127"/>
      <c r="X1495" s="2127"/>
      <c r="Y1495" s="2127"/>
      <c r="Z1495" s="2127"/>
    </row>
    <row r="1496" spans="1:26" s="2197" customFormat="1" ht="13.5" customHeight="1">
      <c r="A1496" s="2132" t="s">
        <v>4300</v>
      </c>
      <c r="B1496" s="1016" t="s">
        <v>4301</v>
      </c>
      <c r="C1496" s="2127"/>
      <c r="D1496" s="2127"/>
      <c r="E1496" s="2127"/>
      <c r="F1496" s="2127"/>
      <c r="G1496" s="2127"/>
      <c r="H1496" s="2127"/>
      <c r="I1496" s="2127"/>
      <c r="J1496" s="2127"/>
      <c r="K1496" s="2127"/>
      <c r="L1496" s="2127"/>
      <c r="M1496" s="2127"/>
      <c r="N1496" s="2127"/>
      <c r="O1496" s="2127"/>
      <c r="P1496" s="2127"/>
      <c r="Q1496" s="2127"/>
      <c r="R1496" s="2127"/>
      <c r="S1496" s="2127"/>
      <c r="T1496" s="2127"/>
      <c r="U1496" s="2127"/>
      <c r="V1496" s="2127"/>
      <c r="W1496" s="2127"/>
      <c r="X1496" s="2127"/>
      <c r="Y1496" s="2127"/>
      <c r="Z1496" s="2127"/>
    </row>
    <row r="1497" spans="1:26" s="2197" customFormat="1" ht="13.5" customHeight="1">
      <c r="A1497" s="2314" t="s">
        <v>4302</v>
      </c>
      <c r="B1497" s="1033" t="s">
        <v>4303</v>
      </c>
      <c r="C1497" s="2127"/>
      <c r="D1497" s="2127"/>
      <c r="E1497" s="2127"/>
      <c r="F1497" s="2127"/>
      <c r="G1497" s="2127"/>
      <c r="H1497" s="2127"/>
      <c r="I1497" s="2127"/>
      <c r="J1497" s="2127"/>
      <c r="K1497" s="2127"/>
      <c r="L1497" s="2127"/>
      <c r="M1497" s="2127"/>
      <c r="N1497" s="2127"/>
      <c r="O1497" s="2127"/>
      <c r="P1497" s="2127"/>
      <c r="Q1497" s="2127"/>
      <c r="R1497" s="2127"/>
      <c r="S1497" s="2127"/>
      <c r="T1497" s="2127"/>
      <c r="U1497" s="2127"/>
      <c r="V1497" s="2127"/>
      <c r="W1497" s="2127"/>
      <c r="X1497" s="2127"/>
      <c r="Y1497" s="2127"/>
      <c r="Z1497" s="2127"/>
    </row>
    <row r="1498" spans="1:26" s="2197" customFormat="1" ht="13.5" customHeight="1">
      <c r="A1498" s="2132" t="s">
        <v>4304</v>
      </c>
      <c r="B1498" s="1016" t="s">
        <v>4305</v>
      </c>
      <c r="C1498" s="2127"/>
      <c r="D1498" s="2127"/>
      <c r="E1498" s="2127"/>
      <c r="F1498" s="2127"/>
      <c r="G1498" s="2127"/>
      <c r="H1498" s="2127"/>
      <c r="I1498" s="2127"/>
      <c r="J1498" s="2127"/>
      <c r="K1498" s="2127"/>
      <c r="L1498" s="2127"/>
      <c r="M1498" s="2127"/>
      <c r="N1498" s="2127"/>
      <c r="O1498" s="2127"/>
      <c r="P1498" s="2127"/>
      <c r="Q1498" s="2127"/>
      <c r="R1498" s="2127"/>
      <c r="S1498" s="2127"/>
      <c r="T1498" s="2127"/>
      <c r="U1498" s="2127"/>
      <c r="V1498" s="2127"/>
      <c r="W1498" s="2127"/>
      <c r="X1498" s="2127"/>
      <c r="Y1498" s="2127"/>
      <c r="Z1498" s="2127"/>
    </row>
    <row r="1499" spans="1:26" s="2197" customFormat="1" ht="13.5" customHeight="1">
      <c r="A1499" s="2132" t="s">
        <v>525</v>
      </c>
      <c r="B1499" s="1016" t="s">
        <v>526</v>
      </c>
      <c r="C1499" s="2127"/>
      <c r="D1499" s="2127"/>
      <c r="E1499" s="2127"/>
      <c r="F1499" s="2127"/>
      <c r="G1499" s="2127"/>
      <c r="H1499" s="2127"/>
      <c r="I1499" s="2127"/>
      <c r="J1499" s="2127"/>
      <c r="K1499" s="2127"/>
      <c r="L1499" s="2127"/>
      <c r="M1499" s="2127"/>
      <c r="N1499" s="2127"/>
      <c r="O1499" s="2127"/>
      <c r="P1499" s="2127"/>
      <c r="Q1499" s="2127"/>
      <c r="R1499" s="2127"/>
      <c r="S1499" s="2127"/>
      <c r="T1499" s="2127"/>
      <c r="U1499" s="2127"/>
      <c r="V1499" s="2127"/>
      <c r="W1499" s="2127"/>
      <c r="X1499" s="2127"/>
      <c r="Y1499" s="2127"/>
      <c r="Z1499" s="2127"/>
    </row>
    <row r="1500" spans="1:26" s="2197" customFormat="1" ht="13.5" customHeight="1">
      <c r="A1500" s="2175" t="s">
        <v>4306</v>
      </c>
      <c r="B1500" s="1040" t="s">
        <v>4307</v>
      </c>
      <c r="C1500" s="2127"/>
      <c r="D1500" s="2127"/>
      <c r="E1500" s="2127"/>
      <c r="F1500" s="2127"/>
      <c r="G1500" s="2127"/>
      <c r="H1500" s="2127"/>
      <c r="I1500" s="2127"/>
      <c r="J1500" s="2127"/>
      <c r="K1500" s="2127"/>
      <c r="L1500" s="2127"/>
      <c r="M1500" s="2127"/>
      <c r="N1500" s="2127"/>
      <c r="O1500" s="2127"/>
      <c r="P1500" s="2127"/>
      <c r="Q1500" s="2127"/>
      <c r="R1500" s="2127"/>
      <c r="S1500" s="2127"/>
      <c r="T1500" s="2127"/>
      <c r="U1500" s="2127"/>
      <c r="V1500" s="2127"/>
      <c r="W1500" s="2127"/>
      <c r="X1500" s="2127"/>
      <c r="Y1500" s="2127"/>
      <c r="Z1500" s="2127"/>
    </row>
    <row r="1501" spans="1:26" s="2197" customFormat="1" ht="13.5" customHeight="1">
      <c r="A1501" s="2132" t="s">
        <v>4308</v>
      </c>
      <c r="B1501" s="2133" t="s">
        <v>4309</v>
      </c>
      <c r="C1501" s="2127"/>
      <c r="D1501" s="2127"/>
      <c r="E1501" s="2127"/>
      <c r="F1501" s="2127"/>
      <c r="G1501" s="2127"/>
      <c r="H1501" s="2127"/>
      <c r="I1501" s="2127"/>
      <c r="J1501" s="2127"/>
      <c r="K1501" s="2127"/>
      <c r="L1501" s="2127"/>
      <c r="M1501" s="2127"/>
      <c r="N1501" s="2127"/>
      <c r="O1501" s="2127"/>
      <c r="P1501" s="2127"/>
      <c r="Q1501" s="2127"/>
      <c r="R1501" s="2127"/>
      <c r="S1501" s="2127"/>
      <c r="T1501" s="2127"/>
      <c r="U1501" s="2127"/>
      <c r="V1501" s="2127"/>
      <c r="W1501" s="2127"/>
      <c r="X1501" s="2127"/>
      <c r="Y1501" s="2127"/>
      <c r="Z1501" s="2127"/>
    </row>
    <row r="1502" spans="1:26" s="2197" customFormat="1" ht="13.5" customHeight="1">
      <c r="A1502" s="2132" t="s">
        <v>4310</v>
      </c>
      <c r="B1502" s="2193" t="s">
        <v>4311</v>
      </c>
      <c r="C1502" s="2127"/>
      <c r="D1502" s="2127"/>
      <c r="E1502" s="2127"/>
      <c r="F1502" s="2127"/>
      <c r="G1502" s="2127"/>
      <c r="H1502" s="2127"/>
      <c r="I1502" s="2127"/>
      <c r="J1502" s="2127"/>
      <c r="K1502" s="2127"/>
      <c r="L1502" s="2127"/>
      <c r="M1502" s="2127"/>
      <c r="N1502" s="2127"/>
      <c r="O1502" s="2127"/>
      <c r="P1502" s="2127"/>
      <c r="Q1502" s="2127"/>
      <c r="R1502" s="2127"/>
      <c r="S1502" s="2127"/>
      <c r="T1502" s="2127"/>
      <c r="U1502" s="2127"/>
      <c r="V1502" s="2127"/>
      <c r="W1502" s="2127"/>
      <c r="X1502" s="2127"/>
      <c r="Y1502" s="2127"/>
      <c r="Z1502" s="2127"/>
    </row>
    <row r="1503" spans="1:26" s="2197" customFormat="1" ht="13.5" customHeight="1">
      <c r="A1503" s="2260" t="s">
        <v>3942</v>
      </c>
      <c r="B1503" s="2261" t="s">
        <v>3943</v>
      </c>
      <c r="E1503" s="2127"/>
      <c r="F1503" s="2127"/>
      <c r="Q1503" s="2127"/>
      <c r="R1503" s="2127"/>
      <c r="S1503" s="2127"/>
      <c r="T1503" s="2127"/>
      <c r="U1503" s="2127"/>
      <c r="V1503" s="2127"/>
      <c r="W1503" s="2127"/>
      <c r="X1503" s="2127"/>
      <c r="Y1503" s="2127"/>
      <c r="Z1503" s="2127"/>
    </row>
    <row r="1504" spans="1:26" s="2197" customFormat="1" ht="13.5" customHeight="1">
      <c r="A1504" s="2132" t="s">
        <v>4312</v>
      </c>
      <c r="B1504" s="1016" t="s">
        <v>4313</v>
      </c>
      <c r="C1504" s="2127"/>
      <c r="D1504" s="2127"/>
      <c r="E1504" s="2127"/>
      <c r="F1504" s="2127"/>
      <c r="G1504" s="2127"/>
      <c r="H1504" s="2127"/>
      <c r="I1504" s="2127"/>
      <c r="J1504" s="2127"/>
      <c r="K1504" s="2127"/>
      <c r="L1504" s="2127"/>
      <c r="M1504" s="2127"/>
      <c r="N1504" s="2127"/>
      <c r="O1504" s="2127"/>
      <c r="P1504" s="2127"/>
      <c r="Q1504" s="2127"/>
      <c r="R1504" s="2127"/>
      <c r="S1504" s="2127"/>
      <c r="T1504" s="2127"/>
      <c r="U1504" s="2127"/>
      <c r="V1504" s="2127"/>
      <c r="W1504" s="2127"/>
      <c r="X1504" s="2127"/>
      <c r="Y1504" s="2127"/>
      <c r="Z1504" s="2127"/>
    </row>
    <row r="1505" spans="1:26" s="2197" customFormat="1" ht="13.5" customHeight="1">
      <c r="A1505" s="2132" t="s">
        <v>4314</v>
      </c>
      <c r="B1505" s="1016" t="s">
        <v>4315</v>
      </c>
      <c r="C1505" s="2127"/>
      <c r="D1505" s="2127"/>
      <c r="E1505" s="2127"/>
      <c r="F1505" s="2127"/>
      <c r="G1505" s="2127"/>
      <c r="H1505" s="2127"/>
      <c r="I1505" s="2127"/>
      <c r="J1505" s="2127"/>
      <c r="K1505" s="2127"/>
      <c r="L1505" s="2127"/>
      <c r="M1505" s="2127"/>
      <c r="N1505" s="2127"/>
      <c r="O1505" s="2127"/>
      <c r="P1505" s="2127"/>
      <c r="Q1505" s="2127"/>
      <c r="R1505" s="2127"/>
      <c r="S1505" s="2127"/>
      <c r="T1505" s="2127"/>
      <c r="U1505" s="2127"/>
      <c r="V1505" s="2127"/>
      <c r="W1505" s="2127"/>
      <c r="X1505" s="2127"/>
      <c r="Y1505" s="2127"/>
      <c r="Z1505" s="2127"/>
    </row>
    <row r="1506" spans="1:26" s="2197" customFormat="1" ht="13.5" customHeight="1">
      <c r="A1506" s="2132" t="s">
        <v>4316</v>
      </c>
      <c r="B1506" s="1016" t="s">
        <v>4317</v>
      </c>
      <c r="C1506" s="2127"/>
      <c r="D1506" s="2127"/>
      <c r="E1506" s="2127"/>
      <c r="F1506" s="2127"/>
      <c r="G1506" s="2127"/>
      <c r="H1506" s="2127"/>
      <c r="I1506" s="2127"/>
      <c r="J1506" s="2127"/>
      <c r="K1506" s="2127"/>
      <c r="L1506" s="2127"/>
      <c r="M1506" s="2127"/>
      <c r="N1506" s="2127"/>
      <c r="O1506" s="2127"/>
      <c r="P1506" s="2127"/>
      <c r="Q1506" s="2127"/>
      <c r="R1506" s="2127"/>
      <c r="S1506" s="2127"/>
      <c r="T1506" s="2127"/>
      <c r="U1506" s="2127"/>
      <c r="V1506" s="2127"/>
      <c r="W1506" s="2127"/>
      <c r="X1506" s="2127"/>
      <c r="Y1506" s="2127"/>
      <c r="Z1506" s="2127"/>
    </row>
    <row r="1507" spans="1:26" s="2197" customFormat="1" ht="13.5" customHeight="1">
      <c r="A1507" s="2154" t="s">
        <v>1170</v>
      </c>
      <c r="B1507" s="1066" t="s">
        <v>1171</v>
      </c>
      <c r="C1507" s="2127"/>
      <c r="D1507" s="2127"/>
      <c r="E1507" s="2127"/>
      <c r="F1507" s="2127"/>
      <c r="G1507" s="2127"/>
      <c r="H1507" s="2127"/>
      <c r="I1507" s="2127"/>
      <c r="J1507" s="2127"/>
      <c r="K1507" s="2127"/>
      <c r="L1507" s="2127"/>
      <c r="M1507" s="2127"/>
      <c r="N1507" s="2127"/>
      <c r="O1507" s="2127"/>
      <c r="P1507" s="2127"/>
      <c r="Q1507" s="2127"/>
      <c r="R1507" s="2127"/>
      <c r="S1507" s="2127"/>
      <c r="T1507" s="2127"/>
      <c r="U1507" s="2127"/>
      <c r="V1507" s="2127"/>
      <c r="W1507" s="2127"/>
      <c r="X1507" s="2127"/>
      <c r="Y1507" s="2127"/>
      <c r="Z1507" s="2127"/>
    </row>
    <row r="1508" spans="1:26" s="2197" customFormat="1" ht="13.5" customHeight="1">
      <c r="A1508" s="1029" t="s">
        <v>4371</v>
      </c>
      <c r="B1508" s="1030" t="s">
        <v>4372</v>
      </c>
      <c r="C1508" s="2127"/>
      <c r="D1508" s="2127"/>
      <c r="E1508" s="2127"/>
      <c r="F1508" s="2127"/>
      <c r="G1508" s="2127"/>
      <c r="H1508" s="2127"/>
      <c r="I1508" s="2127"/>
      <c r="J1508" s="2127"/>
      <c r="K1508" s="2127"/>
      <c r="L1508" s="2127"/>
      <c r="M1508" s="2127"/>
      <c r="N1508" s="2127"/>
      <c r="O1508" s="2127"/>
      <c r="P1508" s="2127"/>
      <c r="Q1508" s="2127"/>
      <c r="R1508" s="2127"/>
      <c r="S1508" s="2127"/>
      <c r="T1508" s="2127"/>
      <c r="U1508" s="2127"/>
      <c r="V1508" s="2127"/>
      <c r="W1508" s="2127"/>
      <c r="X1508" s="2127"/>
      <c r="Y1508" s="2127"/>
      <c r="Z1508" s="2127"/>
    </row>
    <row r="1509" spans="1:26" s="2197" customFormat="1" ht="13.5" customHeight="1">
      <c r="A1509" s="2132" t="s">
        <v>4318</v>
      </c>
      <c r="B1509" s="1016" t="s">
        <v>4319</v>
      </c>
      <c r="C1509" s="2127"/>
      <c r="D1509" s="2127"/>
      <c r="E1509" s="2127"/>
      <c r="F1509" s="2127"/>
      <c r="G1509" s="2127"/>
      <c r="H1509" s="2127"/>
      <c r="I1509" s="2127"/>
      <c r="J1509" s="2127"/>
      <c r="K1509" s="2127"/>
      <c r="L1509" s="2127"/>
      <c r="M1509" s="2127"/>
      <c r="N1509" s="2127"/>
      <c r="O1509" s="2127"/>
      <c r="P1509" s="2127"/>
      <c r="Q1509" s="2127"/>
      <c r="R1509" s="2127"/>
      <c r="S1509" s="2127"/>
      <c r="T1509" s="2127"/>
      <c r="U1509" s="2127"/>
      <c r="V1509" s="2127"/>
      <c r="W1509" s="2127"/>
      <c r="X1509" s="2127"/>
      <c r="Y1509" s="2127"/>
      <c r="Z1509" s="2127"/>
    </row>
    <row r="1510" spans="1:26" s="2197" customFormat="1" ht="13.5" customHeight="1">
      <c r="A1510" s="2132" t="s">
        <v>4320</v>
      </c>
      <c r="B1510" s="1016" t="s">
        <v>4321</v>
      </c>
      <c r="C1510" s="2127"/>
      <c r="D1510" s="2127"/>
      <c r="E1510" s="2127"/>
      <c r="F1510" s="2127"/>
      <c r="G1510" s="2127"/>
      <c r="H1510" s="2127"/>
      <c r="I1510" s="2127"/>
      <c r="J1510" s="2127"/>
      <c r="K1510" s="2127"/>
      <c r="L1510" s="2127"/>
      <c r="M1510" s="2127"/>
      <c r="N1510" s="2127"/>
      <c r="O1510" s="2127"/>
      <c r="P1510" s="2127"/>
      <c r="Q1510" s="2127"/>
      <c r="R1510" s="2127"/>
      <c r="S1510" s="2127"/>
      <c r="T1510" s="2127"/>
      <c r="U1510" s="2127"/>
      <c r="V1510" s="2127"/>
      <c r="W1510" s="2127"/>
      <c r="X1510" s="2127"/>
      <c r="Y1510" s="2127"/>
      <c r="Z1510" s="2127"/>
    </row>
    <row r="1511" spans="1:26" s="2197" customFormat="1" ht="13.5" customHeight="1">
      <c r="A1511" s="2132" t="s">
        <v>4322</v>
      </c>
      <c r="B1511" s="1016" t="s">
        <v>4323</v>
      </c>
      <c r="C1511" s="2127"/>
      <c r="D1511" s="2127"/>
      <c r="E1511" s="2127"/>
      <c r="F1511" s="2127"/>
      <c r="G1511" s="2127"/>
      <c r="H1511" s="2127"/>
      <c r="I1511" s="2127"/>
      <c r="J1511" s="2127"/>
      <c r="K1511" s="2127"/>
      <c r="L1511" s="2127"/>
      <c r="M1511" s="2127"/>
      <c r="N1511" s="2127"/>
      <c r="O1511" s="2127"/>
      <c r="P1511" s="2127"/>
      <c r="Q1511" s="2127"/>
      <c r="R1511" s="2127"/>
      <c r="S1511" s="2127"/>
      <c r="T1511" s="2127"/>
      <c r="U1511" s="2127"/>
      <c r="V1511" s="2127"/>
      <c r="W1511" s="2127"/>
      <c r="X1511" s="2127"/>
      <c r="Y1511" s="2127"/>
      <c r="Z1511" s="2127"/>
    </row>
    <row r="1512" spans="1:26" s="2197" customFormat="1" ht="13.5" customHeight="1">
      <c r="A1512" s="2132" t="s">
        <v>4324</v>
      </c>
      <c r="B1512" s="1016" t="s">
        <v>4325</v>
      </c>
      <c r="C1512" s="2127"/>
      <c r="D1512" s="2127"/>
      <c r="E1512" s="2127"/>
      <c r="F1512" s="2127"/>
      <c r="G1512" s="2127"/>
      <c r="H1512" s="2127"/>
      <c r="I1512" s="2127"/>
      <c r="J1512" s="2127"/>
      <c r="K1512" s="2127"/>
      <c r="L1512" s="2127"/>
      <c r="M1512" s="2127"/>
      <c r="N1512" s="2127"/>
      <c r="O1512" s="2127"/>
      <c r="P1512" s="2127"/>
      <c r="Q1512" s="2127"/>
      <c r="R1512" s="2127"/>
      <c r="S1512" s="2127"/>
      <c r="T1512" s="2127"/>
      <c r="U1512" s="2127"/>
      <c r="V1512" s="2127"/>
      <c r="W1512" s="2127"/>
      <c r="X1512" s="2127"/>
      <c r="Y1512" s="2127"/>
      <c r="Z1512" s="2127"/>
    </row>
    <row r="1513" spans="1:26" s="2197" customFormat="1" ht="13.5" customHeight="1">
      <c r="A1513" s="2132" t="s">
        <v>4326</v>
      </c>
      <c r="B1513" s="2193" t="s">
        <v>4327</v>
      </c>
      <c r="C1513" s="2127"/>
      <c r="D1513" s="2127"/>
      <c r="E1513" s="2127"/>
      <c r="F1513" s="2127"/>
      <c r="G1513" s="2127"/>
      <c r="H1513" s="2127"/>
      <c r="I1513" s="2127"/>
      <c r="J1513" s="2127"/>
      <c r="K1513" s="2127"/>
      <c r="L1513" s="2127"/>
      <c r="M1513" s="2127"/>
      <c r="N1513" s="2127"/>
      <c r="O1513" s="2127"/>
      <c r="P1513" s="2127"/>
      <c r="Q1513" s="2127"/>
      <c r="R1513" s="2127"/>
      <c r="S1513" s="2127"/>
      <c r="T1513" s="2127"/>
      <c r="U1513" s="2127"/>
      <c r="V1513" s="2127"/>
      <c r="W1513" s="2127"/>
      <c r="X1513" s="2127"/>
      <c r="Y1513" s="2127"/>
      <c r="Z1513" s="2127"/>
    </row>
    <row r="1514" spans="1:26" s="2197" customFormat="1" ht="13.5" customHeight="1">
      <c r="A1514" s="1046" t="s">
        <v>4328</v>
      </c>
      <c r="B1514" s="1030" t="s">
        <v>4329</v>
      </c>
      <c r="C1514" s="2127"/>
      <c r="D1514" s="2127"/>
      <c r="E1514" s="2127"/>
      <c r="F1514" s="2127"/>
      <c r="G1514" s="2127"/>
      <c r="H1514" s="2127"/>
      <c r="I1514" s="2127"/>
      <c r="J1514" s="2127"/>
      <c r="K1514" s="2127"/>
      <c r="L1514" s="2127"/>
      <c r="M1514" s="2127"/>
      <c r="N1514" s="2127"/>
      <c r="O1514" s="2127"/>
      <c r="P1514" s="2127"/>
      <c r="Q1514" s="2127"/>
      <c r="R1514" s="2127"/>
      <c r="S1514" s="2127"/>
      <c r="T1514" s="2127"/>
      <c r="U1514" s="2127"/>
      <c r="V1514" s="2127"/>
      <c r="W1514" s="2127"/>
      <c r="X1514" s="2127"/>
      <c r="Y1514" s="2127"/>
      <c r="Z1514" s="2127"/>
    </row>
    <row r="1515" spans="1:26" s="2197" customFormat="1" ht="13.5" customHeight="1">
      <c r="A1515" s="1035" t="s">
        <v>1172</v>
      </c>
      <c r="B1515" s="1036" t="s">
        <v>1173</v>
      </c>
      <c r="C1515" s="2127"/>
      <c r="D1515" s="2127"/>
      <c r="E1515" s="2127"/>
      <c r="F1515" s="2127"/>
      <c r="G1515" s="2127"/>
      <c r="H1515" s="2127"/>
      <c r="I1515" s="2127"/>
      <c r="J1515" s="2127"/>
      <c r="K1515" s="2127"/>
      <c r="L1515" s="2127"/>
      <c r="M1515" s="2127"/>
      <c r="N1515" s="2127"/>
      <c r="O1515" s="2127"/>
      <c r="P1515" s="2127"/>
      <c r="Q1515" s="2127"/>
      <c r="R1515" s="2127"/>
      <c r="S1515" s="2127"/>
      <c r="T1515" s="2127"/>
      <c r="U1515" s="2127"/>
      <c r="V1515" s="2127"/>
      <c r="W1515" s="2127"/>
      <c r="X1515" s="2127"/>
      <c r="Y1515" s="2127"/>
      <c r="Z1515" s="2127"/>
    </row>
    <row r="1516" spans="1:26" s="2197" customFormat="1" ht="13.5" customHeight="1">
      <c r="A1516" s="2175" t="s">
        <v>4330</v>
      </c>
      <c r="B1516" s="1016" t="s">
        <v>4331</v>
      </c>
      <c r="C1516" s="2127"/>
      <c r="D1516" s="2127"/>
      <c r="E1516" s="2127"/>
      <c r="F1516" s="2127"/>
      <c r="G1516" s="2127"/>
      <c r="H1516" s="2127"/>
      <c r="I1516" s="2127"/>
      <c r="J1516" s="2127"/>
      <c r="K1516" s="2127"/>
      <c r="L1516" s="2127"/>
      <c r="M1516" s="2127"/>
      <c r="N1516" s="2127"/>
      <c r="O1516" s="2127"/>
      <c r="P1516" s="2127"/>
      <c r="Q1516" s="2127"/>
      <c r="R1516" s="2127"/>
      <c r="S1516" s="2127"/>
      <c r="T1516" s="2127"/>
      <c r="U1516" s="2127"/>
      <c r="V1516" s="2127"/>
      <c r="W1516" s="2127"/>
      <c r="X1516" s="2127"/>
      <c r="Y1516" s="2127"/>
      <c r="Z1516" s="2127"/>
    </row>
    <row r="1517" spans="1:26" s="2197" customFormat="1" ht="13.5" customHeight="1">
      <c r="A1517" s="2154" t="s">
        <v>719</v>
      </c>
      <c r="B1517" s="2133" t="s">
        <v>720</v>
      </c>
      <c r="C1517" s="2127"/>
      <c r="D1517" s="2127"/>
      <c r="E1517" s="2127"/>
      <c r="F1517" s="2127"/>
      <c r="G1517" s="2127"/>
      <c r="H1517" s="2127"/>
      <c r="I1517" s="2127"/>
      <c r="J1517" s="2127"/>
      <c r="K1517" s="2127"/>
      <c r="L1517" s="2127"/>
      <c r="M1517" s="2127"/>
      <c r="N1517" s="2127"/>
      <c r="O1517" s="2127"/>
      <c r="P1517" s="2127"/>
      <c r="Q1517" s="2127"/>
      <c r="R1517" s="2127"/>
      <c r="S1517" s="2127"/>
      <c r="T1517" s="2127"/>
      <c r="U1517" s="2127"/>
      <c r="V1517" s="2127"/>
      <c r="W1517" s="2127"/>
      <c r="X1517" s="2127"/>
      <c r="Y1517" s="2127"/>
      <c r="Z1517" s="2127"/>
    </row>
    <row r="1518" spans="1:26" s="2197" customFormat="1" ht="13.5" customHeight="1">
      <c r="A1518" s="1011" t="s">
        <v>721</v>
      </c>
      <c r="B1518" s="1016" t="s">
        <v>722</v>
      </c>
      <c r="C1518" s="48"/>
      <c r="D1518" s="2127"/>
      <c r="E1518" s="2127"/>
      <c r="F1518" s="2127"/>
      <c r="G1518" s="2127"/>
      <c r="H1518" s="2127"/>
      <c r="I1518" s="2127"/>
      <c r="J1518" s="2127"/>
      <c r="K1518" s="2127"/>
      <c r="L1518" s="2127"/>
      <c r="M1518" s="2127"/>
      <c r="N1518" s="2127"/>
      <c r="O1518" s="2127"/>
      <c r="P1518" s="2127"/>
      <c r="Q1518" s="2127"/>
      <c r="R1518" s="2127"/>
      <c r="S1518" s="2127"/>
      <c r="T1518" s="2127"/>
      <c r="U1518" s="2127"/>
      <c r="V1518" s="2127"/>
      <c r="W1518" s="2127"/>
      <c r="X1518" s="2127"/>
      <c r="Y1518" s="2127"/>
      <c r="Z1518" s="2127"/>
    </row>
    <row r="1519" spans="1:26" s="2197" customFormat="1" ht="13.5" customHeight="1">
      <c r="A1519" s="1017" t="s">
        <v>1174</v>
      </c>
      <c r="B1519" s="1018" t="s">
        <v>1175</v>
      </c>
      <c r="C1519" s="48"/>
      <c r="D1519" s="2127"/>
      <c r="E1519" s="2127"/>
      <c r="F1519" s="2127"/>
      <c r="G1519" s="2127"/>
      <c r="H1519" s="2127"/>
      <c r="I1519" s="2127"/>
      <c r="J1519" s="2127"/>
      <c r="K1519" s="2127"/>
      <c r="L1519" s="2127"/>
      <c r="M1519" s="2127"/>
      <c r="N1519" s="2127"/>
      <c r="O1519" s="2127"/>
      <c r="P1519" s="2127"/>
      <c r="Q1519" s="2127"/>
      <c r="R1519" s="2127"/>
      <c r="S1519" s="2127"/>
      <c r="T1519" s="2127"/>
      <c r="U1519" s="2127"/>
      <c r="V1519" s="2127"/>
      <c r="W1519" s="2127"/>
      <c r="X1519" s="2127"/>
      <c r="Y1519" s="2127"/>
      <c r="Z1519" s="2127"/>
    </row>
    <row r="1520" spans="1:26" s="2197" customFormat="1" ht="13.5" customHeight="1">
      <c r="A1520" s="1011" t="s">
        <v>1176</v>
      </c>
      <c r="B1520" s="1016" t="s">
        <v>1177</v>
      </c>
      <c r="C1520" s="48"/>
      <c r="D1520" s="2127"/>
      <c r="E1520" s="2127"/>
      <c r="F1520" s="2127"/>
      <c r="G1520" s="2127"/>
      <c r="H1520" s="2127"/>
      <c r="I1520" s="2127"/>
      <c r="J1520" s="2127"/>
      <c r="K1520" s="2127"/>
      <c r="L1520" s="2127"/>
      <c r="M1520" s="2127"/>
      <c r="N1520" s="2127"/>
      <c r="O1520" s="2127"/>
      <c r="P1520" s="2127"/>
      <c r="Q1520" s="2127"/>
      <c r="R1520" s="2127"/>
      <c r="S1520" s="2127"/>
      <c r="T1520" s="2127"/>
      <c r="U1520" s="2127"/>
      <c r="V1520" s="2127"/>
      <c r="W1520" s="2127"/>
      <c r="X1520" s="2127"/>
      <c r="Y1520" s="2127"/>
      <c r="Z1520" s="2127"/>
    </row>
    <row r="1521" spans="1:26" s="2197" customFormat="1" ht="13.5" customHeight="1">
      <c r="A1521" s="2142" t="s">
        <v>4332</v>
      </c>
      <c r="B1521" s="2143" t="s">
        <v>4333</v>
      </c>
      <c r="C1521" s="48"/>
      <c r="D1521" s="2127"/>
      <c r="E1521" s="2127"/>
      <c r="F1521" s="2127"/>
      <c r="G1521" s="2127"/>
      <c r="H1521" s="2127"/>
      <c r="I1521" s="2127"/>
      <c r="J1521" s="2127"/>
      <c r="K1521" s="2127"/>
      <c r="L1521" s="2127"/>
      <c r="M1521" s="2127"/>
      <c r="N1521" s="2127"/>
      <c r="O1521" s="2127"/>
      <c r="P1521" s="2127"/>
      <c r="Q1521" s="2127"/>
      <c r="R1521" s="2127"/>
      <c r="S1521" s="2127"/>
      <c r="T1521" s="2127"/>
      <c r="U1521" s="2127"/>
      <c r="V1521" s="2127"/>
      <c r="W1521" s="2127"/>
      <c r="X1521" s="2127"/>
      <c r="Y1521" s="2127"/>
      <c r="Z1521" s="2127"/>
    </row>
    <row r="1522" spans="1:26" s="2197" customFormat="1" ht="13.5" customHeight="1">
      <c r="A1522" s="2132" t="s">
        <v>4334</v>
      </c>
      <c r="B1522" s="1016" t="s">
        <v>4335</v>
      </c>
      <c r="C1522" s="2127"/>
      <c r="D1522" s="2127"/>
      <c r="E1522" s="2127"/>
      <c r="F1522" s="2127"/>
      <c r="G1522" s="2127"/>
      <c r="H1522" s="2127"/>
      <c r="I1522" s="2127"/>
      <c r="J1522" s="2127"/>
      <c r="K1522" s="2127"/>
      <c r="L1522" s="2127"/>
      <c r="M1522" s="2127"/>
      <c r="N1522" s="2127"/>
      <c r="O1522" s="2127"/>
      <c r="P1522" s="2127"/>
      <c r="Q1522" s="2127"/>
      <c r="R1522" s="2127"/>
      <c r="S1522" s="2127"/>
      <c r="T1522" s="2127"/>
      <c r="U1522" s="2127"/>
      <c r="V1522" s="2127"/>
      <c r="W1522" s="2127"/>
      <c r="X1522" s="2127"/>
      <c r="Y1522" s="2127"/>
      <c r="Z1522" s="2127"/>
    </row>
    <row r="1523" spans="1:26" s="2197" customFormat="1" ht="13.5" customHeight="1">
      <c r="A1523" s="1029" t="s">
        <v>4336</v>
      </c>
      <c r="B1523" s="2193" t="s">
        <v>4337</v>
      </c>
      <c r="C1523" s="2127"/>
      <c r="D1523" s="2127"/>
      <c r="E1523" s="2127"/>
      <c r="F1523" s="2127"/>
      <c r="G1523" s="2127"/>
      <c r="H1523" s="2127"/>
      <c r="I1523" s="2127"/>
      <c r="J1523" s="2127"/>
      <c r="K1523" s="2127"/>
      <c r="L1523" s="2127"/>
      <c r="M1523" s="2127"/>
      <c r="N1523" s="2127"/>
      <c r="O1523" s="2127"/>
      <c r="P1523" s="2127"/>
      <c r="Q1523" s="2127"/>
      <c r="R1523" s="2127"/>
      <c r="S1523" s="2127"/>
      <c r="T1523" s="2127"/>
      <c r="U1523" s="2127"/>
      <c r="V1523" s="2127"/>
      <c r="W1523" s="2127"/>
      <c r="X1523" s="2127"/>
      <c r="Y1523" s="2127"/>
      <c r="Z1523" s="2127"/>
    </row>
    <row r="1524" spans="1:26" s="2197" customFormat="1" ht="13.5" customHeight="1">
      <c r="A1524" s="1064" t="s">
        <v>723</v>
      </c>
      <c r="B1524" s="1018" t="s">
        <v>724</v>
      </c>
      <c r="C1524" s="2127"/>
      <c r="D1524" s="2127"/>
      <c r="E1524" s="2127"/>
      <c r="F1524" s="2127"/>
      <c r="G1524" s="2127"/>
      <c r="H1524" s="2127"/>
      <c r="I1524" s="2127"/>
      <c r="J1524" s="2127"/>
      <c r="K1524" s="2127"/>
      <c r="L1524" s="2127"/>
      <c r="M1524" s="2127"/>
      <c r="N1524" s="2127"/>
      <c r="O1524" s="2127"/>
      <c r="P1524" s="2127"/>
      <c r="Q1524" s="2127"/>
      <c r="R1524" s="2127"/>
      <c r="S1524" s="2127"/>
      <c r="T1524" s="2127"/>
      <c r="U1524" s="2127"/>
      <c r="V1524" s="2127"/>
      <c r="W1524" s="2127"/>
      <c r="X1524" s="2127"/>
      <c r="Y1524" s="2127"/>
      <c r="Z1524" s="2127"/>
    </row>
    <row r="1525" spans="1:26" s="2197" customFormat="1" ht="13.5" customHeight="1">
      <c r="A1525" s="1064" t="s">
        <v>4014</v>
      </c>
      <c r="B1525" s="1018" t="s">
        <v>4015</v>
      </c>
      <c r="C1525" s="48"/>
      <c r="D1525" s="48"/>
      <c r="E1525" s="2127"/>
      <c r="F1525" s="2127"/>
      <c r="G1525" s="2127"/>
      <c r="H1525" s="2127"/>
      <c r="I1525" s="2127"/>
      <c r="J1525" s="2127"/>
      <c r="K1525" s="2127"/>
      <c r="L1525" s="2127"/>
      <c r="M1525" s="2127"/>
      <c r="N1525" s="2127"/>
      <c r="O1525" s="2127"/>
      <c r="P1525" s="2127"/>
      <c r="Q1525" s="2127"/>
      <c r="R1525" s="2127"/>
      <c r="S1525" s="2127"/>
      <c r="T1525" s="2127"/>
      <c r="U1525" s="2127"/>
      <c r="V1525" s="2127"/>
      <c r="W1525" s="2127"/>
      <c r="X1525" s="2127"/>
      <c r="Y1525" s="2127"/>
      <c r="Z1525" s="2127"/>
    </row>
    <row r="1526" spans="1:26" s="2197" customFormat="1" ht="13.5" customHeight="1">
      <c r="A1526" s="2132" t="s">
        <v>4338</v>
      </c>
      <c r="B1526" s="2193" t="s">
        <v>4339</v>
      </c>
      <c r="C1526" s="2127"/>
      <c r="D1526" s="2127"/>
      <c r="E1526" s="2127"/>
      <c r="F1526" s="2127"/>
      <c r="G1526" s="2127"/>
      <c r="H1526" s="2127"/>
      <c r="I1526" s="2127"/>
      <c r="J1526" s="2127"/>
      <c r="K1526" s="2127"/>
      <c r="L1526" s="2127"/>
      <c r="M1526" s="2127"/>
      <c r="N1526" s="2127"/>
      <c r="O1526" s="2127"/>
      <c r="P1526" s="2127"/>
      <c r="Q1526" s="2127"/>
      <c r="R1526" s="2127"/>
      <c r="S1526" s="2127"/>
      <c r="T1526" s="2127"/>
      <c r="U1526" s="2127"/>
      <c r="V1526" s="2127"/>
      <c r="W1526" s="2127"/>
      <c r="X1526" s="2127"/>
      <c r="Y1526" s="2127"/>
      <c r="Z1526" s="2127"/>
    </row>
    <row r="1527" spans="1:26" s="2197" customFormat="1" ht="13.5" customHeight="1">
      <c r="A1527" s="2132" t="s">
        <v>4340</v>
      </c>
      <c r="B1527" s="2193" t="s">
        <v>4341</v>
      </c>
      <c r="C1527" s="2127"/>
      <c r="D1527" s="2127"/>
      <c r="E1527" s="2127"/>
      <c r="F1527" s="2127"/>
      <c r="G1527" s="2127"/>
      <c r="H1527" s="2127"/>
      <c r="I1527" s="2127"/>
      <c r="J1527" s="2127"/>
      <c r="K1527" s="2127"/>
      <c r="L1527" s="2127"/>
      <c r="M1527" s="2127"/>
      <c r="N1527" s="2127"/>
      <c r="O1527" s="2127"/>
      <c r="P1527" s="2127"/>
      <c r="Q1527" s="2127"/>
      <c r="R1527" s="2127"/>
      <c r="S1527" s="2127"/>
      <c r="T1527" s="2127"/>
      <c r="U1527" s="2127"/>
      <c r="V1527" s="2127"/>
      <c r="W1527" s="2127"/>
      <c r="X1527" s="2127"/>
      <c r="Y1527" s="2127"/>
      <c r="Z1527" s="2127"/>
    </row>
    <row r="1528" spans="1:26" s="2197" customFormat="1" ht="13.5" customHeight="1">
      <c r="A1528" s="2186" t="s">
        <v>725</v>
      </c>
      <c r="B1528" s="2187" t="s">
        <v>726</v>
      </c>
      <c r="C1528" s="48"/>
      <c r="D1528" s="48"/>
      <c r="E1528" s="2127"/>
      <c r="F1528" s="2127"/>
      <c r="G1528" s="48"/>
      <c r="H1528" s="48"/>
      <c r="I1528" s="48"/>
      <c r="J1528" s="48"/>
      <c r="K1528" s="48"/>
      <c r="L1528" s="48"/>
      <c r="M1528" s="48"/>
      <c r="N1528" s="48"/>
      <c r="O1528" s="48"/>
      <c r="P1528" s="48"/>
      <c r="Q1528" s="2127"/>
      <c r="R1528" s="2127"/>
      <c r="S1528" s="2127"/>
      <c r="T1528" s="2127"/>
      <c r="U1528" s="2127"/>
      <c r="V1528" s="2127"/>
      <c r="W1528" s="2127"/>
      <c r="X1528" s="2127"/>
      <c r="Y1528" s="2127"/>
      <c r="Z1528" s="2127"/>
    </row>
    <row r="1529" spans="1:26" s="2197" customFormat="1" ht="13.5" customHeight="1">
      <c r="A1529" s="2175" t="s">
        <v>4342</v>
      </c>
      <c r="B1529" s="1016" t="s">
        <v>4343</v>
      </c>
      <c r="C1529" s="2127"/>
      <c r="D1529" s="2127"/>
      <c r="E1529" s="2127"/>
      <c r="F1529" s="2127"/>
      <c r="G1529" s="2127"/>
      <c r="H1529" s="2127"/>
      <c r="I1529" s="2127"/>
      <c r="J1529" s="2127"/>
      <c r="K1529" s="2127"/>
      <c r="L1529" s="2127"/>
      <c r="M1529" s="2127"/>
      <c r="N1529" s="2127"/>
      <c r="O1529" s="2127"/>
      <c r="P1529" s="2127"/>
      <c r="Q1529" s="2127"/>
      <c r="R1529" s="2127"/>
      <c r="S1529" s="2127"/>
      <c r="T1529" s="2127"/>
      <c r="U1529" s="2127"/>
      <c r="V1529" s="2127"/>
      <c r="W1529" s="2127"/>
      <c r="X1529" s="2127"/>
      <c r="Y1529" s="2127"/>
      <c r="Z1529" s="2127"/>
    </row>
    <row r="1530" spans="1:26" s="2197" customFormat="1" ht="13.5" customHeight="1">
      <c r="A1530" s="2175" t="s">
        <v>1531</v>
      </c>
      <c r="B1530" s="2223" t="s">
        <v>1532</v>
      </c>
      <c r="C1530" s="2127"/>
      <c r="D1530" s="2127"/>
      <c r="E1530" s="2127"/>
      <c r="F1530" s="2127"/>
      <c r="G1530" s="2127"/>
      <c r="H1530" s="2127"/>
      <c r="I1530" s="2127"/>
      <c r="J1530" s="2127"/>
      <c r="K1530" s="2127"/>
      <c r="L1530" s="2127"/>
      <c r="M1530" s="2127"/>
      <c r="N1530" s="2127"/>
      <c r="O1530" s="2127"/>
      <c r="P1530" s="2127"/>
      <c r="Q1530" s="2127"/>
      <c r="R1530" s="2127"/>
      <c r="S1530" s="2127"/>
      <c r="T1530" s="2127"/>
      <c r="U1530" s="2127"/>
      <c r="V1530" s="2127"/>
      <c r="W1530" s="2127"/>
      <c r="X1530" s="2127"/>
      <c r="Y1530" s="2127"/>
      <c r="Z1530" s="2127"/>
    </row>
    <row r="1531" spans="1:26" s="2197" customFormat="1" ht="13.5" customHeight="1">
      <c r="A1531" s="2142" t="s">
        <v>4621</v>
      </c>
      <c r="B1531" s="2143" t="s">
        <v>4622</v>
      </c>
      <c r="C1531" s="48"/>
      <c r="D1531" s="2127"/>
      <c r="E1531" s="2127"/>
      <c r="F1531" s="2127"/>
      <c r="G1531" s="2127"/>
      <c r="H1531" s="2127"/>
      <c r="I1531" s="2127"/>
      <c r="J1531" s="2127"/>
      <c r="K1531" s="2127"/>
      <c r="L1531" s="2127"/>
      <c r="M1531" s="2127"/>
      <c r="N1531" s="2127"/>
      <c r="O1531" s="2127"/>
      <c r="P1531" s="2127"/>
      <c r="Q1531" s="2127"/>
      <c r="R1531" s="2127"/>
      <c r="S1531" s="2127"/>
      <c r="T1531" s="2127"/>
      <c r="U1531" s="2127"/>
      <c r="V1531" s="2127"/>
      <c r="W1531" s="2127"/>
      <c r="X1531" s="2127"/>
      <c r="Y1531" s="2127"/>
      <c r="Z1531" s="2127"/>
    </row>
    <row r="1532" spans="1:26" s="2197" customFormat="1" ht="13.5" customHeight="1">
      <c r="A1532" s="2175" t="s">
        <v>4623</v>
      </c>
      <c r="B1532" s="2191" t="s">
        <v>4624</v>
      </c>
      <c r="C1532" s="2127"/>
      <c r="D1532" s="2127"/>
      <c r="E1532" s="2127"/>
      <c r="F1532" s="2127"/>
      <c r="G1532" s="2127"/>
      <c r="H1532" s="2127"/>
      <c r="I1532" s="2127"/>
      <c r="J1532" s="2127"/>
      <c r="K1532" s="2127"/>
      <c r="L1532" s="2127"/>
      <c r="M1532" s="2127"/>
      <c r="N1532" s="2127"/>
      <c r="O1532" s="2127"/>
      <c r="P1532" s="2127"/>
      <c r="Q1532" s="2127"/>
      <c r="R1532" s="2127"/>
      <c r="S1532" s="2127"/>
      <c r="T1532" s="2127"/>
      <c r="U1532" s="2127"/>
      <c r="V1532" s="2127"/>
      <c r="W1532" s="2127"/>
      <c r="X1532" s="2127"/>
      <c r="Y1532" s="2127"/>
      <c r="Z1532" s="2127"/>
    </row>
    <row r="1533" spans="1:26" s="2197" customFormat="1" ht="13.5" customHeight="1">
      <c r="A1533" s="2175" t="s">
        <v>4625</v>
      </c>
      <c r="B1533" s="2191" t="s">
        <v>4626</v>
      </c>
      <c r="C1533" s="2127"/>
      <c r="D1533" s="2127"/>
      <c r="E1533" s="2127"/>
      <c r="F1533" s="2127"/>
      <c r="G1533" s="2127"/>
      <c r="H1533" s="2127"/>
      <c r="I1533" s="2127"/>
      <c r="J1533" s="2127"/>
      <c r="K1533" s="2127"/>
      <c r="L1533" s="2127"/>
      <c r="M1533" s="2127"/>
      <c r="N1533" s="2127"/>
      <c r="O1533" s="2127"/>
      <c r="P1533" s="2127"/>
      <c r="Q1533" s="2127"/>
      <c r="R1533" s="2127"/>
      <c r="S1533" s="2127"/>
      <c r="T1533" s="2127"/>
      <c r="U1533" s="2127"/>
      <c r="V1533" s="2127"/>
      <c r="W1533" s="2127"/>
      <c r="X1533" s="2127"/>
      <c r="Y1533" s="2127"/>
      <c r="Z1533" s="2127"/>
    </row>
    <row r="1534" spans="1:26" s="2197" customFormat="1" ht="13.5" customHeight="1">
      <c r="A1534" s="2315" t="s">
        <v>4627</v>
      </c>
      <c r="B1534" s="2316" t="s">
        <v>4628</v>
      </c>
      <c r="C1534" s="2127"/>
      <c r="D1534" s="2127"/>
      <c r="E1534" s="2127"/>
      <c r="F1534" s="2127"/>
      <c r="G1534" s="2127"/>
      <c r="H1534" s="2127"/>
      <c r="I1534" s="2127"/>
      <c r="J1534" s="2127"/>
      <c r="K1534" s="2127"/>
      <c r="L1534" s="2127"/>
      <c r="M1534" s="2127"/>
      <c r="N1534" s="2127"/>
      <c r="O1534" s="2127"/>
      <c r="P1534" s="2127"/>
      <c r="Q1534" s="2127"/>
      <c r="R1534" s="2127"/>
      <c r="S1534" s="2127"/>
      <c r="T1534" s="2127"/>
      <c r="U1534" s="2127"/>
      <c r="V1534" s="2127"/>
      <c r="W1534" s="2127"/>
      <c r="X1534" s="2127"/>
      <c r="Y1534" s="2127"/>
      <c r="Z1534" s="2127"/>
    </row>
    <row r="1535" spans="1:26" s="2197" customFormat="1" ht="13.5" customHeight="1">
      <c r="A1535" s="2154" t="s">
        <v>1178</v>
      </c>
      <c r="B1535" s="2133" t="s">
        <v>1179</v>
      </c>
      <c r="C1535" s="2127"/>
      <c r="D1535" s="2127"/>
      <c r="E1535" s="2127"/>
      <c r="F1535" s="2127"/>
      <c r="G1535" s="2127"/>
      <c r="H1535" s="2127"/>
      <c r="I1535" s="2127"/>
      <c r="J1535" s="2127"/>
      <c r="K1535" s="2127"/>
      <c r="L1535" s="2127"/>
      <c r="M1535" s="2127"/>
      <c r="N1535" s="2127"/>
      <c r="O1535" s="2127"/>
      <c r="P1535" s="2127"/>
      <c r="Q1535" s="2127"/>
      <c r="R1535" s="2127"/>
      <c r="S1535" s="2127"/>
      <c r="T1535" s="2127"/>
      <c r="U1535" s="2127"/>
      <c r="V1535" s="2127"/>
      <c r="W1535" s="2127"/>
      <c r="X1535" s="2127"/>
      <c r="Y1535" s="2127"/>
      <c r="Z1535" s="2127"/>
    </row>
    <row r="1536" spans="1:26" s="2197" customFormat="1" ht="13.5" customHeight="1">
      <c r="A1536" s="2154" t="s">
        <v>1180</v>
      </c>
      <c r="B1536" s="2133" t="s">
        <v>1181</v>
      </c>
      <c r="C1536" s="2127"/>
      <c r="D1536" s="2127"/>
      <c r="E1536" s="2127"/>
      <c r="F1536" s="2127"/>
      <c r="G1536" s="2127"/>
      <c r="H1536" s="2127"/>
      <c r="I1536" s="2127"/>
      <c r="J1536" s="2127"/>
      <c r="K1536" s="2127"/>
      <c r="L1536" s="2127"/>
      <c r="M1536" s="2127"/>
      <c r="N1536" s="2127"/>
      <c r="O1536" s="2127"/>
      <c r="P1536" s="2127"/>
      <c r="Q1536" s="2127"/>
      <c r="R1536" s="2127"/>
      <c r="S1536" s="2127"/>
      <c r="T1536" s="2127"/>
      <c r="U1536" s="2127"/>
      <c r="V1536" s="2127"/>
      <c r="W1536" s="2127"/>
      <c r="X1536" s="2127"/>
      <c r="Y1536" s="2127"/>
      <c r="Z1536" s="2127"/>
    </row>
    <row r="1537" spans="1:26" s="2197" customFormat="1" ht="13.5" customHeight="1">
      <c r="A1537" s="2155" t="s">
        <v>1182</v>
      </c>
      <c r="B1537" s="2133" t="s">
        <v>1183</v>
      </c>
      <c r="C1537" s="2127"/>
      <c r="D1537" s="2127"/>
      <c r="E1537" s="2127"/>
      <c r="F1537" s="2127"/>
      <c r="G1537" s="2127"/>
      <c r="H1537" s="2127"/>
      <c r="I1537" s="2127"/>
      <c r="J1537" s="2127"/>
      <c r="K1537" s="2127"/>
      <c r="L1537" s="2127"/>
      <c r="M1537" s="2127"/>
      <c r="N1537" s="2127"/>
      <c r="O1537" s="2127"/>
      <c r="P1537" s="2127"/>
      <c r="Q1537" s="2127"/>
      <c r="R1537" s="2127"/>
      <c r="S1537" s="2127"/>
      <c r="T1537" s="2127"/>
      <c r="U1537" s="2127"/>
      <c r="V1537" s="2127"/>
      <c r="W1537" s="2127"/>
      <c r="X1537" s="2127"/>
      <c r="Y1537" s="2127"/>
      <c r="Z1537" s="2127"/>
    </row>
    <row r="1538" spans="1:26" s="2197" customFormat="1" ht="13.5" customHeight="1">
      <c r="A1538" s="1029" t="s">
        <v>4629</v>
      </c>
      <c r="B1538" s="2307" t="s">
        <v>4630</v>
      </c>
      <c r="C1538" s="2127"/>
      <c r="D1538" s="2127"/>
      <c r="E1538" s="2127"/>
      <c r="F1538" s="2127"/>
      <c r="G1538" s="2127"/>
      <c r="H1538" s="2127"/>
      <c r="I1538" s="2127"/>
      <c r="J1538" s="2127"/>
      <c r="K1538" s="2127"/>
      <c r="L1538" s="2127"/>
      <c r="M1538" s="2127"/>
      <c r="N1538" s="2127"/>
      <c r="O1538" s="2127"/>
      <c r="P1538" s="2127"/>
      <c r="Q1538" s="2127"/>
      <c r="R1538" s="2127"/>
      <c r="S1538" s="2127"/>
      <c r="T1538" s="2127"/>
      <c r="U1538" s="2127"/>
      <c r="V1538" s="2127"/>
      <c r="W1538" s="2127"/>
      <c r="X1538" s="2127"/>
      <c r="Y1538" s="2127"/>
      <c r="Z1538" s="2127"/>
    </row>
    <row r="1539" spans="1:26" s="2197" customFormat="1" ht="13.5" customHeight="1">
      <c r="A1539" s="2155" t="s">
        <v>4631</v>
      </c>
      <c r="B1539" s="2191" t="s">
        <v>4632</v>
      </c>
      <c r="C1539" s="2127"/>
      <c r="D1539" s="2127"/>
      <c r="E1539" s="2127"/>
      <c r="F1539" s="2127"/>
      <c r="G1539" s="2127"/>
      <c r="H1539" s="2127"/>
      <c r="I1539" s="2127"/>
      <c r="J1539" s="2127"/>
      <c r="K1539" s="2127"/>
      <c r="L1539" s="2127"/>
      <c r="M1539" s="2127"/>
      <c r="N1539" s="2127"/>
      <c r="O1539" s="2127"/>
      <c r="P1539" s="2127"/>
      <c r="Q1539" s="2127"/>
      <c r="R1539" s="2127"/>
      <c r="S1539" s="2127"/>
      <c r="T1539" s="2127"/>
      <c r="U1539" s="2127"/>
      <c r="V1539" s="2127"/>
      <c r="W1539" s="2127"/>
      <c r="X1539" s="2127"/>
      <c r="Y1539" s="2127"/>
      <c r="Z1539" s="2127"/>
    </row>
    <row r="1540" spans="1:26" s="2197" customFormat="1" ht="13.5" customHeight="1">
      <c r="A1540" s="2155" t="s">
        <v>4633</v>
      </c>
      <c r="B1540" s="2223" t="s">
        <v>4634</v>
      </c>
      <c r="C1540" s="2127"/>
      <c r="D1540" s="2127"/>
      <c r="E1540" s="2127"/>
      <c r="F1540" s="2127"/>
      <c r="G1540" s="2127"/>
      <c r="H1540" s="2127"/>
      <c r="I1540" s="2127"/>
      <c r="J1540" s="2127"/>
      <c r="K1540" s="2127"/>
      <c r="L1540" s="2127"/>
      <c r="M1540" s="2127"/>
      <c r="N1540" s="2127"/>
      <c r="O1540" s="2127"/>
      <c r="P1540" s="2127"/>
      <c r="Q1540" s="2127"/>
      <c r="R1540" s="2127"/>
      <c r="S1540" s="2127"/>
      <c r="T1540" s="2127"/>
      <c r="U1540" s="2127"/>
      <c r="V1540" s="2127"/>
      <c r="W1540" s="2127"/>
      <c r="X1540" s="2127"/>
      <c r="Y1540" s="2127"/>
      <c r="Z1540" s="2127"/>
    </row>
    <row r="1541" spans="1:26" s="2197" customFormat="1" ht="13.5" customHeight="1">
      <c r="A1541" s="2312" t="s">
        <v>4635</v>
      </c>
      <c r="B1541" s="1043" t="s">
        <v>4636</v>
      </c>
      <c r="C1541" s="2127"/>
      <c r="D1541" s="2127"/>
      <c r="E1541" s="2127"/>
      <c r="F1541" s="2127"/>
      <c r="G1541" s="2127"/>
      <c r="H1541" s="2127"/>
      <c r="I1541" s="2127"/>
      <c r="J1541" s="2127"/>
      <c r="K1541" s="2127"/>
      <c r="L1541" s="2127"/>
      <c r="M1541" s="2127"/>
      <c r="N1541" s="2127"/>
      <c r="O1541" s="2127"/>
      <c r="P1541" s="2127"/>
      <c r="Q1541" s="2127"/>
      <c r="R1541" s="2127"/>
      <c r="S1541" s="2127"/>
      <c r="T1541" s="2127"/>
      <c r="U1541" s="2127"/>
      <c r="V1541" s="2127"/>
      <c r="W1541" s="2127"/>
      <c r="X1541" s="2127"/>
      <c r="Y1541" s="2127"/>
      <c r="Z1541" s="2127"/>
    </row>
    <row r="1542" spans="1:26" s="2197" customFormat="1" ht="13.5" customHeight="1">
      <c r="A1542" s="2155" t="s">
        <v>4637</v>
      </c>
      <c r="B1542" s="2191" t="s">
        <v>4638</v>
      </c>
      <c r="C1542" s="2127"/>
      <c r="D1542" s="2127"/>
      <c r="E1542" s="2127"/>
      <c r="F1542" s="2127"/>
      <c r="G1542" s="2127"/>
      <c r="H1542" s="2127"/>
      <c r="I1542" s="2127"/>
      <c r="J1542" s="2127"/>
      <c r="K1542" s="2127"/>
      <c r="L1542" s="2127"/>
      <c r="M1542" s="2127"/>
      <c r="N1542" s="2127"/>
      <c r="O1542" s="2127"/>
      <c r="P1542" s="2127"/>
      <c r="Q1542" s="2127"/>
      <c r="R1542" s="2127"/>
      <c r="S1542" s="2127"/>
      <c r="T1542" s="2127"/>
      <c r="U1542" s="2127"/>
      <c r="V1542" s="2127"/>
      <c r="W1542" s="2127"/>
      <c r="X1542" s="2127"/>
      <c r="Y1542" s="2127"/>
      <c r="Z1542" s="2127"/>
    </row>
    <row r="1543" spans="1:26" s="2197" customFormat="1" ht="13.5" customHeight="1">
      <c r="A1543" s="2312" t="s">
        <v>4639</v>
      </c>
      <c r="B1543" s="1043" t="s">
        <v>4640</v>
      </c>
      <c r="C1543" s="2127"/>
      <c r="D1543" s="2127"/>
      <c r="E1543" s="2127"/>
      <c r="F1543" s="2127"/>
      <c r="G1543" s="2127"/>
      <c r="H1543" s="2127"/>
      <c r="I1543" s="2127"/>
      <c r="J1543" s="2127"/>
      <c r="K1543" s="2127"/>
      <c r="L1543" s="2127"/>
      <c r="M1543" s="2127"/>
      <c r="N1543" s="2127"/>
      <c r="O1543" s="2127"/>
      <c r="P1543" s="2127"/>
      <c r="Q1543" s="2127"/>
      <c r="R1543" s="2127"/>
      <c r="S1543" s="2127"/>
      <c r="T1543" s="2127"/>
      <c r="U1543" s="2127"/>
      <c r="V1543" s="2127"/>
      <c r="W1543" s="2127"/>
      <c r="X1543" s="2127"/>
      <c r="Y1543" s="2127"/>
      <c r="Z1543" s="2127"/>
    </row>
    <row r="1544" spans="1:26" s="2197" customFormat="1" ht="13.5" customHeight="1">
      <c r="A1544" s="1024" t="s">
        <v>4344</v>
      </c>
      <c r="B1544" s="1025" t="s">
        <v>4345</v>
      </c>
      <c r="C1544" s="48"/>
      <c r="D1544" s="48"/>
      <c r="E1544" s="2127"/>
      <c r="F1544" s="2127"/>
      <c r="G1544" s="2127"/>
      <c r="H1544" s="2127"/>
      <c r="I1544" s="2127"/>
      <c r="J1544" s="2127"/>
      <c r="K1544" s="2127"/>
      <c r="L1544" s="2127"/>
      <c r="M1544" s="2127"/>
      <c r="N1544" s="2127"/>
      <c r="O1544" s="2127"/>
      <c r="P1544" s="2127"/>
      <c r="Q1544" s="2127"/>
      <c r="R1544" s="2127"/>
      <c r="S1544" s="2127"/>
      <c r="T1544" s="2127"/>
      <c r="U1544" s="2127"/>
      <c r="V1544" s="2127"/>
      <c r="W1544" s="2127"/>
      <c r="X1544" s="2127"/>
      <c r="Y1544" s="2127"/>
      <c r="Z1544" s="2127"/>
    </row>
    <row r="1545" spans="1:26" s="2197" customFormat="1" ht="13.5" customHeight="1">
      <c r="A1545" s="2175" t="s">
        <v>4641</v>
      </c>
      <c r="B1545" s="2317" t="s">
        <v>4642</v>
      </c>
      <c r="C1545" s="2127"/>
      <c r="D1545" s="2127"/>
      <c r="E1545" s="2127"/>
      <c r="F1545" s="2127"/>
      <c r="G1545" s="2127"/>
      <c r="H1545" s="2127"/>
      <c r="I1545" s="2127"/>
      <c r="J1545" s="2127"/>
      <c r="K1545" s="2127"/>
      <c r="L1545" s="2127"/>
      <c r="M1545" s="2127"/>
      <c r="N1545" s="2127"/>
      <c r="O1545" s="2127"/>
      <c r="P1545" s="2127"/>
      <c r="Q1545" s="2127"/>
      <c r="R1545" s="2127"/>
      <c r="S1545" s="2127"/>
      <c r="T1545" s="2127"/>
      <c r="U1545" s="2127"/>
      <c r="V1545" s="2127"/>
      <c r="W1545" s="2127"/>
      <c r="X1545" s="2127"/>
      <c r="Y1545" s="2127"/>
      <c r="Z1545" s="2127"/>
    </row>
    <row r="1546" spans="1:26" s="2197" customFormat="1" ht="13.5" customHeight="1">
      <c r="A1546" s="1046" t="s">
        <v>1184</v>
      </c>
      <c r="B1546" s="2318" t="s">
        <v>1185</v>
      </c>
      <c r="C1546" s="2127"/>
      <c r="D1546" s="2127"/>
      <c r="E1546" s="2127"/>
      <c r="F1546" s="2127"/>
      <c r="G1546" s="2127"/>
      <c r="H1546" s="2127"/>
      <c r="I1546" s="2127"/>
      <c r="J1546" s="2127"/>
      <c r="K1546" s="2127"/>
      <c r="L1546" s="2127"/>
      <c r="M1546" s="2127"/>
      <c r="N1546" s="2127"/>
      <c r="O1546" s="2127"/>
      <c r="P1546" s="2127"/>
      <c r="Q1546" s="2127"/>
      <c r="R1546" s="2127"/>
      <c r="S1546" s="2127"/>
      <c r="T1546" s="2127"/>
      <c r="U1546" s="2127"/>
      <c r="V1546" s="2127"/>
      <c r="W1546" s="2127"/>
      <c r="X1546" s="2127"/>
      <c r="Y1546" s="2127"/>
      <c r="Z1546" s="2127"/>
    </row>
    <row r="1547" spans="1:26" s="2197" customFormat="1" ht="13.5" customHeight="1">
      <c r="A1547" s="1029" t="s">
        <v>1533</v>
      </c>
      <c r="B1547" s="2308" t="s">
        <v>1534</v>
      </c>
      <c r="C1547" s="2127"/>
      <c r="D1547" s="2127"/>
      <c r="E1547" s="2127"/>
      <c r="F1547" s="2127"/>
      <c r="G1547" s="2127"/>
      <c r="H1547" s="2127"/>
      <c r="I1547" s="2127"/>
      <c r="J1547" s="2127"/>
      <c r="K1547" s="2127"/>
      <c r="L1547" s="2127"/>
      <c r="M1547" s="2127"/>
      <c r="N1547" s="2127"/>
      <c r="O1547" s="2127"/>
      <c r="P1547" s="2127"/>
      <c r="Q1547" s="2127"/>
      <c r="R1547" s="2127"/>
      <c r="S1547" s="2127"/>
      <c r="T1547" s="2127"/>
      <c r="U1547" s="2127"/>
      <c r="V1547" s="2127"/>
      <c r="W1547" s="2127"/>
      <c r="X1547" s="2127"/>
      <c r="Y1547" s="2127"/>
      <c r="Z1547" s="2127"/>
    </row>
    <row r="1548" spans="1:26" s="2197" customFormat="1" ht="13.5" customHeight="1">
      <c r="A1548" s="2175" t="s">
        <v>4723</v>
      </c>
      <c r="B1548" s="2191" t="s">
        <v>4724</v>
      </c>
      <c r="C1548" s="2127"/>
      <c r="D1548" s="2127"/>
      <c r="E1548" s="2127"/>
      <c r="F1548" s="2127"/>
      <c r="G1548" s="2127"/>
      <c r="H1548" s="2127"/>
      <c r="I1548" s="2127"/>
      <c r="J1548" s="2127"/>
      <c r="K1548" s="2127"/>
      <c r="L1548" s="2127"/>
      <c r="M1548" s="2127"/>
      <c r="N1548" s="2127"/>
      <c r="O1548" s="2127"/>
      <c r="P1548" s="2127"/>
      <c r="Q1548" s="2127"/>
      <c r="R1548" s="2127"/>
      <c r="S1548" s="2127"/>
      <c r="T1548" s="2127"/>
      <c r="U1548" s="2127"/>
      <c r="V1548" s="2127"/>
      <c r="W1548" s="2127"/>
      <c r="X1548" s="2127"/>
      <c r="Y1548" s="2127"/>
      <c r="Z1548" s="2127"/>
    </row>
    <row r="1549" spans="1:26" s="2197" customFormat="1" ht="13.5" customHeight="1">
      <c r="A1549" s="1029" t="s">
        <v>4643</v>
      </c>
      <c r="B1549" s="2307" t="s">
        <v>4644</v>
      </c>
      <c r="C1549" s="2127"/>
      <c r="D1549" s="2127"/>
      <c r="E1549" s="2127"/>
      <c r="F1549" s="2127"/>
      <c r="G1549" s="2127"/>
      <c r="H1549" s="2127"/>
      <c r="I1549" s="2127"/>
      <c r="J1549" s="2127"/>
      <c r="K1549" s="2127"/>
      <c r="L1549" s="2127"/>
      <c r="M1549" s="2127"/>
      <c r="N1549" s="2127"/>
      <c r="O1549" s="2127"/>
      <c r="P1549" s="2127"/>
      <c r="Q1549" s="2127"/>
      <c r="R1549" s="2127"/>
      <c r="S1549" s="2127"/>
      <c r="T1549" s="2127"/>
      <c r="U1549" s="2127"/>
      <c r="V1549" s="2127"/>
      <c r="W1549" s="2127"/>
      <c r="X1549" s="2127"/>
      <c r="Y1549" s="2127"/>
      <c r="Z1549" s="2127"/>
    </row>
    <row r="1550" spans="1:26" s="2197" customFormat="1" ht="13.5" customHeight="1">
      <c r="A1550" s="2175" t="s">
        <v>4725</v>
      </c>
      <c r="B1550" s="2191" t="s">
        <v>4726</v>
      </c>
      <c r="C1550" s="2127"/>
      <c r="D1550" s="2127"/>
      <c r="E1550" s="2127"/>
      <c r="F1550" s="2127"/>
      <c r="G1550" s="2127"/>
      <c r="H1550" s="2127"/>
      <c r="I1550" s="2127"/>
      <c r="J1550" s="2127"/>
      <c r="K1550" s="2127"/>
      <c r="L1550" s="2127"/>
      <c r="M1550" s="2127"/>
      <c r="N1550" s="2127"/>
      <c r="O1550" s="2127"/>
      <c r="P1550" s="2127"/>
      <c r="Q1550" s="2127"/>
      <c r="R1550" s="2127"/>
      <c r="S1550" s="2127"/>
      <c r="T1550" s="2127"/>
      <c r="U1550" s="2127"/>
      <c r="V1550" s="2127"/>
      <c r="W1550" s="2127"/>
      <c r="X1550" s="2127"/>
      <c r="Y1550" s="2127"/>
      <c r="Z1550" s="2127"/>
    </row>
    <row r="1551" spans="1:26" s="2197" customFormat="1" ht="13.5" customHeight="1">
      <c r="A1551" s="2175" t="s">
        <v>4727</v>
      </c>
      <c r="B1551" s="2317" t="s">
        <v>4728</v>
      </c>
      <c r="C1551" s="2127"/>
      <c r="D1551" s="2127"/>
      <c r="E1551" s="2127"/>
      <c r="F1551" s="2127"/>
      <c r="G1551" s="2127"/>
      <c r="H1551" s="2127"/>
      <c r="I1551" s="2127"/>
      <c r="J1551" s="2127"/>
      <c r="K1551" s="2127"/>
      <c r="L1551" s="2127"/>
      <c r="M1551" s="2127"/>
      <c r="N1551" s="2127"/>
      <c r="O1551" s="2127"/>
      <c r="P1551" s="2127"/>
      <c r="Q1551" s="2127"/>
      <c r="R1551" s="2127"/>
      <c r="S1551" s="2127"/>
      <c r="T1551" s="2127"/>
      <c r="U1551" s="2127"/>
      <c r="V1551" s="2127"/>
      <c r="W1551" s="2127"/>
      <c r="X1551" s="2127"/>
      <c r="Y1551" s="2127"/>
      <c r="Z1551" s="2127"/>
    </row>
    <row r="1552" spans="1:26" s="2197" customFormat="1" ht="13.5" customHeight="1">
      <c r="A1552" s="1038" t="s">
        <v>1186</v>
      </c>
      <c r="B1552" s="1070" t="s">
        <v>1187</v>
      </c>
      <c r="C1552" s="2127"/>
      <c r="D1552" s="2127"/>
      <c r="E1552" s="2127"/>
      <c r="F1552" s="2127"/>
      <c r="G1552" s="2127"/>
      <c r="H1552" s="2127"/>
      <c r="I1552" s="2127"/>
      <c r="J1552" s="2127"/>
      <c r="K1552" s="2127"/>
      <c r="L1552" s="2127"/>
      <c r="M1552" s="2127"/>
      <c r="N1552" s="2127"/>
      <c r="O1552" s="2127"/>
      <c r="P1552" s="2127"/>
      <c r="Q1552" s="2127"/>
      <c r="R1552" s="2127"/>
      <c r="S1552" s="2127"/>
      <c r="T1552" s="2127"/>
      <c r="U1552" s="2127"/>
      <c r="V1552" s="2127"/>
      <c r="W1552" s="2127"/>
      <c r="X1552" s="2127"/>
      <c r="Y1552" s="2127"/>
      <c r="Z1552" s="2127"/>
    </row>
    <row r="1553" spans="1:26" s="2197" customFormat="1" ht="13.5" customHeight="1">
      <c r="A1553" s="2312" t="s">
        <v>4729</v>
      </c>
      <c r="B1553" s="1043" t="s">
        <v>4730</v>
      </c>
      <c r="C1553" s="2127"/>
      <c r="D1553" s="2127"/>
      <c r="E1553" s="2127"/>
      <c r="F1553" s="2127"/>
      <c r="G1553" s="2127"/>
      <c r="H1553" s="2127"/>
      <c r="I1553" s="2127"/>
      <c r="J1553" s="2127"/>
      <c r="K1553" s="2127"/>
      <c r="L1553" s="2127"/>
      <c r="M1553" s="2127"/>
      <c r="N1553" s="2127"/>
      <c r="O1553" s="2127"/>
      <c r="P1553" s="2127"/>
      <c r="Q1553" s="2127"/>
      <c r="R1553" s="2127"/>
      <c r="S1553" s="2127"/>
      <c r="T1553" s="2127"/>
      <c r="U1553" s="2127"/>
      <c r="V1553" s="2127"/>
      <c r="W1553" s="2127"/>
      <c r="X1553" s="2127"/>
      <c r="Y1553" s="2127"/>
      <c r="Z1553" s="2127"/>
    </row>
    <row r="1554" spans="1:26" s="2197" customFormat="1" ht="13.5" customHeight="1">
      <c r="A1554" s="1747" t="s">
        <v>4645</v>
      </c>
      <c r="B1554" s="1066" t="s">
        <v>4646</v>
      </c>
      <c r="C1554" s="2127"/>
      <c r="D1554" s="2127"/>
      <c r="E1554" s="2127"/>
      <c r="F1554" s="2127"/>
      <c r="G1554" s="2127"/>
      <c r="H1554" s="2127"/>
      <c r="I1554" s="2127"/>
      <c r="J1554" s="2127"/>
      <c r="K1554" s="2127"/>
      <c r="L1554" s="2127"/>
      <c r="M1554" s="2127"/>
      <c r="N1554" s="2127"/>
      <c r="O1554" s="2127"/>
      <c r="P1554" s="2127"/>
      <c r="Q1554" s="2127"/>
      <c r="R1554" s="2127"/>
      <c r="S1554" s="2127"/>
      <c r="T1554" s="2127"/>
      <c r="U1554" s="2127"/>
      <c r="V1554" s="2127"/>
      <c r="W1554" s="2127"/>
      <c r="X1554" s="2127"/>
      <c r="Y1554" s="2127"/>
      <c r="Z1554" s="2127"/>
    </row>
    <row r="1555" spans="1:26" s="2278" customFormat="1" ht="13.5" customHeight="1">
      <c r="A1555" s="1024" t="s">
        <v>4647</v>
      </c>
      <c r="B1555" s="1025" t="s">
        <v>4648</v>
      </c>
      <c r="C1555" s="48"/>
      <c r="D1555" s="2127"/>
      <c r="E1555" s="2127"/>
      <c r="F1555" s="2127"/>
      <c r="G1555" s="2127"/>
      <c r="H1555" s="2127"/>
      <c r="I1555" s="2127"/>
      <c r="J1555" s="2127"/>
      <c r="K1555" s="2127"/>
      <c r="L1555" s="2127"/>
      <c r="M1555" s="2127"/>
      <c r="N1555" s="2127"/>
      <c r="O1555" s="2127"/>
      <c r="P1555" s="2127"/>
      <c r="Q1555" s="2127"/>
      <c r="R1555" s="2127"/>
      <c r="S1555" s="2127"/>
      <c r="T1555" s="2127"/>
      <c r="U1555" s="2127"/>
      <c r="V1555" s="2127"/>
      <c r="W1555" s="2127"/>
      <c r="X1555" s="2127"/>
      <c r="Y1555" s="2127"/>
      <c r="Z1555" s="2127"/>
    </row>
    <row r="1556" spans="1:26" s="2278" customFormat="1" ht="13.5" customHeight="1">
      <c r="A1556" s="2175" t="s">
        <v>4649</v>
      </c>
      <c r="B1556" s="2138" t="s">
        <v>4650</v>
      </c>
      <c r="C1556" s="2127"/>
      <c r="D1556" s="2127"/>
      <c r="E1556" s="2127"/>
      <c r="F1556" s="2127"/>
      <c r="G1556" s="2127"/>
      <c r="H1556" s="2127"/>
      <c r="I1556" s="2127"/>
      <c r="J1556" s="2127"/>
      <c r="K1556" s="2127"/>
      <c r="L1556" s="2127"/>
      <c r="M1556" s="2127"/>
      <c r="N1556" s="2127"/>
      <c r="O1556" s="2127"/>
      <c r="P1556" s="2127"/>
      <c r="Q1556" s="2127"/>
      <c r="R1556" s="2127"/>
      <c r="S1556" s="2127"/>
      <c r="T1556" s="2127"/>
      <c r="U1556" s="2127"/>
      <c r="V1556" s="2127"/>
      <c r="W1556" s="2127"/>
      <c r="X1556" s="2127"/>
      <c r="Y1556" s="2127"/>
      <c r="Z1556" s="2127"/>
    </row>
    <row r="1557" spans="1:26" s="2278" customFormat="1" ht="13.5" customHeight="1">
      <c r="A1557" s="2175" t="s">
        <v>4731</v>
      </c>
      <c r="B1557" s="2317" t="s">
        <v>4732</v>
      </c>
      <c r="C1557" s="2127"/>
      <c r="D1557" s="2127"/>
      <c r="E1557" s="2127"/>
      <c r="F1557" s="2127"/>
      <c r="G1557" s="2127"/>
      <c r="H1557" s="2127"/>
      <c r="I1557" s="2127"/>
      <c r="J1557" s="2127"/>
      <c r="K1557" s="2127"/>
      <c r="L1557" s="2127"/>
      <c r="M1557" s="2127"/>
      <c r="N1557" s="2127"/>
      <c r="O1557" s="2127"/>
      <c r="P1557" s="2127"/>
      <c r="Q1557" s="2127"/>
      <c r="R1557" s="2127"/>
      <c r="S1557" s="2127"/>
      <c r="T1557" s="2127"/>
      <c r="U1557" s="2127"/>
      <c r="V1557" s="2127"/>
      <c r="W1557" s="2127"/>
      <c r="X1557" s="2127"/>
      <c r="Y1557" s="2127"/>
      <c r="Z1557" s="2127"/>
    </row>
    <row r="1558" spans="1:26" s="2278" customFormat="1" ht="13.5" customHeight="1">
      <c r="A1558" s="1029" t="s">
        <v>4651</v>
      </c>
      <c r="B1558" s="2317" t="s">
        <v>4652</v>
      </c>
      <c r="C1558" s="2127"/>
      <c r="D1558" s="2127"/>
      <c r="E1558" s="2127"/>
      <c r="F1558" s="2127"/>
      <c r="G1558" s="2127"/>
      <c r="H1558" s="2127"/>
      <c r="I1558" s="2127"/>
      <c r="J1558" s="2127"/>
      <c r="K1558" s="2127"/>
      <c r="L1558" s="2127"/>
      <c r="M1558" s="2127"/>
      <c r="N1558" s="2127"/>
      <c r="O1558" s="2127"/>
      <c r="P1558" s="2127"/>
      <c r="Q1558" s="2127"/>
      <c r="R1558" s="2127"/>
      <c r="S1558" s="2127"/>
      <c r="T1558" s="2127"/>
      <c r="U1558" s="2127"/>
      <c r="V1558" s="2127"/>
      <c r="W1558" s="2127"/>
      <c r="X1558" s="2127"/>
      <c r="Y1558" s="2127"/>
      <c r="Z1558" s="2127"/>
    </row>
    <row r="1559" spans="1:26" s="2127" customFormat="1" ht="13.5" customHeight="1">
      <c r="A1559" s="2175" t="s">
        <v>4653</v>
      </c>
      <c r="B1559" s="2191" t="s">
        <v>4654</v>
      </c>
    </row>
    <row r="1560" spans="1:26" s="2127" customFormat="1" ht="13.5" customHeight="1">
      <c r="A1560" s="2175" t="s">
        <v>4733</v>
      </c>
      <c r="B1560" s="2191" t="s">
        <v>4734</v>
      </c>
    </row>
    <row r="1561" spans="1:26" s="2127" customFormat="1" ht="13.5" customHeight="1">
      <c r="A1561" s="2175" t="s">
        <v>4735</v>
      </c>
      <c r="B1561" s="2317" t="s">
        <v>4736</v>
      </c>
    </row>
    <row r="1562" spans="1:26" s="2127" customFormat="1" ht="13.5" customHeight="1">
      <c r="A1562" s="1038" t="s">
        <v>1188</v>
      </c>
      <c r="B1562" s="1070" t="s">
        <v>1189</v>
      </c>
    </row>
    <row r="1563" spans="1:26" s="2127" customFormat="1" ht="13.5" customHeight="1">
      <c r="A1563" s="1747" t="s">
        <v>4655</v>
      </c>
      <c r="B1563" s="1066" t="s">
        <v>4656</v>
      </c>
    </row>
    <row r="1564" spans="1:26" s="2127" customFormat="1" ht="13.5" customHeight="1">
      <c r="A1564" s="1038" t="s">
        <v>4657</v>
      </c>
      <c r="B1564" s="1070" t="s">
        <v>4658</v>
      </c>
      <c r="C1564" s="48"/>
      <c r="D1564" s="331"/>
    </row>
    <row r="1565" spans="1:26" s="2127" customFormat="1" ht="13.5" customHeight="1">
      <c r="A1565" s="1747" t="s">
        <v>4659</v>
      </c>
      <c r="B1565" s="2319" t="s">
        <v>4660</v>
      </c>
    </row>
    <row r="1566" spans="1:26" s="2127" customFormat="1" ht="13.5" customHeight="1">
      <c r="A1566" s="1747" t="s">
        <v>4661</v>
      </c>
      <c r="B1566" s="1066" t="s">
        <v>4662</v>
      </c>
    </row>
    <row r="1567" spans="1:26" s="2127" customFormat="1" ht="13.5" customHeight="1">
      <c r="A1567" s="2175" t="s">
        <v>4663</v>
      </c>
      <c r="B1567" s="2191" t="s">
        <v>4664</v>
      </c>
    </row>
    <row r="1568" spans="1:26" s="2127" customFormat="1" ht="13.5" customHeight="1">
      <c r="A1568" s="1747" t="s">
        <v>4665</v>
      </c>
      <c r="B1568" s="2317" t="s">
        <v>4666</v>
      </c>
    </row>
    <row r="1569" spans="1:2" s="2127" customFormat="1" ht="13.5" customHeight="1">
      <c r="A1569" s="2175" t="s">
        <v>4667</v>
      </c>
      <c r="B1569" s="2191" t="s">
        <v>4668</v>
      </c>
    </row>
    <row r="1570" spans="1:2" s="2127" customFormat="1" ht="13.5" customHeight="1">
      <c r="A1570" s="1747" t="s">
        <v>4669</v>
      </c>
      <c r="B1570" s="2978" t="s">
        <v>4670</v>
      </c>
    </row>
    <row r="1571" spans="1:2" s="2127" customFormat="1" ht="13.5" customHeight="1">
      <c r="A1571" s="2175" t="s">
        <v>4671</v>
      </c>
      <c r="B1571" s="2191" t="s">
        <v>4672</v>
      </c>
    </row>
    <row r="1572" spans="1:2" s="2127" customFormat="1" ht="13.5" customHeight="1">
      <c r="A1572" s="2175" t="s">
        <v>4673</v>
      </c>
      <c r="B1572" s="2191" t="s">
        <v>4674</v>
      </c>
    </row>
    <row r="1573" spans="1:2" s="2127" customFormat="1" ht="13.5" customHeight="1">
      <c r="A1573" s="1747" t="s">
        <v>4675</v>
      </c>
      <c r="B1573" s="1066" t="s">
        <v>4676</v>
      </c>
    </row>
    <row r="1574" spans="1:2" s="2127" customFormat="1" ht="13.5" customHeight="1">
      <c r="A1574" s="2175" t="s">
        <v>4677</v>
      </c>
      <c r="B1574" s="2191" t="s">
        <v>4678</v>
      </c>
    </row>
    <row r="1575" spans="1:2" s="2127" customFormat="1" ht="13.5" customHeight="1">
      <c r="A1575" s="2175" t="s">
        <v>4679</v>
      </c>
      <c r="B1575" s="2191" t="s">
        <v>4680</v>
      </c>
    </row>
    <row r="1576" spans="1:2" s="2127" customFormat="1" ht="13.5" customHeight="1">
      <c r="A1576" s="2175" t="s">
        <v>4737</v>
      </c>
      <c r="B1576" s="2191" t="s">
        <v>4738</v>
      </c>
    </row>
    <row r="1577" spans="1:2" s="2127" customFormat="1" ht="13.5" customHeight="1">
      <c r="A1577" s="2175" t="s">
        <v>4739</v>
      </c>
      <c r="B1577" s="2191" t="s">
        <v>4740</v>
      </c>
    </row>
    <row r="1578" spans="1:2" s="2127" customFormat="1" ht="13.5" customHeight="1">
      <c r="A1578" s="2175" t="s">
        <v>4681</v>
      </c>
      <c r="B1578" s="2191" t="s">
        <v>4682</v>
      </c>
    </row>
    <row r="1579" spans="1:2" s="2127" customFormat="1" ht="13.5" customHeight="1">
      <c r="A1579" s="2175" t="s">
        <v>4683</v>
      </c>
      <c r="B1579" s="2191" t="s">
        <v>4684</v>
      </c>
    </row>
    <row r="1580" spans="1:2" s="2127" customFormat="1" ht="13.5" customHeight="1">
      <c r="A1580" s="2320" t="s">
        <v>4685</v>
      </c>
      <c r="B1580" s="2321" t="s">
        <v>4686</v>
      </c>
    </row>
    <row r="1581" spans="1:2" s="2127" customFormat="1" ht="13.5" customHeight="1">
      <c r="A1581" s="2175" t="s">
        <v>4741</v>
      </c>
      <c r="B1581" s="2317" t="s">
        <v>4742</v>
      </c>
    </row>
    <row r="1582" spans="1:2" s="2127" customFormat="1" ht="13.5" customHeight="1">
      <c r="A1582" s="2315" t="s">
        <v>4743</v>
      </c>
      <c r="B1582" s="2316" t="s">
        <v>4744</v>
      </c>
    </row>
    <row r="1583" spans="1:2" s="2127" customFormat="1" ht="13.5" customHeight="1">
      <c r="A1583" s="2312" t="s">
        <v>4745</v>
      </c>
      <c r="B1583" s="1043" t="s">
        <v>4746</v>
      </c>
    </row>
    <row r="1584" spans="1:2" s="2127" customFormat="1" ht="13.5" customHeight="1">
      <c r="A1584" s="2175" t="s">
        <v>4687</v>
      </c>
      <c r="B1584" s="2138" t="s">
        <v>4688</v>
      </c>
    </row>
    <row r="1585" spans="1:26" s="2127" customFormat="1" ht="13.5" customHeight="1">
      <c r="A1585" s="1747" t="s">
        <v>4689</v>
      </c>
      <c r="B1585" s="1066" t="s">
        <v>4715</v>
      </c>
    </row>
    <row r="1586" spans="1:26" s="48" customFormat="1" ht="13.5" customHeight="1">
      <c r="A1586" s="2155" t="s">
        <v>4691</v>
      </c>
      <c r="B1586" s="2317" t="s">
        <v>4692</v>
      </c>
      <c r="C1586" s="2127"/>
      <c r="D1586" s="2127"/>
      <c r="E1586" s="2127"/>
      <c r="F1586" s="2127"/>
      <c r="G1586" s="2127"/>
      <c r="H1586" s="2127"/>
      <c r="I1586" s="2127"/>
      <c r="J1586" s="2127"/>
      <c r="K1586" s="2127"/>
      <c r="L1586" s="2127"/>
      <c r="M1586" s="2127"/>
      <c r="N1586" s="2127"/>
      <c r="O1586" s="2127"/>
      <c r="P1586" s="2127"/>
      <c r="Q1586" s="2127"/>
      <c r="R1586" s="2127"/>
      <c r="S1586" s="2127"/>
      <c r="T1586" s="2127"/>
      <c r="U1586" s="2127"/>
      <c r="V1586" s="2127"/>
      <c r="W1586" s="2127"/>
      <c r="X1586" s="2127"/>
      <c r="Y1586" s="2127"/>
      <c r="Z1586" s="2127"/>
    </row>
    <row r="1587" spans="1:26" s="48" customFormat="1" ht="13.5" customHeight="1">
      <c r="A1587" s="2175" t="s">
        <v>4693</v>
      </c>
      <c r="B1587" s="2317" t="s">
        <v>4694</v>
      </c>
      <c r="C1587" s="2127"/>
      <c r="D1587" s="2127"/>
      <c r="E1587" s="2127"/>
      <c r="F1587" s="2127"/>
      <c r="G1587" s="2127"/>
      <c r="H1587" s="2127"/>
      <c r="I1587" s="2127"/>
      <c r="J1587" s="2127"/>
      <c r="K1587" s="2127"/>
      <c r="L1587" s="2127"/>
      <c r="M1587" s="2127"/>
      <c r="N1587" s="2127"/>
      <c r="O1587" s="2127"/>
      <c r="P1587" s="2127"/>
      <c r="Q1587" s="2127"/>
      <c r="R1587" s="2127"/>
      <c r="S1587" s="2127"/>
      <c r="T1587" s="2127"/>
      <c r="U1587" s="2127"/>
      <c r="V1587" s="2127"/>
      <c r="W1587" s="2127"/>
      <c r="X1587" s="2127"/>
      <c r="Y1587" s="2127"/>
      <c r="Z1587" s="2127"/>
    </row>
    <row r="1588" spans="1:26" s="48" customFormat="1" ht="13.5" customHeight="1">
      <c r="A1588" s="2175" t="s">
        <v>4747</v>
      </c>
      <c r="B1588" s="2317" t="s">
        <v>4748</v>
      </c>
      <c r="C1588" s="2127"/>
      <c r="D1588" s="2127"/>
      <c r="E1588" s="2127"/>
      <c r="F1588" s="2127"/>
      <c r="G1588" s="2127"/>
      <c r="H1588" s="2127"/>
      <c r="I1588" s="2127"/>
      <c r="J1588" s="2127"/>
      <c r="K1588" s="2127"/>
      <c r="L1588" s="2127"/>
      <c r="M1588" s="2127"/>
      <c r="N1588" s="2127"/>
      <c r="O1588" s="2127"/>
      <c r="P1588" s="2127"/>
      <c r="Q1588" s="2127"/>
      <c r="R1588" s="2127"/>
      <c r="S1588" s="2127"/>
      <c r="T1588" s="2127"/>
      <c r="U1588" s="2127"/>
      <c r="V1588" s="2127"/>
      <c r="W1588" s="2127"/>
      <c r="X1588" s="2127"/>
      <c r="Y1588" s="2127"/>
      <c r="Z1588" s="2127"/>
    </row>
    <row r="1589" spans="1:26" s="48" customFormat="1" ht="13.5" customHeight="1">
      <c r="A1589" s="2175" t="s">
        <v>4749</v>
      </c>
      <c r="B1589" s="2191" t="s">
        <v>4750</v>
      </c>
      <c r="C1589" s="2127"/>
      <c r="D1589" s="2127"/>
      <c r="E1589" s="2127"/>
      <c r="F1589" s="2127"/>
      <c r="G1589" s="2127"/>
      <c r="H1589" s="2127"/>
      <c r="I1589" s="2127"/>
      <c r="J1589" s="2127"/>
      <c r="K1589" s="2127"/>
      <c r="L1589" s="2127"/>
      <c r="M1589" s="2127"/>
      <c r="N1589" s="2127"/>
      <c r="O1589" s="2127"/>
      <c r="P1589" s="2127"/>
      <c r="Q1589" s="2127"/>
      <c r="R1589" s="2127"/>
      <c r="S1589" s="2127"/>
      <c r="T1589" s="2127"/>
      <c r="U1589" s="2127"/>
      <c r="V1589" s="2127"/>
      <c r="W1589" s="2127"/>
      <c r="X1589" s="2127"/>
      <c r="Y1589" s="2127"/>
      <c r="Z1589" s="2127"/>
    </row>
    <row r="1590" spans="1:26" s="48" customFormat="1" ht="13.5" customHeight="1">
      <c r="A1590" s="2175" t="s">
        <v>4695</v>
      </c>
      <c r="B1590" s="2191" t="s">
        <v>4696</v>
      </c>
      <c r="C1590" s="2127"/>
      <c r="D1590" s="2127"/>
      <c r="E1590" s="2127"/>
      <c r="F1590" s="2127"/>
      <c r="G1590" s="2127"/>
      <c r="H1590" s="2127"/>
      <c r="I1590" s="2127"/>
      <c r="J1590" s="2127"/>
      <c r="K1590" s="2127"/>
      <c r="L1590" s="2127"/>
      <c r="M1590" s="2127"/>
      <c r="N1590" s="2127"/>
      <c r="O1590" s="2127"/>
      <c r="P1590" s="2127"/>
      <c r="Q1590" s="2127"/>
      <c r="R1590" s="2127"/>
      <c r="S1590" s="2127"/>
      <c r="T1590" s="2127"/>
      <c r="U1590" s="2127"/>
      <c r="V1590" s="2127"/>
      <c r="W1590" s="2127"/>
      <c r="X1590" s="2127"/>
      <c r="Y1590" s="2127"/>
      <c r="Z1590" s="2127"/>
    </row>
    <row r="1591" spans="1:26" s="48" customFormat="1" ht="13.5" customHeight="1">
      <c r="A1591" s="1046" t="s">
        <v>4697</v>
      </c>
      <c r="B1591" s="2317" t="s">
        <v>4698</v>
      </c>
      <c r="C1591" s="2127"/>
      <c r="D1591" s="2127"/>
      <c r="E1591" s="2127"/>
      <c r="F1591" s="2127"/>
      <c r="G1591" s="2127"/>
      <c r="H1591" s="2127"/>
      <c r="I1591" s="2127"/>
      <c r="J1591" s="2127"/>
      <c r="K1591" s="2127"/>
      <c r="L1591" s="2127"/>
      <c r="M1591" s="2127"/>
      <c r="N1591" s="2127"/>
      <c r="O1591" s="2127"/>
      <c r="P1591" s="2127"/>
      <c r="Q1591" s="2127"/>
      <c r="R1591" s="2127"/>
      <c r="S1591" s="2127"/>
      <c r="T1591" s="2127"/>
      <c r="U1591" s="2127"/>
      <c r="V1591" s="2127"/>
      <c r="W1591" s="2127"/>
      <c r="X1591" s="2127"/>
      <c r="Y1591" s="2127"/>
      <c r="Z1591" s="2127"/>
    </row>
    <row r="1592" spans="1:26" s="48" customFormat="1" ht="13.5" customHeight="1">
      <c r="A1592" s="2175" t="s">
        <v>4751</v>
      </c>
      <c r="B1592" s="2191" t="s">
        <v>4752</v>
      </c>
      <c r="C1592" s="2127"/>
      <c r="D1592" s="2127"/>
      <c r="E1592" s="2127"/>
      <c r="F1592" s="2127"/>
      <c r="G1592" s="2127"/>
      <c r="H1592" s="2127"/>
      <c r="I1592" s="2127"/>
      <c r="J1592" s="2127"/>
      <c r="K1592" s="2127"/>
      <c r="L1592" s="2127"/>
      <c r="M1592" s="2127"/>
      <c r="N1592" s="2127"/>
      <c r="O1592" s="2127"/>
      <c r="P1592" s="2127"/>
      <c r="Q1592" s="2127"/>
      <c r="R1592" s="2127"/>
      <c r="S1592" s="2127"/>
      <c r="T1592" s="2127"/>
      <c r="U1592" s="2127"/>
      <c r="V1592" s="2127"/>
      <c r="W1592" s="2127"/>
      <c r="X1592" s="2127"/>
      <c r="Y1592" s="2127"/>
      <c r="Z1592" s="2127"/>
    </row>
    <row r="1593" spans="1:26" s="48" customFormat="1" ht="13.5" customHeight="1">
      <c r="A1593" s="2315" t="s">
        <v>4753</v>
      </c>
      <c r="B1593" s="2317" t="s">
        <v>4754</v>
      </c>
      <c r="C1593" s="2127"/>
      <c r="D1593" s="2127"/>
      <c r="E1593" s="2127"/>
      <c r="F1593" s="2127"/>
      <c r="G1593" s="2127"/>
      <c r="H1593" s="2127"/>
      <c r="I1593" s="2127"/>
      <c r="J1593" s="2127"/>
      <c r="K1593" s="2127"/>
      <c r="L1593" s="2127"/>
      <c r="M1593" s="2127"/>
      <c r="N1593" s="2127"/>
      <c r="O1593" s="2127"/>
      <c r="P1593" s="2127"/>
      <c r="Q1593" s="2127"/>
      <c r="R1593" s="2127"/>
      <c r="S1593" s="2127"/>
      <c r="T1593" s="2127"/>
      <c r="U1593" s="2127"/>
      <c r="V1593" s="2127"/>
      <c r="W1593" s="2127"/>
      <c r="X1593" s="2127"/>
      <c r="Y1593" s="2127"/>
      <c r="Z1593" s="2127"/>
    </row>
    <row r="1594" spans="1:26" s="48" customFormat="1" ht="13.5" customHeight="1">
      <c r="A1594" s="2155" t="s">
        <v>4699</v>
      </c>
      <c r="B1594" s="1043" t="s">
        <v>4700</v>
      </c>
      <c r="C1594" s="2127"/>
      <c r="D1594" s="2127"/>
      <c r="E1594" s="2127"/>
      <c r="F1594" s="2127"/>
      <c r="G1594" s="2127"/>
      <c r="H1594" s="2127"/>
      <c r="I1594" s="2127"/>
      <c r="J1594" s="2127"/>
      <c r="K1594" s="2127"/>
      <c r="L1594" s="2127"/>
      <c r="M1594" s="2127"/>
      <c r="N1594" s="2127"/>
      <c r="O1594" s="2127"/>
      <c r="P1594" s="2127"/>
      <c r="Q1594" s="2127"/>
      <c r="R1594" s="2127"/>
      <c r="S1594" s="2127"/>
      <c r="T1594" s="2127"/>
      <c r="U1594" s="2127"/>
      <c r="V1594" s="2127"/>
      <c r="W1594" s="2127"/>
      <c r="X1594" s="2127"/>
      <c r="Y1594" s="2127"/>
      <c r="Z1594" s="2127"/>
    </row>
    <row r="1595" spans="1:26" s="48" customFormat="1" ht="13.5" customHeight="1">
      <c r="A1595" s="2175" t="s">
        <v>4701</v>
      </c>
      <c r="B1595" s="2191" t="s">
        <v>4702</v>
      </c>
      <c r="C1595" s="2127"/>
      <c r="D1595" s="2127"/>
      <c r="E1595" s="2127"/>
      <c r="F1595" s="2127"/>
      <c r="G1595" s="2127"/>
      <c r="H1595" s="2127"/>
      <c r="I1595" s="2127"/>
      <c r="J1595" s="2127"/>
      <c r="K1595" s="2127"/>
      <c r="L1595" s="2127"/>
      <c r="M1595" s="2127"/>
      <c r="N1595" s="2127"/>
      <c r="O1595" s="2127"/>
      <c r="P1595" s="2127"/>
      <c r="Q1595" s="2127"/>
      <c r="R1595" s="2127"/>
      <c r="S1595" s="2127"/>
      <c r="T1595" s="2127"/>
      <c r="U1595" s="2127"/>
      <c r="V1595" s="2127"/>
      <c r="W1595" s="2127"/>
      <c r="X1595" s="2127"/>
      <c r="Y1595" s="2127"/>
      <c r="Z1595" s="2127"/>
    </row>
    <row r="1596" spans="1:26" s="48" customFormat="1" ht="13.5" customHeight="1">
      <c r="A1596" s="2175" t="s">
        <v>4703</v>
      </c>
      <c r="B1596" s="2191" t="s">
        <v>4704</v>
      </c>
      <c r="C1596" s="2127"/>
      <c r="D1596" s="2127"/>
      <c r="E1596" s="2127"/>
      <c r="F1596" s="2127"/>
      <c r="G1596" s="2127"/>
      <c r="H1596" s="2127"/>
      <c r="I1596" s="2127"/>
      <c r="J1596" s="2127"/>
      <c r="K1596" s="2127"/>
      <c r="L1596" s="2127"/>
      <c r="M1596" s="2127"/>
      <c r="N1596" s="2127"/>
      <c r="O1596" s="2127"/>
      <c r="P1596" s="2127"/>
      <c r="Q1596" s="2127"/>
      <c r="R1596" s="2127"/>
      <c r="S1596" s="2127"/>
      <c r="T1596" s="2127"/>
      <c r="U1596" s="2127"/>
      <c r="V1596" s="2127"/>
      <c r="W1596" s="2127"/>
      <c r="X1596" s="2127"/>
      <c r="Y1596" s="2127"/>
      <c r="Z1596" s="2127"/>
    </row>
    <row r="1597" spans="1:26" s="48" customFormat="1" ht="13.5" customHeight="1">
      <c r="A1597" s="1747" t="s">
        <v>4705</v>
      </c>
      <c r="B1597" s="1066" t="s">
        <v>4706</v>
      </c>
      <c r="C1597" s="2127"/>
      <c r="D1597" s="2127"/>
      <c r="E1597" s="2127"/>
      <c r="F1597" s="2127"/>
      <c r="G1597" s="2127"/>
      <c r="H1597" s="2127"/>
      <c r="I1597" s="2127"/>
      <c r="J1597" s="2127"/>
      <c r="K1597" s="2127"/>
      <c r="L1597" s="2127"/>
      <c r="M1597" s="2127"/>
      <c r="N1597" s="2127"/>
      <c r="O1597" s="2127"/>
      <c r="P1597" s="2127"/>
      <c r="Q1597" s="2127"/>
      <c r="R1597" s="2127"/>
      <c r="S1597" s="2127"/>
      <c r="T1597" s="2127"/>
      <c r="U1597" s="2127"/>
      <c r="V1597" s="2127"/>
      <c r="W1597" s="2127"/>
      <c r="X1597" s="2127"/>
      <c r="Y1597" s="2127"/>
      <c r="Z1597" s="2127"/>
    </row>
    <row r="1598" spans="1:26" s="48" customFormat="1" ht="13.5" customHeight="1">
      <c r="A1598" s="2175" t="s">
        <v>4755</v>
      </c>
      <c r="B1598" s="2191" t="s">
        <v>4756</v>
      </c>
      <c r="C1598" s="2127"/>
      <c r="D1598" s="2127"/>
      <c r="E1598" s="2127"/>
      <c r="F1598" s="2127"/>
      <c r="G1598" s="2127"/>
      <c r="H1598" s="2127"/>
      <c r="I1598" s="2127"/>
      <c r="J1598" s="2127"/>
      <c r="K1598" s="2127"/>
      <c r="L1598" s="2127"/>
      <c r="M1598" s="2127"/>
      <c r="N1598" s="2127"/>
      <c r="O1598" s="2127"/>
      <c r="P1598" s="2127"/>
      <c r="Q1598" s="2127"/>
      <c r="R1598" s="2127"/>
      <c r="S1598" s="2127"/>
      <c r="T1598" s="2127"/>
      <c r="U1598" s="2127"/>
      <c r="V1598" s="2127"/>
      <c r="W1598" s="2127"/>
      <c r="X1598" s="2127"/>
      <c r="Y1598" s="2127"/>
      <c r="Z1598" s="2127"/>
    </row>
    <row r="1599" spans="1:26" s="48" customFormat="1" ht="13.5" customHeight="1">
      <c r="A1599" s="2175" t="s">
        <v>647</v>
      </c>
      <c r="B1599" s="2191" t="s">
        <v>648</v>
      </c>
      <c r="C1599" s="2127"/>
      <c r="D1599" s="2127"/>
      <c r="E1599" s="2127"/>
      <c r="F1599" s="2127"/>
      <c r="G1599" s="2127"/>
      <c r="H1599" s="2127"/>
      <c r="I1599" s="2127"/>
      <c r="J1599" s="2127"/>
      <c r="K1599" s="2127"/>
      <c r="L1599" s="2127"/>
      <c r="M1599" s="2127"/>
      <c r="N1599" s="2127"/>
      <c r="O1599" s="2127"/>
      <c r="P1599" s="2127"/>
      <c r="Q1599" s="2127"/>
      <c r="R1599" s="2127"/>
      <c r="S1599" s="2127"/>
      <c r="T1599" s="2127"/>
      <c r="U1599" s="2127"/>
      <c r="V1599" s="2127"/>
      <c r="W1599" s="2127"/>
      <c r="X1599" s="2127"/>
      <c r="Y1599" s="2127"/>
      <c r="Z1599" s="2127"/>
    </row>
    <row r="1600" spans="1:26" s="48" customFormat="1" ht="13.5" customHeight="1">
      <c r="A1600" s="2175" t="s">
        <v>4707</v>
      </c>
      <c r="B1600" s="2191" t="s">
        <v>4708</v>
      </c>
      <c r="C1600" s="2127"/>
      <c r="D1600" s="2127"/>
      <c r="E1600" s="2127"/>
      <c r="F1600" s="2127"/>
      <c r="G1600" s="2127"/>
      <c r="H1600" s="2127"/>
      <c r="I1600" s="2127"/>
      <c r="J1600" s="2127"/>
      <c r="K1600" s="2127"/>
      <c r="L1600" s="2127"/>
      <c r="M1600" s="2127"/>
      <c r="N1600" s="2127"/>
      <c r="O1600" s="2127"/>
      <c r="P1600" s="2127"/>
      <c r="Q1600" s="2127"/>
      <c r="R1600" s="2127"/>
      <c r="S1600" s="2127"/>
      <c r="T1600" s="2127"/>
      <c r="U1600" s="2127"/>
      <c r="V1600" s="2127"/>
      <c r="W1600" s="2127"/>
      <c r="X1600" s="2127"/>
      <c r="Y1600" s="2127"/>
      <c r="Z1600" s="2127"/>
    </row>
    <row r="1601" spans="1:26" s="48" customFormat="1" ht="13.5" customHeight="1">
      <c r="A1601" s="2175" t="s">
        <v>4709</v>
      </c>
      <c r="B1601" s="2191" t="s">
        <v>4710</v>
      </c>
      <c r="C1601" s="2127"/>
      <c r="D1601" s="2127"/>
      <c r="E1601" s="2127"/>
      <c r="F1601" s="2127"/>
      <c r="G1601" s="2127"/>
      <c r="H1601" s="2127"/>
      <c r="I1601" s="2127"/>
      <c r="J1601" s="2127"/>
      <c r="K1601" s="2127"/>
      <c r="L1601" s="2127"/>
      <c r="M1601" s="2127"/>
      <c r="N1601" s="2127"/>
      <c r="O1601" s="2127"/>
      <c r="P1601" s="2127"/>
      <c r="Q1601" s="2127"/>
      <c r="R1601" s="2127"/>
      <c r="S1601" s="2127"/>
      <c r="T1601" s="2127"/>
      <c r="U1601" s="2127"/>
      <c r="V1601" s="2127"/>
      <c r="W1601" s="2127"/>
      <c r="X1601" s="2127"/>
      <c r="Y1601" s="2127"/>
      <c r="Z1601" s="2127"/>
    </row>
    <row r="1602" spans="1:26" s="48" customFormat="1" ht="13.5" customHeight="1">
      <c r="A1602" s="1046" t="s">
        <v>4757</v>
      </c>
      <c r="B1602" s="1030" t="s">
        <v>4758</v>
      </c>
      <c r="C1602" s="2127"/>
      <c r="D1602" s="2127"/>
      <c r="E1602" s="2127"/>
      <c r="F1602" s="2127"/>
      <c r="G1602" s="2127"/>
      <c r="H1602" s="2127"/>
      <c r="I1602" s="2127"/>
      <c r="J1602" s="2127"/>
      <c r="K1602" s="2127"/>
      <c r="L1602" s="2127"/>
      <c r="M1602" s="2127"/>
      <c r="N1602" s="2127"/>
      <c r="O1602" s="2127"/>
      <c r="P1602" s="2127"/>
      <c r="Q1602" s="2127"/>
      <c r="R1602" s="2127"/>
      <c r="S1602" s="2127"/>
      <c r="T1602" s="2127"/>
      <c r="U1602" s="2127"/>
      <c r="V1602" s="2127"/>
      <c r="W1602" s="2127"/>
      <c r="X1602" s="2127"/>
      <c r="Y1602" s="2127"/>
      <c r="Z1602" s="2127"/>
    </row>
    <row r="1603" spans="1:26" s="48" customFormat="1" ht="13.5" customHeight="1">
      <c r="A1603" s="2312" t="s">
        <v>4759</v>
      </c>
      <c r="B1603" s="1043" t="s">
        <v>4760</v>
      </c>
      <c r="C1603" s="2127"/>
      <c r="D1603" s="2127"/>
      <c r="E1603" s="2127"/>
      <c r="F1603" s="2127"/>
      <c r="G1603" s="2127"/>
      <c r="H1603" s="2127"/>
      <c r="I1603" s="2127"/>
      <c r="J1603" s="2127"/>
      <c r="K1603" s="2127"/>
      <c r="L1603" s="2127"/>
      <c r="M1603" s="2127"/>
      <c r="N1603" s="2127"/>
      <c r="O1603" s="2127"/>
      <c r="P1603" s="2127"/>
      <c r="Q1603" s="2127"/>
      <c r="R1603" s="2127"/>
      <c r="S1603" s="2127"/>
      <c r="T1603" s="2127"/>
      <c r="U1603" s="2127"/>
      <c r="V1603" s="2127"/>
      <c r="W1603" s="2127"/>
      <c r="X1603" s="2127"/>
      <c r="Y1603" s="2127"/>
      <c r="Z1603" s="2127"/>
    </row>
    <row r="1604" spans="1:26" s="48" customFormat="1" ht="13.5" customHeight="1">
      <c r="A1604" s="2155" t="s">
        <v>4711</v>
      </c>
      <c r="B1604" s="1043" t="s">
        <v>4712</v>
      </c>
      <c r="C1604" s="2127"/>
      <c r="D1604" s="2127"/>
      <c r="E1604" s="2127"/>
      <c r="F1604" s="2127"/>
      <c r="G1604" s="2127"/>
      <c r="H1604" s="2127"/>
      <c r="I1604" s="2127"/>
      <c r="J1604" s="2127"/>
      <c r="K1604" s="2127"/>
      <c r="L1604" s="2127"/>
      <c r="M1604" s="2127"/>
      <c r="N1604" s="2127"/>
      <c r="O1604" s="2127"/>
      <c r="P1604" s="2127"/>
      <c r="Q1604" s="2127"/>
      <c r="R1604" s="2127"/>
      <c r="S1604" s="2127"/>
      <c r="T1604" s="2127"/>
      <c r="U1604" s="2127"/>
      <c r="V1604" s="2127"/>
      <c r="W1604" s="2127"/>
      <c r="X1604" s="2127"/>
      <c r="Y1604" s="2127"/>
      <c r="Z1604" s="2127"/>
    </row>
    <row r="1605" spans="1:26" s="48" customFormat="1" ht="13.5" customHeight="1">
      <c r="A1605" s="2186" t="s">
        <v>4713</v>
      </c>
      <c r="B1605" s="2187" t="s">
        <v>4714</v>
      </c>
      <c r="C1605" s="2127"/>
      <c r="D1605" s="2127"/>
      <c r="E1605" s="2127"/>
      <c r="F1605" s="2127"/>
      <c r="G1605" s="2127"/>
      <c r="H1605" s="2127"/>
      <c r="I1605" s="2127"/>
      <c r="J1605" s="2127"/>
      <c r="K1605" s="2127"/>
      <c r="L1605" s="2127"/>
      <c r="M1605" s="2127"/>
      <c r="N1605" s="2127"/>
      <c r="O1605" s="2127"/>
      <c r="P1605" s="2127"/>
      <c r="Q1605" s="2127"/>
      <c r="R1605" s="2127"/>
      <c r="S1605" s="2127"/>
      <c r="T1605" s="2127"/>
      <c r="U1605" s="2127"/>
      <c r="V1605" s="2127"/>
      <c r="W1605" s="2127"/>
      <c r="X1605" s="2127"/>
      <c r="Y1605" s="2127"/>
      <c r="Z1605" s="2127"/>
    </row>
    <row r="1606" spans="1:26" s="48" customFormat="1" ht="13.5" customHeight="1">
      <c r="A1606" s="1011" t="s">
        <v>5702</v>
      </c>
      <c r="B1606" s="1028" t="s">
        <v>5703</v>
      </c>
      <c r="D1606" s="2127"/>
      <c r="E1606" s="2127"/>
      <c r="F1606" s="2127"/>
      <c r="G1606" s="2127"/>
      <c r="H1606" s="2127"/>
      <c r="I1606" s="2127"/>
      <c r="J1606" s="2127"/>
      <c r="K1606" s="2127"/>
      <c r="L1606" s="2127"/>
      <c r="M1606" s="2127"/>
      <c r="N1606" s="2127"/>
      <c r="O1606" s="2127"/>
      <c r="P1606" s="2127"/>
      <c r="Q1606" s="2127"/>
      <c r="R1606" s="2127"/>
      <c r="S1606" s="2127"/>
      <c r="T1606" s="2127"/>
      <c r="U1606" s="2127"/>
      <c r="V1606" s="2127"/>
      <c r="W1606" s="2127"/>
      <c r="X1606" s="2127"/>
      <c r="Y1606" s="2127"/>
      <c r="Z1606" s="2127"/>
    </row>
    <row r="1607" spans="1:26" s="48" customFormat="1" ht="13.5" customHeight="1">
      <c r="A1607" s="1024" t="s">
        <v>4346</v>
      </c>
      <c r="B1607" s="1025" t="s">
        <v>4347</v>
      </c>
      <c r="C1607" s="2127"/>
      <c r="D1607" s="2127"/>
      <c r="E1607" s="2127"/>
      <c r="F1607" s="2127"/>
      <c r="G1607" s="2127"/>
      <c r="H1607" s="2127"/>
      <c r="I1607" s="2127"/>
      <c r="J1607" s="2127"/>
      <c r="K1607" s="2127"/>
      <c r="L1607" s="2127"/>
      <c r="M1607" s="2127"/>
      <c r="N1607" s="2127"/>
      <c r="O1607" s="2127"/>
      <c r="P1607" s="2127"/>
      <c r="Q1607" s="2127"/>
      <c r="R1607" s="2127"/>
      <c r="S1607" s="2127"/>
      <c r="T1607" s="2127"/>
      <c r="U1607" s="2127"/>
      <c r="V1607" s="2127"/>
      <c r="W1607" s="2127"/>
      <c r="X1607" s="2127"/>
      <c r="Y1607" s="2127"/>
      <c r="Z1607" s="2127"/>
    </row>
    <row r="1608" spans="1:26" s="48" customFormat="1" ht="13.5" customHeight="1">
      <c r="A1608" s="1011" t="s">
        <v>5704</v>
      </c>
      <c r="B1608" s="1028" t="s">
        <v>5705</v>
      </c>
      <c r="D1608" s="2127"/>
      <c r="E1608" s="2127"/>
      <c r="F1608" s="2127"/>
      <c r="G1608" s="2127"/>
      <c r="H1608" s="2127"/>
      <c r="I1608" s="2127"/>
      <c r="J1608" s="2127"/>
      <c r="K1608" s="2127"/>
      <c r="L1608" s="2127"/>
      <c r="M1608" s="2127"/>
      <c r="N1608" s="2127"/>
      <c r="O1608" s="2127"/>
      <c r="P1608" s="2127"/>
      <c r="Q1608" s="2127"/>
      <c r="R1608" s="2127"/>
      <c r="S1608" s="2127"/>
      <c r="T1608" s="2127"/>
      <c r="U1608" s="2127"/>
      <c r="V1608" s="2127"/>
      <c r="W1608" s="2127"/>
      <c r="X1608" s="2127"/>
      <c r="Y1608" s="2127"/>
      <c r="Z1608" s="2127"/>
    </row>
    <row r="1609" spans="1:26" s="48" customFormat="1" ht="13.5" customHeight="1">
      <c r="A1609" s="1029" t="s">
        <v>5706</v>
      </c>
      <c r="B1609" s="1030" t="s">
        <v>5707</v>
      </c>
      <c r="D1609" s="2127"/>
      <c r="E1609" s="2127"/>
      <c r="F1609" s="2127"/>
      <c r="G1609" s="2127"/>
      <c r="H1609" s="2127"/>
      <c r="I1609" s="2127"/>
      <c r="J1609" s="2127"/>
      <c r="K1609" s="2127"/>
      <c r="L1609" s="2127"/>
      <c r="M1609" s="2127"/>
      <c r="N1609" s="2127"/>
      <c r="O1609" s="2127"/>
      <c r="P1609" s="2127"/>
      <c r="Q1609" s="2127"/>
      <c r="R1609" s="2127"/>
      <c r="S1609" s="2127"/>
      <c r="T1609" s="2127"/>
      <c r="U1609" s="2127"/>
      <c r="V1609" s="2127"/>
      <c r="W1609" s="2127"/>
      <c r="X1609" s="2127"/>
      <c r="Y1609" s="2127"/>
      <c r="Z1609" s="2127"/>
    </row>
    <row r="1610" spans="1:26" s="48" customFormat="1" ht="13.5" customHeight="1">
      <c r="A1610" s="1017" t="s">
        <v>5708</v>
      </c>
      <c r="B1610" s="1018" t="s">
        <v>5709</v>
      </c>
      <c r="D1610" s="2127"/>
      <c r="E1610" s="2127"/>
      <c r="F1610" s="2127"/>
      <c r="G1610" s="2127"/>
      <c r="H1610" s="2127"/>
      <c r="I1610" s="2127"/>
      <c r="J1610" s="2127"/>
      <c r="K1610" s="2127"/>
      <c r="L1610" s="2127"/>
      <c r="M1610" s="2127"/>
      <c r="N1610" s="2127"/>
      <c r="O1610" s="2127"/>
      <c r="P1610" s="2127"/>
      <c r="Q1610" s="2127"/>
      <c r="R1610" s="2127"/>
      <c r="S1610" s="2127"/>
      <c r="T1610" s="2127"/>
      <c r="U1610" s="2127"/>
      <c r="V1610" s="2127"/>
      <c r="W1610" s="2127"/>
      <c r="X1610" s="2127"/>
      <c r="Y1610" s="2127"/>
      <c r="Z1610" s="2127"/>
    </row>
    <row r="1611" spans="1:26" s="48" customFormat="1" ht="13.5" customHeight="1">
      <c r="A1611" s="1029" t="s">
        <v>5710</v>
      </c>
      <c r="B1611" s="1030" t="s">
        <v>5711</v>
      </c>
      <c r="D1611" s="2127"/>
      <c r="E1611" s="2127"/>
      <c r="F1611" s="2127"/>
      <c r="G1611" s="2127"/>
      <c r="H1611" s="2127"/>
      <c r="I1611" s="2127"/>
      <c r="J1611" s="2127"/>
      <c r="K1611" s="2127"/>
      <c r="L1611" s="2127"/>
      <c r="M1611" s="2127"/>
      <c r="N1611" s="2127"/>
      <c r="O1611" s="2127"/>
      <c r="P1611" s="2127"/>
      <c r="Q1611" s="2127"/>
      <c r="R1611" s="2127"/>
      <c r="S1611" s="2127"/>
      <c r="T1611" s="2127"/>
      <c r="U1611" s="2127"/>
      <c r="V1611" s="2127"/>
      <c r="W1611" s="2127"/>
      <c r="X1611" s="2127"/>
      <c r="Y1611" s="2127"/>
      <c r="Z1611" s="2127"/>
    </row>
    <row r="1612" spans="1:26" s="48" customFormat="1" ht="13.5" customHeight="1">
      <c r="A1612" s="2154" t="s">
        <v>2258</v>
      </c>
      <c r="B1612" s="2174" t="s">
        <v>2259</v>
      </c>
      <c r="C1612" s="2127"/>
      <c r="D1612" s="2127"/>
      <c r="E1612" s="2127"/>
      <c r="F1612" s="2127"/>
      <c r="G1612" s="2127"/>
      <c r="H1612" s="2127"/>
      <c r="I1612" s="2127"/>
      <c r="J1612" s="2127"/>
      <c r="K1612" s="2127"/>
      <c r="L1612" s="2127"/>
      <c r="M1612" s="2127"/>
      <c r="N1612" s="2127"/>
      <c r="O1612" s="2127"/>
      <c r="P1612" s="2127"/>
      <c r="Q1612" s="2127"/>
      <c r="R1612" s="2127"/>
      <c r="S1612" s="2127"/>
      <c r="T1612" s="2127"/>
      <c r="U1612" s="2127"/>
      <c r="V1612" s="2127"/>
      <c r="W1612" s="2127"/>
      <c r="X1612" s="2127"/>
      <c r="Y1612" s="2127"/>
      <c r="Z1612" s="2127"/>
    </row>
    <row r="1613" spans="1:26" s="48" customFormat="1" ht="13.5" customHeight="1">
      <c r="A1613" s="1067" t="s">
        <v>3720</v>
      </c>
      <c r="B1613" s="2288" t="s">
        <v>3721</v>
      </c>
      <c r="C1613" s="2127"/>
      <c r="D1613" s="2127"/>
      <c r="E1613" s="2127"/>
      <c r="F1613" s="2127"/>
      <c r="G1613" s="2127"/>
      <c r="H1613" s="2127"/>
      <c r="I1613" s="2127"/>
      <c r="J1613" s="2127"/>
      <c r="K1613" s="2127"/>
      <c r="L1613" s="2127"/>
      <c r="M1613" s="2127"/>
      <c r="N1613" s="2127"/>
      <c r="O1613" s="2127"/>
      <c r="P1613" s="2127"/>
      <c r="Q1613" s="2127"/>
      <c r="R1613" s="2127"/>
      <c r="S1613" s="2127"/>
      <c r="T1613" s="2127"/>
      <c r="U1613" s="2127"/>
      <c r="V1613" s="2127"/>
      <c r="W1613" s="2127"/>
      <c r="X1613" s="2127"/>
      <c r="Y1613" s="2127"/>
      <c r="Z1613" s="2127"/>
    </row>
    <row r="1614" spans="1:26" s="48" customFormat="1" ht="13.5" customHeight="1">
      <c r="A1614" s="1011" t="s">
        <v>5712</v>
      </c>
      <c r="B1614" s="1016" t="s">
        <v>5713</v>
      </c>
      <c r="D1614" s="2127"/>
      <c r="E1614" s="2127"/>
      <c r="F1614" s="2127"/>
      <c r="G1614" s="2127"/>
      <c r="H1614" s="2127"/>
      <c r="I1614" s="2127"/>
      <c r="J1614" s="2127"/>
      <c r="K1614" s="2127"/>
      <c r="L1614" s="2127"/>
      <c r="M1614" s="2127"/>
      <c r="N1614" s="2127"/>
      <c r="O1614" s="2127"/>
      <c r="P1614" s="2127"/>
      <c r="Q1614" s="2127"/>
      <c r="R1614" s="2127"/>
      <c r="S1614" s="2127"/>
      <c r="T1614" s="2127"/>
      <c r="U1614" s="2127"/>
      <c r="V1614" s="2127"/>
      <c r="W1614" s="2127"/>
      <c r="X1614" s="2127"/>
      <c r="Y1614" s="2127"/>
      <c r="Z1614" s="2127"/>
    </row>
    <row r="1615" spans="1:26" s="48" customFormat="1" ht="13.5" customHeight="1">
      <c r="A1615" s="1746" t="s">
        <v>1947</v>
      </c>
      <c r="B1615" s="2221" t="s">
        <v>1948</v>
      </c>
      <c r="C1615" s="2127"/>
      <c r="D1615" s="2127"/>
      <c r="E1615" s="2127"/>
      <c r="F1615" s="2127"/>
      <c r="G1615" s="2127"/>
      <c r="H1615" s="2127"/>
      <c r="I1615" s="2127"/>
      <c r="J1615" s="2127"/>
      <c r="K1615" s="2127"/>
      <c r="L1615" s="2127"/>
      <c r="M1615" s="2127"/>
      <c r="N1615" s="2127"/>
      <c r="O1615" s="2127"/>
      <c r="P1615" s="2127"/>
      <c r="Q1615" s="2127"/>
      <c r="R1615" s="2127"/>
      <c r="S1615" s="2127"/>
      <c r="T1615" s="2127"/>
      <c r="U1615" s="2127"/>
      <c r="V1615" s="2127"/>
      <c r="W1615" s="2127"/>
      <c r="X1615" s="2127"/>
      <c r="Y1615" s="2127"/>
      <c r="Z1615" s="2127"/>
    </row>
    <row r="1616" spans="1:26" s="48" customFormat="1" ht="13.5" customHeight="1">
      <c r="A1616" s="2295" t="s">
        <v>2443</v>
      </c>
      <c r="B1616" s="2318" t="s">
        <v>2444</v>
      </c>
      <c r="C1616" s="2127"/>
      <c r="D1616" s="2127"/>
      <c r="E1616" s="2127"/>
      <c r="F1616" s="2127"/>
      <c r="G1616" s="2127"/>
      <c r="H1616" s="2127"/>
      <c r="I1616" s="2127"/>
      <c r="J1616" s="2127"/>
      <c r="K1616" s="2127"/>
      <c r="L1616" s="2127"/>
      <c r="M1616" s="2127"/>
      <c r="N1616" s="2127"/>
      <c r="O1616" s="2127"/>
      <c r="P1616" s="2127"/>
      <c r="Q1616" s="2127"/>
      <c r="R1616" s="2127"/>
      <c r="S1616" s="2127"/>
      <c r="T1616" s="2127"/>
      <c r="U1616" s="2127"/>
      <c r="V1616" s="2127"/>
      <c r="W1616" s="2127"/>
      <c r="X1616" s="2127"/>
      <c r="Y1616" s="2127"/>
      <c r="Z1616" s="2127"/>
    </row>
    <row r="1617" spans="1:26" s="48" customFormat="1" ht="13.5" customHeight="1">
      <c r="A1617" s="1746" t="s">
        <v>3722</v>
      </c>
      <c r="B1617" s="2221" t="s">
        <v>3723</v>
      </c>
      <c r="C1617" s="2127"/>
      <c r="D1617" s="2127"/>
      <c r="E1617" s="2127"/>
      <c r="F1617" s="2127"/>
      <c r="G1617" s="2127"/>
      <c r="H1617" s="2127"/>
      <c r="I1617" s="2127"/>
      <c r="J1617" s="2127"/>
      <c r="K1617" s="2127"/>
      <c r="L1617" s="2127"/>
      <c r="M1617" s="2127"/>
      <c r="N1617" s="2127"/>
      <c r="O1617" s="2127"/>
      <c r="P1617" s="2127"/>
      <c r="Q1617" s="2127"/>
      <c r="R1617" s="2127"/>
      <c r="S1617" s="2127"/>
      <c r="T1617" s="2127"/>
      <c r="U1617" s="2127"/>
      <c r="V1617" s="2127"/>
      <c r="W1617" s="2127"/>
      <c r="X1617" s="2127"/>
      <c r="Y1617" s="2127"/>
      <c r="Z1617" s="2127"/>
    </row>
    <row r="1618" spans="1:26" s="48" customFormat="1" ht="13.5" customHeight="1">
      <c r="A1618" s="1011" t="s">
        <v>3724</v>
      </c>
      <c r="B1618" s="1028" t="s">
        <v>3725</v>
      </c>
      <c r="D1618" s="2127"/>
      <c r="E1618" s="2127"/>
      <c r="F1618" s="2127"/>
      <c r="G1618" s="2127"/>
      <c r="H1618" s="2127"/>
      <c r="I1618" s="2127"/>
      <c r="J1618" s="2127"/>
      <c r="K1618" s="2127"/>
      <c r="L1618" s="2127"/>
      <c r="M1618" s="2127"/>
      <c r="N1618" s="2127"/>
      <c r="O1618" s="2127"/>
      <c r="P1618" s="2127"/>
      <c r="Q1618" s="2127"/>
      <c r="R1618" s="2127"/>
      <c r="S1618" s="2127"/>
      <c r="T1618" s="2127"/>
      <c r="U1618" s="2127"/>
      <c r="V1618" s="2127"/>
      <c r="W1618" s="2127"/>
      <c r="X1618" s="2127"/>
      <c r="Y1618" s="2127"/>
      <c r="Z1618" s="2127"/>
    </row>
    <row r="1619" spans="1:26" s="48" customFormat="1" ht="13.5" customHeight="1">
      <c r="A1619" s="1011" t="s">
        <v>1949</v>
      </c>
      <c r="B1619" s="1028" t="s">
        <v>1950</v>
      </c>
      <c r="D1619" s="2127"/>
      <c r="E1619" s="2127"/>
      <c r="F1619" s="2127"/>
      <c r="G1619" s="2127"/>
      <c r="H1619" s="2127"/>
      <c r="I1619" s="2127"/>
      <c r="J1619" s="2127"/>
      <c r="K1619" s="2127"/>
      <c r="L1619" s="2127"/>
      <c r="M1619" s="2127"/>
      <c r="N1619" s="2127"/>
      <c r="O1619" s="2127"/>
      <c r="P1619" s="2127"/>
      <c r="Q1619" s="2127"/>
      <c r="R1619" s="2127"/>
      <c r="S1619" s="2127"/>
      <c r="T1619" s="2127"/>
      <c r="U1619" s="2127"/>
      <c r="V1619" s="2127"/>
      <c r="W1619" s="2127"/>
      <c r="X1619" s="2127"/>
      <c r="Y1619" s="2127"/>
      <c r="Z1619" s="2127"/>
    </row>
    <row r="1620" spans="1:26" s="48" customFormat="1" ht="13.5" customHeight="1">
      <c r="A1620" s="1017" t="s">
        <v>3726</v>
      </c>
      <c r="B1620" s="1018" t="s">
        <v>3727</v>
      </c>
      <c r="D1620" s="2127"/>
      <c r="E1620" s="2127"/>
      <c r="F1620" s="2127"/>
      <c r="G1620" s="2127"/>
      <c r="H1620" s="2127"/>
      <c r="I1620" s="2127"/>
      <c r="J1620" s="2127"/>
      <c r="K1620" s="2127"/>
      <c r="L1620" s="2127"/>
      <c r="M1620" s="2127"/>
      <c r="N1620" s="2127"/>
      <c r="O1620" s="2127"/>
      <c r="P1620" s="2127"/>
      <c r="Q1620" s="2127"/>
      <c r="R1620" s="2127"/>
      <c r="S1620" s="2127"/>
      <c r="T1620" s="2127"/>
      <c r="U1620" s="2127"/>
      <c r="V1620" s="2127"/>
      <c r="W1620" s="2127"/>
      <c r="X1620" s="2127"/>
      <c r="Y1620" s="2127"/>
      <c r="Z1620" s="2127"/>
    </row>
    <row r="1621" spans="1:26" s="48" customFormat="1" ht="13.5" customHeight="1">
      <c r="A1621" s="2291" t="s">
        <v>1951</v>
      </c>
      <c r="B1621" s="2292" t="s">
        <v>1952</v>
      </c>
      <c r="C1621" s="2127"/>
      <c r="D1621" s="2127"/>
      <c r="E1621" s="2127"/>
      <c r="F1621" s="2127"/>
      <c r="G1621" s="2127"/>
      <c r="H1621" s="2127"/>
      <c r="I1621" s="2127"/>
      <c r="J1621" s="2127"/>
      <c r="K1621" s="2127"/>
      <c r="L1621" s="2127"/>
      <c r="M1621" s="2127"/>
      <c r="N1621" s="2127"/>
      <c r="O1621" s="2127"/>
      <c r="P1621" s="2127"/>
      <c r="Q1621" s="2127"/>
      <c r="R1621" s="2127"/>
      <c r="S1621" s="2127"/>
      <c r="T1621" s="2127"/>
      <c r="U1621" s="2127"/>
      <c r="V1621" s="2127"/>
      <c r="W1621" s="2127"/>
      <c r="X1621" s="2127"/>
      <c r="Y1621" s="2127"/>
      <c r="Z1621" s="2127"/>
    </row>
    <row r="1622" spans="1:26" s="48" customFormat="1" ht="13.5" customHeight="1">
      <c r="A1622" s="2154" t="s">
        <v>1190</v>
      </c>
      <c r="B1622" s="1012" t="s">
        <v>1191</v>
      </c>
      <c r="C1622" s="2127"/>
      <c r="D1622" s="2127"/>
      <c r="E1622" s="2127"/>
      <c r="F1622" s="2127"/>
      <c r="G1622" s="2127"/>
      <c r="H1622" s="2127"/>
      <c r="I1622" s="2127"/>
      <c r="J1622" s="2127"/>
      <c r="K1622" s="2127"/>
      <c r="L1622" s="2127"/>
      <c r="M1622" s="2127"/>
      <c r="N1622" s="2127"/>
      <c r="O1622" s="2127"/>
      <c r="P1622" s="2127"/>
      <c r="Q1622" s="2127"/>
      <c r="R1622" s="2127"/>
      <c r="S1622" s="2127"/>
      <c r="T1622" s="2127"/>
      <c r="U1622" s="2127"/>
      <c r="V1622" s="2127"/>
      <c r="W1622" s="2127"/>
      <c r="X1622" s="2127"/>
      <c r="Y1622" s="2127"/>
      <c r="Z1622" s="2127"/>
    </row>
    <row r="1623" spans="1:26" s="48" customFormat="1" ht="13.5" customHeight="1">
      <c r="A1623" s="2186" t="s">
        <v>1192</v>
      </c>
      <c r="B1623" s="2187" t="s">
        <v>1193</v>
      </c>
      <c r="C1623" s="2127"/>
      <c r="D1623" s="2127"/>
      <c r="E1623" s="2127"/>
      <c r="F1623" s="2127"/>
      <c r="G1623" s="2127"/>
      <c r="H1623" s="2127"/>
      <c r="I1623" s="2127"/>
      <c r="J1623" s="2127"/>
      <c r="K1623" s="2127"/>
      <c r="L1623" s="2127"/>
      <c r="M1623" s="2127"/>
      <c r="N1623" s="2127"/>
      <c r="O1623" s="2127"/>
      <c r="P1623" s="2127"/>
      <c r="Q1623" s="2127"/>
      <c r="R1623" s="2127"/>
      <c r="S1623" s="2127"/>
      <c r="T1623" s="2127"/>
      <c r="U1623" s="2127"/>
      <c r="V1623" s="2127"/>
      <c r="W1623" s="2127"/>
      <c r="X1623" s="2127"/>
      <c r="Y1623" s="2127"/>
      <c r="Z1623" s="2127"/>
    </row>
    <row r="1624" spans="1:26" s="48" customFormat="1" ht="13.5" customHeight="1">
      <c r="A1624" s="2225" t="s">
        <v>1194</v>
      </c>
      <c r="B1624" s="2226" t="s">
        <v>1195</v>
      </c>
      <c r="C1624" s="2127"/>
      <c r="D1624" s="2127"/>
      <c r="E1624" s="2127"/>
      <c r="F1624" s="2127"/>
      <c r="G1624" s="2127"/>
      <c r="H1624" s="2127"/>
      <c r="I1624" s="2127"/>
      <c r="J1624" s="2127"/>
      <c r="K1624" s="2127"/>
      <c r="L1624" s="2127"/>
      <c r="M1624" s="2127"/>
      <c r="N1624" s="2127"/>
      <c r="O1624" s="2127"/>
      <c r="P1624" s="2127"/>
      <c r="Q1624" s="2127"/>
      <c r="R1624" s="2127"/>
      <c r="S1624" s="2127"/>
      <c r="T1624" s="2127"/>
      <c r="U1624" s="2127"/>
      <c r="V1624" s="2127"/>
      <c r="W1624" s="2127"/>
      <c r="X1624" s="2127"/>
      <c r="Y1624" s="2127"/>
      <c r="Z1624" s="2127"/>
    </row>
    <row r="1625" spans="1:26" s="48" customFormat="1" ht="13.5" customHeight="1">
      <c r="A1625" s="2186" t="s">
        <v>1456</v>
      </c>
      <c r="B1625" s="2187" t="s">
        <v>1457</v>
      </c>
      <c r="C1625" s="2127"/>
      <c r="D1625" s="2127"/>
      <c r="E1625" s="2127"/>
      <c r="F1625" s="2127"/>
      <c r="G1625" s="2127"/>
      <c r="H1625" s="2127"/>
      <c r="I1625" s="2127"/>
      <c r="J1625" s="2127"/>
      <c r="K1625" s="2127"/>
      <c r="L1625" s="2127"/>
      <c r="M1625" s="2127"/>
      <c r="N1625" s="2127"/>
      <c r="O1625" s="2127"/>
      <c r="P1625" s="2127"/>
      <c r="Q1625" s="2127"/>
      <c r="R1625" s="2127"/>
      <c r="S1625" s="2127"/>
      <c r="T1625" s="2127"/>
      <c r="U1625" s="2127"/>
      <c r="V1625" s="2127"/>
      <c r="W1625" s="2127"/>
      <c r="X1625" s="2127"/>
      <c r="Y1625" s="2127"/>
      <c r="Z1625" s="2127"/>
    </row>
    <row r="1626" spans="1:26" s="48" customFormat="1" ht="13.5" customHeight="1">
      <c r="A1626" s="2155" t="s">
        <v>1196</v>
      </c>
      <c r="B1626" s="2133" t="s">
        <v>1197</v>
      </c>
      <c r="C1626" s="2127"/>
      <c r="D1626" s="2127"/>
      <c r="E1626" s="2127"/>
      <c r="F1626" s="2127"/>
      <c r="G1626" s="2127"/>
      <c r="H1626" s="2127"/>
      <c r="I1626" s="2127"/>
      <c r="J1626" s="2127"/>
      <c r="K1626" s="2127"/>
      <c r="L1626" s="2127"/>
      <c r="M1626" s="2127"/>
      <c r="N1626" s="2127"/>
      <c r="O1626" s="2127"/>
      <c r="P1626" s="2127"/>
      <c r="Q1626" s="2127"/>
      <c r="R1626" s="2127"/>
      <c r="S1626" s="2127"/>
      <c r="T1626" s="2127"/>
      <c r="U1626" s="2127"/>
      <c r="V1626" s="2127"/>
      <c r="W1626" s="2127"/>
      <c r="X1626" s="2127"/>
      <c r="Y1626" s="2127"/>
      <c r="Z1626" s="2127"/>
    </row>
    <row r="1627" spans="1:26" s="48" customFormat="1" ht="13.5" customHeight="1">
      <c r="A1627" s="2154" t="s">
        <v>1198</v>
      </c>
      <c r="B1627" s="2133" t="s">
        <v>1199</v>
      </c>
      <c r="C1627" s="2127"/>
      <c r="D1627" s="2127"/>
      <c r="E1627" s="2127"/>
      <c r="F1627" s="2127"/>
      <c r="G1627" s="2127"/>
      <c r="H1627" s="2127"/>
      <c r="I1627" s="2127"/>
      <c r="J1627" s="2127"/>
      <c r="K1627" s="2127"/>
      <c r="L1627" s="2127"/>
      <c r="M1627" s="2127"/>
      <c r="N1627" s="2127"/>
      <c r="O1627" s="2127"/>
      <c r="P1627" s="2127"/>
      <c r="Q1627" s="2127"/>
      <c r="R1627" s="2127"/>
      <c r="S1627" s="2127"/>
      <c r="T1627" s="2127"/>
      <c r="U1627" s="2127"/>
      <c r="V1627" s="2127"/>
      <c r="W1627" s="2127"/>
      <c r="X1627" s="2127"/>
      <c r="Y1627" s="2127"/>
      <c r="Z1627" s="2127"/>
    </row>
    <row r="1628" spans="1:26" s="48" customFormat="1" ht="13.5" customHeight="1">
      <c r="A1628" s="1029" t="s">
        <v>1535</v>
      </c>
      <c r="B1628" s="2308" t="s">
        <v>1536</v>
      </c>
      <c r="C1628" s="2127"/>
      <c r="D1628" s="2127"/>
      <c r="E1628" s="2127"/>
      <c r="F1628" s="2127"/>
      <c r="G1628" s="2127"/>
      <c r="H1628" s="2127"/>
      <c r="I1628" s="2127"/>
      <c r="J1628" s="2127"/>
      <c r="K1628" s="2127"/>
      <c r="L1628" s="2127"/>
      <c r="M1628" s="2127"/>
      <c r="N1628" s="2127"/>
      <c r="O1628" s="2127"/>
      <c r="P1628" s="2127"/>
      <c r="Q1628" s="2127"/>
      <c r="R1628" s="2127"/>
      <c r="S1628" s="2127"/>
      <c r="T1628" s="2127"/>
      <c r="U1628" s="2127"/>
      <c r="V1628" s="2127"/>
      <c r="W1628" s="2127"/>
      <c r="X1628" s="2127"/>
      <c r="Y1628" s="2127"/>
      <c r="Z1628" s="2127"/>
    </row>
    <row r="1629" spans="1:26" s="48" customFormat="1" ht="13.5" customHeight="1">
      <c r="A1629" s="2132" t="s">
        <v>4348</v>
      </c>
      <c r="B1629" s="1016" t="s">
        <v>4349</v>
      </c>
      <c r="C1629" s="2127"/>
      <c r="D1629" s="2127"/>
      <c r="E1629" s="2127"/>
      <c r="F1629" s="2127"/>
      <c r="G1629" s="2127"/>
      <c r="H1629" s="2127"/>
      <c r="I1629" s="2127"/>
      <c r="J1629" s="2127"/>
      <c r="K1629" s="2127"/>
      <c r="L1629" s="2127"/>
      <c r="M1629" s="2127"/>
      <c r="N1629" s="2127"/>
      <c r="O1629" s="2127"/>
      <c r="P1629" s="2127"/>
      <c r="Q1629" s="2127"/>
      <c r="R1629" s="2127"/>
      <c r="S1629" s="2127"/>
      <c r="T1629" s="2127"/>
      <c r="U1629" s="2127"/>
      <c r="V1629" s="2127"/>
      <c r="W1629" s="2127"/>
      <c r="X1629" s="2127"/>
      <c r="Y1629" s="2127"/>
      <c r="Z1629" s="2127"/>
    </row>
    <row r="1630" spans="1:26" s="48" customFormat="1" ht="13.5" customHeight="1">
      <c r="A1630" s="1038" t="s">
        <v>1200</v>
      </c>
      <c r="B1630" s="1070" t="s">
        <v>1201</v>
      </c>
      <c r="C1630" s="2127"/>
      <c r="D1630" s="2127"/>
      <c r="E1630" s="2127"/>
      <c r="F1630" s="2127"/>
      <c r="G1630" s="2127"/>
      <c r="H1630" s="2127"/>
      <c r="I1630" s="2127"/>
      <c r="J1630" s="2127"/>
      <c r="K1630" s="2127"/>
      <c r="L1630" s="2127"/>
      <c r="M1630" s="2127"/>
      <c r="N1630" s="2127"/>
      <c r="O1630" s="2127"/>
      <c r="P1630" s="2127"/>
      <c r="Q1630" s="2127"/>
      <c r="R1630" s="2127"/>
      <c r="S1630" s="2127"/>
      <c r="T1630" s="2127"/>
      <c r="U1630" s="2127"/>
      <c r="V1630" s="2127"/>
      <c r="W1630" s="2127"/>
      <c r="X1630" s="2127"/>
      <c r="Y1630" s="2127"/>
      <c r="Z1630" s="2127"/>
    </row>
    <row r="1631" spans="1:26" s="48" customFormat="1" ht="13.5" customHeight="1">
      <c r="A1631" s="1029" t="s">
        <v>5714</v>
      </c>
      <c r="B1631" s="1030" t="s">
        <v>5715</v>
      </c>
      <c r="D1631" s="2127"/>
      <c r="E1631" s="2127"/>
      <c r="F1631" s="2127"/>
      <c r="G1631" s="2127"/>
      <c r="H1631" s="2127"/>
      <c r="I1631" s="2127"/>
      <c r="J1631" s="2127"/>
      <c r="K1631" s="2127"/>
      <c r="L1631" s="2127"/>
      <c r="M1631" s="2127"/>
      <c r="N1631" s="2127"/>
      <c r="O1631" s="2127"/>
      <c r="P1631" s="2127"/>
      <c r="Q1631" s="2127"/>
      <c r="R1631" s="2127"/>
      <c r="S1631" s="2127"/>
      <c r="T1631" s="2127"/>
      <c r="U1631" s="2127"/>
      <c r="V1631" s="2127"/>
      <c r="W1631" s="2127"/>
      <c r="X1631" s="2127"/>
      <c r="Y1631" s="2127"/>
      <c r="Z1631" s="2127"/>
    </row>
    <row r="1632" spans="1:26" s="48" customFormat="1" ht="13.5" customHeight="1">
      <c r="A1632" s="2186" t="s">
        <v>1458</v>
      </c>
      <c r="B1632" s="2187" t="s">
        <v>1459</v>
      </c>
      <c r="C1632" s="2127"/>
      <c r="D1632" s="2127"/>
      <c r="E1632" s="2127"/>
      <c r="F1632" s="2127"/>
      <c r="G1632" s="2127"/>
      <c r="H1632" s="2127"/>
      <c r="I1632" s="2127"/>
      <c r="J1632" s="2127"/>
      <c r="K1632" s="2127"/>
      <c r="L1632" s="2127"/>
      <c r="M1632" s="2127"/>
      <c r="N1632" s="2127"/>
      <c r="O1632" s="2127"/>
      <c r="P1632" s="2127"/>
      <c r="Q1632" s="2127"/>
      <c r="R1632" s="2127"/>
      <c r="S1632" s="2127"/>
      <c r="T1632" s="2127"/>
      <c r="U1632" s="2127"/>
      <c r="V1632" s="2127"/>
      <c r="W1632" s="2127"/>
      <c r="X1632" s="2127"/>
      <c r="Y1632" s="2127"/>
      <c r="Z1632" s="2127"/>
    </row>
    <row r="1633" spans="1:26" s="48" customFormat="1" ht="13.5" customHeight="1">
      <c r="A1633" s="2154" t="s">
        <v>1202</v>
      </c>
      <c r="B1633" s="1012" t="s">
        <v>1203</v>
      </c>
      <c r="C1633" s="2127"/>
      <c r="D1633" s="2127"/>
      <c r="E1633" s="2127"/>
      <c r="F1633" s="2127"/>
      <c r="G1633" s="2127"/>
      <c r="H1633" s="2127"/>
      <c r="I1633" s="2127"/>
      <c r="J1633" s="2127"/>
      <c r="K1633" s="2127"/>
      <c r="L1633" s="2127"/>
      <c r="M1633" s="2127"/>
      <c r="N1633" s="2127"/>
      <c r="O1633" s="2127"/>
      <c r="P1633" s="2127"/>
      <c r="Q1633" s="2127"/>
      <c r="R1633" s="2127"/>
      <c r="S1633" s="2127"/>
      <c r="T1633" s="2127"/>
      <c r="U1633" s="2127"/>
      <c r="V1633" s="2127"/>
      <c r="W1633" s="2127"/>
      <c r="X1633" s="2127"/>
      <c r="Y1633" s="2127"/>
      <c r="Z1633" s="2127"/>
    </row>
    <row r="1634" spans="1:26" s="48" customFormat="1" ht="13.5" customHeight="1">
      <c r="A1634" s="2154" t="s">
        <v>1204</v>
      </c>
      <c r="B1634" s="1012" t="s">
        <v>1205</v>
      </c>
      <c r="C1634" s="2127"/>
      <c r="D1634" s="2127"/>
      <c r="E1634" s="2127"/>
      <c r="F1634" s="2127"/>
      <c r="G1634" s="2127"/>
      <c r="H1634" s="2127"/>
      <c r="I1634" s="2127"/>
      <c r="J1634" s="2127"/>
      <c r="K1634" s="2127"/>
      <c r="L1634" s="2127"/>
      <c r="M1634" s="2127"/>
      <c r="N1634" s="2127"/>
      <c r="O1634" s="2127"/>
      <c r="P1634" s="2127"/>
      <c r="Q1634" s="2127"/>
      <c r="R1634" s="2127"/>
      <c r="S1634" s="2127"/>
      <c r="T1634" s="2127"/>
      <c r="U1634" s="2127"/>
      <c r="V1634" s="2127"/>
      <c r="W1634" s="2127"/>
      <c r="X1634" s="2127"/>
      <c r="Y1634" s="2127"/>
      <c r="Z1634" s="2127"/>
    </row>
    <row r="1635" spans="1:26" s="48" customFormat="1" ht="13.5" customHeight="1">
      <c r="A1635" s="2132" t="s">
        <v>1206</v>
      </c>
      <c r="B1635" s="1016" t="s">
        <v>1207</v>
      </c>
      <c r="C1635" s="2127"/>
      <c r="D1635" s="2127"/>
      <c r="E1635" s="2127"/>
      <c r="F1635" s="2127"/>
      <c r="G1635" s="2127"/>
      <c r="H1635" s="2127"/>
      <c r="I1635" s="2127"/>
      <c r="J1635" s="2127"/>
      <c r="K1635" s="2127"/>
      <c r="L1635" s="2127"/>
      <c r="M1635" s="2127"/>
      <c r="N1635" s="2127"/>
      <c r="O1635" s="2127"/>
      <c r="P1635" s="2127"/>
      <c r="Q1635" s="2127"/>
      <c r="R1635" s="2127"/>
      <c r="S1635" s="2127"/>
      <c r="T1635" s="2127"/>
      <c r="U1635" s="2127"/>
      <c r="V1635" s="2127"/>
      <c r="W1635" s="2127"/>
      <c r="X1635" s="2127"/>
      <c r="Y1635" s="2127"/>
      <c r="Z1635" s="2127"/>
    </row>
    <row r="1636" spans="1:26" s="48" customFormat="1" ht="13.5" customHeight="1">
      <c r="A1636" s="2154" t="s">
        <v>1208</v>
      </c>
      <c r="B1636" s="1012" t="s">
        <v>1209</v>
      </c>
      <c r="C1636" s="2127"/>
      <c r="D1636" s="2127"/>
      <c r="E1636" s="2127"/>
      <c r="F1636" s="2127"/>
      <c r="G1636" s="2127"/>
      <c r="H1636" s="2127"/>
      <c r="I1636" s="2127"/>
      <c r="J1636" s="2127"/>
      <c r="K1636" s="2127"/>
      <c r="L1636" s="2127"/>
      <c r="M1636" s="2127"/>
      <c r="N1636" s="2127"/>
      <c r="O1636" s="2127"/>
      <c r="P1636" s="2127"/>
      <c r="Q1636" s="2127"/>
      <c r="R1636" s="2127"/>
      <c r="S1636" s="2127"/>
      <c r="T1636" s="2127"/>
      <c r="U1636" s="2127"/>
      <c r="V1636" s="2127"/>
      <c r="W1636" s="2127"/>
      <c r="X1636" s="2127"/>
      <c r="Y1636" s="2127"/>
      <c r="Z1636" s="2127"/>
    </row>
    <row r="1637" spans="1:26" s="48" customFormat="1" ht="13.5" customHeight="1">
      <c r="A1637" s="2132" t="s">
        <v>1210</v>
      </c>
      <c r="B1637" s="1016" t="s">
        <v>1211</v>
      </c>
      <c r="C1637" s="2127"/>
      <c r="D1637" s="2127"/>
      <c r="E1637" s="2127"/>
      <c r="F1637" s="2127"/>
      <c r="G1637" s="2127"/>
      <c r="H1637" s="2127"/>
      <c r="I1637" s="2127"/>
      <c r="J1637" s="2127"/>
      <c r="K1637" s="2127"/>
      <c r="L1637" s="2127"/>
      <c r="M1637" s="2127"/>
      <c r="N1637" s="2127"/>
      <c r="O1637" s="2127"/>
      <c r="P1637" s="2127"/>
      <c r="Q1637" s="2127"/>
      <c r="R1637" s="2127"/>
      <c r="S1637" s="2127"/>
      <c r="T1637" s="2127"/>
      <c r="U1637" s="2127"/>
      <c r="V1637" s="2127"/>
      <c r="W1637" s="2127"/>
      <c r="X1637" s="2127"/>
      <c r="Y1637" s="2127"/>
      <c r="Z1637" s="2127"/>
    </row>
    <row r="1638" spans="1:26" s="48" customFormat="1" ht="13.5" customHeight="1">
      <c r="A1638" s="2222" t="s">
        <v>2445</v>
      </c>
      <c r="B1638" s="2193" t="s">
        <v>2446</v>
      </c>
      <c r="E1638" s="2127"/>
      <c r="F1638" s="2127"/>
      <c r="Q1638" s="2127"/>
      <c r="R1638" s="2127"/>
      <c r="S1638" s="2127"/>
      <c r="T1638" s="2127"/>
      <c r="U1638" s="2127"/>
      <c r="V1638" s="2127"/>
      <c r="W1638" s="2127"/>
      <c r="X1638" s="2127"/>
      <c r="Y1638" s="2127"/>
      <c r="Z1638" s="2127"/>
    </row>
    <row r="1639" spans="1:26" s="48" customFormat="1" ht="13.5" customHeight="1">
      <c r="A1639" s="2248" t="s">
        <v>2447</v>
      </c>
      <c r="B1639" s="2193" t="s">
        <v>2448</v>
      </c>
      <c r="E1639" s="2127"/>
      <c r="F1639" s="2127"/>
      <c r="Q1639" s="2127"/>
      <c r="R1639" s="2127"/>
      <c r="S1639" s="2127"/>
      <c r="T1639" s="2127"/>
      <c r="U1639" s="2127"/>
      <c r="V1639" s="2127"/>
      <c r="W1639" s="2127"/>
      <c r="X1639" s="2127"/>
      <c r="Y1639" s="2127"/>
      <c r="Z1639" s="2127"/>
    </row>
    <row r="1640" spans="1:26" s="48" customFormat="1" ht="13.5" customHeight="1">
      <c r="A1640" s="2186" t="s">
        <v>1460</v>
      </c>
      <c r="B1640" s="2187" t="s">
        <v>1461</v>
      </c>
      <c r="C1640" s="2127"/>
      <c r="D1640" s="2127"/>
      <c r="E1640" s="2127"/>
      <c r="F1640" s="2127"/>
      <c r="G1640" s="2127"/>
      <c r="H1640" s="2127"/>
      <c r="I1640" s="2127"/>
      <c r="J1640" s="2127"/>
      <c r="K1640" s="2127"/>
      <c r="L1640" s="2127"/>
      <c r="M1640" s="2127"/>
      <c r="N1640" s="2127"/>
      <c r="O1640" s="2127"/>
      <c r="P1640" s="2127"/>
      <c r="Q1640" s="2127"/>
      <c r="R1640" s="2127"/>
      <c r="S1640" s="2127"/>
      <c r="T1640" s="2127"/>
      <c r="U1640" s="2127"/>
      <c r="V1640" s="2127"/>
      <c r="W1640" s="2127"/>
      <c r="X1640" s="2127"/>
      <c r="Y1640" s="2127"/>
      <c r="Z1640" s="2127"/>
    </row>
    <row r="1641" spans="1:26" s="48" customFormat="1" ht="13.5" customHeight="1">
      <c r="A1641" s="1024" t="s">
        <v>1462</v>
      </c>
      <c r="B1641" s="1025" t="s">
        <v>1463</v>
      </c>
      <c r="C1641" s="2127"/>
      <c r="D1641" s="2127"/>
      <c r="E1641" s="2127"/>
      <c r="F1641" s="2127"/>
      <c r="G1641" s="2127"/>
      <c r="H1641" s="2127"/>
      <c r="I1641" s="2127"/>
      <c r="J1641" s="2127"/>
      <c r="K1641" s="2127"/>
      <c r="L1641" s="2127"/>
      <c r="M1641" s="2127"/>
      <c r="N1641" s="2127"/>
      <c r="O1641" s="2127"/>
      <c r="P1641" s="2127"/>
      <c r="Q1641" s="2127"/>
      <c r="R1641" s="2127"/>
      <c r="S1641" s="2127"/>
      <c r="T1641" s="2127"/>
      <c r="U1641" s="2127"/>
      <c r="V1641" s="2127"/>
      <c r="W1641" s="2127"/>
      <c r="X1641" s="2127"/>
      <c r="Y1641" s="2127"/>
      <c r="Z1641" s="2127"/>
    </row>
    <row r="1642" spans="1:26" s="48" customFormat="1" ht="13.5" customHeight="1">
      <c r="A1642" s="2154" t="s">
        <v>1212</v>
      </c>
      <c r="B1642" s="1012" t="s">
        <v>1213</v>
      </c>
      <c r="C1642" s="2127"/>
      <c r="D1642" s="2127"/>
      <c r="E1642" s="2127"/>
      <c r="F1642" s="2127"/>
      <c r="G1642" s="2127"/>
      <c r="H1642" s="2127"/>
      <c r="I1642" s="2127"/>
      <c r="J1642" s="2127"/>
      <c r="K1642" s="2127"/>
      <c r="L1642" s="2127"/>
      <c r="M1642" s="2127"/>
      <c r="N1642" s="2127"/>
      <c r="O1642" s="2127"/>
      <c r="P1642" s="2127"/>
      <c r="Q1642" s="2127"/>
      <c r="R1642" s="2127"/>
      <c r="S1642" s="2127"/>
      <c r="T1642" s="2127"/>
      <c r="U1642" s="2127"/>
      <c r="V1642" s="2127"/>
      <c r="W1642" s="2127"/>
      <c r="X1642" s="2127"/>
      <c r="Y1642" s="2127"/>
      <c r="Z1642" s="2127"/>
    </row>
    <row r="1643" spans="1:26" s="48" customFormat="1" ht="13.5" customHeight="1">
      <c r="A1643" s="2186" t="s">
        <v>1464</v>
      </c>
      <c r="B1643" s="2187" t="s">
        <v>1465</v>
      </c>
      <c r="C1643" s="2127"/>
      <c r="D1643" s="2127"/>
      <c r="E1643" s="2127"/>
      <c r="F1643" s="2127"/>
      <c r="G1643" s="2127"/>
      <c r="H1643" s="2127"/>
      <c r="I1643" s="2127"/>
      <c r="J1643" s="2127"/>
      <c r="K1643" s="2127"/>
      <c r="L1643" s="2127"/>
      <c r="M1643" s="2127"/>
      <c r="N1643" s="2127"/>
      <c r="O1643" s="2127"/>
      <c r="P1643" s="2127"/>
      <c r="Q1643" s="2127"/>
      <c r="R1643" s="2127"/>
      <c r="S1643" s="2127"/>
      <c r="T1643" s="2127"/>
      <c r="U1643" s="2127"/>
      <c r="V1643" s="2127"/>
      <c r="W1643" s="2127"/>
      <c r="X1643" s="2127"/>
      <c r="Y1643" s="2127"/>
      <c r="Z1643" s="2127"/>
    </row>
    <row r="1644" spans="1:26" s="48" customFormat="1" ht="13.5" customHeight="1">
      <c r="A1644" s="2248" t="s">
        <v>2449</v>
      </c>
      <c r="B1644" s="2193" t="s">
        <v>2450</v>
      </c>
      <c r="E1644" s="2127"/>
      <c r="F1644" s="2127"/>
      <c r="Q1644" s="2127"/>
      <c r="R1644" s="2127"/>
      <c r="S1644" s="2127"/>
      <c r="T1644" s="2127"/>
      <c r="U1644" s="2127"/>
      <c r="V1644" s="2127"/>
      <c r="W1644" s="2127"/>
      <c r="X1644" s="2127"/>
      <c r="Y1644" s="2127"/>
      <c r="Z1644" s="2127"/>
    </row>
    <row r="1645" spans="1:26" s="48" customFormat="1" ht="13.5" customHeight="1">
      <c r="A1645" s="1038" t="s">
        <v>1537</v>
      </c>
      <c r="B1645" s="1070" t="s">
        <v>1538</v>
      </c>
      <c r="C1645" s="2127"/>
      <c r="D1645" s="2127"/>
      <c r="E1645" s="2127"/>
      <c r="F1645" s="2127"/>
      <c r="G1645" s="2127"/>
      <c r="H1645" s="2127"/>
      <c r="I1645" s="2127"/>
      <c r="J1645" s="2127"/>
      <c r="K1645" s="2127"/>
      <c r="L1645" s="2127"/>
      <c r="M1645" s="2127"/>
      <c r="N1645" s="2127"/>
      <c r="O1645" s="2127"/>
      <c r="P1645" s="2127"/>
      <c r="Q1645" s="2127"/>
      <c r="R1645" s="2127"/>
      <c r="S1645" s="2127"/>
      <c r="T1645" s="2127"/>
      <c r="U1645" s="2127"/>
      <c r="V1645" s="2127"/>
      <c r="W1645" s="2127"/>
      <c r="X1645" s="2127"/>
      <c r="Y1645" s="2127"/>
      <c r="Z1645" s="2127"/>
    </row>
    <row r="1646" spans="1:26" s="48" customFormat="1" ht="13.5" customHeight="1">
      <c r="A1646" s="1038" t="s">
        <v>1539</v>
      </c>
      <c r="B1646" s="1070" t="s">
        <v>1540</v>
      </c>
      <c r="C1646" s="2127"/>
      <c r="D1646" s="2127"/>
      <c r="E1646" s="2127"/>
      <c r="F1646" s="2127"/>
      <c r="G1646" s="2127"/>
      <c r="H1646" s="2127"/>
      <c r="I1646" s="2127"/>
      <c r="J1646" s="2127"/>
      <c r="K1646" s="2127"/>
      <c r="L1646" s="2127"/>
      <c r="M1646" s="2127"/>
      <c r="N1646" s="2127"/>
      <c r="O1646" s="2127"/>
      <c r="P1646" s="2127"/>
      <c r="Q1646" s="2127"/>
      <c r="R1646" s="2127"/>
      <c r="S1646" s="2127"/>
      <c r="T1646" s="2127"/>
      <c r="U1646" s="2127"/>
      <c r="V1646" s="2127"/>
      <c r="W1646" s="2127"/>
      <c r="X1646" s="2127"/>
      <c r="Y1646" s="2127"/>
      <c r="Z1646" s="2127"/>
    </row>
    <row r="1647" spans="1:26" s="48" customFormat="1" ht="13.5" customHeight="1">
      <c r="A1647" s="2225" t="s">
        <v>1214</v>
      </c>
      <c r="B1647" s="2226" t="s">
        <v>1215</v>
      </c>
      <c r="C1647" s="2127"/>
      <c r="D1647" s="2127"/>
      <c r="E1647" s="2127"/>
      <c r="F1647" s="2127"/>
      <c r="G1647" s="2127"/>
      <c r="H1647" s="2127"/>
      <c r="I1647" s="2127"/>
      <c r="J1647" s="2127"/>
      <c r="K1647" s="2127"/>
      <c r="L1647" s="2127"/>
      <c r="M1647" s="2127"/>
      <c r="N1647" s="2127"/>
      <c r="O1647" s="2127"/>
      <c r="P1647" s="2127"/>
      <c r="Q1647" s="2127"/>
      <c r="R1647" s="2127"/>
      <c r="S1647" s="2127"/>
      <c r="T1647" s="2127"/>
      <c r="U1647" s="2127"/>
      <c r="V1647" s="2127"/>
      <c r="W1647" s="2127"/>
      <c r="X1647" s="2127"/>
      <c r="Y1647" s="2127"/>
      <c r="Z1647" s="2127"/>
    </row>
    <row r="1648" spans="1:26" s="48" customFormat="1" ht="13.5" customHeight="1">
      <c r="A1648" s="1038" t="s">
        <v>1541</v>
      </c>
      <c r="B1648" s="1070" t="s">
        <v>1542</v>
      </c>
      <c r="C1648" s="2127"/>
      <c r="D1648" s="2127"/>
      <c r="E1648" s="2127"/>
      <c r="F1648" s="2127"/>
      <c r="G1648" s="2127"/>
      <c r="H1648" s="2127"/>
      <c r="I1648" s="2127"/>
      <c r="J1648" s="2127"/>
      <c r="K1648" s="2127"/>
      <c r="L1648" s="2127"/>
      <c r="M1648" s="2127"/>
      <c r="N1648" s="2127"/>
      <c r="O1648" s="2127"/>
      <c r="P1648" s="2127"/>
      <c r="Q1648" s="2127"/>
      <c r="R1648" s="2127"/>
      <c r="S1648" s="2127"/>
      <c r="T1648" s="2127"/>
      <c r="U1648" s="2127"/>
      <c r="V1648" s="2127"/>
      <c r="W1648" s="2127"/>
      <c r="X1648" s="2127"/>
      <c r="Y1648" s="2127"/>
      <c r="Z1648" s="2127"/>
    </row>
    <row r="1649" spans="1:26" s="48" customFormat="1" ht="13.5" customHeight="1">
      <c r="A1649" s="1064" t="s">
        <v>1543</v>
      </c>
      <c r="B1649" s="1018" t="s">
        <v>1544</v>
      </c>
      <c r="C1649" s="2127"/>
      <c r="D1649" s="2127"/>
      <c r="E1649" s="2127"/>
      <c r="F1649" s="2127"/>
      <c r="G1649" s="2127"/>
      <c r="H1649" s="2127"/>
      <c r="I1649" s="2127"/>
      <c r="J1649" s="2127"/>
      <c r="K1649" s="2127"/>
      <c r="L1649" s="2127"/>
      <c r="M1649" s="2127"/>
      <c r="N1649" s="2127"/>
      <c r="O1649" s="2127"/>
      <c r="P1649" s="2127"/>
      <c r="Q1649" s="2127"/>
      <c r="R1649" s="2127"/>
      <c r="S1649" s="2127"/>
      <c r="T1649" s="2127"/>
      <c r="U1649" s="2127"/>
      <c r="V1649" s="2127"/>
      <c r="W1649" s="2127"/>
      <c r="X1649" s="2127"/>
      <c r="Y1649" s="2127"/>
      <c r="Z1649" s="2127"/>
    </row>
    <row r="1650" spans="1:26" s="48" customFormat="1" ht="13.5" customHeight="1">
      <c r="A1650" s="2322" t="s">
        <v>1216</v>
      </c>
      <c r="B1650" s="2323" t="s">
        <v>1217</v>
      </c>
      <c r="C1650" s="2127"/>
      <c r="D1650" s="2127"/>
      <c r="E1650" s="2127"/>
      <c r="F1650" s="2127"/>
      <c r="G1650" s="2127"/>
      <c r="H1650" s="2127"/>
      <c r="I1650" s="2127"/>
      <c r="J1650" s="2127"/>
      <c r="K1650" s="2127"/>
      <c r="L1650" s="2127"/>
      <c r="M1650" s="2127"/>
      <c r="N1650" s="2127"/>
      <c r="O1650" s="2127"/>
      <c r="P1650" s="2127"/>
      <c r="Q1650" s="2127"/>
      <c r="R1650" s="2127"/>
      <c r="S1650" s="2127"/>
      <c r="T1650" s="2127"/>
      <c r="U1650" s="2127"/>
      <c r="V1650" s="2127"/>
      <c r="W1650" s="2127"/>
      <c r="X1650" s="2127"/>
      <c r="Y1650" s="2127"/>
      <c r="Z1650" s="2127"/>
    </row>
    <row r="1651" spans="1:26" s="48" customFormat="1" ht="13.5" customHeight="1">
      <c r="A1651" s="2248" t="s">
        <v>2451</v>
      </c>
      <c r="B1651" s="2249" t="s">
        <v>2452</v>
      </c>
      <c r="E1651" s="2127"/>
      <c r="F1651" s="2127"/>
      <c r="Q1651" s="2127"/>
      <c r="R1651" s="2127"/>
      <c r="S1651" s="2127"/>
      <c r="T1651" s="2127"/>
      <c r="U1651" s="2127"/>
      <c r="V1651" s="2127"/>
      <c r="W1651" s="2127"/>
      <c r="X1651" s="2127"/>
      <c r="Y1651" s="2127"/>
      <c r="Z1651" s="2127"/>
    </row>
    <row r="1652" spans="1:26" s="48" customFormat="1" ht="13.5" customHeight="1">
      <c r="A1652" s="2154" t="s">
        <v>1218</v>
      </c>
      <c r="B1652" s="2133" t="s">
        <v>1219</v>
      </c>
      <c r="C1652" s="2127"/>
      <c r="D1652" s="2127"/>
      <c r="E1652" s="2127"/>
      <c r="F1652" s="2127"/>
      <c r="G1652" s="2127"/>
      <c r="H1652" s="2127"/>
      <c r="I1652" s="2127"/>
      <c r="J1652" s="2127"/>
      <c r="K1652" s="2127"/>
      <c r="L1652" s="2127"/>
      <c r="M1652" s="2127"/>
      <c r="N1652" s="2127"/>
      <c r="O1652" s="2127"/>
      <c r="P1652" s="2127"/>
      <c r="Q1652" s="2127"/>
      <c r="R1652" s="2127"/>
      <c r="S1652" s="2127"/>
      <c r="T1652" s="2127"/>
      <c r="U1652" s="2127"/>
      <c r="V1652" s="2127"/>
      <c r="W1652" s="2127"/>
      <c r="X1652" s="2127"/>
      <c r="Y1652" s="2127"/>
      <c r="Z1652" s="2127"/>
    </row>
    <row r="1653" spans="1:26" s="48" customFormat="1" ht="13.5" customHeight="1">
      <c r="A1653" s="2248" t="s">
        <v>2453</v>
      </c>
      <c r="B1653" s="2249" t="s">
        <v>2454</v>
      </c>
      <c r="E1653" s="2127"/>
      <c r="F1653" s="2127"/>
      <c r="Q1653" s="2127"/>
      <c r="R1653" s="2127"/>
      <c r="S1653" s="2127"/>
      <c r="T1653" s="2127"/>
      <c r="U1653" s="2127"/>
      <c r="V1653" s="2127"/>
      <c r="W1653" s="2127"/>
      <c r="X1653" s="2127"/>
      <c r="Y1653" s="2127"/>
      <c r="Z1653" s="2127"/>
    </row>
    <row r="1654" spans="1:26" s="48" customFormat="1" ht="13.5" customHeight="1">
      <c r="A1654" s="2222" t="s">
        <v>2455</v>
      </c>
      <c r="B1654" s="2223" t="s">
        <v>2456</v>
      </c>
      <c r="E1654" s="2127"/>
      <c r="F1654" s="2127"/>
      <c r="Q1654" s="2127"/>
      <c r="R1654" s="2127"/>
      <c r="S1654" s="2127"/>
      <c r="T1654" s="2127"/>
      <c r="U1654" s="2127"/>
      <c r="V1654" s="2127"/>
      <c r="W1654" s="2127"/>
      <c r="X1654" s="2127"/>
      <c r="Y1654" s="2127"/>
      <c r="Z1654" s="2127"/>
    </row>
    <row r="1655" spans="1:26" s="48" customFormat="1" ht="13.5" customHeight="1">
      <c r="A1655" s="2248" t="s">
        <v>2457</v>
      </c>
      <c r="B1655" s="2249" t="s">
        <v>2458</v>
      </c>
      <c r="E1655" s="2127"/>
      <c r="F1655" s="2127"/>
      <c r="Q1655" s="2127"/>
      <c r="R1655" s="2127"/>
      <c r="S1655" s="2127"/>
      <c r="T1655" s="2127"/>
      <c r="U1655" s="2127"/>
      <c r="V1655" s="2127"/>
      <c r="W1655" s="2127"/>
      <c r="X1655" s="2127"/>
      <c r="Y1655" s="2127"/>
      <c r="Z1655" s="2127"/>
    </row>
    <row r="1656" spans="1:26" s="48" customFormat="1" ht="13.5" customHeight="1">
      <c r="A1656" s="2248" t="s">
        <v>2459</v>
      </c>
      <c r="B1656" s="2249" t="s">
        <v>2460</v>
      </c>
      <c r="E1656" s="2127"/>
      <c r="F1656" s="2127"/>
      <c r="Q1656" s="2127"/>
      <c r="R1656" s="2127"/>
      <c r="S1656" s="2127"/>
      <c r="T1656" s="2127"/>
      <c r="U1656" s="2127"/>
      <c r="V1656" s="2127"/>
      <c r="W1656" s="2127"/>
      <c r="X1656" s="2127"/>
      <c r="Y1656" s="2127"/>
      <c r="Z1656" s="2127"/>
    </row>
    <row r="1657" spans="1:26" s="48" customFormat="1" ht="13.5" customHeight="1">
      <c r="A1657" s="2248" t="s">
        <v>2461</v>
      </c>
      <c r="B1657" s="2249" t="s">
        <v>2462</v>
      </c>
      <c r="E1657" s="2127"/>
      <c r="F1657" s="2127"/>
      <c r="Q1657" s="2127"/>
      <c r="R1657" s="2127"/>
      <c r="S1657" s="2127"/>
      <c r="T1657" s="2127"/>
      <c r="U1657" s="2127"/>
      <c r="V1657" s="2127"/>
      <c r="W1657" s="2127"/>
      <c r="X1657" s="2127"/>
      <c r="Y1657" s="2127"/>
      <c r="Z1657" s="2127"/>
    </row>
    <row r="1658" spans="1:26" s="48" customFormat="1" ht="13.5" customHeight="1">
      <c r="A1658" s="2250" t="s">
        <v>2463</v>
      </c>
      <c r="B1658" s="2945" t="s">
        <v>2464</v>
      </c>
      <c r="E1658" s="2127"/>
      <c r="F1658" s="2127"/>
      <c r="Q1658" s="2127"/>
      <c r="R1658" s="2127"/>
      <c r="S1658" s="2127"/>
      <c r="T1658" s="2127"/>
      <c r="U1658" s="2127"/>
      <c r="V1658" s="2127"/>
      <c r="W1658" s="2127"/>
      <c r="X1658" s="2127"/>
      <c r="Y1658" s="2127"/>
      <c r="Z1658" s="2127"/>
    </row>
    <row r="1659" spans="1:26" s="48" customFormat="1" ht="13.5" customHeight="1">
      <c r="A1659" s="2222" t="s">
        <v>1658</v>
      </c>
      <c r="B1659" s="2223" t="s">
        <v>1659</v>
      </c>
      <c r="E1659" s="2127"/>
      <c r="F1659" s="2127"/>
      <c r="Q1659" s="2127"/>
      <c r="R1659" s="2127"/>
      <c r="S1659" s="2127"/>
      <c r="T1659" s="2127"/>
      <c r="U1659" s="2127"/>
      <c r="V1659" s="2127"/>
      <c r="W1659" s="2127"/>
      <c r="X1659" s="2127"/>
      <c r="Y1659" s="2127"/>
      <c r="Z1659" s="2127"/>
    </row>
    <row r="1660" spans="1:26" s="48" customFormat="1" ht="13.5" customHeight="1">
      <c r="A1660" s="1029" t="s">
        <v>1220</v>
      </c>
      <c r="B1660" s="1030" t="s">
        <v>1221</v>
      </c>
      <c r="C1660" s="2127"/>
      <c r="D1660" s="2127"/>
      <c r="E1660" s="2127"/>
      <c r="F1660" s="2127"/>
      <c r="G1660" s="2127"/>
      <c r="H1660" s="2127"/>
      <c r="I1660" s="2127"/>
      <c r="J1660" s="2127"/>
      <c r="K1660" s="2127"/>
      <c r="L1660" s="2127"/>
      <c r="M1660" s="2127"/>
      <c r="N1660" s="2127"/>
      <c r="O1660" s="2127"/>
      <c r="P1660" s="2127"/>
      <c r="Q1660" s="2127"/>
      <c r="R1660" s="2127"/>
      <c r="S1660" s="2127"/>
      <c r="T1660" s="2127"/>
      <c r="U1660" s="2127"/>
      <c r="V1660" s="2127"/>
      <c r="W1660" s="2127"/>
      <c r="X1660" s="2127"/>
      <c r="Y1660" s="2127"/>
      <c r="Z1660" s="2127"/>
    </row>
    <row r="1661" spans="1:26" s="48" customFormat="1" ht="13.5" customHeight="1">
      <c r="A1661" s="1029" t="s">
        <v>1222</v>
      </c>
      <c r="B1661" s="1030" t="s">
        <v>1223</v>
      </c>
      <c r="C1661" s="2127"/>
      <c r="D1661" s="2127"/>
      <c r="E1661" s="2127"/>
      <c r="F1661" s="2127"/>
      <c r="G1661" s="2127"/>
      <c r="H1661" s="2127"/>
      <c r="I1661" s="2127"/>
      <c r="J1661" s="2127"/>
      <c r="K1661" s="2127"/>
      <c r="L1661" s="2127"/>
      <c r="M1661" s="2127"/>
      <c r="N1661" s="2127"/>
      <c r="O1661" s="2127"/>
      <c r="P1661" s="2127"/>
      <c r="Q1661" s="2127"/>
      <c r="R1661" s="2127"/>
      <c r="S1661" s="2127"/>
      <c r="T1661" s="2127"/>
      <c r="U1661" s="2127"/>
      <c r="V1661" s="2127"/>
      <c r="W1661" s="2127"/>
      <c r="X1661" s="2127"/>
      <c r="Y1661" s="2127"/>
      <c r="Z1661" s="2127"/>
    </row>
    <row r="1662" spans="1:26" s="48" customFormat="1" ht="13.5" customHeight="1">
      <c r="A1662" s="2154" t="s">
        <v>1224</v>
      </c>
      <c r="B1662" s="2133" t="s">
        <v>1225</v>
      </c>
      <c r="C1662" s="2127"/>
      <c r="D1662" s="2127"/>
      <c r="E1662" s="2127"/>
      <c r="F1662" s="2127"/>
      <c r="G1662" s="2127"/>
      <c r="H1662" s="2127"/>
      <c r="I1662" s="2127"/>
      <c r="J1662" s="2127"/>
      <c r="K1662" s="2127"/>
      <c r="L1662" s="2127"/>
      <c r="M1662" s="2127"/>
      <c r="N1662" s="2127"/>
      <c r="O1662" s="2127"/>
      <c r="P1662" s="2127"/>
      <c r="Q1662" s="2127"/>
      <c r="R1662" s="2127"/>
      <c r="S1662" s="2127"/>
      <c r="T1662" s="2127"/>
      <c r="U1662" s="2127"/>
      <c r="V1662" s="2127"/>
      <c r="W1662" s="2127"/>
      <c r="X1662" s="2127"/>
      <c r="Y1662" s="2127"/>
      <c r="Z1662" s="2127"/>
    </row>
    <row r="1663" spans="1:26" s="48" customFormat="1" ht="13.5" customHeight="1">
      <c r="A1663" s="2248" t="s">
        <v>2465</v>
      </c>
      <c r="B1663" s="2249" t="s">
        <v>2466</v>
      </c>
      <c r="E1663" s="2127"/>
      <c r="F1663" s="2127"/>
      <c r="Q1663" s="2127"/>
      <c r="R1663" s="2127"/>
      <c r="S1663" s="2127"/>
      <c r="T1663" s="2127"/>
      <c r="U1663" s="2127"/>
      <c r="V1663" s="2127"/>
      <c r="W1663" s="2127"/>
      <c r="X1663" s="2127"/>
      <c r="Y1663" s="2127"/>
      <c r="Z1663" s="2127"/>
    </row>
    <row r="1664" spans="1:26" s="48" customFormat="1" ht="13.5" customHeight="1">
      <c r="A1664" s="2225" t="s">
        <v>1226</v>
      </c>
      <c r="B1664" s="2226" t="s">
        <v>1227</v>
      </c>
      <c r="C1664" s="2127"/>
      <c r="D1664" s="2127"/>
      <c r="E1664" s="2127"/>
      <c r="F1664" s="2127"/>
      <c r="G1664" s="2127"/>
      <c r="H1664" s="2127"/>
      <c r="I1664" s="2127"/>
      <c r="J1664" s="2127"/>
      <c r="K1664" s="2127"/>
      <c r="L1664" s="2127"/>
      <c r="M1664" s="2127"/>
      <c r="N1664" s="2127"/>
      <c r="O1664" s="2127"/>
      <c r="P1664" s="2127"/>
      <c r="Q1664" s="2127"/>
      <c r="R1664" s="2127"/>
      <c r="S1664" s="2127"/>
      <c r="T1664" s="2127"/>
      <c r="U1664" s="2127"/>
      <c r="V1664" s="2127"/>
      <c r="W1664" s="2127"/>
      <c r="X1664" s="2127"/>
      <c r="Y1664" s="2127"/>
      <c r="Z1664" s="2127"/>
    </row>
    <row r="1665" spans="1:26" s="48" customFormat="1" ht="13.5" customHeight="1">
      <c r="A1665" s="2154" t="s">
        <v>1228</v>
      </c>
      <c r="B1665" s="2133" t="s">
        <v>1229</v>
      </c>
      <c r="C1665" s="2127"/>
      <c r="D1665" s="2127"/>
      <c r="E1665" s="2127"/>
      <c r="F1665" s="2127"/>
      <c r="G1665" s="2127"/>
      <c r="H1665" s="2127"/>
      <c r="I1665" s="2127"/>
      <c r="J1665" s="2127"/>
      <c r="K1665" s="2127"/>
      <c r="L1665" s="2127"/>
      <c r="M1665" s="2127"/>
      <c r="N1665" s="2127"/>
      <c r="O1665" s="2127"/>
      <c r="P1665" s="2127"/>
      <c r="Q1665" s="2127"/>
      <c r="R1665" s="2127"/>
      <c r="S1665" s="2127"/>
      <c r="T1665" s="2127"/>
      <c r="U1665" s="2127"/>
      <c r="V1665" s="2127"/>
      <c r="W1665" s="2127"/>
      <c r="X1665" s="2127"/>
      <c r="Y1665" s="2127"/>
      <c r="Z1665" s="2127"/>
    </row>
    <row r="1666" spans="1:26" s="48" customFormat="1" ht="13.5" customHeight="1">
      <c r="A1666" s="2225" t="s">
        <v>1230</v>
      </c>
      <c r="B1666" s="2226" t="s">
        <v>1231</v>
      </c>
      <c r="C1666" s="2127"/>
      <c r="D1666" s="2127"/>
      <c r="E1666" s="2127"/>
      <c r="F1666" s="2127"/>
      <c r="G1666" s="2127"/>
      <c r="H1666" s="2127"/>
      <c r="I1666" s="2127"/>
      <c r="J1666" s="2127"/>
      <c r="K1666" s="2127"/>
      <c r="L1666" s="2127"/>
      <c r="M1666" s="2127"/>
      <c r="N1666" s="2127"/>
      <c r="O1666" s="2127"/>
      <c r="P1666" s="2127"/>
      <c r="Q1666" s="2127"/>
      <c r="R1666" s="2127"/>
      <c r="S1666" s="2127"/>
      <c r="T1666" s="2127"/>
      <c r="U1666" s="2127"/>
      <c r="V1666" s="2127"/>
      <c r="W1666" s="2127"/>
      <c r="X1666" s="2127"/>
      <c r="Y1666" s="2127"/>
      <c r="Z1666" s="2127"/>
    </row>
    <row r="1667" spans="1:26" s="48" customFormat="1" ht="13.5" customHeight="1">
      <c r="A1667" s="2248" t="s">
        <v>2467</v>
      </c>
      <c r="B1667" s="2249" t="s">
        <v>2468</v>
      </c>
      <c r="E1667" s="2127"/>
      <c r="F1667" s="2127"/>
      <c r="Q1667" s="2127"/>
      <c r="R1667" s="2127"/>
      <c r="S1667" s="2127"/>
      <c r="T1667" s="2127"/>
      <c r="U1667" s="2127"/>
      <c r="V1667" s="2127"/>
      <c r="W1667" s="2127"/>
      <c r="X1667" s="2127"/>
      <c r="Y1667" s="2127"/>
      <c r="Z1667" s="2127"/>
    </row>
    <row r="1668" spans="1:26" s="48" customFormat="1" ht="13.5" customHeight="1">
      <c r="A1668" s="2248" t="s">
        <v>2469</v>
      </c>
      <c r="B1668" s="2324" t="s">
        <v>2470</v>
      </c>
      <c r="E1668" s="2127"/>
      <c r="F1668" s="2127"/>
      <c r="Q1668" s="2127"/>
      <c r="R1668" s="2127"/>
      <c r="S1668" s="2127"/>
      <c r="T1668" s="2127"/>
      <c r="U1668" s="2127"/>
      <c r="V1668" s="2127"/>
      <c r="W1668" s="2127"/>
      <c r="X1668" s="2127"/>
      <c r="Y1668" s="2127"/>
      <c r="Z1668" s="2127"/>
    </row>
    <row r="1669" spans="1:26" s="48" customFormat="1" ht="13.5" customHeight="1">
      <c r="A1669" s="1701" t="s">
        <v>1232</v>
      </c>
      <c r="B1669" s="1023" t="s">
        <v>1233</v>
      </c>
      <c r="C1669" s="2127"/>
      <c r="D1669" s="2127"/>
      <c r="E1669" s="2127"/>
      <c r="F1669" s="2127"/>
      <c r="G1669" s="2127"/>
      <c r="H1669" s="2127"/>
      <c r="I1669" s="2127"/>
      <c r="J1669" s="2127"/>
      <c r="K1669" s="2127"/>
      <c r="L1669" s="2127"/>
      <c r="M1669" s="2127"/>
      <c r="N1669" s="2127"/>
      <c r="O1669" s="2127"/>
      <c r="P1669" s="2127"/>
      <c r="Q1669" s="2127"/>
      <c r="R1669" s="2127"/>
      <c r="S1669" s="2127"/>
      <c r="T1669" s="2127"/>
      <c r="U1669" s="2127"/>
      <c r="V1669" s="2127"/>
      <c r="W1669" s="2127"/>
      <c r="X1669" s="2127"/>
      <c r="Y1669" s="2127"/>
      <c r="Z1669" s="2127"/>
    </row>
    <row r="1670" spans="1:26" s="48" customFormat="1" ht="13.5" customHeight="1">
      <c r="A1670" s="2154" t="s">
        <v>1234</v>
      </c>
      <c r="B1670" s="2133" t="s">
        <v>1235</v>
      </c>
      <c r="C1670" s="2127"/>
      <c r="D1670" s="2127"/>
      <c r="E1670" s="2127"/>
      <c r="F1670" s="2127"/>
      <c r="G1670" s="2127"/>
      <c r="H1670" s="2127"/>
      <c r="I1670" s="2127"/>
      <c r="J1670" s="2127"/>
      <c r="K1670" s="2127"/>
      <c r="L1670" s="2127"/>
      <c r="M1670" s="2127"/>
      <c r="N1670" s="2127"/>
      <c r="O1670" s="2127"/>
      <c r="P1670" s="2127"/>
      <c r="Q1670" s="2127"/>
      <c r="R1670" s="2127"/>
      <c r="S1670" s="2127"/>
      <c r="T1670" s="2127"/>
      <c r="U1670" s="2127"/>
      <c r="V1670" s="2127"/>
      <c r="W1670" s="2127"/>
      <c r="X1670" s="2127"/>
      <c r="Y1670" s="2127"/>
      <c r="Z1670" s="2127"/>
    </row>
    <row r="1671" spans="1:26" s="48" customFormat="1" ht="13.5" customHeight="1">
      <c r="A1671" s="2222" t="s">
        <v>2471</v>
      </c>
      <c r="B1671" s="2223" t="s">
        <v>2472</v>
      </c>
      <c r="E1671" s="2127"/>
      <c r="F1671" s="2127"/>
      <c r="Q1671" s="2127"/>
      <c r="R1671" s="2127"/>
      <c r="S1671" s="2127"/>
      <c r="T1671" s="2127"/>
      <c r="U1671" s="2127"/>
      <c r="V1671" s="2127"/>
      <c r="W1671" s="2127"/>
      <c r="X1671" s="2127"/>
      <c r="Y1671" s="2127"/>
      <c r="Z1671" s="2127"/>
    </row>
    <row r="1672" spans="1:26" s="48" customFormat="1" ht="13.5" customHeight="1">
      <c r="A1672" s="2248" t="s">
        <v>2473</v>
      </c>
      <c r="B1672" s="2249" t="s">
        <v>2474</v>
      </c>
      <c r="E1672" s="2127"/>
      <c r="F1672" s="2127"/>
      <c r="Q1672" s="2127"/>
      <c r="R1672" s="2127"/>
      <c r="S1672" s="2127"/>
      <c r="T1672" s="2127"/>
      <c r="U1672" s="2127"/>
      <c r="V1672" s="2127"/>
      <c r="W1672" s="2127"/>
      <c r="X1672" s="2127"/>
      <c r="Y1672" s="2127"/>
      <c r="Z1672" s="2127"/>
    </row>
    <row r="1673" spans="1:26" s="48" customFormat="1" ht="13.5" customHeight="1">
      <c r="A1673" s="1024" t="s">
        <v>1236</v>
      </c>
      <c r="B1673" s="1025" t="s">
        <v>1237</v>
      </c>
      <c r="C1673" s="2127"/>
      <c r="D1673" s="2127"/>
      <c r="E1673" s="2127"/>
      <c r="F1673" s="2127"/>
      <c r="G1673" s="2127"/>
      <c r="H1673" s="2127"/>
      <c r="I1673" s="2127"/>
      <c r="J1673" s="2127"/>
      <c r="K1673" s="2127"/>
      <c r="L1673" s="2127"/>
      <c r="M1673" s="2127"/>
      <c r="N1673" s="2127"/>
      <c r="O1673" s="2127"/>
      <c r="P1673" s="2127"/>
      <c r="Q1673" s="2127"/>
      <c r="R1673" s="2127"/>
      <c r="S1673" s="2127"/>
      <c r="T1673" s="2127"/>
      <c r="U1673" s="2127"/>
      <c r="V1673" s="2127"/>
      <c r="W1673" s="2127"/>
      <c r="X1673" s="2127"/>
      <c r="Y1673" s="2127"/>
      <c r="Z1673" s="2127"/>
    </row>
    <row r="1674" spans="1:26" s="48" customFormat="1" ht="13.5" customHeight="1">
      <c r="A1674" s="1029" t="s">
        <v>1238</v>
      </c>
      <c r="B1674" s="1030" t="s">
        <v>1239</v>
      </c>
      <c r="C1674" s="2127"/>
      <c r="D1674" s="2127"/>
      <c r="E1674" s="2127"/>
      <c r="F1674" s="2127"/>
      <c r="G1674" s="2127"/>
      <c r="H1674" s="2127"/>
      <c r="I1674" s="2127"/>
      <c r="J1674" s="2127"/>
      <c r="K1674" s="2127"/>
      <c r="L1674" s="2127"/>
      <c r="M1674" s="2127"/>
      <c r="N1674" s="2127"/>
      <c r="O1674" s="2127"/>
      <c r="P1674" s="2127"/>
      <c r="Q1674" s="2127"/>
      <c r="R1674" s="2127"/>
      <c r="S1674" s="2127"/>
      <c r="T1674" s="2127"/>
      <c r="U1674" s="2127"/>
      <c r="V1674" s="2127"/>
      <c r="W1674" s="2127"/>
      <c r="X1674" s="2127"/>
      <c r="Y1674" s="2127"/>
      <c r="Z1674" s="2127"/>
    </row>
    <row r="1675" spans="1:26" s="48" customFormat="1" ht="13.5" customHeight="1">
      <c r="A1675" s="1029" t="s">
        <v>1240</v>
      </c>
      <c r="B1675" s="1030" t="s">
        <v>1241</v>
      </c>
      <c r="C1675" s="2127"/>
      <c r="D1675" s="2127"/>
      <c r="E1675" s="2127"/>
      <c r="F1675" s="2127"/>
      <c r="G1675" s="2127"/>
      <c r="H1675" s="2127"/>
      <c r="I1675" s="2127"/>
      <c r="J1675" s="2127"/>
      <c r="K1675" s="2127"/>
      <c r="L1675" s="2127"/>
      <c r="M1675" s="2127"/>
      <c r="N1675" s="2127"/>
      <c r="O1675" s="2127"/>
      <c r="P1675" s="2127"/>
      <c r="Q1675" s="2127"/>
      <c r="R1675" s="2127"/>
      <c r="S1675" s="2127"/>
      <c r="T1675" s="2127"/>
      <c r="U1675" s="2127"/>
      <c r="V1675" s="2127"/>
      <c r="W1675" s="2127"/>
      <c r="X1675" s="2127"/>
      <c r="Y1675" s="2127"/>
      <c r="Z1675" s="2127"/>
    </row>
    <row r="1676" spans="1:26" s="48" customFormat="1" ht="13.5" customHeight="1">
      <c r="A1676" s="2217" t="s">
        <v>1242</v>
      </c>
      <c r="B1676" s="2137" t="s">
        <v>1243</v>
      </c>
      <c r="C1676" s="2127"/>
      <c r="D1676" s="2127"/>
      <c r="E1676" s="2127"/>
      <c r="F1676" s="2127"/>
      <c r="G1676" s="2127"/>
      <c r="H1676" s="2127"/>
      <c r="I1676" s="2127"/>
      <c r="J1676" s="2127"/>
      <c r="K1676" s="2127"/>
      <c r="L1676" s="2127"/>
      <c r="M1676" s="2127"/>
      <c r="N1676" s="2127"/>
      <c r="O1676" s="2127"/>
      <c r="P1676" s="2127"/>
      <c r="Q1676" s="2127"/>
      <c r="R1676" s="2127"/>
      <c r="S1676" s="2127"/>
      <c r="T1676" s="2127"/>
      <c r="U1676" s="2127"/>
      <c r="V1676" s="2127"/>
      <c r="W1676" s="2127"/>
      <c r="X1676" s="2127"/>
      <c r="Y1676" s="2127"/>
      <c r="Z1676" s="2127"/>
    </row>
    <row r="1677" spans="1:26" s="48" customFormat="1" ht="13.5" customHeight="1">
      <c r="A1677" s="2154" t="s">
        <v>1244</v>
      </c>
      <c r="B1677" s="2133" t="s">
        <v>1245</v>
      </c>
      <c r="C1677" s="2127"/>
      <c r="D1677" s="2127"/>
      <c r="E1677" s="2127"/>
      <c r="F1677" s="2127"/>
      <c r="G1677" s="2127"/>
      <c r="H1677" s="2127"/>
      <c r="I1677" s="2127"/>
      <c r="J1677" s="2127"/>
      <c r="K1677" s="2127"/>
      <c r="L1677" s="2127"/>
      <c r="M1677" s="2127"/>
      <c r="N1677" s="2127"/>
      <c r="O1677" s="2127"/>
      <c r="P1677" s="2127"/>
      <c r="Q1677" s="2127"/>
      <c r="R1677" s="2127"/>
      <c r="S1677" s="2127"/>
      <c r="T1677" s="2127"/>
      <c r="U1677" s="2127"/>
      <c r="V1677" s="2127"/>
      <c r="W1677" s="2127"/>
      <c r="X1677" s="2127"/>
      <c r="Y1677" s="2127"/>
      <c r="Z1677" s="2127"/>
    </row>
    <row r="1678" spans="1:26" s="48" customFormat="1" ht="13.5" customHeight="1">
      <c r="A1678" s="2248" t="s">
        <v>2475</v>
      </c>
      <c r="B1678" s="2324" t="s">
        <v>2476</v>
      </c>
      <c r="E1678" s="2127"/>
      <c r="F1678" s="2127"/>
      <c r="Q1678" s="2127"/>
      <c r="R1678" s="2127"/>
      <c r="S1678" s="2127"/>
      <c r="T1678" s="2127"/>
      <c r="U1678" s="2127"/>
      <c r="V1678" s="2127"/>
      <c r="W1678" s="2127"/>
      <c r="X1678" s="2127"/>
      <c r="Y1678" s="2127"/>
      <c r="Z1678" s="2127"/>
    </row>
    <row r="1679" spans="1:26" s="48" customFormat="1" ht="13.5" customHeight="1">
      <c r="A1679" s="2248" t="s">
        <v>2477</v>
      </c>
      <c r="B1679" s="2249" t="s">
        <v>2478</v>
      </c>
      <c r="E1679" s="2127"/>
      <c r="F1679" s="2127"/>
      <c r="Q1679" s="2127"/>
      <c r="R1679" s="2127"/>
      <c r="S1679" s="2127"/>
      <c r="T1679" s="2127"/>
      <c r="U1679" s="2127"/>
      <c r="V1679" s="2127"/>
      <c r="W1679" s="2127"/>
      <c r="X1679" s="2127"/>
      <c r="Y1679" s="2127"/>
      <c r="Z1679" s="2127"/>
    </row>
    <row r="1680" spans="1:26" s="48" customFormat="1" ht="13.5" customHeight="1">
      <c r="A1680" s="2222" t="s">
        <v>2479</v>
      </c>
      <c r="B1680" s="2223" t="s">
        <v>2480</v>
      </c>
      <c r="E1680" s="2127"/>
      <c r="F1680" s="2127"/>
      <c r="Q1680" s="2127"/>
      <c r="R1680" s="2127"/>
      <c r="S1680" s="2127"/>
      <c r="T1680" s="2127"/>
      <c r="U1680" s="2127"/>
      <c r="V1680" s="2127"/>
      <c r="W1680" s="2127"/>
      <c r="X1680" s="2127"/>
      <c r="Y1680" s="2127"/>
      <c r="Z1680" s="2127"/>
    </row>
    <row r="1681" spans="1:26" s="48" customFormat="1" ht="13.5" customHeight="1">
      <c r="A1681" s="2248" t="s">
        <v>2481</v>
      </c>
      <c r="B1681" s="2249" t="s">
        <v>2482</v>
      </c>
      <c r="E1681" s="2127"/>
      <c r="F1681" s="2127"/>
      <c r="Q1681" s="2127"/>
      <c r="R1681" s="2127"/>
      <c r="S1681" s="2127"/>
      <c r="T1681" s="2127"/>
      <c r="U1681" s="2127"/>
      <c r="V1681" s="2127"/>
      <c r="W1681" s="2127"/>
      <c r="X1681" s="2127"/>
      <c r="Y1681" s="2127"/>
      <c r="Z1681" s="2127"/>
    </row>
    <row r="1682" spans="1:26" s="48" customFormat="1" ht="13.5" customHeight="1">
      <c r="A1682" s="2322" t="s">
        <v>1660</v>
      </c>
      <c r="B1682" s="2323" t="s">
        <v>1247</v>
      </c>
      <c r="C1682" s="2127"/>
      <c r="D1682" s="2127"/>
      <c r="E1682" s="2127"/>
      <c r="F1682" s="2127"/>
      <c r="G1682" s="2127"/>
      <c r="H1682" s="2127"/>
      <c r="I1682" s="2127"/>
      <c r="J1682" s="2127"/>
      <c r="K1682" s="2127"/>
      <c r="L1682" s="2127"/>
      <c r="M1682" s="2127"/>
      <c r="N1682" s="2127"/>
      <c r="O1682" s="2127"/>
      <c r="P1682" s="2127"/>
      <c r="Q1682" s="2127"/>
      <c r="R1682" s="2127"/>
      <c r="S1682" s="2127"/>
      <c r="T1682" s="2127"/>
      <c r="U1682" s="2127"/>
      <c r="V1682" s="2127"/>
      <c r="W1682" s="2127"/>
      <c r="X1682" s="2127"/>
      <c r="Y1682" s="2127"/>
      <c r="Z1682" s="2127"/>
    </row>
    <row r="1683" spans="1:26" s="48" customFormat="1" ht="13.5" customHeight="1">
      <c r="A1683" s="2248" t="s">
        <v>2483</v>
      </c>
      <c r="B1683" s="2249" t="s">
        <v>2484</v>
      </c>
      <c r="E1683" s="2127"/>
      <c r="F1683" s="2127"/>
      <c r="Q1683" s="2127"/>
      <c r="R1683" s="2127"/>
      <c r="S1683" s="2127"/>
      <c r="T1683" s="2127"/>
      <c r="U1683" s="2127"/>
      <c r="V1683" s="2127"/>
      <c r="W1683" s="2127"/>
      <c r="X1683" s="2127"/>
      <c r="Y1683" s="2127"/>
      <c r="Z1683" s="2127"/>
    </row>
    <row r="1684" spans="1:26" s="48" customFormat="1" ht="13.5" customHeight="1">
      <c r="A1684" s="2248" t="s">
        <v>2485</v>
      </c>
      <c r="B1684" s="2249" t="s">
        <v>2486</v>
      </c>
      <c r="E1684" s="2127"/>
      <c r="F1684" s="2127"/>
      <c r="Q1684" s="2127"/>
      <c r="R1684" s="2127"/>
      <c r="S1684" s="2127"/>
      <c r="T1684" s="2127"/>
      <c r="U1684" s="2127"/>
      <c r="V1684" s="2127"/>
      <c r="W1684" s="2127"/>
      <c r="X1684" s="2127"/>
      <c r="Y1684" s="2127"/>
      <c r="Z1684" s="2127"/>
    </row>
    <row r="1685" spans="1:26" s="48" customFormat="1" ht="13.5" customHeight="1">
      <c r="A1685" s="2248" t="s">
        <v>2487</v>
      </c>
      <c r="B1685" s="2249" t="s">
        <v>2488</v>
      </c>
      <c r="E1685" s="2127"/>
      <c r="F1685" s="2127"/>
      <c r="Q1685" s="2127"/>
      <c r="R1685" s="2127"/>
      <c r="S1685" s="2127"/>
      <c r="T1685" s="2127"/>
      <c r="U1685" s="2127"/>
      <c r="V1685" s="2127"/>
      <c r="W1685" s="2127"/>
      <c r="X1685" s="2127"/>
      <c r="Y1685" s="2127"/>
      <c r="Z1685" s="2127"/>
    </row>
    <row r="1686" spans="1:26" s="48" customFormat="1" ht="13.5" customHeight="1">
      <c r="A1686" s="2248" t="s">
        <v>2489</v>
      </c>
      <c r="B1686" s="2249" t="s">
        <v>2490</v>
      </c>
      <c r="E1686" s="2127"/>
      <c r="F1686" s="2127"/>
      <c r="Q1686" s="2127"/>
      <c r="R1686" s="2127"/>
      <c r="S1686" s="2127"/>
      <c r="T1686" s="2127"/>
      <c r="U1686" s="2127"/>
      <c r="V1686" s="2127"/>
      <c r="W1686" s="2127"/>
      <c r="X1686" s="2127"/>
      <c r="Y1686" s="2127"/>
      <c r="Z1686" s="2127"/>
    </row>
    <row r="1687" spans="1:26" s="48" customFormat="1" ht="13.5" customHeight="1">
      <c r="A1687" s="2248" t="s">
        <v>2491</v>
      </c>
      <c r="B1687" s="2249" t="s">
        <v>2492</v>
      </c>
      <c r="E1687" s="2127"/>
      <c r="F1687" s="2127"/>
      <c r="Q1687" s="2127"/>
      <c r="R1687" s="2127"/>
      <c r="S1687" s="2127"/>
      <c r="T1687" s="2127"/>
      <c r="U1687" s="2127"/>
      <c r="V1687" s="2127"/>
      <c r="W1687" s="2127"/>
      <c r="X1687" s="2127"/>
      <c r="Y1687" s="2127"/>
      <c r="Z1687" s="2127"/>
    </row>
    <row r="1688" spans="1:26" s="48" customFormat="1" ht="13.5" customHeight="1">
      <c r="A1688" s="2248" t="s">
        <v>2493</v>
      </c>
      <c r="B1688" s="2249" t="s">
        <v>2494</v>
      </c>
      <c r="E1688" s="2127"/>
      <c r="F1688" s="2127"/>
      <c r="Q1688" s="2127"/>
      <c r="R1688" s="2127"/>
      <c r="S1688" s="2127"/>
      <c r="T1688" s="2127"/>
      <c r="U1688" s="2127"/>
      <c r="V1688" s="2127"/>
      <c r="W1688" s="2127"/>
      <c r="X1688" s="2127"/>
      <c r="Y1688" s="2127"/>
      <c r="Z1688" s="2127"/>
    </row>
    <row r="1689" spans="1:26" s="48" customFormat="1" ht="13.5" customHeight="1">
      <c r="A1689" s="2248" t="s">
        <v>2495</v>
      </c>
      <c r="B1689" s="2249" t="s">
        <v>2496</v>
      </c>
      <c r="E1689" s="2127"/>
      <c r="F1689" s="2127"/>
      <c r="Q1689" s="2127"/>
      <c r="R1689" s="2127"/>
      <c r="S1689" s="2127"/>
      <c r="T1689" s="2127"/>
      <c r="U1689" s="2127"/>
      <c r="V1689" s="2127"/>
      <c r="W1689" s="2127"/>
      <c r="X1689" s="2127"/>
      <c r="Y1689" s="2127"/>
      <c r="Z1689" s="2127"/>
    </row>
    <row r="1690" spans="1:26" s="48" customFormat="1" ht="13.5" customHeight="1">
      <c r="A1690" s="2248" t="s">
        <v>2497</v>
      </c>
      <c r="B1690" s="2324" t="s">
        <v>2498</v>
      </c>
      <c r="E1690" s="2127"/>
      <c r="F1690" s="2127"/>
      <c r="Q1690" s="2127"/>
      <c r="R1690" s="2127"/>
      <c r="S1690" s="2127"/>
      <c r="T1690" s="2127"/>
      <c r="U1690" s="2127"/>
      <c r="V1690" s="2127"/>
      <c r="W1690" s="2127"/>
      <c r="X1690" s="2127"/>
      <c r="Y1690" s="2127"/>
      <c r="Z1690" s="2127"/>
    </row>
    <row r="1691" spans="1:26" s="48" customFormat="1" ht="13.5" customHeight="1">
      <c r="A1691" s="2248" t="s">
        <v>2499</v>
      </c>
      <c r="B1691" s="2249" t="s">
        <v>2500</v>
      </c>
      <c r="E1691" s="2127"/>
      <c r="F1691" s="2127"/>
      <c r="Q1691" s="2127"/>
      <c r="R1691" s="2127"/>
      <c r="S1691" s="2127"/>
      <c r="T1691" s="2127"/>
      <c r="U1691" s="2127"/>
      <c r="V1691" s="2127"/>
      <c r="W1691" s="2127"/>
      <c r="X1691" s="2127"/>
      <c r="Y1691" s="2127"/>
      <c r="Z1691" s="2127"/>
    </row>
    <row r="1692" spans="1:26" s="48" customFormat="1" ht="13.5" customHeight="1">
      <c r="A1692" s="2242" t="s">
        <v>2501</v>
      </c>
      <c r="B1692" s="2243" t="s">
        <v>2502</v>
      </c>
      <c r="E1692" s="2127"/>
      <c r="F1692" s="2127"/>
      <c r="Q1692" s="2127"/>
      <c r="R1692" s="2127"/>
      <c r="S1692" s="2127"/>
      <c r="T1692" s="2127"/>
      <c r="U1692" s="2127"/>
      <c r="V1692" s="2127"/>
      <c r="W1692" s="2127"/>
      <c r="X1692" s="2127"/>
      <c r="Y1692" s="2127"/>
      <c r="Z1692" s="2127"/>
    </row>
    <row r="1693" spans="1:26" s="48" customFormat="1" ht="13.5" customHeight="1">
      <c r="A1693" s="2248" t="s">
        <v>2503</v>
      </c>
      <c r="B1693" s="2249" t="s">
        <v>2504</v>
      </c>
      <c r="E1693" s="2127"/>
      <c r="F1693" s="2127"/>
      <c r="Q1693" s="2127"/>
      <c r="R1693" s="2127"/>
      <c r="S1693" s="2127"/>
      <c r="T1693" s="2127"/>
      <c r="U1693" s="2127"/>
      <c r="V1693" s="2127"/>
      <c r="W1693" s="2127"/>
      <c r="X1693" s="2127"/>
      <c r="Y1693" s="2127"/>
      <c r="Z1693" s="2127"/>
    </row>
    <row r="1694" spans="1:26" s="48" customFormat="1" ht="13.5" customHeight="1">
      <c r="A1694" s="2248" t="s">
        <v>2505</v>
      </c>
      <c r="B1694" s="2249" t="s">
        <v>2506</v>
      </c>
      <c r="E1694" s="2127"/>
      <c r="F1694" s="2127"/>
      <c r="Q1694" s="2127"/>
      <c r="R1694" s="2127"/>
      <c r="S1694" s="2127"/>
      <c r="T1694" s="2127"/>
      <c r="U1694" s="2127"/>
      <c r="V1694" s="2127"/>
      <c r="W1694" s="2127"/>
      <c r="X1694" s="2127"/>
      <c r="Y1694" s="2127"/>
      <c r="Z1694" s="2127"/>
    </row>
    <row r="1695" spans="1:26" s="48" customFormat="1" ht="13.5" customHeight="1">
      <c r="A1695" s="2222" t="s">
        <v>2507</v>
      </c>
      <c r="B1695" s="2223" t="s">
        <v>2508</v>
      </c>
      <c r="E1695" s="2127"/>
      <c r="F1695" s="2127"/>
      <c r="Q1695" s="2127"/>
      <c r="R1695" s="2127"/>
      <c r="S1695" s="2127"/>
      <c r="T1695" s="2127"/>
      <c r="U1695" s="2127"/>
      <c r="V1695" s="2127"/>
      <c r="W1695" s="2127"/>
      <c r="X1695" s="2127"/>
      <c r="Y1695" s="2127"/>
      <c r="Z1695" s="2127"/>
    </row>
    <row r="1696" spans="1:26" s="48" customFormat="1" ht="13.5" customHeight="1">
      <c r="A1696" s="2248" t="s">
        <v>2509</v>
      </c>
      <c r="B1696" s="2249" t="s">
        <v>2510</v>
      </c>
      <c r="E1696" s="2127"/>
      <c r="F1696" s="2127"/>
      <c r="Q1696" s="2127"/>
      <c r="R1696" s="2127"/>
      <c r="S1696" s="2127"/>
      <c r="T1696" s="2127"/>
      <c r="U1696" s="2127"/>
      <c r="V1696" s="2127"/>
      <c r="W1696" s="2127"/>
      <c r="X1696" s="2127"/>
      <c r="Y1696" s="2127"/>
      <c r="Z1696" s="2127"/>
    </row>
    <row r="1697" spans="1:26" s="48" customFormat="1" ht="13.5" customHeight="1">
      <c r="A1697" s="2154" t="s">
        <v>1246</v>
      </c>
      <c r="B1697" s="2133" t="s">
        <v>1247</v>
      </c>
      <c r="C1697" s="2127"/>
      <c r="D1697" s="2127"/>
      <c r="E1697" s="2127"/>
      <c r="F1697" s="2127"/>
      <c r="G1697" s="2127"/>
      <c r="H1697" s="2127"/>
      <c r="I1697" s="2127"/>
      <c r="J1697" s="2127"/>
      <c r="K1697" s="2127"/>
      <c r="L1697" s="2127"/>
      <c r="M1697" s="2127"/>
      <c r="N1697" s="2127"/>
      <c r="O1697" s="2127"/>
      <c r="P1697" s="2127"/>
      <c r="Q1697" s="2127"/>
      <c r="R1697" s="2127"/>
      <c r="S1697" s="2127"/>
      <c r="T1697" s="2127"/>
      <c r="U1697" s="2127"/>
      <c r="V1697" s="2127"/>
      <c r="W1697" s="2127"/>
      <c r="X1697" s="2127"/>
      <c r="Y1697" s="2127"/>
      <c r="Z1697" s="2127"/>
    </row>
    <row r="1698" spans="1:26" s="48" customFormat="1" ht="13.5" customHeight="1">
      <c r="A1698" s="2154" t="s">
        <v>1248</v>
      </c>
      <c r="B1698" s="2133" t="s">
        <v>1249</v>
      </c>
      <c r="C1698" s="2127"/>
      <c r="D1698" s="2127"/>
      <c r="E1698" s="2127"/>
      <c r="F1698" s="2127"/>
      <c r="G1698" s="2127"/>
      <c r="H1698" s="2127"/>
      <c r="I1698" s="2127"/>
      <c r="J1698" s="2127"/>
      <c r="K1698" s="2127"/>
      <c r="L1698" s="2127"/>
      <c r="M1698" s="2127"/>
      <c r="N1698" s="2127"/>
      <c r="O1698" s="2127"/>
      <c r="P1698" s="2127"/>
      <c r="Q1698" s="2127"/>
      <c r="R1698" s="2127"/>
      <c r="S1698" s="2127"/>
      <c r="T1698" s="2127"/>
      <c r="U1698" s="2127"/>
      <c r="V1698" s="2127"/>
      <c r="W1698" s="2127"/>
      <c r="X1698" s="2127"/>
      <c r="Y1698" s="2127"/>
      <c r="Z1698" s="2127"/>
    </row>
    <row r="1699" spans="1:26" s="48" customFormat="1" ht="13.5" customHeight="1">
      <c r="A1699" s="2248" t="s">
        <v>2511</v>
      </c>
      <c r="B1699" s="2249" t="s">
        <v>2512</v>
      </c>
      <c r="E1699" s="2127"/>
      <c r="F1699" s="2127"/>
      <c r="Q1699" s="2127"/>
      <c r="R1699" s="2127"/>
      <c r="S1699" s="2127"/>
      <c r="T1699" s="2127"/>
      <c r="U1699" s="2127"/>
      <c r="V1699" s="2127"/>
      <c r="W1699" s="2127"/>
      <c r="X1699" s="2127"/>
      <c r="Y1699" s="2127"/>
      <c r="Z1699" s="2127"/>
    </row>
    <row r="1700" spans="1:26" s="48" customFormat="1" ht="13.5" customHeight="1">
      <c r="A1700" s="2248" t="s">
        <v>2513</v>
      </c>
      <c r="B1700" s="2249" t="s">
        <v>2514</v>
      </c>
      <c r="E1700" s="2127"/>
      <c r="F1700" s="2127"/>
      <c r="Q1700" s="2127"/>
      <c r="R1700" s="2127"/>
      <c r="S1700" s="2127"/>
      <c r="T1700" s="2127"/>
      <c r="U1700" s="2127"/>
      <c r="V1700" s="2127"/>
      <c r="W1700" s="2127"/>
      <c r="X1700" s="2127"/>
      <c r="Y1700" s="2127"/>
      <c r="Z1700" s="2127"/>
    </row>
    <row r="1701" spans="1:26" s="2149" customFormat="1" ht="13.5" customHeight="1">
      <c r="A1701" s="2940" t="s">
        <v>2515</v>
      </c>
      <c r="B1701" s="2941" t="s">
        <v>2516</v>
      </c>
      <c r="E1701" s="2148"/>
      <c r="F1701" s="2127"/>
      <c r="Q1701" s="2148"/>
      <c r="R1701" s="2148"/>
      <c r="S1701" s="2148"/>
      <c r="T1701" s="2148"/>
      <c r="U1701" s="2148"/>
      <c r="V1701" s="2148"/>
      <c r="W1701" s="2148"/>
      <c r="X1701" s="2148"/>
      <c r="Y1701" s="2148"/>
      <c r="Z1701" s="2148"/>
    </row>
    <row r="1702" spans="1:26" s="2149" customFormat="1" ht="13.5" customHeight="1">
      <c r="A1702" s="2942" t="s">
        <v>2517</v>
      </c>
      <c r="B1702" s="2943" t="s">
        <v>2518</v>
      </c>
      <c r="E1702" s="2148"/>
      <c r="F1702" s="2127"/>
      <c r="Q1702" s="2148"/>
      <c r="R1702" s="2148"/>
      <c r="S1702" s="2148"/>
      <c r="T1702" s="2148"/>
      <c r="U1702" s="2148"/>
      <c r="V1702" s="2148"/>
      <c r="W1702" s="2148"/>
      <c r="X1702" s="2148"/>
      <c r="Y1702" s="2148"/>
      <c r="Z1702" s="2148"/>
    </row>
    <row r="1703" spans="1:26" s="2149" customFormat="1" ht="13.5" customHeight="1">
      <c r="A1703" s="2942" t="s">
        <v>2519</v>
      </c>
      <c r="B1703" s="2943" t="s">
        <v>2520</v>
      </c>
      <c r="E1703" s="2148"/>
      <c r="F1703" s="2127"/>
      <c r="Q1703" s="2148"/>
      <c r="R1703" s="2148"/>
      <c r="S1703" s="2148"/>
      <c r="T1703" s="2148"/>
      <c r="U1703" s="2148"/>
      <c r="V1703" s="2148"/>
      <c r="W1703" s="2148"/>
      <c r="X1703" s="2148"/>
      <c r="Y1703" s="2148"/>
      <c r="Z1703" s="2148"/>
    </row>
    <row r="1704" spans="1:26" s="2149" customFormat="1" ht="13.5" customHeight="1">
      <c r="A1704" s="2942" t="s">
        <v>2521</v>
      </c>
      <c r="B1704" s="2943" t="s">
        <v>2522</v>
      </c>
      <c r="E1704" s="2148"/>
      <c r="F1704" s="2127"/>
      <c r="Q1704" s="2148"/>
      <c r="R1704" s="2148"/>
      <c r="S1704" s="2148"/>
      <c r="T1704" s="2148"/>
      <c r="U1704" s="2148"/>
      <c r="V1704" s="2148"/>
      <c r="W1704" s="2148"/>
      <c r="X1704" s="2148"/>
      <c r="Y1704" s="2148"/>
      <c r="Z1704" s="2148"/>
    </row>
    <row r="1705" spans="1:26" s="2149" customFormat="1" ht="13.5" customHeight="1">
      <c r="A1705" s="2942" t="s">
        <v>2523</v>
      </c>
      <c r="B1705" s="2943" t="s">
        <v>2524</v>
      </c>
      <c r="E1705" s="2148"/>
      <c r="F1705" s="2127"/>
      <c r="Q1705" s="2148"/>
      <c r="R1705" s="2148"/>
      <c r="S1705" s="2148"/>
      <c r="T1705" s="2148"/>
      <c r="U1705" s="2148"/>
      <c r="V1705" s="2148"/>
      <c r="W1705" s="2148"/>
      <c r="X1705" s="2148"/>
      <c r="Y1705" s="2148"/>
      <c r="Z1705" s="2148"/>
    </row>
    <row r="1706" spans="1:26" s="2149" customFormat="1" ht="13.5" customHeight="1">
      <c r="A1706" s="2942" t="s">
        <v>2525</v>
      </c>
      <c r="B1706" s="2943" t="s">
        <v>2526</v>
      </c>
      <c r="E1706" s="2148"/>
      <c r="F1706" s="2127"/>
      <c r="Q1706" s="2148"/>
      <c r="R1706" s="2148"/>
      <c r="S1706" s="2148"/>
      <c r="T1706" s="2148"/>
      <c r="U1706" s="2148"/>
      <c r="V1706" s="2148"/>
      <c r="W1706" s="2148"/>
      <c r="X1706" s="2148"/>
      <c r="Y1706" s="2148"/>
      <c r="Z1706" s="2148"/>
    </row>
    <row r="1707" spans="1:26" s="2149" customFormat="1" ht="13.5" customHeight="1">
      <c r="A1707" s="2942" t="s">
        <v>2527</v>
      </c>
      <c r="B1707" s="2943" t="s">
        <v>2528</v>
      </c>
      <c r="E1707" s="2148"/>
      <c r="F1707" s="2127"/>
      <c r="Q1707" s="2148"/>
      <c r="R1707" s="2148"/>
      <c r="S1707" s="2148"/>
      <c r="T1707" s="2148"/>
      <c r="U1707" s="2148"/>
      <c r="V1707" s="2148"/>
      <c r="W1707" s="2148"/>
      <c r="X1707" s="2148"/>
      <c r="Y1707" s="2148"/>
      <c r="Z1707" s="2148"/>
    </row>
    <row r="1708" spans="1:26" s="48" customFormat="1" ht="13.5" customHeight="1">
      <c r="A1708" s="2248" t="s">
        <v>2529</v>
      </c>
      <c r="B1708" s="2249" t="s">
        <v>2530</v>
      </c>
      <c r="E1708" s="2127"/>
      <c r="F1708" s="2127"/>
      <c r="Q1708" s="2127"/>
      <c r="R1708" s="2127"/>
      <c r="S1708" s="2127"/>
      <c r="T1708" s="2127"/>
      <c r="U1708" s="2127"/>
      <c r="V1708" s="2127"/>
      <c r="W1708" s="2127"/>
      <c r="X1708" s="2127"/>
      <c r="Y1708" s="2127"/>
      <c r="Z1708" s="2127"/>
    </row>
    <row r="1709" spans="1:26" s="48" customFormat="1" ht="13.5" customHeight="1">
      <c r="A1709" s="2248" t="s">
        <v>2531</v>
      </c>
      <c r="B1709" s="2249" t="s">
        <v>2532</v>
      </c>
      <c r="E1709" s="2127"/>
      <c r="F1709" s="2127"/>
      <c r="Q1709" s="2127"/>
      <c r="R1709" s="2127"/>
      <c r="S1709" s="2127"/>
      <c r="T1709" s="2127"/>
      <c r="U1709" s="2127"/>
      <c r="V1709" s="2127"/>
      <c r="W1709" s="2127"/>
      <c r="X1709" s="2127"/>
      <c r="Y1709" s="2127"/>
      <c r="Z1709" s="2127"/>
    </row>
    <row r="1710" spans="1:26" s="48" customFormat="1" ht="13.5" customHeight="1">
      <c r="A1710" s="2248" t="s">
        <v>2533</v>
      </c>
      <c r="B1710" s="2249" t="s">
        <v>2534</v>
      </c>
      <c r="E1710" s="2127"/>
      <c r="F1710" s="2127"/>
      <c r="Q1710" s="2127"/>
      <c r="R1710" s="2127"/>
      <c r="S1710" s="2127"/>
      <c r="T1710" s="2127"/>
      <c r="U1710" s="2127"/>
      <c r="V1710" s="2127"/>
      <c r="W1710" s="2127"/>
      <c r="X1710" s="2127"/>
      <c r="Y1710" s="2127"/>
      <c r="Z1710" s="2127"/>
    </row>
    <row r="1711" spans="1:26" s="48" customFormat="1" ht="13.5" customHeight="1">
      <c r="A1711" s="2248" t="s">
        <v>2535</v>
      </c>
      <c r="B1711" s="2249" t="s">
        <v>2536</v>
      </c>
      <c r="E1711" s="2127"/>
      <c r="F1711" s="2127"/>
      <c r="Q1711" s="2127"/>
      <c r="R1711" s="2127"/>
      <c r="S1711" s="2127"/>
      <c r="T1711" s="2127"/>
      <c r="U1711" s="2127"/>
      <c r="V1711" s="2127"/>
      <c r="W1711" s="2127"/>
      <c r="X1711" s="2127"/>
      <c r="Y1711" s="2127"/>
      <c r="Z1711" s="2127"/>
    </row>
    <row r="1712" spans="1:26" s="48" customFormat="1" ht="13.5" customHeight="1">
      <c r="A1712" s="2248" t="s">
        <v>2537</v>
      </c>
      <c r="B1712" s="2249" t="s">
        <v>2538</v>
      </c>
      <c r="E1712" s="2127"/>
      <c r="F1712" s="2127"/>
      <c r="Q1712" s="2127"/>
      <c r="R1712" s="2127"/>
      <c r="S1712" s="2127"/>
      <c r="T1712" s="2127"/>
      <c r="U1712" s="2127"/>
      <c r="V1712" s="2127"/>
      <c r="W1712" s="2127"/>
      <c r="X1712" s="2127"/>
      <c r="Y1712" s="2127"/>
      <c r="Z1712" s="2127"/>
    </row>
    <row r="1713" spans="1:26" s="48" customFormat="1" ht="13.5" customHeight="1">
      <c r="A1713" s="2222" t="s">
        <v>2539</v>
      </c>
      <c r="B1713" s="2223" t="s">
        <v>2540</v>
      </c>
      <c r="E1713" s="2127"/>
      <c r="F1713" s="2127"/>
      <c r="Q1713" s="2127"/>
      <c r="R1713" s="2127"/>
      <c r="S1713" s="2127"/>
      <c r="T1713" s="2127"/>
      <c r="U1713" s="2127"/>
      <c r="V1713" s="2127"/>
      <c r="W1713" s="2127"/>
      <c r="X1713" s="2127"/>
      <c r="Y1713" s="2127"/>
      <c r="Z1713" s="2127"/>
    </row>
    <row r="1714" spans="1:26" s="48" customFormat="1" ht="13.5" customHeight="1">
      <c r="A1714" s="2248" t="s">
        <v>2541</v>
      </c>
      <c r="B1714" s="2249" t="s">
        <v>2542</v>
      </c>
      <c r="E1714" s="2127"/>
      <c r="F1714" s="2127"/>
      <c r="Q1714" s="2127"/>
      <c r="R1714" s="2127"/>
      <c r="S1714" s="2127"/>
      <c r="T1714" s="2127"/>
      <c r="U1714" s="2127"/>
      <c r="V1714" s="2127"/>
      <c r="W1714" s="2127"/>
      <c r="X1714" s="2127"/>
      <c r="Y1714" s="2127"/>
      <c r="Z1714" s="2127"/>
    </row>
    <row r="1715" spans="1:26" s="48" customFormat="1" ht="13.5" customHeight="1">
      <c r="A1715" s="2248" t="s">
        <v>2543</v>
      </c>
      <c r="B1715" s="2249" t="s">
        <v>2544</v>
      </c>
      <c r="E1715" s="2127"/>
      <c r="F1715" s="2127"/>
      <c r="Q1715" s="2127"/>
      <c r="R1715" s="2127"/>
      <c r="S1715" s="2127"/>
      <c r="T1715" s="2127"/>
      <c r="U1715" s="2127"/>
      <c r="V1715" s="2127"/>
      <c r="W1715" s="2127"/>
      <c r="X1715" s="2127"/>
      <c r="Y1715" s="2127"/>
      <c r="Z1715" s="2127"/>
    </row>
    <row r="1716" spans="1:26" s="48" customFormat="1" ht="13.5" customHeight="1">
      <c r="A1716" s="2222" t="s">
        <v>2545</v>
      </c>
      <c r="B1716" s="2223" t="s">
        <v>2546</v>
      </c>
      <c r="E1716" s="2127"/>
      <c r="F1716" s="2127"/>
      <c r="Q1716" s="2127"/>
      <c r="R1716" s="2127"/>
      <c r="S1716" s="2127"/>
      <c r="T1716" s="2127"/>
      <c r="U1716" s="2127"/>
      <c r="V1716" s="2127"/>
      <c r="W1716" s="2127"/>
      <c r="X1716" s="2127"/>
      <c r="Y1716" s="2127"/>
      <c r="Z1716" s="2127"/>
    </row>
    <row r="1717" spans="1:26" s="48" customFormat="1" ht="13.5" customHeight="1">
      <c r="A1717" s="2222" t="s">
        <v>2547</v>
      </c>
      <c r="B1717" s="2223" t="s">
        <v>2548</v>
      </c>
      <c r="E1717" s="2127"/>
      <c r="F1717" s="2127"/>
      <c r="Q1717" s="2127"/>
      <c r="R1717" s="2127"/>
      <c r="S1717" s="2127"/>
      <c r="T1717" s="2127"/>
      <c r="U1717" s="2127"/>
      <c r="V1717" s="2127"/>
      <c r="W1717" s="2127"/>
      <c r="X1717" s="2127"/>
      <c r="Y1717" s="2127"/>
      <c r="Z1717" s="2127"/>
    </row>
    <row r="1718" spans="1:26" s="48" customFormat="1" ht="13.5" customHeight="1">
      <c r="A1718" s="2248" t="s">
        <v>2549</v>
      </c>
      <c r="B1718" s="2249" t="s">
        <v>2550</v>
      </c>
      <c r="E1718" s="2127"/>
      <c r="F1718" s="2127"/>
      <c r="Q1718" s="2127"/>
      <c r="R1718" s="2127"/>
      <c r="S1718" s="2127"/>
      <c r="T1718" s="2127"/>
      <c r="U1718" s="2127"/>
      <c r="V1718" s="2127"/>
      <c r="W1718" s="2127"/>
      <c r="X1718" s="2127"/>
      <c r="Y1718" s="2127"/>
      <c r="Z1718" s="2127"/>
    </row>
    <row r="1719" spans="1:26" s="48" customFormat="1" ht="13.5" customHeight="1">
      <c r="A1719" s="2248" t="s">
        <v>2551</v>
      </c>
      <c r="B1719" s="2249" t="s">
        <v>2552</v>
      </c>
      <c r="E1719" s="2127"/>
      <c r="F1719" s="2127"/>
      <c r="Q1719" s="2127"/>
      <c r="R1719" s="2127"/>
      <c r="S1719" s="2127"/>
      <c r="T1719" s="2127"/>
      <c r="U1719" s="2127"/>
      <c r="V1719" s="2127"/>
      <c r="W1719" s="2127"/>
      <c r="X1719" s="2127"/>
      <c r="Y1719" s="2127"/>
      <c r="Z1719" s="2127"/>
    </row>
    <row r="1720" spans="1:26" s="48" customFormat="1" ht="13.5" customHeight="1">
      <c r="A1720" s="2248" t="s">
        <v>2553</v>
      </c>
      <c r="B1720" s="2249" t="s">
        <v>2554</v>
      </c>
      <c r="E1720" s="2127"/>
      <c r="F1720" s="2127"/>
      <c r="Q1720" s="2127"/>
      <c r="R1720" s="2127"/>
      <c r="S1720" s="2127"/>
      <c r="T1720" s="2127"/>
      <c r="U1720" s="2127"/>
      <c r="V1720" s="2127"/>
      <c r="W1720" s="2127"/>
      <c r="X1720" s="2127"/>
      <c r="Y1720" s="2127"/>
      <c r="Z1720" s="2127"/>
    </row>
    <row r="1721" spans="1:26" s="48" customFormat="1" ht="13.5" customHeight="1">
      <c r="A1721" s="2248" t="s">
        <v>2555</v>
      </c>
      <c r="B1721" s="2249" t="s">
        <v>2556</v>
      </c>
      <c r="E1721" s="2127"/>
      <c r="F1721" s="2127"/>
      <c r="Q1721" s="2127"/>
      <c r="R1721" s="2127"/>
      <c r="S1721" s="2127"/>
      <c r="T1721" s="2127"/>
      <c r="U1721" s="2127"/>
      <c r="V1721" s="2127"/>
      <c r="W1721" s="2127"/>
      <c r="X1721" s="2127"/>
      <c r="Y1721" s="2127"/>
      <c r="Z1721" s="2127"/>
    </row>
    <row r="1722" spans="1:26" s="48" customFormat="1" ht="13.5" customHeight="1">
      <c r="A1722" s="2142" t="s">
        <v>1250</v>
      </c>
      <c r="B1722" s="2143" t="s">
        <v>1251</v>
      </c>
      <c r="D1722" s="2127"/>
      <c r="E1722" s="2127"/>
      <c r="F1722" s="2127"/>
      <c r="G1722" s="2127"/>
      <c r="H1722" s="2127"/>
      <c r="I1722" s="2127"/>
      <c r="J1722" s="2127"/>
      <c r="K1722" s="2127"/>
      <c r="L1722" s="2127"/>
      <c r="M1722" s="2127"/>
      <c r="N1722" s="2127"/>
      <c r="O1722" s="2127"/>
      <c r="P1722" s="2127"/>
      <c r="Q1722" s="2127"/>
      <c r="R1722" s="2127"/>
      <c r="S1722" s="2127"/>
      <c r="T1722" s="2127"/>
      <c r="U1722" s="2127"/>
      <c r="V1722" s="2127"/>
      <c r="W1722" s="2127"/>
      <c r="X1722" s="2127"/>
      <c r="Y1722" s="2127"/>
      <c r="Z1722" s="2127"/>
    </row>
    <row r="1723" spans="1:26" s="48" customFormat="1" ht="13.5" customHeight="1">
      <c r="A1723" s="2225" t="s">
        <v>1252</v>
      </c>
      <c r="B1723" s="2226" t="s">
        <v>1253</v>
      </c>
      <c r="C1723" s="2127"/>
      <c r="D1723" s="2127"/>
      <c r="E1723" s="2127"/>
      <c r="F1723" s="2127"/>
      <c r="G1723" s="2127"/>
      <c r="H1723" s="2127"/>
      <c r="I1723" s="2127"/>
      <c r="J1723" s="2127"/>
      <c r="K1723" s="2127"/>
      <c r="L1723" s="2127"/>
      <c r="M1723" s="2127"/>
      <c r="N1723" s="2127"/>
      <c r="O1723" s="2127"/>
      <c r="P1723" s="2127"/>
      <c r="Q1723" s="2127"/>
      <c r="R1723" s="2127"/>
      <c r="S1723" s="2127"/>
      <c r="T1723" s="2127"/>
      <c r="U1723" s="2127"/>
      <c r="V1723" s="2127"/>
      <c r="W1723" s="2127"/>
      <c r="X1723" s="2127"/>
      <c r="Y1723" s="2127"/>
      <c r="Z1723" s="2127"/>
    </row>
    <row r="1724" spans="1:26" s="48" customFormat="1" ht="13.5" customHeight="1">
      <c r="A1724" s="2225" t="s">
        <v>1254</v>
      </c>
      <c r="B1724" s="2226" t="s">
        <v>1255</v>
      </c>
      <c r="C1724" s="2127"/>
      <c r="D1724" s="2127"/>
      <c r="E1724" s="2127"/>
      <c r="F1724" s="2127"/>
      <c r="G1724" s="2127"/>
      <c r="H1724" s="2127"/>
      <c r="I1724" s="2127"/>
      <c r="J1724" s="2127"/>
      <c r="K1724" s="2127"/>
      <c r="L1724" s="2127"/>
      <c r="M1724" s="2127"/>
      <c r="N1724" s="2127"/>
      <c r="O1724" s="2127"/>
      <c r="P1724" s="2127"/>
      <c r="Q1724" s="2127"/>
      <c r="R1724" s="2127"/>
      <c r="S1724" s="2127"/>
      <c r="T1724" s="2127"/>
      <c r="U1724" s="2127"/>
      <c r="V1724" s="2127"/>
      <c r="W1724" s="2127"/>
      <c r="X1724" s="2127"/>
      <c r="Y1724" s="2127"/>
      <c r="Z1724" s="2127"/>
    </row>
    <row r="1725" spans="1:26" s="48" customFormat="1" ht="13.5" customHeight="1">
      <c r="A1725" s="1038" t="s">
        <v>1545</v>
      </c>
      <c r="B1725" s="1070" t="s">
        <v>1546</v>
      </c>
      <c r="C1725" s="2127"/>
      <c r="D1725" s="2127"/>
      <c r="E1725" s="2127"/>
      <c r="F1725" s="2127"/>
      <c r="G1725" s="2127"/>
      <c r="H1725" s="2127"/>
      <c r="I1725" s="2127"/>
      <c r="J1725" s="2127"/>
      <c r="K1725" s="2127"/>
      <c r="L1725" s="2127"/>
      <c r="M1725" s="2127"/>
      <c r="N1725" s="2127"/>
      <c r="O1725" s="2127"/>
      <c r="P1725" s="2127"/>
      <c r="Q1725" s="2127"/>
      <c r="R1725" s="2127"/>
      <c r="S1725" s="2127"/>
      <c r="T1725" s="2127"/>
      <c r="U1725" s="2127"/>
      <c r="V1725" s="2127"/>
      <c r="W1725" s="2127"/>
      <c r="X1725" s="2127"/>
      <c r="Y1725" s="2127"/>
      <c r="Z1725" s="2127"/>
    </row>
    <row r="1726" spans="1:26" s="48" customFormat="1" ht="13.5" customHeight="1">
      <c r="A1726" s="1038" t="s">
        <v>1547</v>
      </c>
      <c r="B1726" s="1070" t="s">
        <v>1548</v>
      </c>
      <c r="C1726" s="2127"/>
      <c r="D1726" s="2127"/>
      <c r="E1726" s="2127"/>
      <c r="F1726" s="2127"/>
      <c r="G1726" s="2127"/>
      <c r="H1726" s="2127"/>
      <c r="I1726" s="2127"/>
      <c r="J1726" s="2127"/>
      <c r="K1726" s="2127"/>
      <c r="L1726" s="2127"/>
      <c r="M1726" s="2127"/>
      <c r="N1726" s="2127"/>
      <c r="O1726" s="2127"/>
      <c r="P1726" s="2127"/>
      <c r="Q1726" s="2127"/>
      <c r="R1726" s="2127"/>
      <c r="S1726" s="2127"/>
      <c r="T1726" s="2127"/>
      <c r="U1726" s="2127"/>
      <c r="V1726" s="2127"/>
      <c r="W1726" s="2127"/>
      <c r="X1726" s="2127"/>
      <c r="Y1726" s="2127"/>
      <c r="Z1726" s="2127"/>
    </row>
    <row r="1727" spans="1:26" s="48" customFormat="1" ht="13.5" customHeight="1">
      <c r="A1727" s="2154" t="s">
        <v>1256</v>
      </c>
      <c r="B1727" s="2133" t="s">
        <v>1257</v>
      </c>
      <c r="C1727" s="2127"/>
      <c r="D1727" s="2127"/>
      <c r="E1727" s="2127"/>
      <c r="F1727" s="2127"/>
      <c r="G1727" s="2127"/>
      <c r="H1727" s="2127"/>
      <c r="I1727" s="2127"/>
      <c r="J1727" s="2127"/>
      <c r="K1727" s="2127"/>
      <c r="L1727" s="2127"/>
      <c r="M1727" s="2127"/>
      <c r="N1727" s="2127"/>
      <c r="O1727" s="2127"/>
      <c r="P1727" s="2127"/>
      <c r="Q1727" s="2127"/>
      <c r="R1727" s="2127"/>
      <c r="S1727" s="2127"/>
      <c r="T1727" s="2127"/>
      <c r="U1727" s="2127"/>
      <c r="V1727" s="2127"/>
      <c r="W1727" s="2127"/>
      <c r="X1727" s="2127"/>
      <c r="Y1727" s="2127"/>
      <c r="Z1727" s="2127"/>
    </row>
    <row r="1728" spans="1:26" s="48" customFormat="1" ht="13.5" customHeight="1">
      <c r="A1728" s="1017" t="s">
        <v>1258</v>
      </c>
      <c r="B1728" s="1018" t="s">
        <v>1259</v>
      </c>
      <c r="C1728" s="2127"/>
      <c r="D1728" s="2127"/>
      <c r="E1728" s="2127"/>
      <c r="F1728" s="2127"/>
      <c r="G1728" s="2127"/>
      <c r="H1728" s="2127"/>
      <c r="I1728" s="2127"/>
      <c r="J1728" s="2127"/>
      <c r="K1728" s="2127"/>
      <c r="L1728" s="2127"/>
      <c r="M1728" s="2127"/>
      <c r="N1728" s="2127"/>
      <c r="O1728" s="2127"/>
      <c r="P1728" s="2127"/>
      <c r="Q1728" s="2127"/>
      <c r="R1728" s="2127"/>
      <c r="S1728" s="2127"/>
      <c r="T1728" s="2127"/>
      <c r="U1728" s="2127"/>
      <c r="V1728" s="2127"/>
      <c r="W1728" s="2127"/>
      <c r="X1728" s="2127"/>
      <c r="Y1728" s="2127"/>
      <c r="Z1728" s="2127"/>
    </row>
    <row r="1729" spans="1:26" s="48" customFormat="1" ht="13.5" customHeight="1">
      <c r="A1729" s="2154" t="s">
        <v>1260</v>
      </c>
      <c r="B1729" s="2133" t="s">
        <v>1261</v>
      </c>
      <c r="C1729" s="2127"/>
      <c r="D1729" s="2127"/>
      <c r="E1729" s="2127"/>
      <c r="F1729" s="2127"/>
      <c r="G1729" s="2127"/>
      <c r="H1729" s="2127"/>
      <c r="I1729" s="2127"/>
      <c r="J1729" s="2127"/>
      <c r="K1729" s="2127"/>
      <c r="L1729" s="2127"/>
      <c r="M1729" s="2127"/>
      <c r="N1729" s="2127"/>
      <c r="O1729" s="2127"/>
      <c r="P1729" s="2127"/>
      <c r="Q1729" s="2127"/>
      <c r="R1729" s="2127"/>
      <c r="S1729" s="2127"/>
      <c r="T1729" s="2127"/>
      <c r="U1729" s="2127"/>
      <c r="V1729" s="2127"/>
      <c r="W1729" s="2127"/>
      <c r="X1729" s="2127"/>
      <c r="Y1729" s="2127"/>
      <c r="Z1729" s="2127"/>
    </row>
    <row r="1730" spans="1:26" s="48" customFormat="1" ht="13.5" customHeight="1">
      <c r="A1730" s="2222" t="s">
        <v>1652</v>
      </c>
      <c r="B1730" s="2223" t="s">
        <v>1653</v>
      </c>
      <c r="E1730" s="2127"/>
      <c r="F1730" s="2127"/>
      <c r="Q1730" s="2127"/>
      <c r="R1730" s="2127"/>
      <c r="S1730" s="2127"/>
      <c r="T1730" s="2127"/>
      <c r="U1730" s="2127"/>
      <c r="V1730" s="2127"/>
      <c r="W1730" s="2127"/>
      <c r="X1730" s="2127"/>
      <c r="Y1730" s="2127"/>
      <c r="Z1730" s="2127"/>
    </row>
    <row r="1731" spans="1:26" s="48" customFormat="1" ht="13.5" customHeight="1">
      <c r="A1731" s="1044" t="s">
        <v>403</v>
      </c>
      <c r="B1731" s="1045" t="s">
        <v>404</v>
      </c>
      <c r="C1731" s="2127"/>
      <c r="D1731" s="2127"/>
      <c r="E1731" s="2127"/>
      <c r="F1731" s="2127"/>
      <c r="G1731" s="2127"/>
      <c r="H1731" s="2127"/>
      <c r="I1731" s="2127"/>
      <c r="J1731" s="2127"/>
      <c r="K1731" s="2127"/>
      <c r="L1731" s="2127"/>
      <c r="M1731" s="2127"/>
      <c r="N1731" s="2127"/>
      <c r="O1731" s="2127"/>
      <c r="P1731" s="2127"/>
      <c r="Q1731" s="2127"/>
      <c r="R1731" s="2127"/>
      <c r="S1731" s="2127"/>
      <c r="T1731" s="2127"/>
      <c r="U1731" s="2127"/>
      <c r="V1731" s="2127"/>
      <c r="W1731" s="2127"/>
      <c r="X1731" s="2127"/>
      <c r="Y1731" s="2127"/>
      <c r="Z1731" s="2127"/>
    </row>
    <row r="1732" spans="1:26" s="48" customFormat="1" ht="13.5" customHeight="1">
      <c r="A1732" s="2325" t="s">
        <v>2557</v>
      </c>
      <c r="B1732" s="2326" t="s">
        <v>2558</v>
      </c>
      <c r="E1732" s="2127"/>
      <c r="F1732" s="2127"/>
      <c r="Q1732" s="2127"/>
      <c r="R1732" s="2127"/>
      <c r="S1732" s="2127"/>
      <c r="T1732" s="2127"/>
      <c r="U1732" s="2127"/>
      <c r="V1732" s="2127"/>
      <c r="W1732" s="2127"/>
      <c r="X1732" s="2127"/>
      <c r="Y1732" s="2127"/>
      <c r="Z1732" s="2127"/>
    </row>
    <row r="1733" spans="1:26" s="48" customFormat="1" ht="13.5" customHeight="1">
      <c r="A1733" s="2224" t="s">
        <v>2559</v>
      </c>
      <c r="B1733" s="1045" t="s">
        <v>2560</v>
      </c>
      <c r="E1733" s="2127"/>
      <c r="F1733" s="2127"/>
      <c r="Q1733" s="2127"/>
      <c r="R1733" s="2127"/>
      <c r="S1733" s="2127"/>
      <c r="T1733" s="2127"/>
      <c r="U1733" s="2127"/>
      <c r="V1733" s="2127"/>
      <c r="W1733" s="2127"/>
      <c r="X1733" s="2127"/>
      <c r="Y1733" s="2127"/>
      <c r="Z1733" s="2127"/>
    </row>
    <row r="1734" spans="1:26" s="48" customFormat="1" ht="13.5" customHeight="1">
      <c r="A1734" s="2224" t="s">
        <v>2561</v>
      </c>
      <c r="B1734" s="1045" t="s">
        <v>2562</v>
      </c>
      <c r="E1734" s="2127"/>
      <c r="F1734" s="2127"/>
      <c r="Q1734" s="2127"/>
      <c r="R1734" s="2127"/>
      <c r="S1734" s="2127"/>
      <c r="T1734" s="2127"/>
      <c r="U1734" s="2127"/>
      <c r="V1734" s="2127"/>
      <c r="W1734" s="2127"/>
      <c r="X1734" s="2127"/>
      <c r="Y1734" s="2127"/>
      <c r="Z1734" s="2127"/>
    </row>
    <row r="1735" spans="1:26" s="48" customFormat="1" ht="13.5" customHeight="1">
      <c r="A1735" s="2224" t="s">
        <v>2563</v>
      </c>
      <c r="B1735" s="1045" t="s">
        <v>2564</v>
      </c>
      <c r="E1735" s="2127"/>
      <c r="F1735" s="2127"/>
      <c r="Q1735" s="2127"/>
      <c r="R1735" s="2127"/>
      <c r="S1735" s="2127"/>
      <c r="T1735" s="2127"/>
      <c r="U1735" s="2127"/>
      <c r="V1735" s="2127"/>
      <c r="W1735" s="2127"/>
      <c r="X1735" s="2127"/>
      <c r="Y1735" s="2127"/>
      <c r="Z1735" s="2127"/>
    </row>
    <row r="1736" spans="1:26" s="48" customFormat="1" ht="13.5" customHeight="1">
      <c r="A1736" s="2224" t="s">
        <v>2565</v>
      </c>
      <c r="B1736" s="1045" t="s">
        <v>2564</v>
      </c>
      <c r="E1736" s="2127"/>
      <c r="F1736" s="2127"/>
      <c r="Q1736" s="2127"/>
      <c r="R1736" s="2127"/>
      <c r="S1736" s="2127"/>
      <c r="T1736" s="2127"/>
      <c r="U1736" s="2127"/>
      <c r="V1736" s="2127"/>
      <c r="W1736" s="2127"/>
      <c r="X1736" s="2127"/>
      <c r="Y1736" s="2127"/>
      <c r="Z1736" s="2127"/>
    </row>
    <row r="1737" spans="1:26" s="48" customFormat="1" ht="13.5" customHeight="1">
      <c r="A1737" s="2224" t="s">
        <v>2566</v>
      </c>
      <c r="B1737" s="1045" t="s">
        <v>2567</v>
      </c>
      <c r="E1737" s="2127"/>
      <c r="F1737" s="2127"/>
      <c r="Q1737" s="2127"/>
      <c r="R1737" s="2127"/>
      <c r="S1737" s="2127"/>
      <c r="T1737" s="2127"/>
      <c r="U1737" s="2127"/>
      <c r="V1737" s="2127"/>
      <c r="W1737" s="2127"/>
      <c r="X1737" s="2127"/>
      <c r="Y1737" s="2127"/>
      <c r="Z1737" s="2127"/>
    </row>
    <row r="1738" spans="1:26" s="48" customFormat="1" ht="13.5" customHeight="1">
      <c r="A1738" s="2224" t="s">
        <v>2568</v>
      </c>
      <c r="B1738" s="1045" t="s">
        <v>2569</v>
      </c>
      <c r="E1738" s="2127"/>
      <c r="F1738" s="2127"/>
      <c r="Q1738" s="2127"/>
      <c r="R1738" s="2127"/>
      <c r="S1738" s="2127"/>
      <c r="T1738" s="2127"/>
      <c r="U1738" s="2127"/>
      <c r="V1738" s="2127"/>
      <c r="W1738" s="2127"/>
      <c r="X1738" s="2127"/>
      <c r="Y1738" s="2127"/>
      <c r="Z1738" s="2127"/>
    </row>
    <row r="1739" spans="1:26" s="48" customFormat="1" ht="13.5" customHeight="1">
      <c r="A1739" s="2224" t="s">
        <v>2570</v>
      </c>
      <c r="B1739" s="1045" t="s">
        <v>2571</v>
      </c>
      <c r="E1739" s="2127"/>
      <c r="F1739" s="2127"/>
      <c r="Q1739" s="2127"/>
      <c r="R1739" s="2127"/>
      <c r="S1739" s="2127"/>
      <c r="T1739" s="2127"/>
      <c r="U1739" s="2127"/>
      <c r="V1739" s="2127"/>
      <c r="W1739" s="2127"/>
      <c r="X1739" s="2127"/>
      <c r="Y1739" s="2127"/>
      <c r="Z1739" s="2127"/>
    </row>
    <row r="1740" spans="1:26" s="48" customFormat="1" ht="13.5" customHeight="1">
      <c r="A1740" s="2327" t="s">
        <v>2572</v>
      </c>
      <c r="B1740" s="2328" t="s">
        <v>2573</v>
      </c>
      <c r="E1740" s="2127"/>
      <c r="F1740" s="2127"/>
      <c r="Q1740" s="2127"/>
      <c r="R1740" s="2127"/>
      <c r="S1740" s="2127"/>
      <c r="T1740" s="2127"/>
      <c r="U1740" s="2127"/>
      <c r="V1740" s="2127"/>
      <c r="W1740" s="2127"/>
      <c r="X1740" s="2127"/>
      <c r="Y1740" s="2127"/>
      <c r="Z1740" s="2127"/>
    </row>
    <row r="1741" spans="1:26" s="48" customFormat="1" ht="13.5" customHeight="1">
      <c r="A1741" s="2327" t="s">
        <v>2574</v>
      </c>
      <c r="B1741" s="2328" t="s">
        <v>2575</v>
      </c>
      <c r="E1741" s="2127"/>
      <c r="F1741" s="2127"/>
      <c r="Q1741" s="2127"/>
      <c r="R1741" s="2127"/>
      <c r="S1741" s="2127"/>
      <c r="T1741" s="2127"/>
      <c r="U1741" s="2127"/>
      <c r="V1741" s="2127"/>
      <c r="W1741" s="2127"/>
      <c r="X1741" s="2127"/>
      <c r="Y1741" s="2127"/>
      <c r="Z1741" s="2127"/>
    </row>
    <row r="1742" spans="1:26" s="48" customFormat="1" ht="13.5" customHeight="1">
      <c r="A1742" s="2224" t="s">
        <v>2576</v>
      </c>
      <c r="B1742" s="2328" t="s">
        <v>2577</v>
      </c>
      <c r="E1742" s="2127"/>
      <c r="F1742" s="2127"/>
      <c r="Q1742" s="2127"/>
      <c r="R1742" s="2127"/>
      <c r="S1742" s="2127"/>
      <c r="T1742" s="2127"/>
      <c r="U1742" s="2127"/>
      <c r="V1742" s="2127"/>
      <c r="W1742" s="2127"/>
      <c r="X1742" s="2127"/>
      <c r="Y1742" s="2127"/>
      <c r="Z1742" s="2127"/>
    </row>
    <row r="1743" spans="1:26" s="48" customFormat="1" ht="13.5" customHeight="1">
      <c r="A1743" s="2222" t="s">
        <v>2578</v>
      </c>
      <c r="B1743" s="2223" t="s">
        <v>2579</v>
      </c>
      <c r="E1743" s="2127"/>
      <c r="F1743" s="2127"/>
      <c r="Q1743" s="2127"/>
      <c r="R1743" s="2127"/>
      <c r="S1743" s="2127"/>
      <c r="T1743" s="2127"/>
      <c r="U1743" s="2127"/>
      <c r="V1743" s="2127"/>
      <c r="W1743" s="2127"/>
      <c r="X1743" s="2127"/>
      <c r="Y1743" s="2127"/>
      <c r="Z1743" s="2127"/>
    </row>
    <row r="1744" spans="1:26" s="48" customFormat="1" ht="13.5" customHeight="1">
      <c r="A1744" s="2222" t="s">
        <v>2580</v>
      </c>
      <c r="B1744" s="2223" t="s">
        <v>2581</v>
      </c>
      <c r="E1744" s="2127"/>
      <c r="F1744" s="2127"/>
      <c r="Q1744" s="2127"/>
      <c r="R1744" s="2127"/>
      <c r="S1744" s="2127"/>
      <c r="T1744" s="2127"/>
      <c r="U1744" s="2127"/>
      <c r="V1744" s="2127"/>
      <c r="W1744" s="2127"/>
      <c r="X1744" s="2127"/>
      <c r="Y1744" s="2127"/>
      <c r="Z1744" s="2127"/>
    </row>
    <row r="1745" spans="1:26" s="48" customFormat="1" ht="13.5" customHeight="1">
      <c r="A1745" s="2154" t="s">
        <v>2727</v>
      </c>
      <c r="B1745" s="2174" t="s">
        <v>2728</v>
      </c>
      <c r="E1745" s="2127"/>
      <c r="F1745" s="2127"/>
      <c r="Q1745" s="2127"/>
      <c r="R1745" s="2127"/>
      <c r="S1745" s="2127"/>
      <c r="T1745" s="2127"/>
      <c r="U1745" s="2127"/>
      <c r="V1745" s="2127"/>
      <c r="W1745" s="2127"/>
      <c r="X1745" s="2127"/>
      <c r="Y1745" s="2127"/>
      <c r="Z1745" s="2127"/>
    </row>
    <row r="1746" spans="1:26" s="48" customFormat="1" ht="13.5" customHeight="1">
      <c r="A1746" s="2222" t="s">
        <v>2582</v>
      </c>
      <c r="B1746" s="2223" t="s">
        <v>2583</v>
      </c>
      <c r="E1746" s="2127"/>
      <c r="F1746" s="2127"/>
      <c r="Q1746" s="2127"/>
      <c r="R1746" s="2127"/>
      <c r="S1746" s="2127"/>
      <c r="T1746" s="2127"/>
      <c r="U1746" s="2127"/>
      <c r="V1746" s="2127"/>
      <c r="W1746" s="2127"/>
      <c r="X1746" s="2127"/>
      <c r="Y1746" s="2127"/>
      <c r="Z1746" s="2127"/>
    </row>
    <row r="1747" spans="1:26" s="48" customFormat="1" ht="13.5" customHeight="1">
      <c r="A1747" s="2242" t="s">
        <v>2584</v>
      </c>
      <c r="B1747" s="2243" t="s">
        <v>2585</v>
      </c>
      <c r="E1747" s="2127"/>
      <c r="F1747" s="2127"/>
      <c r="Q1747" s="2127"/>
      <c r="R1747" s="2127"/>
      <c r="S1747" s="2127"/>
      <c r="T1747" s="2127"/>
      <c r="U1747" s="2127"/>
      <c r="V1747" s="2127"/>
      <c r="W1747" s="2127"/>
      <c r="X1747" s="2127"/>
      <c r="Y1747" s="2127"/>
      <c r="Z1747" s="2127"/>
    </row>
    <row r="1748" spans="1:26" s="48" customFormat="1" ht="13.5" customHeight="1">
      <c r="A1748" s="2242" t="s">
        <v>2586</v>
      </c>
      <c r="B1748" s="2243" t="s">
        <v>2587</v>
      </c>
      <c r="E1748" s="2127"/>
      <c r="F1748" s="2127"/>
      <c r="Q1748" s="2127"/>
      <c r="R1748" s="2127"/>
      <c r="S1748" s="2127"/>
      <c r="T1748" s="2127"/>
      <c r="U1748" s="2127"/>
      <c r="V1748" s="2127"/>
      <c r="W1748" s="2127"/>
      <c r="X1748" s="2127"/>
      <c r="Y1748" s="2127"/>
      <c r="Z1748" s="2127"/>
    </row>
    <row r="1749" spans="1:26" s="48" customFormat="1" ht="13.5" customHeight="1">
      <c r="A1749" s="2222" t="s">
        <v>2588</v>
      </c>
      <c r="B1749" s="2223" t="s">
        <v>2589</v>
      </c>
      <c r="E1749" s="2127"/>
      <c r="F1749" s="2127"/>
      <c r="Q1749" s="2127"/>
      <c r="R1749" s="2127"/>
      <c r="S1749" s="2127"/>
      <c r="T1749" s="2127"/>
      <c r="U1749" s="2127"/>
      <c r="V1749" s="2127"/>
      <c r="W1749" s="2127"/>
      <c r="X1749" s="2127"/>
      <c r="Y1749" s="2127"/>
      <c r="Z1749" s="2127"/>
    </row>
    <row r="1750" spans="1:26" s="48" customFormat="1" ht="13.5" customHeight="1">
      <c r="A1750" s="2222" t="s">
        <v>2590</v>
      </c>
      <c r="B1750" s="2223" t="s">
        <v>2591</v>
      </c>
      <c r="E1750" s="2127"/>
      <c r="F1750" s="2127"/>
      <c r="Q1750" s="2127"/>
      <c r="R1750" s="2127"/>
      <c r="S1750" s="2127"/>
      <c r="T1750" s="2127"/>
      <c r="U1750" s="2127"/>
      <c r="V1750" s="2127"/>
      <c r="W1750" s="2127"/>
      <c r="X1750" s="2127"/>
      <c r="Y1750" s="2127"/>
      <c r="Z1750" s="2127"/>
    </row>
    <row r="1751" spans="1:26" s="48" customFormat="1" ht="13.5" customHeight="1">
      <c r="A1751" s="2250" t="s">
        <v>2592</v>
      </c>
      <c r="B1751" s="2251" t="s">
        <v>2593</v>
      </c>
      <c r="E1751" s="2127"/>
      <c r="F1751" s="2127"/>
      <c r="Q1751" s="2127"/>
      <c r="R1751" s="2127"/>
      <c r="S1751" s="2127"/>
      <c r="T1751" s="2127"/>
      <c r="U1751" s="2127"/>
      <c r="V1751" s="2127"/>
      <c r="W1751" s="2127"/>
      <c r="X1751" s="2127"/>
      <c r="Y1751" s="2127"/>
      <c r="Z1751" s="2127"/>
    </row>
    <row r="1752" spans="1:26" s="48" customFormat="1" ht="13.5" customHeight="1">
      <c r="A1752" s="2248" t="s">
        <v>2594</v>
      </c>
      <c r="B1752" s="2249" t="s">
        <v>2583</v>
      </c>
      <c r="E1752" s="2127"/>
      <c r="F1752" s="2127"/>
      <c r="Q1752" s="2127"/>
      <c r="R1752" s="2127"/>
      <c r="S1752" s="2127"/>
      <c r="T1752" s="2127"/>
      <c r="U1752" s="2127"/>
      <c r="V1752" s="2127"/>
      <c r="W1752" s="2127"/>
      <c r="X1752" s="2127"/>
      <c r="Y1752" s="2127"/>
      <c r="Z1752" s="2127"/>
    </row>
    <row r="1753" spans="1:26" s="48" customFormat="1" ht="13.5" customHeight="1">
      <c r="A1753" s="2248" t="s">
        <v>2595</v>
      </c>
      <c r="B1753" s="2249" t="s">
        <v>2596</v>
      </c>
      <c r="E1753" s="2127"/>
      <c r="F1753" s="2127"/>
      <c r="Q1753" s="2127"/>
      <c r="R1753" s="2127"/>
      <c r="S1753" s="2127"/>
      <c r="T1753" s="2127"/>
      <c r="U1753" s="2127"/>
      <c r="V1753" s="2127"/>
      <c r="W1753" s="2127"/>
      <c r="X1753" s="2127"/>
      <c r="Y1753" s="2127"/>
      <c r="Z1753" s="2127"/>
    </row>
    <row r="1754" spans="1:26" s="48" customFormat="1" ht="13.5" customHeight="1">
      <c r="A1754" s="2222" t="s">
        <v>2597</v>
      </c>
      <c r="B1754" s="2223" t="s">
        <v>2598</v>
      </c>
      <c r="E1754" s="2127"/>
      <c r="F1754" s="2127"/>
      <c r="Q1754" s="2127"/>
      <c r="R1754" s="2127"/>
      <c r="S1754" s="2127"/>
      <c r="T1754" s="2127"/>
      <c r="U1754" s="2127"/>
      <c r="V1754" s="2127"/>
      <c r="W1754" s="2127"/>
      <c r="X1754" s="2127"/>
      <c r="Y1754" s="2127"/>
      <c r="Z1754" s="2127"/>
    </row>
    <row r="1755" spans="1:26" s="48" customFormat="1" ht="13.5" customHeight="1">
      <c r="A1755" s="2329" t="s">
        <v>2599</v>
      </c>
      <c r="B1755" s="2330" t="s">
        <v>2600</v>
      </c>
      <c r="E1755" s="2127"/>
      <c r="F1755" s="2127"/>
      <c r="Q1755" s="2127"/>
      <c r="R1755" s="2127"/>
      <c r="S1755" s="2127"/>
      <c r="T1755" s="2127"/>
      <c r="U1755" s="2127"/>
      <c r="V1755" s="2127"/>
      <c r="W1755" s="2127"/>
      <c r="X1755" s="2127"/>
      <c r="Y1755" s="2127"/>
      <c r="Z1755" s="2127"/>
    </row>
    <row r="1756" spans="1:26" s="48" customFormat="1" ht="13.5" customHeight="1">
      <c r="A1756" s="2248" t="s">
        <v>2601</v>
      </c>
      <c r="B1756" s="2249" t="s">
        <v>2591</v>
      </c>
      <c r="E1756" s="2127"/>
      <c r="F1756" s="2127"/>
      <c r="Q1756" s="2127"/>
      <c r="R1756" s="2127"/>
      <c r="S1756" s="2127"/>
      <c r="T1756" s="2127"/>
      <c r="U1756" s="2127"/>
      <c r="V1756" s="2127"/>
      <c r="W1756" s="2127"/>
      <c r="X1756" s="2127"/>
      <c r="Y1756" s="2127"/>
      <c r="Z1756" s="2127"/>
    </row>
    <row r="1757" spans="1:26" s="48" customFormat="1" ht="13.5" customHeight="1">
      <c r="A1757" s="2248" t="s">
        <v>2602</v>
      </c>
      <c r="B1757" s="2249" t="s">
        <v>2593</v>
      </c>
      <c r="E1757" s="2127"/>
      <c r="F1757" s="2127"/>
      <c r="Q1757" s="2127"/>
      <c r="R1757" s="2127"/>
      <c r="S1757" s="2127"/>
      <c r="T1757" s="2127"/>
      <c r="U1757" s="2127"/>
      <c r="V1757" s="2127"/>
      <c r="W1757" s="2127"/>
      <c r="X1757" s="2127"/>
      <c r="Y1757" s="2127"/>
      <c r="Z1757" s="2127"/>
    </row>
    <row r="1758" spans="1:26" s="48" customFormat="1" ht="13.5" customHeight="1">
      <c r="A1758" s="2224" t="s">
        <v>2603</v>
      </c>
      <c r="B1758" s="1045" t="s">
        <v>2604</v>
      </c>
      <c r="E1758" s="2127"/>
      <c r="F1758" s="2127"/>
      <c r="Q1758" s="2127"/>
      <c r="R1758" s="2127"/>
      <c r="S1758" s="2127"/>
      <c r="T1758" s="2127"/>
      <c r="U1758" s="2127"/>
      <c r="V1758" s="2127"/>
      <c r="W1758" s="2127"/>
      <c r="X1758" s="2127"/>
      <c r="Y1758" s="2127"/>
      <c r="Z1758" s="2127"/>
    </row>
    <row r="1759" spans="1:26" s="48" customFormat="1" ht="13.5" customHeight="1">
      <c r="A1759" s="2186" t="s">
        <v>1262</v>
      </c>
      <c r="B1759" s="2187" t="s">
        <v>1263</v>
      </c>
      <c r="C1759" s="2127"/>
      <c r="D1759" s="2127"/>
      <c r="E1759" s="2127"/>
      <c r="F1759" s="2127"/>
      <c r="G1759" s="2127"/>
      <c r="H1759" s="2127"/>
      <c r="I1759" s="2127"/>
      <c r="J1759" s="2127"/>
      <c r="K1759" s="2127"/>
      <c r="L1759" s="2127"/>
      <c r="M1759" s="2127"/>
      <c r="N1759" s="2127"/>
      <c r="O1759" s="2127"/>
      <c r="P1759" s="2127"/>
      <c r="Q1759" s="2127"/>
      <c r="R1759" s="2127"/>
      <c r="S1759" s="2127"/>
      <c r="T1759" s="2127"/>
      <c r="U1759" s="2127"/>
      <c r="V1759" s="2127"/>
      <c r="W1759" s="2127"/>
      <c r="X1759" s="2127"/>
      <c r="Y1759" s="2127"/>
      <c r="Z1759" s="2127"/>
    </row>
    <row r="1760" spans="1:26" s="48" customFormat="1" ht="13.5" customHeight="1">
      <c r="A1760" s="2248" t="s">
        <v>2605</v>
      </c>
      <c r="B1760" s="2249" t="s">
        <v>2606</v>
      </c>
      <c r="E1760" s="2127"/>
      <c r="F1760" s="2127"/>
      <c r="Q1760" s="2127"/>
      <c r="R1760" s="2127"/>
      <c r="S1760" s="2127"/>
      <c r="T1760" s="2127"/>
      <c r="U1760" s="2127"/>
      <c r="V1760" s="2127"/>
      <c r="W1760" s="2127"/>
      <c r="X1760" s="2127"/>
      <c r="Y1760" s="2127"/>
      <c r="Z1760" s="2127"/>
    </row>
    <row r="1761" spans="1:26" s="48" customFormat="1" ht="13.5" customHeight="1">
      <c r="A1761" s="2248" t="s">
        <v>2607</v>
      </c>
      <c r="B1761" s="2249" t="s">
        <v>2608</v>
      </c>
      <c r="E1761" s="2127"/>
      <c r="F1761" s="2127"/>
      <c r="Q1761" s="2127"/>
      <c r="R1761" s="2127"/>
      <c r="S1761" s="2127"/>
      <c r="T1761" s="2127"/>
      <c r="U1761" s="2127"/>
      <c r="V1761" s="2127"/>
      <c r="W1761" s="2127"/>
      <c r="X1761" s="2127"/>
      <c r="Y1761" s="2127"/>
      <c r="Z1761" s="2127"/>
    </row>
    <row r="1762" spans="1:26" s="48" customFormat="1" ht="13.5" customHeight="1">
      <c r="A1762" s="2248" t="s">
        <v>2609</v>
      </c>
      <c r="B1762" s="2249" t="s">
        <v>2610</v>
      </c>
      <c r="E1762" s="2127"/>
      <c r="F1762" s="2127"/>
      <c r="Q1762" s="2127"/>
      <c r="R1762" s="2127"/>
      <c r="S1762" s="2127"/>
      <c r="T1762" s="2127"/>
      <c r="U1762" s="2127"/>
      <c r="V1762" s="2127"/>
      <c r="W1762" s="2127"/>
      <c r="X1762" s="2127"/>
      <c r="Y1762" s="2127"/>
      <c r="Z1762" s="2127"/>
    </row>
    <row r="1763" spans="1:26" s="48" customFormat="1" ht="13.5" customHeight="1">
      <c r="A1763" s="2248" t="s">
        <v>2611</v>
      </c>
      <c r="B1763" s="2249" t="s">
        <v>2612</v>
      </c>
      <c r="E1763" s="2127"/>
      <c r="F1763" s="2127"/>
      <c r="Q1763" s="2127"/>
      <c r="R1763" s="2127"/>
      <c r="S1763" s="2127"/>
      <c r="T1763" s="2127"/>
      <c r="U1763" s="2127"/>
      <c r="V1763" s="2127"/>
      <c r="W1763" s="2127"/>
      <c r="X1763" s="2127"/>
      <c r="Y1763" s="2127"/>
      <c r="Z1763" s="2127"/>
    </row>
    <row r="1764" spans="1:26" s="48" customFormat="1" ht="13.5" customHeight="1">
      <c r="A1764" s="2154" t="s">
        <v>1264</v>
      </c>
      <c r="B1764" s="2133" t="s">
        <v>1265</v>
      </c>
      <c r="C1764" s="2127"/>
      <c r="D1764" s="2127"/>
      <c r="E1764" s="2127"/>
      <c r="F1764" s="2127"/>
      <c r="G1764" s="2127"/>
      <c r="H1764" s="2127"/>
      <c r="I1764" s="2127"/>
      <c r="J1764" s="2127"/>
      <c r="K1764" s="2127"/>
      <c r="L1764" s="2127"/>
      <c r="M1764" s="2127"/>
      <c r="N1764" s="2127"/>
      <c r="O1764" s="2127"/>
      <c r="P1764" s="2127"/>
      <c r="Q1764" s="2127"/>
      <c r="R1764" s="2127"/>
      <c r="S1764" s="2127"/>
      <c r="T1764" s="2127"/>
      <c r="U1764" s="2127"/>
      <c r="V1764" s="2127"/>
      <c r="W1764" s="2127"/>
      <c r="X1764" s="2127"/>
      <c r="Y1764" s="2127"/>
      <c r="Z1764" s="2127"/>
    </row>
    <row r="1765" spans="1:26" s="48" customFormat="1" ht="13.5" customHeight="1">
      <c r="A1765" s="1747" t="s">
        <v>1266</v>
      </c>
      <c r="B1765" s="1012" t="s">
        <v>1267</v>
      </c>
      <c r="C1765" s="2127"/>
      <c r="D1765" s="2127"/>
      <c r="E1765" s="2127"/>
      <c r="F1765" s="2127"/>
      <c r="G1765" s="2127"/>
      <c r="H1765" s="2127"/>
      <c r="I1765" s="2127"/>
      <c r="J1765" s="2127"/>
      <c r="K1765" s="2127"/>
      <c r="L1765" s="2127"/>
      <c r="M1765" s="2127"/>
      <c r="N1765" s="2127"/>
      <c r="O1765" s="2127"/>
      <c r="P1765" s="2127"/>
      <c r="Q1765" s="2127"/>
      <c r="R1765" s="2127"/>
      <c r="S1765" s="2127"/>
      <c r="T1765" s="2127"/>
      <c r="U1765" s="2127"/>
      <c r="V1765" s="2127"/>
      <c r="W1765" s="2127"/>
      <c r="X1765" s="2127"/>
      <c r="Y1765" s="2127"/>
      <c r="Z1765" s="2127"/>
    </row>
    <row r="1766" spans="1:26" s="48" customFormat="1" ht="13.5" customHeight="1">
      <c r="A1766" s="2222" t="s">
        <v>2613</v>
      </c>
      <c r="B1766" s="2223" t="s">
        <v>2614</v>
      </c>
      <c r="E1766" s="2127"/>
      <c r="F1766" s="2127"/>
      <c r="Q1766" s="2127"/>
      <c r="R1766" s="2127"/>
      <c r="S1766" s="2127"/>
      <c r="T1766" s="2127"/>
      <c r="U1766" s="2127"/>
      <c r="V1766" s="2127"/>
      <c r="W1766" s="2127"/>
      <c r="X1766" s="2127"/>
      <c r="Y1766" s="2127"/>
      <c r="Z1766" s="2127"/>
    </row>
    <row r="1767" spans="1:26" s="48" customFormat="1" ht="13.5" customHeight="1">
      <c r="A1767" s="1044" t="s">
        <v>2729</v>
      </c>
      <c r="B1767" s="1045" t="s">
        <v>2730</v>
      </c>
      <c r="E1767" s="2127"/>
      <c r="F1767" s="2127"/>
      <c r="Q1767" s="2127"/>
      <c r="R1767" s="2127"/>
      <c r="S1767" s="2127"/>
      <c r="T1767" s="2127"/>
      <c r="U1767" s="2127"/>
      <c r="V1767" s="2127"/>
      <c r="W1767" s="2127"/>
      <c r="X1767" s="2127"/>
      <c r="Y1767" s="2127"/>
      <c r="Z1767" s="2127"/>
    </row>
    <row r="1768" spans="1:26" s="48" customFormat="1" ht="13.5" customHeight="1">
      <c r="A1768" s="2186" t="s">
        <v>2615</v>
      </c>
      <c r="B1768" s="2331" t="s">
        <v>2616</v>
      </c>
      <c r="E1768" s="2127"/>
      <c r="F1768" s="2127"/>
      <c r="Q1768" s="2127"/>
      <c r="R1768" s="2127"/>
      <c r="S1768" s="2127"/>
      <c r="T1768" s="2127"/>
      <c r="U1768" s="2127"/>
      <c r="V1768" s="2127"/>
      <c r="W1768" s="2127"/>
      <c r="X1768" s="2127"/>
      <c r="Y1768" s="2127"/>
      <c r="Z1768" s="2127"/>
    </row>
    <row r="1769" spans="1:26" s="48" customFormat="1" ht="13.5" customHeight="1">
      <c r="A1769" s="2154" t="s">
        <v>1268</v>
      </c>
      <c r="B1769" s="2133" t="s">
        <v>1269</v>
      </c>
      <c r="C1769" s="2127"/>
      <c r="D1769" s="2127"/>
      <c r="E1769" s="2127"/>
      <c r="F1769" s="2127"/>
      <c r="G1769" s="2127"/>
      <c r="H1769" s="2127"/>
      <c r="I1769" s="2127"/>
      <c r="J1769" s="2127"/>
      <c r="K1769" s="2127"/>
      <c r="L1769" s="2127"/>
      <c r="M1769" s="2127"/>
      <c r="N1769" s="2127"/>
      <c r="O1769" s="2127"/>
      <c r="P1769" s="2127"/>
      <c r="Q1769" s="2127"/>
      <c r="R1769" s="2127"/>
      <c r="S1769" s="2127"/>
      <c r="T1769" s="2127"/>
      <c r="U1769" s="2127"/>
      <c r="V1769" s="2127"/>
      <c r="W1769" s="2127"/>
      <c r="X1769" s="2127"/>
      <c r="Y1769" s="2127"/>
      <c r="Z1769" s="2127"/>
    </row>
    <row r="1770" spans="1:26" s="48" customFormat="1" ht="13.5" customHeight="1">
      <c r="A1770" s="1017" t="s">
        <v>1270</v>
      </c>
      <c r="B1770" s="1018" t="s">
        <v>1271</v>
      </c>
      <c r="C1770" s="2127"/>
      <c r="D1770" s="2127"/>
      <c r="E1770" s="2127"/>
      <c r="F1770" s="2127"/>
      <c r="G1770" s="2127"/>
      <c r="H1770" s="2127"/>
      <c r="I1770" s="2127"/>
      <c r="J1770" s="2127"/>
      <c r="K1770" s="2127"/>
      <c r="L1770" s="2127"/>
      <c r="M1770" s="2127"/>
      <c r="N1770" s="2127"/>
      <c r="O1770" s="2127"/>
      <c r="P1770" s="2127"/>
      <c r="Q1770" s="2127"/>
      <c r="R1770" s="2127"/>
      <c r="S1770" s="2127"/>
      <c r="T1770" s="2127"/>
      <c r="U1770" s="2127"/>
      <c r="V1770" s="2127"/>
      <c r="W1770" s="2127"/>
      <c r="X1770" s="2127"/>
      <c r="Y1770" s="2127"/>
      <c r="Z1770" s="2127"/>
    </row>
    <row r="1771" spans="1:26" s="48" customFormat="1" ht="13.5" customHeight="1">
      <c r="A1771" s="1017" t="s">
        <v>1272</v>
      </c>
      <c r="B1771" s="1018" t="s">
        <v>1273</v>
      </c>
      <c r="C1771" s="2127"/>
      <c r="D1771" s="2127"/>
      <c r="E1771" s="2127"/>
      <c r="F1771" s="2127"/>
      <c r="G1771" s="2127"/>
      <c r="H1771" s="2127"/>
      <c r="I1771" s="2127"/>
      <c r="J1771" s="2127"/>
      <c r="K1771" s="2127"/>
      <c r="L1771" s="2127"/>
      <c r="M1771" s="2127"/>
      <c r="N1771" s="2127"/>
      <c r="O1771" s="2127"/>
      <c r="P1771" s="2127"/>
      <c r="Q1771" s="2127"/>
      <c r="R1771" s="2127"/>
      <c r="S1771" s="2127"/>
      <c r="T1771" s="2127"/>
      <c r="U1771" s="2127"/>
      <c r="V1771" s="2127"/>
      <c r="W1771" s="2127"/>
      <c r="X1771" s="2127"/>
      <c r="Y1771" s="2127"/>
      <c r="Z1771" s="2127"/>
    </row>
    <row r="1772" spans="1:26" s="48" customFormat="1" ht="13.5" customHeight="1">
      <c r="A1772" s="1017" t="s">
        <v>1274</v>
      </c>
      <c r="B1772" s="1018" t="s">
        <v>1275</v>
      </c>
      <c r="C1772" s="2127"/>
      <c r="D1772" s="2127"/>
      <c r="E1772" s="2127"/>
      <c r="F1772" s="2127"/>
      <c r="G1772" s="2127"/>
      <c r="H1772" s="2127"/>
      <c r="I1772" s="2127"/>
      <c r="J1772" s="2127"/>
      <c r="K1772" s="2127"/>
      <c r="L1772" s="2127"/>
      <c r="M1772" s="2127"/>
      <c r="N1772" s="2127"/>
      <c r="O1772" s="2127"/>
      <c r="P1772" s="2127"/>
      <c r="Q1772" s="2127"/>
      <c r="R1772" s="2127"/>
      <c r="S1772" s="2127"/>
      <c r="T1772" s="2127"/>
      <c r="U1772" s="2127"/>
      <c r="V1772" s="2127"/>
      <c r="W1772" s="2127"/>
      <c r="X1772" s="2127"/>
      <c r="Y1772" s="2127"/>
      <c r="Z1772" s="2127"/>
    </row>
    <row r="1773" spans="1:26" s="48" customFormat="1" ht="13.5" customHeight="1">
      <c r="A1773" s="1017" t="s">
        <v>1276</v>
      </c>
      <c r="B1773" s="1018" t="s">
        <v>1277</v>
      </c>
      <c r="C1773" s="2127"/>
      <c r="D1773" s="2127"/>
      <c r="E1773" s="2127"/>
      <c r="F1773" s="2127"/>
      <c r="G1773" s="2127"/>
      <c r="H1773" s="2127"/>
      <c r="I1773" s="2127"/>
      <c r="J1773" s="2127"/>
      <c r="K1773" s="2127"/>
      <c r="L1773" s="2127"/>
      <c r="M1773" s="2127"/>
      <c r="N1773" s="2127"/>
      <c r="O1773" s="2127"/>
      <c r="P1773" s="2127"/>
      <c r="Q1773" s="2127"/>
      <c r="R1773" s="2127"/>
      <c r="S1773" s="2127"/>
      <c r="T1773" s="2127"/>
      <c r="U1773" s="2127"/>
      <c r="V1773" s="2127"/>
      <c r="W1773" s="2127"/>
      <c r="X1773" s="2127"/>
      <c r="Y1773" s="2127"/>
      <c r="Z1773" s="2127"/>
    </row>
    <row r="1774" spans="1:26" s="48" customFormat="1" ht="13.5" customHeight="1">
      <c r="A1774" s="1017" t="s">
        <v>1278</v>
      </c>
      <c r="B1774" s="1018" t="s">
        <v>1279</v>
      </c>
      <c r="C1774" s="2127"/>
      <c r="D1774" s="2127"/>
      <c r="E1774" s="2127"/>
      <c r="F1774" s="2127"/>
      <c r="G1774" s="2127"/>
      <c r="H1774" s="2127"/>
      <c r="I1774" s="2127"/>
      <c r="J1774" s="2127"/>
      <c r="K1774" s="2127"/>
      <c r="L1774" s="2127"/>
      <c r="M1774" s="2127"/>
      <c r="N1774" s="2127"/>
      <c r="O1774" s="2127"/>
      <c r="P1774" s="2127"/>
      <c r="Q1774" s="2127"/>
      <c r="R1774" s="2127"/>
      <c r="S1774" s="2127"/>
      <c r="T1774" s="2127"/>
      <c r="U1774" s="2127"/>
      <c r="V1774" s="2127"/>
      <c r="W1774" s="2127"/>
      <c r="X1774" s="2127"/>
      <c r="Y1774" s="2127"/>
      <c r="Z1774" s="2127"/>
    </row>
    <row r="1775" spans="1:26" s="48" customFormat="1" ht="13.5" customHeight="1">
      <c r="A1775" s="1017" t="s">
        <v>1280</v>
      </c>
      <c r="B1775" s="1018" t="s">
        <v>1281</v>
      </c>
      <c r="C1775" s="2127"/>
      <c r="D1775" s="2127"/>
      <c r="E1775" s="2127"/>
      <c r="F1775" s="2127"/>
      <c r="G1775" s="2127"/>
      <c r="H1775" s="2127"/>
      <c r="I1775" s="2127"/>
      <c r="J1775" s="2127"/>
      <c r="K1775" s="2127"/>
      <c r="L1775" s="2127"/>
      <c r="M1775" s="2127"/>
      <c r="N1775" s="2127"/>
      <c r="O1775" s="2127"/>
      <c r="P1775" s="2127"/>
      <c r="Q1775" s="2127"/>
      <c r="R1775" s="2127"/>
      <c r="S1775" s="2127"/>
      <c r="T1775" s="2127"/>
      <c r="U1775" s="2127"/>
      <c r="V1775" s="2127"/>
      <c r="W1775" s="2127"/>
      <c r="X1775" s="2127"/>
      <c r="Y1775" s="2127"/>
      <c r="Z1775" s="2127"/>
    </row>
    <row r="1776" spans="1:26" s="48" customFormat="1" ht="13.5" customHeight="1">
      <c r="A1776" s="2322" t="s">
        <v>1282</v>
      </c>
      <c r="B1776" s="2323" t="s">
        <v>1283</v>
      </c>
      <c r="C1776" s="2127"/>
      <c r="D1776" s="2127"/>
      <c r="E1776" s="2127"/>
      <c r="F1776" s="2127"/>
      <c r="G1776" s="2127"/>
      <c r="H1776" s="2127"/>
      <c r="I1776" s="2127"/>
      <c r="J1776" s="2127"/>
      <c r="K1776" s="2127"/>
      <c r="L1776" s="2127"/>
      <c r="M1776" s="2127"/>
      <c r="N1776" s="2127"/>
      <c r="O1776" s="2127"/>
      <c r="P1776" s="2127"/>
      <c r="Q1776" s="2127"/>
      <c r="R1776" s="2127"/>
      <c r="S1776" s="2127"/>
      <c r="T1776" s="2127"/>
      <c r="U1776" s="2127"/>
      <c r="V1776" s="2127"/>
      <c r="W1776" s="2127"/>
      <c r="X1776" s="2127"/>
      <c r="Y1776" s="2127"/>
      <c r="Z1776" s="2127"/>
    </row>
    <row r="1777" spans="1:26" s="48" customFormat="1" ht="13.5" customHeight="1">
      <c r="A1777" s="1044" t="s">
        <v>1284</v>
      </c>
      <c r="B1777" s="1045" t="s">
        <v>1285</v>
      </c>
      <c r="C1777" s="2127"/>
      <c r="D1777" s="2127"/>
      <c r="E1777" s="2127"/>
      <c r="F1777" s="2127"/>
      <c r="G1777" s="2127"/>
      <c r="H1777" s="2127"/>
      <c r="I1777" s="2127"/>
      <c r="J1777" s="2127"/>
      <c r="K1777" s="2127"/>
      <c r="L1777" s="2127"/>
      <c r="M1777" s="2127"/>
      <c r="N1777" s="2127"/>
      <c r="O1777" s="2127"/>
      <c r="P1777" s="2127"/>
      <c r="Q1777" s="2127"/>
      <c r="R1777" s="2127"/>
      <c r="S1777" s="2127"/>
      <c r="T1777" s="2127"/>
      <c r="U1777" s="2127"/>
      <c r="V1777" s="2127"/>
      <c r="W1777" s="2127"/>
      <c r="X1777" s="2127"/>
      <c r="Y1777" s="2127"/>
      <c r="Z1777" s="2127"/>
    </row>
    <row r="1778" spans="1:26" s="48" customFormat="1" ht="13.5" customHeight="1">
      <c r="A1778" s="2225" t="s">
        <v>1549</v>
      </c>
      <c r="B1778" s="2226" t="s">
        <v>1550</v>
      </c>
      <c r="C1778" s="2127"/>
      <c r="D1778" s="2127"/>
      <c r="E1778" s="2127"/>
      <c r="F1778" s="2127"/>
      <c r="G1778" s="2127"/>
      <c r="H1778" s="2127"/>
      <c r="I1778" s="2127"/>
      <c r="J1778" s="2127"/>
      <c r="K1778" s="2127"/>
      <c r="L1778" s="2127"/>
      <c r="M1778" s="2127"/>
      <c r="N1778" s="2127"/>
      <c r="O1778" s="2127"/>
      <c r="P1778" s="2127"/>
      <c r="Q1778" s="2127"/>
      <c r="R1778" s="2127"/>
      <c r="S1778" s="2127"/>
      <c r="T1778" s="2127"/>
      <c r="U1778" s="2127"/>
      <c r="V1778" s="2127"/>
      <c r="W1778" s="2127"/>
      <c r="X1778" s="2127"/>
      <c r="Y1778" s="2127"/>
      <c r="Z1778" s="2127"/>
    </row>
    <row r="1779" spans="1:26" s="48" customFormat="1" ht="13.5" customHeight="1">
      <c r="A1779" s="2222" t="s">
        <v>2617</v>
      </c>
      <c r="B1779" s="2223" t="s">
        <v>2618</v>
      </c>
      <c r="E1779" s="2127"/>
      <c r="F1779" s="2127"/>
      <c r="Q1779" s="2127"/>
      <c r="R1779" s="2127"/>
      <c r="S1779" s="2127"/>
      <c r="T1779" s="2127"/>
      <c r="U1779" s="2127"/>
      <c r="V1779" s="2127"/>
      <c r="W1779" s="2127"/>
      <c r="X1779" s="2127"/>
      <c r="Y1779" s="2127"/>
      <c r="Z1779" s="2127"/>
    </row>
    <row r="1780" spans="1:26" s="48" customFormat="1" ht="13.5" customHeight="1">
      <c r="A1780" s="2242" t="s">
        <v>2619</v>
      </c>
      <c r="B1780" s="2243" t="s">
        <v>2620</v>
      </c>
      <c r="E1780" s="2127"/>
      <c r="F1780" s="2127"/>
      <c r="Q1780" s="2127"/>
      <c r="R1780" s="2127"/>
      <c r="S1780" s="2127"/>
      <c r="T1780" s="2127"/>
      <c r="U1780" s="2127"/>
      <c r="V1780" s="2127"/>
      <c r="W1780" s="2127"/>
      <c r="X1780" s="2127"/>
      <c r="Y1780" s="2127"/>
      <c r="Z1780" s="2127"/>
    </row>
    <row r="1781" spans="1:26" s="2141" customFormat="1" ht="13.5" customHeight="1">
      <c r="A1781" s="2242" t="s">
        <v>2621</v>
      </c>
      <c r="B1781" s="2243" t="s">
        <v>2622</v>
      </c>
      <c r="C1781" s="48"/>
      <c r="D1781" s="48"/>
      <c r="E1781" s="2127"/>
      <c r="F1781" s="2127"/>
      <c r="G1781" s="48"/>
      <c r="H1781" s="48"/>
      <c r="I1781" s="48"/>
      <c r="J1781" s="48"/>
      <c r="K1781" s="48"/>
      <c r="L1781" s="48"/>
      <c r="M1781" s="48"/>
      <c r="N1781" s="48"/>
      <c r="O1781" s="48"/>
      <c r="P1781" s="48"/>
      <c r="Q1781" s="2127"/>
      <c r="R1781" s="2127"/>
      <c r="S1781" s="2127"/>
      <c r="T1781" s="2127"/>
      <c r="U1781" s="2127"/>
      <c r="V1781" s="2127"/>
      <c r="W1781" s="2127"/>
      <c r="X1781" s="2127"/>
      <c r="Y1781" s="2127"/>
      <c r="Z1781" s="2127"/>
    </row>
    <row r="1782" spans="1:26" s="2141" customFormat="1" ht="13.5" customHeight="1">
      <c r="A1782" s="2155" t="s">
        <v>2731</v>
      </c>
      <c r="B1782" s="2308" t="s">
        <v>2732</v>
      </c>
      <c r="C1782" s="48"/>
      <c r="D1782" s="48"/>
      <c r="E1782" s="2127"/>
      <c r="F1782" s="2127"/>
      <c r="G1782" s="48"/>
      <c r="H1782" s="48"/>
      <c r="I1782" s="48"/>
      <c r="J1782" s="48"/>
      <c r="K1782" s="48"/>
      <c r="L1782" s="48"/>
      <c r="M1782" s="48"/>
      <c r="N1782" s="48"/>
      <c r="O1782" s="48"/>
      <c r="P1782" s="48"/>
      <c r="Q1782" s="2127"/>
      <c r="R1782" s="2127"/>
      <c r="S1782" s="2127"/>
      <c r="T1782" s="2127"/>
      <c r="U1782" s="2127"/>
      <c r="V1782" s="2127"/>
      <c r="W1782" s="2127"/>
      <c r="X1782" s="2127"/>
      <c r="Y1782" s="2127"/>
      <c r="Z1782" s="2127"/>
    </row>
    <row r="1783" spans="1:26" s="2141" customFormat="1" ht="13.5" customHeight="1">
      <c r="A1783" s="2186" t="s">
        <v>1551</v>
      </c>
      <c r="B1783" s="2187" t="s">
        <v>1552</v>
      </c>
      <c r="C1783" s="2127"/>
      <c r="D1783" s="2127"/>
      <c r="E1783" s="2127"/>
      <c r="F1783" s="2127"/>
      <c r="G1783" s="2127"/>
      <c r="H1783" s="2127"/>
      <c r="I1783" s="2127"/>
      <c r="J1783" s="2127"/>
      <c r="K1783" s="2127"/>
      <c r="L1783" s="2127"/>
      <c r="M1783" s="2127"/>
      <c r="N1783" s="2127"/>
      <c r="O1783" s="2127"/>
      <c r="P1783" s="2127"/>
      <c r="Q1783" s="2127"/>
      <c r="R1783" s="2127"/>
      <c r="S1783" s="2127"/>
      <c r="T1783" s="2127"/>
      <c r="U1783" s="2127"/>
      <c r="V1783" s="2127"/>
      <c r="W1783" s="2127"/>
      <c r="X1783" s="2127"/>
      <c r="Y1783" s="2127"/>
      <c r="Z1783" s="2127"/>
    </row>
    <row r="1784" spans="1:26" s="2141" customFormat="1" ht="13.5" customHeight="1">
      <c r="A1784" s="2175" t="s">
        <v>2623</v>
      </c>
      <c r="B1784" s="2191" t="s">
        <v>2624</v>
      </c>
      <c r="C1784" s="2127"/>
      <c r="D1784" s="2127"/>
      <c r="E1784" s="2127"/>
      <c r="F1784" s="2127"/>
      <c r="G1784" s="2127"/>
      <c r="H1784" s="2127"/>
      <c r="I1784" s="2127"/>
      <c r="J1784" s="2127"/>
      <c r="K1784" s="2127"/>
      <c r="L1784" s="2127"/>
      <c r="M1784" s="2127"/>
      <c r="N1784" s="2127"/>
      <c r="O1784" s="2127"/>
      <c r="P1784" s="2127"/>
      <c r="Q1784" s="2127"/>
      <c r="R1784" s="2127"/>
      <c r="S1784" s="2127"/>
      <c r="T1784" s="2127"/>
      <c r="U1784" s="2127"/>
      <c r="V1784" s="2127"/>
      <c r="W1784" s="2127"/>
      <c r="X1784" s="2127"/>
      <c r="Y1784" s="2127"/>
      <c r="Z1784" s="2127"/>
    </row>
    <row r="1785" spans="1:26" s="2141" customFormat="1" ht="13.5" customHeight="1">
      <c r="A1785" s="2175" t="s">
        <v>1654</v>
      </c>
      <c r="B1785" s="2191" t="s">
        <v>1655</v>
      </c>
      <c r="C1785" s="2127"/>
      <c r="D1785" s="2127"/>
      <c r="E1785" s="2127"/>
      <c r="F1785" s="2127"/>
      <c r="G1785" s="2127"/>
      <c r="H1785" s="2127"/>
      <c r="I1785" s="2127"/>
      <c r="J1785" s="2127"/>
      <c r="K1785" s="2127"/>
      <c r="L1785" s="2127"/>
      <c r="M1785" s="2127"/>
      <c r="N1785" s="2127"/>
      <c r="O1785" s="2127"/>
      <c r="P1785" s="2127"/>
      <c r="Q1785" s="2127"/>
      <c r="R1785" s="2127"/>
      <c r="S1785" s="2127"/>
      <c r="T1785" s="2127"/>
      <c r="U1785" s="2127"/>
      <c r="V1785" s="2127"/>
      <c r="W1785" s="2127"/>
      <c r="X1785" s="2127"/>
      <c r="Y1785" s="2127"/>
      <c r="Z1785" s="2127"/>
    </row>
    <row r="1786" spans="1:26" s="2141" customFormat="1" ht="13.5" customHeight="1">
      <c r="A1786" s="1017" t="s">
        <v>1286</v>
      </c>
      <c r="B1786" s="1018" t="s">
        <v>1287</v>
      </c>
      <c r="C1786" s="2127"/>
      <c r="D1786" s="2127"/>
      <c r="E1786" s="2127"/>
      <c r="F1786" s="2127"/>
      <c r="G1786" s="2127"/>
      <c r="H1786" s="2127"/>
      <c r="I1786" s="2127"/>
      <c r="J1786" s="2127"/>
      <c r="K1786" s="2127"/>
      <c r="L1786" s="2127"/>
      <c r="M1786" s="2127"/>
      <c r="N1786" s="2127"/>
      <c r="O1786" s="2127"/>
      <c r="P1786" s="2127"/>
      <c r="Q1786" s="2127"/>
      <c r="R1786" s="2127"/>
      <c r="S1786" s="2127"/>
      <c r="T1786" s="2127"/>
      <c r="U1786" s="2127"/>
      <c r="V1786" s="2127"/>
      <c r="W1786" s="2127"/>
      <c r="X1786" s="2127"/>
      <c r="Y1786" s="2127"/>
      <c r="Z1786" s="2127"/>
    </row>
    <row r="1787" spans="1:26" s="2141" customFormat="1" ht="13.5" customHeight="1">
      <c r="A1787" s="1017" t="s">
        <v>1288</v>
      </c>
      <c r="B1787" s="1018" t="s">
        <v>1289</v>
      </c>
      <c r="C1787" s="2127"/>
      <c r="D1787" s="2127"/>
      <c r="E1787" s="2127"/>
      <c r="F1787" s="2127"/>
      <c r="G1787" s="2127"/>
      <c r="H1787" s="2127"/>
      <c r="I1787" s="2127"/>
      <c r="J1787" s="2127"/>
      <c r="K1787" s="2127"/>
      <c r="L1787" s="2127"/>
      <c r="M1787" s="2127"/>
      <c r="N1787" s="2127"/>
      <c r="O1787" s="2127"/>
      <c r="P1787" s="2127"/>
      <c r="Q1787" s="2127"/>
      <c r="R1787" s="2127"/>
      <c r="S1787" s="2127"/>
      <c r="T1787" s="2127"/>
      <c r="U1787" s="2127"/>
      <c r="V1787" s="2127"/>
      <c r="W1787" s="2127"/>
      <c r="X1787" s="2127"/>
      <c r="Y1787" s="2127"/>
      <c r="Z1787" s="2127"/>
    </row>
    <row r="1788" spans="1:26" s="2141" customFormat="1" ht="13.5" customHeight="1">
      <c r="A1788" s="1017" t="s">
        <v>1290</v>
      </c>
      <c r="B1788" s="1018" t="s">
        <v>1291</v>
      </c>
      <c r="C1788" s="2127"/>
      <c r="D1788" s="2127"/>
      <c r="E1788" s="2127"/>
      <c r="F1788" s="2127"/>
      <c r="G1788" s="2127"/>
      <c r="H1788" s="2127"/>
      <c r="I1788" s="2127"/>
      <c r="J1788" s="2127"/>
      <c r="K1788" s="2127"/>
      <c r="L1788" s="2127"/>
      <c r="M1788" s="2127"/>
      <c r="N1788" s="2127"/>
      <c r="O1788" s="2127"/>
      <c r="P1788" s="2127"/>
      <c r="Q1788" s="2127"/>
      <c r="R1788" s="2127"/>
      <c r="S1788" s="2127"/>
      <c r="T1788" s="2127"/>
      <c r="U1788" s="2127"/>
      <c r="V1788" s="2127"/>
      <c r="W1788" s="2127"/>
      <c r="X1788" s="2127"/>
      <c r="Y1788" s="2127"/>
      <c r="Z1788" s="2127"/>
    </row>
    <row r="1789" spans="1:26" s="2141" customFormat="1" ht="13.5" customHeight="1">
      <c r="A1789" s="1017" t="s">
        <v>1292</v>
      </c>
      <c r="B1789" s="1018" t="s">
        <v>1293</v>
      </c>
      <c r="C1789" s="2127"/>
      <c r="D1789" s="2127"/>
      <c r="E1789" s="2127"/>
      <c r="F1789" s="2127"/>
      <c r="G1789" s="2127"/>
      <c r="H1789" s="2127"/>
      <c r="I1789" s="2127"/>
      <c r="J1789" s="2127"/>
      <c r="K1789" s="2127"/>
      <c r="L1789" s="2127"/>
      <c r="M1789" s="2127"/>
      <c r="N1789" s="2127"/>
      <c r="O1789" s="2127"/>
      <c r="P1789" s="2127"/>
      <c r="Q1789" s="2127"/>
      <c r="R1789" s="2127"/>
      <c r="S1789" s="2127"/>
      <c r="T1789" s="2127"/>
      <c r="U1789" s="2127"/>
      <c r="V1789" s="2127"/>
      <c r="W1789" s="2127"/>
      <c r="X1789" s="2127"/>
      <c r="Y1789" s="2127"/>
      <c r="Z1789" s="2127"/>
    </row>
    <row r="1790" spans="1:26" s="2141" customFormat="1" ht="13.5" customHeight="1">
      <c r="A1790" s="2248" t="s">
        <v>2625</v>
      </c>
      <c r="B1790" s="2249" t="s">
        <v>2626</v>
      </c>
      <c r="C1790" s="48"/>
      <c r="D1790" s="48"/>
      <c r="E1790" s="2127"/>
      <c r="F1790" s="2127"/>
      <c r="G1790" s="48"/>
      <c r="H1790" s="48"/>
      <c r="I1790" s="48"/>
      <c r="J1790" s="48"/>
      <c r="K1790" s="48"/>
      <c r="L1790" s="48"/>
      <c r="M1790" s="48"/>
      <c r="N1790" s="48"/>
      <c r="O1790" s="48"/>
      <c r="P1790" s="48"/>
      <c r="Q1790" s="2127"/>
      <c r="R1790" s="2127"/>
      <c r="S1790" s="2127"/>
      <c r="T1790" s="2127"/>
      <c r="U1790" s="2127"/>
      <c r="V1790" s="2127"/>
      <c r="W1790" s="2127"/>
      <c r="X1790" s="2127"/>
      <c r="Y1790" s="2127"/>
      <c r="Z1790" s="2127"/>
    </row>
    <row r="1791" spans="1:26" s="2141" customFormat="1" ht="13.5" customHeight="1">
      <c r="A1791" s="2248" t="s">
        <v>2627</v>
      </c>
      <c r="B1791" s="2249" t="s">
        <v>2628</v>
      </c>
      <c r="C1791" s="48"/>
      <c r="D1791" s="48"/>
      <c r="E1791" s="2127"/>
      <c r="F1791" s="2127"/>
      <c r="G1791" s="48"/>
      <c r="H1791" s="48"/>
      <c r="I1791" s="48"/>
      <c r="J1791" s="48"/>
      <c r="K1791" s="48"/>
      <c r="L1791" s="48"/>
      <c r="M1791" s="48"/>
      <c r="N1791" s="48"/>
      <c r="O1791" s="48"/>
      <c r="P1791" s="48"/>
      <c r="Q1791" s="2127"/>
      <c r="R1791" s="2127"/>
      <c r="S1791" s="2127"/>
      <c r="T1791" s="2127"/>
      <c r="U1791" s="2127"/>
      <c r="V1791" s="2127"/>
      <c r="W1791" s="2127"/>
      <c r="X1791" s="2127"/>
      <c r="Y1791" s="2127"/>
      <c r="Z1791" s="2127"/>
    </row>
    <row r="1792" spans="1:26" s="2141" customFormat="1" ht="13.5" customHeight="1">
      <c r="A1792" s="1038" t="s">
        <v>1294</v>
      </c>
      <c r="B1792" s="1070" t="s">
        <v>1295</v>
      </c>
      <c r="C1792" s="2127"/>
      <c r="D1792" s="2127"/>
      <c r="E1792" s="2127"/>
      <c r="F1792" s="2127"/>
      <c r="G1792" s="2127"/>
      <c r="H1792" s="2127"/>
      <c r="I1792" s="2127"/>
      <c r="J1792" s="2127"/>
      <c r="K1792" s="2127"/>
      <c r="L1792" s="2127"/>
      <c r="M1792" s="2127"/>
      <c r="N1792" s="2127"/>
      <c r="O1792" s="2127"/>
      <c r="P1792" s="2127"/>
      <c r="Q1792" s="2127"/>
      <c r="R1792" s="2127"/>
      <c r="S1792" s="2127"/>
      <c r="T1792" s="2127"/>
      <c r="U1792" s="2127"/>
      <c r="V1792" s="2127"/>
      <c r="W1792" s="2127"/>
      <c r="X1792" s="2127"/>
      <c r="Y1792" s="2127"/>
      <c r="Z1792" s="2127"/>
    </row>
    <row r="1793" spans="1:26" s="2141" customFormat="1" ht="13.5" customHeight="1">
      <c r="A1793" s="2248" t="s">
        <v>2629</v>
      </c>
      <c r="B1793" s="2249" t="s">
        <v>2630</v>
      </c>
      <c r="C1793" s="48"/>
      <c r="D1793" s="48"/>
      <c r="E1793" s="2127"/>
      <c r="F1793" s="2127"/>
      <c r="G1793" s="48"/>
      <c r="H1793" s="48"/>
      <c r="I1793" s="48"/>
      <c r="J1793" s="48"/>
      <c r="K1793" s="48"/>
      <c r="L1793" s="48"/>
      <c r="M1793" s="48"/>
      <c r="N1793" s="48"/>
      <c r="O1793" s="48"/>
      <c r="P1793" s="48"/>
      <c r="Q1793" s="2127"/>
      <c r="R1793" s="2127"/>
      <c r="S1793" s="2127"/>
      <c r="T1793" s="2127"/>
      <c r="U1793" s="2127"/>
      <c r="V1793" s="2127"/>
      <c r="W1793" s="2127"/>
      <c r="X1793" s="2127"/>
      <c r="Y1793" s="2127"/>
      <c r="Z1793" s="2127"/>
    </row>
    <row r="1794" spans="1:26" s="2141" customFormat="1" ht="13.5" customHeight="1">
      <c r="A1794" s="2248" t="s">
        <v>2631</v>
      </c>
      <c r="B1794" s="2249" t="s">
        <v>2632</v>
      </c>
      <c r="C1794" s="48"/>
      <c r="D1794" s="48"/>
      <c r="E1794" s="2127"/>
      <c r="F1794" s="2127"/>
      <c r="G1794" s="48"/>
      <c r="H1794" s="48"/>
      <c r="I1794" s="48"/>
      <c r="J1794" s="48"/>
      <c r="K1794" s="48"/>
      <c r="L1794" s="48"/>
      <c r="M1794" s="48"/>
      <c r="N1794" s="48"/>
      <c r="O1794" s="48"/>
      <c r="P1794" s="48"/>
      <c r="Q1794" s="2127"/>
      <c r="R1794" s="2127"/>
      <c r="S1794" s="2127"/>
      <c r="T1794" s="2127"/>
      <c r="U1794" s="2127"/>
      <c r="V1794" s="2127"/>
      <c r="W1794" s="2127"/>
      <c r="X1794" s="2127"/>
      <c r="Y1794" s="2127"/>
      <c r="Z1794" s="2127"/>
    </row>
    <row r="1795" spans="1:26" s="2141" customFormat="1" ht="13.5" customHeight="1">
      <c r="A1795" s="2175" t="s">
        <v>4350</v>
      </c>
      <c r="B1795" s="1016" t="s">
        <v>4351</v>
      </c>
      <c r="C1795" s="2127"/>
      <c r="D1795" s="2127"/>
      <c r="E1795" s="2127"/>
      <c r="F1795" s="2127"/>
      <c r="G1795" s="2127"/>
      <c r="H1795" s="2127"/>
      <c r="I1795" s="2127"/>
      <c r="J1795" s="2127"/>
      <c r="K1795" s="2127"/>
      <c r="L1795" s="2127"/>
      <c r="M1795" s="2127"/>
      <c r="N1795" s="2127"/>
      <c r="O1795" s="2127"/>
      <c r="P1795" s="2127"/>
      <c r="Q1795" s="2127"/>
      <c r="R1795" s="2127"/>
      <c r="S1795" s="2127"/>
      <c r="T1795" s="2127"/>
      <c r="U1795" s="2127"/>
      <c r="V1795" s="2127"/>
      <c r="W1795" s="2127"/>
      <c r="X1795" s="2127"/>
      <c r="Y1795" s="2127"/>
      <c r="Z1795" s="2127"/>
    </row>
    <row r="1796" spans="1:26" s="2141" customFormat="1" ht="13.5" customHeight="1">
      <c r="A1796" s="2222" t="s">
        <v>1620</v>
      </c>
      <c r="B1796" s="1033" t="s">
        <v>1621</v>
      </c>
      <c r="C1796" s="2127"/>
      <c r="D1796" s="2127"/>
      <c r="E1796" s="2127"/>
      <c r="F1796" s="2127"/>
      <c r="G1796" s="2127"/>
      <c r="H1796" s="2127"/>
      <c r="I1796" s="2127"/>
      <c r="J1796" s="2127"/>
      <c r="K1796" s="2127"/>
      <c r="L1796" s="2127"/>
      <c r="M1796" s="2127"/>
      <c r="N1796" s="2127"/>
      <c r="O1796" s="2127"/>
      <c r="P1796" s="2127"/>
      <c r="Q1796" s="2127"/>
      <c r="R1796" s="2127"/>
      <c r="S1796" s="2127"/>
      <c r="T1796" s="2127"/>
      <c r="U1796" s="2127"/>
      <c r="V1796" s="2127"/>
      <c r="W1796" s="2127"/>
      <c r="X1796" s="2127"/>
      <c r="Y1796" s="2127"/>
      <c r="Z1796" s="2127"/>
    </row>
    <row r="1797" spans="1:26" s="2141" customFormat="1" ht="13.5" customHeight="1">
      <c r="A1797" s="2186" t="s">
        <v>1296</v>
      </c>
      <c r="B1797" s="2187" t="s">
        <v>1297</v>
      </c>
      <c r="C1797" s="2127"/>
      <c r="D1797" s="2127"/>
      <c r="E1797" s="2127"/>
      <c r="F1797" s="2127"/>
      <c r="G1797" s="2127"/>
      <c r="H1797" s="2127"/>
      <c r="I1797" s="2127"/>
      <c r="J1797" s="2127"/>
      <c r="K1797" s="2127"/>
      <c r="L1797" s="2127"/>
      <c r="M1797" s="2127"/>
      <c r="N1797" s="2127"/>
      <c r="O1797" s="2127"/>
      <c r="P1797" s="2127"/>
      <c r="Q1797" s="2127"/>
      <c r="R1797" s="2127"/>
      <c r="S1797" s="2127"/>
      <c r="T1797" s="2127"/>
      <c r="U1797" s="2127"/>
      <c r="V1797" s="2127"/>
      <c r="W1797" s="2127"/>
      <c r="X1797" s="2127"/>
      <c r="Y1797" s="2127"/>
      <c r="Z1797" s="2127"/>
    </row>
    <row r="1798" spans="1:26" s="2141" customFormat="1" ht="13.5" customHeight="1">
      <c r="A1798" s="2222" t="s">
        <v>2633</v>
      </c>
      <c r="B1798" s="2223" t="s">
        <v>2608</v>
      </c>
      <c r="C1798" s="48"/>
      <c r="D1798" s="48"/>
      <c r="E1798" s="2127"/>
      <c r="F1798" s="2127"/>
      <c r="G1798" s="48"/>
      <c r="H1798" s="48"/>
      <c r="I1798" s="48"/>
      <c r="J1798" s="48"/>
      <c r="K1798" s="48"/>
      <c r="L1798" s="48"/>
      <c r="M1798" s="48"/>
      <c r="N1798" s="48"/>
      <c r="O1798" s="48"/>
      <c r="P1798" s="48"/>
      <c r="Q1798" s="2127"/>
      <c r="R1798" s="2127"/>
      <c r="S1798" s="2127"/>
      <c r="T1798" s="2127"/>
      <c r="U1798" s="2127"/>
      <c r="V1798" s="2127"/>
      <c r="W1798" s="2127"/>
      <c r="X1798" s="2127"/>
      <c r="Y1798" s="2127"/>
      <c r="Z1798" s="2127"/>
    </row>
    <row r="1799" spans="1:26" s="2141" customFormat="1" ht="13.5" customHeight="1">
      <c r="A1799" s="2248" t="s">
        <v>2634</v>
      </c>
      <c r="B1799" s="2193" t="s">
        <v>2635</v>
      </c>
      <c r="C1799" s="48"/>
      <c r="D1799" s="48"/>
      <c r="E1799" s="2127"/>
      <c r="F1799" s="2127"/>
      <c r="G1799" s="48"/>
      <c r="H1799" s="48"/>
      <c r="I1799" s="48"/>
      <c r="J1799" s="48"/>
      <c r="K1799" s="48"/>
      <c r="L1799" s="48"/>
      <c r="M1799" s="48"/>
      <c r="N1799" s="48"/>
      <c r="O1799" s="48"/>
      <c r="P1799" s="48"/>
      <c r="Q1799" s="2127"/>
      <c r="R1799" s="2127"/>
      <c r="S1799" s="2127"/>
      <c r="T1799" s="2127"/>
      <c r="U1799" s="2127"/>
      <c r="V1799" s="2127"/>
      <c r="W1799" s="2127"/>
      <c r="X1799" s="2127"/>
      <c r="Y1799" s="2127"/>
      <c r="Z1799" s="2127"/>
    </row>
    <row r="1800" spans="1:26" s="2141" customFormat="1" ht="13.5" customHeight="1">
      <c r="A1800" s="2154" t="s">
        <v>1298</v>
      </c>
      <c r="B1800" s="2133" t="s">
        <v>1299</v>
      </c>
      <c r="C1800" s="2127"/>
      <c r="D1800" s="2127"/>
      <c r="E1800" s="2127"/>
      <c r="F1800" s="2127"/>
      <c r="G1800" s="2127"/>
      <c r="H1800" s="2127"/>
      <c r="I1800" s="2127"/>
      <c r="J1800" s="2127"/>
      <c r="K1800" s="2127"/>
      <c r="L1800" s="2127"/>
      <c r="M1800" s="2127"/>
      <c r="N1800" s="2127"/>
      <c r="O1800" s="2127"/>
      <c r="P1800" s="2127"/>
      <c r="Q1800" s="2127"/>
      <c r="R1800" s="2127"/>
      <c r="S1800" s="2127"/>
      <c r="T1800" s="2127"/>
      <c r="U1800" s="2127"/>
      <c r="V1800" s="2127"/>
      <c r="W1800" s="2127"/>
      <c r="X1800" s="2127"/>
      <c r="Y1800" s="2127"/>
      <c r="Z1800" s="2127"/>
    </row>
    <row r="1801" spans="1:26" s="2141" customFormat="1" ht="13.5" customHeight="1">
      <c r="A1801" s="2250" t="s">
        <v>2636</v>
      </c>
      <c r="B1801" s="2251" t="s">
        <v>2637</v>
      </c>
      <c r="C1801" s="48"/>
      <c r="D1801" s="48"/>
      <c r="E1801" s="2127"/>
      <c r="F1801" s="2127"/>
      <c r="G1801" s="48"/>
      <c r="H1801" s="48"/>
      <c r="I1801" s="48"/>
      <c r="J1801" s="48"/>
      <c r="K1801" s="48"/>
      <c r="L1801" s="48"/>
      <c r="M1801" s="48"/>
      <c r="N1801" s="48"/>
      <c r="O1801" s="48"/>
      <c r="P1801" s="48"/>
      <c r="Q1801" s="2127"/>
      <c r="R1801" s="2127"/>
      <c r="S1801" s="2127"/>
      <c r="T1801" s="2127"/>
      <c r="U1801" s="2127"/>
      <c r="V1801" s="2127"/>
      <c r="W1801" s="2127"/>
      <c r="X1801" s="2127"/>
      <c r="Y1801" s="2127"/>
      <c r="Z1801" s="2127"/>
    </row>
    <row r="1802" spans="1:26" s="2141" customFormat="1" ht="13.5" customHeight="1">
      <c r="A1802" s="1747" t="s">
        <v>1553</v>
      </c>
      <c r="B1802" s="2232" t="s">
        <v>1554</v>
      </c>
      <c r="C1802" s="2127"/>
      <c r="D1802" s="2127"/>
      <c r="E1802" s="2127"/>
      <c r="F1802" s="2127"/>
      <c r="G1802" s="2127"/>
      <c r="H1802" s="2127"/>
      <c r="I1802" s="2127"/>
      <c r="J1802" s="2127"/>
      <c r="K1802" s="2127"/>
      <c r="L1802" s="2127"/>
      <c r="M1802" s="2127"/>
      <c r="N1802" s="2127"/>
      <c r="O1802" s="2127"/>
      <c r="P1802" s="2127"/>
      <c r="Q1802" s="2127"/>
      <c r="R1802" s="2127"/>
      <c r="S1802" s="2127"/>
      <c r="T1802" s="2127"/>
      <c r="U1802" s="2127"/>
      <c r="V1802" s="2127"/>
      <c r="W1802" s="2127"/>
      <c r="X1802" s="2127"/>
      <c r="Y1802" s="2127"/>
      <c r="Z1802" s="2127"/>
    </row>
    <row r="1803" spans="1:26" s="2141" customFormat="1" ht="13.5" customHeight="1">
      <c r="A1803" s="1024" t="s">
        <v>1555</v>
      </c>
      <c r="B1803" s="1025" t="s">
        <v>1556</v>
      </c>
      <c r="C1803" s="2127"/>
      <c r="D1803" s="2127"/>
      <c r="E1803" s="2127"/>
      <c r="F1803" s="2127"/>
      <c r="G1803" s="2127"/>
      <c r="H1803" s="2127"/>
      <c r="I1803" s="2127"/>
      <c r="J1803" s="2127"/>
      <c r="K1803" s="2127"/>
      <c r="L1803" s="2127"/>
      <c r="M1803" s="2127"/>
      <c r="N1803" s="2127"/>
      <c r="O1803" s="2127"/>
      <c r="P1803" s="2127"/>
      <c r="Q1803" s="2127"/>
      <c r="R1803" s="2127"/>
      <c r="S1803" s="2127"/>
      <c r="T1803" s="2127"/>
      <c r="U1803" s="2127"/>
      <c r="V1803" s="2127"/>
      <c r="W1803" s="2127"/>
      <c r="X1803" s="2127"/>
      <c r="Y1803" s="2127"/>
      <c r="Z1803" s="2127"/>
    </row>
    <row r="1804" spans="1:26" s="2141" customFormat="1" ht="13.5" customHeight="1">
      <c r="A1804" s="2154" t="s">
        <v>1300</v>
      </c>
      <c r="B1804" s="2133" t="s">
        <v>1301</v>
      </c>
      <c r="C1804" s="2127"/>
      <c r="D1804" s="2127"/>
      <c r="E1804" s="2127"/>
      <c r="F1804" s="2127"/>
      <c r="G1804" s="2127"/>
      <c r="H1804" s="2127"/>
      <c r="I1804" s="2127"/>
      <c r="J1804" s="2127"/>
      <c r="K1804" s="2127"/>
      <c r="L1804" s="2127"/>
      <c r="M1804" s="2127"/>
      <c r="N1804" s="2127"/>
      <c r="O1804" s="2127"/>
      <c r="P1804" s="2127"/>
      <c r="Q1804" s="2127"/>
      <c r="R1804" s="2127"/>
      <c r="S1804" s="2127"/>
      <c r="T1804" s="2127"/>
      <c r="U1804" s="2127"/>
      <c r="V1804" s="2127"/>
      <c r="W1804" s="2127"/>
      <c r="X1804" s="2127"/>
      <c r="Y1804" s="2127"/>
      <c r="Z1804" s="2127"/>
    </row>
    <row r="1805" spans="1:26" s="2141" customFormat="1" ht="13.5" customHeight="1">
      <c r="A1805" s="1024" t="s">
        <v>1557</v>
      </c>
      <c r="B1805" s="1025" t="s">
        <v>1558</v>
      </c>
      <c r="C1805" s="48"/>
      <c r="D1805" s="2127"/>
      <c r="E1805" s="2127"/>
      <c r="F1805" s="2127"/>
      <c r="G1805" s="2127"/>
      <c r="H1805" s="2127"/>
      <c r="I1805" s="2127"/>
      <c r="J1805" s="2127"/>
      <c r="K1805" s="2127"/>
      <c r="L1805" s="2127"/>
      <c r="M1805" s="2127"/>
      <c r="N1805" s="2127"/>
      <c r="O1805" s="2127"/>
      <c r="P1805" s="2127"/>
      <c r="Q1805" s="2127"/>
      <c r="R1805" s="2127"/>
      <c r="S1805" s="2127"/>
      <c r="T1805" s="2127"/>
      <c r="U1805" s="2127"/>
      <c r="V1805" s="2127"/>
      <c r="W1805" s="2127"/>
      <c r="X1805" s="2127"/>
      <c r="Y1805" s="2127"/>
      <c r="Z1805" s="2127"/>
    </row>
    <row r="1806" spans="1:26" s="2141" customFormat="1" ht="13.5" customHeight="1">
      <c r="A1806" s="2154" t="s">
        <v>1302</v>
      </c>
      <c r="B1806" s="2133" t="s">
        <v>1303</v>
      </c>
      <c r="C1806" s="2127"/>
      <c r="D1806" s="2127"/>
      <c r="E1806" s="2127"/>
      <c r="F1806" s="2127"/>
      <c r="G1806" s="2127"/>
      <c r="H1806" s="2127"/>
      <c r="I1806" s="2127"/>
      <c r="J1806" s="2127"/>
      <c r="K1806" s="2127"/>
      <c r="L1806" s="2127"/>
      <c r="M1806" s="2127"/>
      <c r="N1806" s="2127"/>
      <c r="O1806" s="2127"/>
      <c r="P1806" s="2127"/>
      <c r="Q1806" s="2127"/>
      <c r="R1806" s="2127"/>
      <c r="S1806" s="2127"/>
      <c r="T1806" s="2127"/>
      <c r="U1806" s="2127"/>
      <c r="V1806" s="2127"/>
      <c r="W1806" s="2127"/>
      <c r="X1806" s="2127"/>
      <c r="Y1806" s="2127"/>
      <c r="Z1806" s="2127"/>
    </row>
    <row r="1807" spans="1:26" s="2141" customFormat="1" ht="13.5" customHeight="1">
      <c r="A1807" s="2233" t="s">
        <v>1304</v>
      </c>
      <c r="B1807" s="2272" t="s">
        <v>1305</v>
      </c>
      <c r="C1807" s="2127"/>
      <c r="D1807" s="2127"/>
      <c r="E1807" s="2127"/>
      <c r="F1807" s="2127"/>
      <c r="G1807" s="2127"/>
      <c r="H1807" s="2127"/>
      <c r="I1807" s="2127"/>
      <c r="J1807" s="2127"/>
      <c r="K1807" s="2127"/>
      <c r="L1807" s="2127"/>
      <c r="M1807" s="2127"/>
      <c r="N1807" s="2127"/>
      <c r="O1807" s="2127"/>
      <c r="P1807" s="2127"/>
      <c r="Q1807" s="2127"/>
      <c r="R1807" s="2127"/>
      <c r="S1807" s="2127"/>
      <c r="T1807" s="2127"/>
      <c r="U1807" s="2127"/>
      <c r="V1807" s="2127"/>
      <c r="W1807" s="2127"/>
      <c r="X1807" s="2127"/>
      <c r="Y1807" s="2127"/>
      <c r="Z1807" s="2127"/>
    </row>
    <row r="1808" spans="1:26" s="2141" customFormat="1" ht="13.5" customHeight="1">
      <c r="A1808" s="2155" t="s">
        <v>1306</v>
      </c>
      <c r="B1808" s="1012" t="s">
        <v>1307</v>
      </c>
      <c r="C1808" s="2127"/>
      <c r="D1808" s="2127"/>
      <c r="E1808" s="2127"/>
      <c r="F1808" s="2127"/>
      <c r="G1808" s="2127"/>
      <c r="H1808" s="2127"/>
      <c r="I1808" s="2127"/>
      <c r="J1808" s="2127"/>
      <c r="K1808" s="2127"/>
      <c r="L1808" s="2127"/>
      <c r="M1808" s="2127"/>
      <c r="N1808" s="2127"/>
      <c r="O1808" s="2127"/>
      <c r="P1808" s="2127"/>
      <c r="Q1808" s="2127"/>
      <c r="R1808" s="2127"/>
      <c r="S1808" s="2127"/>
      <c r="T1808" s="2127"/>
      <c r="U1808" s="2127"/>
      <c r="V1808" s="2127"/>
      <c r="W1808" s="2127"/>
      <c r="X1808" s="2127"/>
      <c r="Y1808" s="2127"/>
      <c r="Z1808" s="2127"/>
    </row>
    <row r="1809" spans="1:26" s="2141" customFormat="1" ht="13.5" customHeight="1">
      <c r="A1809" s="2154" t="s">
        <v>1308</v>
      </c>
      <c r="B1809" s="1012" t="s">
        <v>1309</v>
      </c>
      <c r="C1809" s="2127"/>
      <c r="D1809" s="2127"/>
      <c r="E1809" s="2127"/>
      <c r="F1809" s="2127"/>
      <c r="G1809" s="2127"/>
      <c r="H1809" s="2127"/>
      <c r="I1809" s="2127"/>
      <c r="J1809" s="2127"/>
      <c r="K1809" s="2127"/>
      <c r="L1809" s="2127"/>
      <c r="M1809" s="2127"/>
      <c r="N1809" s="2127"/>
      <c r="O1809" s="2127"/>
      <c r="P1809" s="2127"/>
      <c r="Q1809" s="2127"/>
      <c r="R1809" s="2127"/>
      <c r="S1809" s="2127"/>
      <c r="T1809" s="2127"/>
      <c r="U1809" s="2127"/>
      <c r="V1809" s="2127"/>
      <c r="W1809" s="2127"/>
      <c r="X1809" s="2127"/>
      <c r="Y1809" s="2127"/>
      <c r="Z1809" s="2127"/>
    </row>
    <row r="1810" spans="1:26" s="2141" customFormat="1" ht="13.5" customHeight="1">
      <c r="A1810" s="1017" t="s">
        <v>1559</v>
      </c>
      <c r="B1810" s="1018" t="s">
        <v>1560</v>
      </c>
      <c r="C1810" s="2127"/>
      <c r="D1810" s="2127"/>
      <c r="E1810" s="2127"/>
      <c r="F1810" s="2127"/>
      <c r="G1810" s="2127"/>
      <c r="H1810" s="2127"/>
      <c r="I1810" s="2127"/>
      <c r="J1810" s="2127"/>
      <c r="K1810" s="2127"/>
      <c r="L1810" s="2127"/>
      <c r="M1810" s="2127"/>
      <c r="N1810" s="2127"/>
      <c r="O1810" s="2127"/>
      <c r="P1810" s="2127"/>
      <c r="Q1810" s="2127"/>
      <c r="R1810" s="2127"/>
      <c r="S1810" s="2127"/>
      <c r="T1810" s="2127"/>
      <c r="U1810" s="2127"/>
      <c r="V1810" s="2127"/>
      <c r="W1810" s="2127"/>
      <c r="X1810" s="2127"/>
      <c r="Y1810" s="2127"/>
      <c r="Z1810" s="2127"/>
    </row>
    <row r="1811" spans="1:26" s="2141" customFormat="1" ht="13.5" customHeight="1">
      <c r="A1811" s="2154" t="s">
        <v>1310</v>
      </c>
      <c r="B1811" s="2133" t="s">
        <v>1311</v>
      </c>
      <c r="C1811" s="2127"/>
      <c r="D1811" s="2127"/>
      <c r="E1811" s="2127"/>
      <c r="F1811" s="2127"/>
      <c r="G1811" s="2127"/>
      <c r="H1811" s="2127"/>
      <c r="I1811" s="2127"/>
      <c r="J1811" s="2127"/>
      <c r="K1811" s="2127"/>
      <c r="L1811" s="2127"/>
      <c r="M1811" s="2127"/>
      <c r="N1811" s="2127"/>
      <c r="O1811" s="2127"/>
      <c r="P1811" s="2127"/>
      <c r="Q1811" s="2127"/>
      <c r="R1811" s="2127"/>
      <c r="S1811" s="2127"/>
      <c r="T1811" s="2127"/>
      <c r="U1811" s="2127"/>
      <c r="V1811" s="2127"/>
      <c r="W1811" s="2127"/>
      <c r="X1811" s="2127"/>
      <c r="Y1811" s="2127"/>
      <c r="Z1811" s="2127"/>
    </row>
    <row r="1812" spans="1:26" s="2141" customFormat="1" ht="13.5" customHeight="1">
      <c r="A1812" s="2311" t="s">
        <v>1561</v>
      </c>
      <c r="B1812" s="1012" t="s">
        <v>1562</v>
      </c>
      <c r="C1812" s="2127"/>
      <c r="D1812" s="2127"/>
      <c r="E1812" s="2127"/>
      <c r="F1812" s="2127"/>
      <c r="G1812" s="2127"/>
      <c r="H1812" s="2127"/>
      <c r="I1812" s="2127"/>
      <c r="J1812" s="2127"/>
      <c r="K1812" s="2127"/>
      <c r="L1812" s="2127"/>
      <c r="M1812" s="2127"/>
      <c r="N1812" s="2127"/>
      <c r="O1812" s="2127"/>
      <c r="P1812" s="2127"/>
      <c r="Q1812" s="2127"/>
      <c r="R1812" s="2127"/>
      <c r="S1812" s="2127"/>
      <c r="T1812" s="2127"/>
      <c r="U1812" s="2127"/>
      <c r="V1812" s="2127"/>
      <c r="W1812" s="2127"/>
      <c r="X1812" s="2127"/>
      <c r="Y1812" s="2127"/>
      <c r="Z1812" s="2127"/>
    </row>
    <row r="1813" spans="1:26" s="2141" customFormat="1" ht="13.5" customHeight="1">
      <c r="A1813" s="2217" t="s">
        <v>1312</v>
      </c>
      <c r="B1813" s="1012" t="s">
        <v>1313</v>
      </c>
      <c r="C1813" s="2127"/>
      <c r="D1813" s="2127"/>
      <c r="E1813" s="2127"/>
      <c r="F1813" s="2127"/>
      <c r="G1813" s="2127"/>
      <c r="H1813" s="2127"/>
      <c r="I1813" s="2127"/>
      <c r="J1813" s="2127"/>
      <c r="K1813" s="2127"/>
      <c r="L1813" s="2127"/>
      <c r="M1813" s="2127"/>
      <c r="N1813" s="2127"/>
      <c r="O1813" s="2127"/>
      <c r="P1813" s="2127"/>
      <c r="Q1813" s="2127"/>
      <c r="R1813" s="2127"/>
      <c r="S1813" s="2127"/>
      <c r="T1813" s="2127"/>
      <c r="U1813" s="2127"/>
      <c r="V1813" s="2127"/>
      <c r="W1813" s="2127"/>
      <c r="X1813" s="2127"/>
      <c r="Y1813" s="2127"/>
      <c r="Z1813" s="2127"/>
    </row>
    <row r="1814" spans="1:26" s="2141" customFormat="1" ht="13.5" customHeight="1">
      <c r="A1814" s="2217" t="s">
        <v>1314</v>
      </c>
      <c r="B1814" s="2137" t="s">
        <v>1315</v>
      </c>
      <c r="C1814" s="2127"/>
      <c r="D1814" s="2127"/>
      <c r="E1814" s="2127"/>
      <c r="F1814" s="2127"/>
      <c r="G1814" s="2127"/>
      <c r="H1814" s="2127"/>
      <c r="I1814" s="2127"/>
      <c r="J1814" s="2127"/>
      <c r="K1814" s="2127"/>
      <c r="L1814" s="2127"/>
      <c r="M1814" s="2127"/>
      <c r="N1814" s="2127"/>
      <c r="O1814" s="2127"/>
      <c r="P1814" s="2127"/>
      <c r="Q1814" s="2127"/>
      <c r="R1814" s="2127"/>
      <c r="S1814" s="2127"/>
      <c r="T1814" s="2127"/>
      <c r="U1814" s="2127"/>
      <c r="V1814" s="2127"/>
      <c r="W1814" s="2127"/>
      <c r="X1814" s="2127"/>
      <c r="Y1814" s="2127"/>
      <c r="Z1814" s="2127"/>
    </row>
    <row r="1815" spans="1:26" s="2141" customFormat="1" ht="13.5" customHeight="1">
      <c r="A1815" s="1029" t="s">
        <v>1316</v>
      </c>
      <c r="B1815" s="1012" t="s">
        <v>1317</v>
      </c>
      <c r="C1815" s="2127"/>
      <c r="D1815" s="2127"/>
      <c r="E1815" s="2127"/>
      <c r="F1815" s="2127"/>
      <c r="G1815" s="2127"/>
      <c r="H1815" s="2127"/>
      <c r="I1815" s="2127"/>
      <c r="J1815" s="2127"/>
      <c r="K1815" s="2127"/>
      <c r="L1815" s="2127"/>
      <c r="M1815" s="2127"/>
      <c r="N1815" s="2127"/>
      <c r="O1815" s="2127"/>
      <c r="P1815" s="2127"/>
      <c r="Q1815" s="2127"/>
      <c r="R1815" s="2127"/>
      <c r="S1815" s="2127"/>
      <c r="T1815" s="2127"/>
      <c r="U1815" s="2127"/>
      <c r="V1815" s="2127"/>
      <c r="W1815" s="2127"/>
      <c r="X1815" s="2127"/>
      <c r="Y1815" s="2127"/>
      <c r="Z1815" s="2127"/>
    </row>
    <row r="1816" spans="1:26" s="2141" customFormat="1" ht="13.5" customHeight="1">
      <c r="A1816" s="1044" t="s">
        <v>1318</v>
      </c>
      <c r="B1816" s="1045" t="s">
        <v>1319</v>
      </c>
      <c r="C1816" s="2127"/>
      <c r="D1816" s="2127"/>
      <c r="E1816" s="2127"/>
      <c r="F1816" s="2127"/>
      <c r="G1816" s="2127"/>
      <c r="H1816" s="2127"/>
      <c r="I1816" s="2127"/>
      <c r="J1816" s="2127"/>
      <c r="K1816" s="2127"/>
      <c r="L1816" s="2127"/>
      <c r="M1816" s="2127"/>
      <c r="N1816" s="2127"/>
      <c r="O1816" s="2127"/>
      <c r="P1816" s="2127"/>
      <c r="Q1816" s="2127"/>
      <c r="R1816" s="2127"/>
      <c r="S1816" s="2127"/>
      <c r="T1816" s="2127"/>
      <c r="U1816" s="2127"/>
      <c r="V1816" s="2127"/>
      <c r="W1816" s="2127"/>
      <c r="X1816" s="2127"/>
      <c r="Y1816" s="2127"/>
      <c r="Z1816" s="2127"/>
    </row>
    <row r="1817" spans="1:26" s="2141" customFormat="1" ht="13.5" customHeight="1">
      <c r="A1817" s="2311" t="s">
        <v>1563</v>
      </c>
      <c r="B1817" s="1016" t="s">
        <v>1564</v>
      </c>
      <c r="C1817" s="2127"/>
      <c r="D1817" s="2127"/>
      <c r="E1817" s="2127"/>
      <c r="F1817" s="2127"/>
      <c r="G1817" s="2127"/>
      <c r="H1817" s="2127"/>
      <c r="I1817" s="2127"/>
      <c r="J1817" s="2127"/>
      <c r="K1817" s="2127"/>
      <c r="L1817" s="2127"/>
      <c r="M1817" s="2127"/>
      <c r="N1817" s="2127"/>
      <c r="O1817" s="2127"/>
      <c r="P1817" s="2127"/>
      <c r="Q1817" s="2127"/>
      <c r="R1817" s="2127"/>
      <c r="S1817" s="2127"/>
      <c r="T1817" s="2127"/>
      <c r="U1817" s="2127"/>
      <c r="V1817" s="2127"/>
      <c r="W1817" s="2127"/>
      <c r="X1817" s="2127"/>
      <c r="Y1817" s="2127"/>
      <c r="Z1817" s="2127"/>
    </row>
    <row r="1818" spans="1:26" s="2141" customFormat="1" ht="13.5" customHeight="1">
      <c r="A1818" s="2217" t="s">
        <v>1320</v>
      </c>
      <c r="B1818" s="2137" t="s">
        <v>1321</v>
      </c>
      <c r="C1818" s="2127"/>
      <c r="D1818" s="2127"/>
      <c r="E1818" s="2127"/>
      <c r="F1818" s="2127"/>
      <c r="G1818" s="2127"/>
      <c r="H1818" s="2127"/>
      <c r="I1818" s="2127"/>
      <c r="J1818" s="2127"/>
      <c r="K1818" s="2127"/>
      <c r="L1818" s="2127"/>
      <c r="M1818" s="2127"/>
      <c r="N1818" s="2127"/>
      <c r="O1818" s="2127"/>
      <c r="P1818" s="2127"/>
      <c r="Q1818" s="2127"/>
      <c r="R1818" s="2127"/>
      <c r="S1818" s="2127"/>
      <c r="T1818" s="2127"/>
      <c r="U1818" s="2127"/>
      <c r="V1818" s="2127"/>
      <c r="W1818" s="2127"/>
      <c r="X1818" s="2127"/>
      <c r="Y1818" s="2127"/>
      <c r="Z1818" s="2127"/>
    </row>
    <row r="1819" spans="1:26" s="2141" customFormat="1" ht="13.5" customHeight="1">
      <c r="A1819" s="1034" t="s">
        <v>1565</v>
      </c>
      <c r="B1819" s="1040" t="s">
        <v>1566</v>
      </c>
      <c r="C1819" s="2127"/>
      <c r="D1819" s="2127"/>
      <c r="E1819" s="2127"/>
      <c r="F1819" s="2127"/>
      <c r="G1819" s="2127"/>
      <c r="H1819" s="2127"/>
      <c r="I1819" s="2127"/>
      <c r="J1819" s="2127"/>
      <c r="K1819" s="2127"/>
      <c r="L1819" s="2127"/>
      <c r="M1819" s="2127"/>
      <c r="N1819" s="2127"/>
      <c r="O1819" s="2127"/>
      <c r="P1819" s="2127"/>
      <c r="Q1819" s="2127"/>
      <c r="R1819" s="2127"/>
      <c r="S1819" s="2127"/>
      <c r="T1819" s="2127"/>
      <c r="U1819" s="2127"/>
      <c r="V1819" s="2127"/>
      <c r="W1819" s="2127"/>
      <c r="X1819" s="2127"/>
      <c r="Y1819" s="2127"/>
      <c r="Z1819" s="2127"/>
    </row>
    <row r="1820" spans="1:26" s="2141" customFormat="1" ht="13.5" customHeight="1">
      <c r="A1820" s="1017" t="s">
        <v>1567</v>
      </c>
      <c r="B1820" s="1018" t="s">
        <v>1568</v>
      </c>
      <c r="C1820" s="2127"/>
      <c r="D1820" s="2127"/>
      <c r="E1820" s="2127"/>
      <c r="F1820" s="2127"/>
      <c r="G1820" s="2127"/>
      <c r="H1820" s="2127"/>
      <c r="I1820" s="2127"/>
      <c r="J1820" s="2127"/>
      <c r="K1820" s="2127"/>
      <c r="L1820" s="2127"/>
      <c r="M1820" s="2127"/>
      <c r="N1820" s="2127"/>
      <c r="O1820" s="2127"/>
      <c r="P1820" s="2127"/>
      <c r="Q1820" s="2127"/>
      <c r="R1820" s="2127"/>
      <c r="S1820" s="2127"/>
      <c r="T1820" s="2127"/>
      <c r="U1820" s="2127"/>
      <c r="V1820" s="2127"/>
      <c r="W1820" s="2127"/>
      <c r="X1820" s="2127"/>
      <c r="Y1820" s="2127"/>
      <c r="Z1820" s="2127"/>
    </row>
    <row r="1821" spans="1:26" s="2141" customFormat="1" ht="13.5" customHeight="1">
      <c r="A1821" s="2154" t="s">
        <v>1322</v>
      </c>
      <c r="B1821" s="1012" t="s">
        <v>1323</v>
      </c>
      <c r="C1821" s="2127"/>
      <c r="D1821" s="2127"/>
      <c r="E1821" s="2127"/>
      <c r="F1821" s="2127"/>
      <c r="G1821" s="2127"/>
      <c r="H1821" s="2127"/>
      <c r="I1821" s="2127"/>
      <c r="J1821" s="2127"/>
      <c r="K1821" s="2127"/>
      <c r="L1821" s="2127"/>
      <c r="M1821" s="2127"/>
      <c r="N1821" s="2127"/>
      <c r="O1821" s="2127"/>
      <c r="P1821" s="2127"/>
      <c r="Q1821" s="2127"/>
      <c r="R1821" s="2127"/>
      <c r="S1821" s="2127"/>
      <c r="T1821" s="2127"/>
      <c r="U1821" s="2127"/>
      <c r="V1821" s="2127"/>
      <c r="W1821" s="2127"/>
      <c r="X1821" s="2127"/>
      <c r="Y1821" s="2127"/>
      <c r="Z1821" s="2127"/>
    </row>
    <row r="1822" spans="1:26" s="2141" customFormat="1" ht="13.5" customHeight="1">
      <c r="A1822" s="2155" t="s">
        <v>1324</v>
      </c>
      <c r="B1822" s="1040" t="s">
        <v>1325</v>
      </c>
      <c r="C1822" s="2127"/>
      <c r="D1822" s="2127"/>
      <c r="E1822" s="2127"/>
      <c r="F1822" s="2127"/>
      <c r="G1822" s="2127"/>
      <c r="H1822" s="2127"/>
      <c r="I1822" s="2127"/>
      <c r="J1822" s="2127"/>
      <c r="K1822" s="2127"/>
      <c r="L1822" s="2127"/>
      <c r="M1822" s="2127"/>
      <c r="N1822" s="2127"/>
      <c r="O1822" s="2127"/>
      <c r="P1822" s="2127"/>
      <c r="Q1822" s="2127"/>
      <c r="R1822" s="2127"/>
      <c r="S1822" s="2127"/>
      <c r="T1822" s="2127"/>
      <c r="U1822" s="2127"/>
      <c r="V1822" s="2127"/>
      <c r="W1822" s="2127"/>
      <c r="X1822" s="2127"/>
      <c r="Y1822" s="2127"/>
      <c r="Z1822" s="2127"/>
    </row>
    <row r="1823" spans="1:26" s="2141" customFormat="1" ht="13.5" customHeight="1">
      <c r="A1823" s="1747" t="s">
        <v>1569</v>
      </c>
      <c r="B1823" s="2232" t="s">
        <v>1570</v>
      </c>
      <c r="C1823" s="2127"/>
      <c r="D1823" s="2127"/>
      <c r="E1823" s="2127"/>
      <c r="F1823" s="2127"/>
      <c r="G1823" s="2127"/>
      <c r="H1823" s="2127"/>
      <c r="I1823" s="2127"/>
      <c r="J1823" s="2127"/>
      <c r="K1823" s="2127"/>
      <c r="L1823" s="2127"/>
      <c r="M1823" s="2127"/>
      <c r="N1823" s="2127"/>
      <c r="O1823" s="2127"/>
      <c r="P1823" s="2127"/>
      <c r="Q1823" s="2127"/>
      <c r="R1823" s="2127"/>
      <c r="S1823" s="2127"/>
      <c r="T1823" s="2127"/>
      <c r="U1823" s="2127"/>
      <c r="V1823" s="2127"/>
      <c r="W1823" s="2127"/>
      <c r="X1823" s="2127"/>
      <c r="Y1823" s="2127"/>
      <c r="Z1823" s="2127"/>
    </row>
    <row r="1824" spans="1:26" s="2141" customFormat="1" ht="13.5" customHeight="1">
      <c r="A1824" s="1038" t="s">
        <v>1326</v>
      </c>
      <c r="B1824" s="1070" t="s">
        <v>1327</v>
      </c>
      <c r="C1824" s="2127"/>
      <c r="D1824" s="2127"/>
      <c r="E1824" s="2127"/>
      <c r="F1824" s="2127"/>
      <c r="G1824" s="2127"/>
      <c r="H1824" s="2127"/>
      <c r="I1824" s="2127"/>
      <c r="J1824" s="2127"/>
      <c r="K1824" s="2127"/>
      <c r="L1824" s="2127"/>
      <c r="M1824" s="2127"/>
      <c r="N1824" s="2127"/>
      <c r="O1824" s="2127"/>
      <c r="P1824" s="2127"/>
      <c r="Q1824" s="2127"/>
      <c r="R1824" s="2127"/>
      <c r="S1824" s="2127"/>
      <c r="T1824" s="2127"/>
      <c r="U1824" s="2127"/>
      <c r="V1824" s="2127"/>
      <c r="W1824" s="2127"/>
      <c r="X1824" s="2127"/>
      <c r="Y1824" s="2127"/>
      <c r="Z1824" s="2127"/>
    </row>
    <row r="1825" spans="1:26" s="2141" customFormat="1" ht="13.5" customHeight="1">
      <c r="A1825" s="2217" t="s">
        <v>1328</v>
      </c>
      <c r="B1825" s="1030" t="s">
        <v>1329</v>
      </c>
      <c r="C1825" s="2127"/>
      <c r="D1825" s="2127"/>
      <c r="E1825" s="2127"/>
      <c r="F1825" s="2127"/>
      <c r="G1825" s="2127"/>
      <c r="H1825" s="2127"/>
      <c r="I1825" s="2127"/>
      <c r="J1825" s="2127"/>
      <c r="K1825" s="2127"/>
      <c r="L1825" s="2127"/>
      <c r="M1825" s="2127"/>
      <c r="N1825" s="2127"/>
      <c r="O1825" s="2127"/>
      <c r="P1825" s="2127"/>
      <c r="Q1825" s="2127"/>
      <c r="R1825" s="2127"/>
      <c r="S1825" s="2127"/>
      <c r="T1825" s="2127"/>
      <c r="U1825" s="2127"/>
      <c r="V1825" s="2127"/>
      <c r="W1825" s="2127"/>
      <c r="X1825" s="2127"/>
      <c r="Y1825" s="2127"/>
      <c r="Z1825" s="2127"/>
    </row>
    <row r="1826" spans="1:26" s="2141" customFormat="1" ht="13.5" customHeight="1">
      <c r="A1826" s="2155" t="s">
        <v>1330</v>
      </c>
      <c r="B1826" s="1030" t="s">
        <v>1331</v>
      </c>
      <c r="C1826" s="2127"/>
      <c r="D1826" s="2127"/>
      <c r="E1826" s="2127"/>
      <c r="F1826" s="2127"/>
      <c r="G1826" s="2127"/>
      <c r="H1826" s="2127"/>
      <c r="I1826" s="2127"/>
      <c r="J1826" s="2127"/>
      <c r="K1826" s="2127"/>
      <c r="L1826" s="2127"/>
      <c r="M1826" s="2127"/>
      <c r="N1826" s="2127"/>
      <c r="O1826" s="2127"/>
      <c r="P1826" s="2127"/>
      <c r="Q1826" s="2127"/>
      <c r="R1826" s="2127"/>
      <c r="S1826" s="2127"/>
      <c r="T1826" s="2127"/>
      <c r="U1826" s="2127"/>
      <c r="V1826" s="2127"/>
      <c r="W1826" s="2127"/>
      <c r="X1826" s="2127"/>
      <c r="Y1826" s="2127"/>
      <c r="Z1826" s="2127"/>
    </row>
    <row r="1827" spans="1:26" s="2141" customFormat="1" ht="13.5" customHeight="1">
      <c r="A1827" s="2155" t="s">
        <v>1332</v>
      </c>
      <c r="B1827" s="2174" t="s">
        <v>1333</v>
      </c>
      <c r="C1827" s="2127"/>
      <c r="D1827" s="2127"/>
      <c r="E1827" s="2127"/>
      <c r="F1827" s="2127"/>
      <c r="G1827" s="2127"/>
      <c r="H1827" s="2127"/>
      <c r="I1827" s="2127"/>
      <c r="J1827" s="2127"/>
      <c r="K1827" s="2127"/>
      <c r="L1827" s="2127"/>
      <c r="M1827" s="2127"/>
      <c r="N1827" s="2127"/>
      <c r="O1827" s="2127"/>
      <c r="P1827" s="2127"/>
      <c r="Q1827" s="2127"/>
      <c r="R1827" s="2127"/>
      <c r="S1827" s="2127"/>
      <c r="T1827" s="2127"/>
      <c r="U1827" s="2127"/>
      <c r="V1827" s="2127"/>
      <c r="W1827" s="2127"/>
      <c r="X1827" s="2127"/>
      <c r="Y1827" s="2127"/>
      <c r="Z1827" s="2127"/>
    </row>
    <row r="1828" spans="1:26" s="2141" customFormat="1" ht="13.5" customHeight="1">
      <c r="A1828" s="2217" t="s">
        <v>1334</v>
      </c>
      <c r="B1828" s="1012" t="s">
        <v>1335</v>
      </c>
      <c r="C1828" s="2127"/>
      <c r="D1828" s="2127"/>
      <c r="E1828" s="2127"/>
      <c r="F1828" s="2127"/>
      <c r="G1828" s="2127"/>
      <c r="H1828" s="2127"/>
      <c r="I1828" s="2127"/>
      <c r="J1828" s="2127"/>
      <c r="K1828" s="2127"/>
      <c r="L1828" s="2127"/>
      <c r="M1828" s="2127"/>
      <c r="N1828" s="2127"/>
      <c r="O1828" s="2127"/>
      <c r="P1828" s="2127"/>
      <c r="Q1828" s="2127"/>
      <c r="R1828" s="2127"/>
      <c r="S1828" s="2127"/>
      <c r="T1828" s="2127"/>
      <c r="U1828" s="2127"/>
      <c r="V1828" s="2127"/>
      <c r="W1828" s="2127"/>
      <c r="X1828" s="2127"/>
      <c r="Y1828" s="2127"/>
      <c r="Z1828" s="2127"/>
    </row>
    <row r="1829" spans="1:26" s="2141" customFormat="1" ht="13.5" customHeight="1">
      <c r="A1829" s="1038" t="s">
        <v>1336</v>
      </c>
      <c r="B1829" s="1070" t="s">
        <v>1337</v>
      </c>
      <c r="C1829" s="48"/>
      <c r="D1829" s="331"/>
      <c r="E1829" s="2127"/>
      <c r="F1829" s="2127"/>
      <c r="G1829" s="2127"/>
      <c r="H1829" s="2127"/>
      <c r="I1829" s="2127"/>
      <c r="J1829" s="2127"/>
      <c r="K1829" s="2127"/>
      <c r="L1829" s="2127"/>
      <c r="M1829" s="2127"/>
      <c r="N1829" s="2127"/>
      <c r="O1829" s="2127"/>
      <c r="P1829" s="2127"/>
      <c r="Q1829" s="2127"/>
      <c r="R1829" s="2127"/>
      <c r="S1829" s="2127"/>
      <c r="T1829" s="2127"/>
      <c r="U1829" s="2127"/>
      <c r="V1829" s="2127"/>
      <c r="W1829" s="2127"/>
      <c r="X1829" s="2127"/>
      <c r="Y1829" s="2127"/>
      <c r="Z1829" s="2127"/>
    </row>
    <row r="1830" spans="1:26" s="2141" customFormat="1" ht="13.5" customHeight="1">
      <c r="A1830" s="1011" t="s">
        <v>5823</v>
      </c>
      <c r="B1830" s="1066" t="s">
        <v>5824</v>
      </c>
      <c r="C1830" s="48"/>
      <c r="D1830" s="48"/>
      <c r="E1830" s="2127"/>
      <c r="F1830" s="2127"/>
      <c r="G1830" s="2127"/>
      <c r="H1830" s="2127"/>
      <c r="I1830" s="2127"/>
      <c r="J1830" s="2127"/>
      <c r="K1830" s="2127"/>
      <c r="L1830" s="2127"/>
      <c r="M1830" s="2127"/>
      <c r="N1830" s="2127"/>
      <c r="O1830" s="2127"/>
      <c r="P1830" s="2127"/>
      <c r="Q1830" s="2127"/>
      <c r="R1830" s="2127"/>
      <c r="S1830" s="2127"/>
      <c r="T1830" s="2127"/>
      <c r="U1830" s="2127"/>
      <c r="V1830" s="2127"/>
      <c r="W1830" s="2127"/>
      <c r="X1830" s="2127"/>
      <c r="Y1830" s="2127"/>
      <c r="Z1830" s="2127"/>
    </row>
    <row r="1831" spans="1:26" s="2141" customFormat="1" ht="13.5" customHeight="1">
      <c r="A1831" s="2217" t="s">
        <v>2147</v>
      </c>
      <c r="B1831" s="2137" t="s">
        <v>2148</v>
      </c>
      <c r="C1831" s="48"/>
      <c r="D1831" s="48"/>
      <c r="E1831" s="2127"/>
      <c r="F1831" s="2127"/>
      <c r="G1831" s="48"/>
      <c r="H1831" s="48"/>
      <c r="I1831" s="48"/>
      <c r="J1831" s="48"/>
      <c r="K1831" s="48"/>
      <c r="L1831" s="48"/>
      <c r="M1831" s="48"/>
      <c r="N1831" s="48"/>
      <c r="O1831" s="48"/>
      <c r="P1831" s="48"/>
      <c r="Q1831" s="2127"/>
      <c r="R1831" s="2127"/>
      <c r="S1831" s="2127"/>
      <c r="T1831" s="2127"/>
      <c r="U1831" s="2127"/>
      <c r="V1831" s="2127"/>
      <c r="W1831" s="2127"/>
      <c r="X1831" s="2127"/>
      <c r="Y1831" s="2127"/>
      <c r="Z1831" s="2127"/>
    </row>
    <row r="1832" spans="1:26" s="2141" customFormat="1" ht="13.5" customHeight="1">
      <c r="A1832" s="2142" t="s">
        <v>2149</v>
      </c>
      <c r="B1832" s="2143" t="s">
        <v>2150</v>
      </c>
      <c r="C1832" s="48"/>
      <c r="D1832" s="48"/>
      <c r="E1832" s="2127"/>
      <c r="F1832" s="2127"/>
      <c r="G1832" s="48"/>
      <c r="H1832" s="48"/>
      <c r="I1832" s="48"/>
      <c r="J1832" s="48"/>
      <c r="K1832" s="48"/>
      <c r="L1832" s="48"/>
      <c r="M1832" s="48"/>
      <c r="N1832" s="48"/>
      <c r="O1832" s="48"/>
      <c r="P1832" s="48"/>
      <c r="Q1832" s="2127"/>
      <c r="R1832" s="2127"/>
      <c r="S1832" s="2127"/>
      <c r="T1832" s="2127"/>
      <c r="U1832" s="2127"/>
      <c r="V1832" s="2127"/>
      <c r="W1832" s="2127"/>
      <c r="X1832" s="2127"/>
      <c r="Y1832" s="2127"/>
      <c r="Z1832" s="2127"/>
    </row>
    <row r="1833" spans="1:26" s="2141" customFormat="1" ht="13.5" customHeight="1">
      <c r="A1833" s="1746" t="s">
        <v>2151</v>
      </c>
      <c r="B1833" s="1066" t="s">
        <v>2152</v>
      </c>
      <c r="C1833" s="2127"/>
      <c r="D1833" s="2127"/>
      <c r="E1833" s="2127"/>
      <c r="F1833" s="2127"/>
      <c r="G1833" s="2127"/>
      <c r="H1833" s="2127"/>
      <c r="I1833" s="2127"/>
      <c r="J1833" s="2127"/>
      <c r="K1833" s="2127"/>
      <c r="L1833" s="2127"/>
      <c r="M1833" s="2127"/>
      <c r="N1833" s="2127"/>
      <c r="O1833" s="2127"/>
      <c r="P1833" s="2127"/>
      <c r="Q1833" s="2127"/>
      <c r="R1833" s="2127"/>
      <c r="S1833" s="2127"/>
      <c r="T1833" s="2127"/>
      <c r="U1833" s="2127"/>
      <c r="V1833" s="2127"/>
      <c r="W1833" s="2127"/>
      <c r="X1833" s="2127"/>
      <c r="Y1833" s="2127"/>
      <c r="Z1833" s="2127"/>
    </row>
    <row r="1834" spans="1:26" s="2141" customFormat="1" ht="13.5" customHeight="1">
      <c r="A1834" s="2202" t="s">
        <v>2153</v>
      </c>
      <c r="B1834" s="1021" t="s">
        <v>2154</v>
      </c>
      <c r="C1834" s="2127"/>
      <c r="D1834" s="2127"/>
      <c r="E1834" s="2127"/>
      <c r="F1834" s="2127"/>
      <c r="G1834" s="2127"/>
      <c r="H1834" s="2127"/>
      <c r="I1834" s="2127"/>
      <c r="J1834" s="2127"/>
      <c r="K1834" s="2127"/>
      <c r="L1834" s="2127"/>
      <c r="M1834" s="2127"/>
      <c r="N1834" s="2127"/>
      <c r="O1834" s="2127"/>
      <c r="P1834" s="2127"/>
      <c r="Q1834" s="2127"/>
      <c r="R1834" s="2127"/>
      <c r="S1834" s="2127"/>
      <c r="T1834" s="2127"/>
      <c r="U1834" s="2127"/>
      <c r="V1834" s="2127"/>
      <c r="W1834" s="2127"/>
      <c r="X1834" s="2127"/>
      <c r="Y1834" s="2127"/>
      <c r="Z1834" s="2127"/>
    </row>
    <row r="1835" spans="1:26" s="2141" customFormat="1" ht="13.5" customHeight="1">
      <c r="A1835" s="2222" t="s">
        <v>2155</v>
      </c>
      <c r="B1835" s="2223" t="s">
        <v>2156</v>
      </c>
      <c r="C1835" s="48"/>
      <c r="D1835" s="48"/>
      <c r="E1835" s="2127"/>
      <c r="F1835" s="2127"/>
      <c r="G1835" s="48"/>
      <c r="H1835" s="48"/>
      <c r="I1835" s="48"/>
      <c r="J1835" s="48"/>
      <c r="K1835" s="48"/>
      <c r="L1835" s="48"/>
      <c r="M1835" s="48"/>
      <c r="N1835" s="48"/>
      <c r="O1835" s="48"/>
      <c r="P1835" s="48"/>
      <c r="Q1835" s="2127"/>
      <c r="R1835" s="2127"/>
      <c r="S1835" s="2127"/>
      <c r="T1835" s="2127"/>
      <c r="U1835" s="2127"/>
      <c r="V1835" s="2127"/>
      <c r="W1835" s="2127"/>
      <c r="X1835" s="2127"/>
      <c r="Y1835" s="2127"/>
      <c r="Z1835" s="2127"/>
    </row>
    <row r="1836" spans="1:26" s="2141" customFormat="1" ht="13.5" customHeight="1">
      <c r="A1836" s="1011" t="s">
        <v>2157</v>
      </c>
      <c r="B1836" s="2290" t="s">
        <v>2158</v>
      </c>
      <c r="C1836" s="48"/>
      <c r="D1836" s="2127"/>
      <c r="E1836" s="2127"/>
      <c r="F1836" s="2127"/>
      <c r="G1836" s="2127"/>
      <c r="H1836" s="2127"/>
      <c r="I1836" s="2127"/>
      <c r="J1836" s="2127"/>
      <c r="K1836" s="2127"/>
      <c r="L1836" s="2127"/>
      <c r="M1836" s="2127"/>
      <c r="N1836" s="2127"/>
      <c r="O1836" s="2127"/>
      <c r="P1836" s="2127"/>
      <c r="Q1836" s="2127"/>
      <c r="R1836" s="2127"/>
      <c r="S1836" s="2127"/>
      <c r="T1836" s="2127"/>
      <c r="U1836" s="2127"/>
      <c r="V1836" s="2127"/>
      <c r="W1836" s="2127"/>
      <c r="X1836" s="2127"/>
      <c r="Y1836" s="2127"/>
      <c r="Z1836" s="2127"/>
    </row>
    <row r="1837" spans="1:26" s="2141" customFormat="1" ht="13.5" customHeight="1">
      <c r="A1837" s="2248" t="s">
        <v>2639</v>
      </c>
      <c r="B1837" s="2249" t="s">
        <v>2640</v>
      </c>
      <c r="C1837" s="48"/>
      <c r="D1837" s="48"/>
      <c r="E1837" s="2127"/>
      <c r="F1837" s="2127"/>
      <c r="G1837" s="48"/>
      <c r="H1837" s="48"/>
      <c r="I1837" s="48"/>
      <c r="J1837" s="48"/>
      <c r="K1837" s="48"/>
      <c r="L1837" s="48"/>
      <c r="M1837" s="48"/>
      <c r="N1837" s="48"/>
      <c r="O1837" s="48"/>
      <c r="P1837" s="48"/>
      <c r="Q1837" s="2127"/>
      <c r="R1837" s="2127"/>
      <c r="S1837" s="2127"/>
      <c r="T1837" s="2127"/>
      <c r="U1837" s="2127"/>
      <c r="V1837" s="2127"/>
      <c r="W1837" s="2127"/>
      <c r="X1837" s="2127"/>
      <c r="Y1837" s="2127"/>
      <c r="Z1837" s="2127"/>
    </row>
    <row r="1838" spans="1:26" s="2141" customFormat="1" ht="13.5" customHeight="1">
      <c r="A1838" s="2248" t="s">
        <v>2641</v>
      </c>
      <c r="B1838" s="2324" t="s">
        <v>2642</v>
      </c>
      <c r="C1838" s="48"/>
      <c r="D1838" s="48"/>
      <c r="E1838" s="2127"/>
      <c r="F1838" s="2127"/>
      <c r="G1838" s="48"/>
      <c r="H1838" s="48"/>
      <c r="I1838" s="48"/>
      <c r="J1838" s="48"/>
      <c r="K1838" s="48"/>
      <c r="L1838" s="48"/>
      <c r="M1838" s="48"/>
      <c r="N1838" s="48"/>
      <c r="O1838" s="48"/>
      <c r="P1838" s="48"/>
      <c r="Q1838" s="2127"/>
      <c r="R1838" s="2127"/>
      <c r="S1838" s="2127"/>
      <c r="T1838" s="2127"/>
      <c r="U1838" s="2127"/>
      <c r="V1838" s="2127"/>
      <c r="W1838" s="2127"/>
      <c r="X1838" s="2127"/>
      <c r="Y1838" s="2127"/>
      <c r="Z1838" s="2127"/>
    </row>
    <row r="1839" spans="1:26" s="2141" customFormat="1" ht="13.5" customHeight="1">
      <c r="A1839" s="2142" t="s">
        <v>2733</v>
      </c>
      <c r="B1839" s="2143" t="s">
        <v>2734</v>
      </c>
      <c r="C1839" s="48"/>
      <c r="D1839" s="2127"/>
      <c r="E1839" s="2127"/>
      <c r="F1839" s="2127"/>
      <c r="G1839" s="2127"/>
      <c r="H1839" s="2127"/>
      <c r="I1839" s="2127"/>
      <c r="J1839" s="2127"/>
      <c r="K1839" s="2127"/>
      <c r="L1839" s="2127"/>
      <c r="M1839" s="2127"/>
      <c r="N1839" s="2127"/>
      <c r="O1839" s="2127"/>
      <c r="P1839" s="2127"/>
      <c r="Q1839" s="2127"/>
      <c r="R1839" s="2127"/>
      <c r="S1839" s="2127"/>
      <c r="T1839" s="2127"/>
      <c r="U1839" s="2127"/>
      <c r="V1839" s="2127"/>
      <c r="W1839" s="2127"/>
      <c r="X1839" s="2127"/>
      <c r="Y1839" s="2127"/>
      <c r="Z1839" s="2127"/>
    </row>
    <row r="1840" spans="1:26" s="2141" customFormat="1" ht="13.5" customHeight="1">
      <c r="A1840" s="2248" t="s">
        <v>2643</v>
      </c>
      <c r="B1840" s="2324" t="s">
        <v>2644</v>
      </c>
      <c r="C1840" s="48"/>
      <c r="D1840" s="48"/>
      <c r="E1840" s="2127"/>
      <c r="F1840" s="2127"/>
      <c r="G1840" s="48"/>
      <c r="H1840" s="48"/>
      <c r="I1840" s="48"/>
      <c r="J1840" s="48"/>
      <c r="K1840" s="48"/>
      <c r="L1840" s="48"/>
      <c r="M1840" s="48"/>
      <c r="N1840" s="48"/>
      <c r="O1840" s="48"/>
      <c r="P1840" s="48"/>
      <c r="Q1840" s="2127"/>
      <c r="R1840" s="2127"/>
      <c r="S1840" s="2127"/>
      <c r="T1840" s="2127"/>
      <c r="U1840" s="2127"/>
      <c r="V1840" s="2127"/>
      <c r="W1840" s="2127"/>
      <c r="X1840" s="2127"/>
      <c r="Y1840" s="2127"/>
      <c r="Z1840" s="2127"/>
    </row>
    <row r="1841" spans="1:26" s="2141" customFormat="1" ht="13.5" customHeight="1">
      <c r="A1841" s="2217" t="s">
        <v>2735</v>
      </c>
      <c r="B1841" s="2137" t="s">
        <v>2736</v>
      </c>
      <c r="C1841" s="48"/>
      <c r="D1841" s="48"/>
      <c r="E1841" s="2127"/>
      <c r="F1841" s="2127"/>
      <c r="G1841" s="48"/>
      <c r="H1841" s="48"/>
      <c r="I1841" s="48"/>
      <c r="J1841" s="48"/>
      <c r="K1841" s="48"/>
      <c r="L1841" s="48"/>
      <c r="M1841" s="48"/>
      <c r="N1841" s="48"/>
      <c r="O1841" s="48"/>
      <c r="P1841" s="48"/>
      <c r="Q1841" s="2127"/>
      <c r="R1841" s="2127"/>
      <c r="S1841" s="2127"/>
      <c r="T1841" s="2127"/>
      <c r="U1841" s="2127"/>
      <c r="V1841" s="2127"/>
      <c r="W1841" s="2127"/>
      <c r="X1841" s="2127"/>
      <c r="Y1841" s="2127"/>
      <c r="Z1841" s="2127"/>
    </row>
    <row r="1842" spans="1:26" s="2141" customFormat="1" ht="13.5" customHeight="1">
      <c r="A1842" s="2327" t="s">
        <v>2645</v>
      </c>
      <c r="B1842" s="2328" t="s">
        <v>2646</v>
      </c>
      <c r="C1842" s="48"/>
      <c r="D1842" s="48"/>
      <c r="E1842" s="2127"/>
      <c r="F1842" s="2127"/>
      <c r="G1842" s="48"/>
      <c r="H1842" s="48"/>
      <c r="I1842" s="48"/>
      <c r="J1842" s="48"/>
      <c r="K1842" s="48"/>
      <c r="L1842" s="48"/>
      <c r="M1842" s="48"/>
      <c r="N1842" s="48"/>
      <c r="O1842" s="48"/>
      <c r="P1842" s="48"/>
      <c r="Q1842" s="2127"/>
      <c r="R1842" s="2127"/>
      <c r="S1842" s="2127"/>
      <c r="T1842" s="2127"/>
      <c r="U1842" s="2127"/>
      <c r="V1842" s="2127"/>
      <c r="W1842" s="2127"/>
      <c r="X1842" s="2127"/>
      <c r="Y1842" s="2127"/>
      <c r="Z1842" s="2127"/>
    </row>
    <row r="1843" spans="1:26" s="2141" customFormat="1" ht="13.5" customHeight="1">
      <c r="A1843" s="1044" t="s">
        <v>2737</v>
      </c>
      <c r="B1843" s="1045" t="s">
        <v>2738</v>
      </c>
      <c r="C1843" s="48"/>
      <c r="D1843" s="48"/>
      <c r="E1843" s="2127"/>
      <c r="F1843" s="2127"/>
      <c r="G1843" s="48"/>
      <c r="H1843" s="48"/>
      <c r="I1843" s="48"/>
      <c r="J1843" s="48"/>
      <c r="K1843" s="48"/>
      <c r="L1843" s="48"/>
      <c r="M1843" s="48"/>
      <c r="N1843" s="48"/>
      <c r="O1843" s="48"/>
      <c r="P1843" s="48"/>
      <c r="Q1843" s="2127"/>
      <c r="R1843" s="2127"/>
      <c r="S1843" s="2127"/>
      <c r="T1843" s="2127"/>
      <c r="U1843" s="2127"/>
      <c r="V1843" s="2127"/>
      <c r="W1843" s="2127"/>
      <c r="X1843" s="2127"/>
      <c r="Y1843" s="2127"/>
      <c r="Z1843" s="2127"/>
    </row>
    <row r="1844" spans="1:26" s="2141" customFormat="1" ht="13.5" customHeight="1">
      <c r="A1844" s="2248" t="s">
        <v>2647</v>
      </c>
      <c r="B1844" s="2249" t="s">
        <v>2648</v>
      </c>
      <c r="C1844" s="48"/>
      <c r="D1844" s="48"/>
      <c r="E1844" s="2127"/>
      <c r="F1844" s="2127"/>
      <c r="G1844" s="48"/>
      <c r="H1844" s="48"/>
      <c r="I1844" s="48"/>
      <c r="J1844" s="48"/>
      <c r="K1844" s="48"/>
      <c r="L1844" s="48"/>
      <c r="M1844" s="48"/>
      <c r="N1844" s="48"/>
      <c r="O1844" s="48"/>
      <c r="P1844" s="48"/>
      <c r="Q1844" s="2127"/>
      <c r="R1844" s="2127"/>
      <c r="S1844" s="2127"/>
      <c r="T1844" s="2127"/>
      <c r="U1844" s="2127"/>
      <c r="V1844" s="2127"/>
      <c r="W1844" s="2127"/>
      <c r="X1844" s="2127"/>
      <c r="Y1844" s="2127"/>
      <c r="Z1844" s="2127"/>
    </row>
    <row r="1845" spans="1:26" s="2141" customFormat="1" ht="13.5" customHeight="1">
      <c r="A1845" s="2248" t="s">
        <v>2649</v>
      </c>
      <c r="B1845" s="2249" t="s">
        <v>2650</v>
      </c>
      <c r="C1845" s="48"/>
      <c r="D1845" s="48"/>
      <c r="E1845" s="2127"/>
      <c r="F1845" s="2127"/>
      <c r="G1845" s="48"/>
      <c r="H1845" s="48"/>
      <c r="I1845" s="48"/>
      <c r="J1845" s="48"/>
      <c r="K1845" s="48"/>
      <c r="L1845" s="48"/>
      <c r="M1845" s="48"/>
      <c r="N1845" s="48"/>
      <c r="O1845" s="48"/>
      <c r="P1845" s="48"/>
      <c r="Q1845" s="2127"/>
      <c r="R1845" s="2127"/>
      <c r="S1845" s="2127"/>
      <c r="T1845" s="2127"/>
      <c r="U1845" s="2127"/>
      <c r="V1845" s="2127"/>
      <c r="W1845" s="2127"/>
      <c r="X1845" s="2127"/>
      <c r="Y1845" s="2127"/>
      <c r="Z1845" s="2127"/>
    </row>
    <row r="1846" spans="1:26" s="2141" customFormat="1" ht="13.5" customHeight="1">
      <c r="A1846" s="1024" t="s">
        <v>2159</v>
      </c>
      <c r="B1846" s="1025" t="s">
        <v>2160</v>
      </c>
      <c r="C1846" s="48"/>
      <c r="D1846" s="2127"/>
      <c r="E1846" s="2127"/>
      <c r="F1846" s="2127"/>
      <c r="G1846" s="2127"/>
      <c r="H1846" s="2127"/>
      <c r="I1846" s="2127"/>
      <c r="J1846" s="2127"/>
      <c r="K1846" s="2127"/>
      <c r="L1846" s="2127"/>
      <c r="M1846" s="2127"/>
      <c r="N1846" s="2127"/>
      <c r="O1846" s="2127"/>
      <c r="P1846" s="2127"/>
      <c r="Q1846" s="2127"/>
      <c r="R1846" s="2127"/>
      <c r="S1846" s="2127"/>
      <c r="T1846" s="2127"/>
      <c r="U1846" s="2127"/>
      <c r="V1846" s="2127"/>
      <c r="W1846" s="2127"/>
      <c r="X1846" s="2127"/>
      <c r="Y1846" s="2127"/>
      <c r="Z1846" s="2127"/>
    </row>
    <row r="1847" spans="1:26" s="2141" customFormat="1" ht="13.5" customHeight="1">
      <c r="A1847" s="2222" t="s">
        <v>2651</v>
      </c>
      <c r="B1847" s="2223" t="s">
        <v>2652</v>
      </c>
      <c r="C1847" s="48"/>
      <c r="D1847" s="48"/>
      <c r="E1847" s="2127"/>
      <c r="F1847" s="2127"/>
      <c r="G1847" s="48"/>
      <c r="H1847" s="48"/>
      <c r="I1847" s="48"/>
      <c r="J1847" s="48"/>
      <c r="K1847" s="48"/>
      <c r="L1847" s="48"/>
      <c r="M1847" s="48"/>
      <c r="N1847" s="48"/>
      <c r="O1847" s="48"/>
      <c r="P1847" s="48"/>
      <c r="Q1847" s="2127"/>
      <c r="R1847" s="2127"/>
      <c r="S1847" s="2127"/>
      <c r="T1847" s="2127"/>
      <c r="U1847" s="2127"/>
      <c r="V1847" s="2127"/>
      <c r="W1847" s="2127"/>
      <c r="X1847" s="2127"/>
      <c r="Y1847" s="2127"/>
      <c r="Z1847" s="2127"/>
    </row>
    <row r="1848" spans="1:26" s="2141" customFormat="1" ht="13.5" customHeight="1">
      <c r="A1848" s="1017" t="s">
        <v>2739</v>
      </c>
      <c r="B1848" s="1018" t="s">
        <v>2740</v>
      </c>
      <c r="C1848" s="48"/>
      <c r="D1848" s="48"/>
      <c r="E1848" s="2127"/>
      <c r="F1848" s="2127"/>
      <c r="G1848" s="48"/>
      <c r="H1848" s="48"/>
      <c r="I1848" s="48"/>
      <c r="J1848" s="48"/>
      <c r="K1848" s="48"/>
      <c r="L1848" s="48"/>
      <c r="M1848" s="48"/>
      <c r="N1848" s="48"/>
      <c r="O1848" s="48"/>
      <c r="P1848" s="48"/>
      <c r="Q1848" s="2127"/>
      <c r="R1848" s="2127"/>
      <c r="S1848" s="2127"/>
      <c r="T1848" s="2127"/>
      <c r="U1848" s="2127"/>
      <c r="V1848" s="2127"/>
      <c r="W1848" s="2127"/>
      <c r="X1848" s="2127"/>
      <c r="Y1848" s="2127"/>
      <c r="Z1848" s="2127"/>
    </row>
    <row r="1849" spans="1:26" s="2141" customFormat="1" ht="13.5" customHeight="1">
      <c r="A1849" s="1024" t="s">
        <v>2741</v>
      </c>
      <c r="B1849" s="1025" t="s">
        <v>2742</v>
      </c>
      <c r="C1849" s="48"/>
      <c r="D1849" s="2127"/>
      <c r="E1849" s="2127"/>
      <c r="F1849" s="2127"/>
      <c r="G1849" s="2127"/>
      <c r="H1849" s="2127"/>
      <c r="I1849" s="2127"/>
      <c r="J1849" s="2127"/>
      <c r="K1849" s="2127"/>
      <c r="L1849" s="2127"/>
      <c r="M1849" s="2127"/>
      <c r="N1849" s="2127"/>
      <c r="O1849" s="2127"/>
      <c r="P1849" s="2127"/>
      <c r="Q1849" s="2127"/>
      <c r="R1849" s="2127"/>
      <c r="S1849" s="2127"/>
      <c r="T1849" s="2127"/>
      <c r="U1849" s="2127"/>
      <c r="V1849" s="2127"/>
      <c r="W1849" s="2127"/>
      <c r="X1849" s="2127"/>
      <c r="Y1849" s="2127"/>
      <c r="Z1849" s="2127"/>
    </row>
    <row r="1850" spans="1:26" s="2141" customFormat="1" ht="13.5" customHeight="1">
      <c r="A1850" s="1024" t="s">
        <v>2743</v>
      </c>
      <c r="B1850" s="1025" t="s">
        <v>2744</v>
      </c>
      <c r="C1850" s="48"/>
      <c r="D1850" s="2127"/>
      <c r="E1850" s="2127"/>
      <c r="F1850" s="2127"/>
      <c r="G1850" s="2127"/>
      <c r="H1850" s="2127"/>
      <c r="I1850" s="2127"/>
      <c r="J1850" s="2127"/>
      <c r="K1850" s="2127"/>
      <c r="L1850" s="2127"/>
      <c r="M1850" s="2127"/>
      <c r="N1850" s="2127"/>
      <c r="O1850" s="2127"/>
      <c r="P1850" s="2127"/>
      <c r="Q1850" s="2127"/>
      <c r="R1850" s="2127"/>
      <c r="S1850" s="2127"/>
      <c r="T1850" s="2127"/>
      <c r="U1850" s="2127"/>
      <c r="V1850" s="2127"/>
      <c r="W1850" s="2127"/>
      <c r="X1850" s="2127"/>
      <c r="Y1850" s="2127"/>
      <c r="Z1850" s="2127"/>
    </row>
    <row r="1851" spans="1:26" s="2141" customFormat="1" ht="13.5" customHeight="1">
      <c r="A1851" s="1017" t="s">
        <v>2745</v>
      </c>
      <c r="B1851" s="1018" t="s">
        <v>2746</v>
      </c>
      <c r="C1851" s="48"/>
      <c r="D1851" s="48"/>
      <c r="E1851" s="2127"/>
      <c r="F1851" s="2127"/>
      <c r="G1851" s="48"/>
      <c r="H1851" s="48"/>
      <c r="I1851" s="48"/>
      <c r="J1851" s="48"/>
      <c r="K1851" s="48"/>
      <c r="L1851" s="48"/>
      <c r="M1851" s="48"/>
      <c r="N1851" s="48"/>
      <c r="O1851" s="48"/>
      <c r="P1851" s="48"/>
      <c r="Q1851" s="2127"/>
      <c r="R1851" s="2127"/>
      <c r="S1851" s="2127"/>
      <c r="T1851" s="2127"/>
      <c r="U1851" s="2127"/>
      <c r="V1851" s="2127"/>
      <c r="W1851" s="2127"/>
      <c r="X1851" s="2127"/>
      <c r="Y1851" s="2127"/>
      <c r="Z1851" s="2127"/>
    </row>
    <row r="1852" spans="1:26" s="2141" customFormat="1" ht="13.5" customHeight="1">
      <c r="A1852" s="1017" t="s">
        <v>2747</v>
      </c>
      <c r="B1852" s="1018" t="s">
        <v>2748</v>
      </c>
      <c r="C1852" s="48"/>
      <c r="D1852" s="48"/>
      <c r="E1852" s="2127"/>
      <c r="F1852" s="2127"/>
      <c r="G1852" s="48"/>
      <c r="H1852" s="48"/>
      <c r="I1852" s="48"/>
      <c r="J1852" s="48"/>
      <c r="K1852" s="48"/>
      <c r="L1852" s="48"/>
      <c r="M1852" s="48"/>
      <c r="N1852" s="48"/>
      <c r="O1852" s="48"/>
      <c r="P1852" s="48"/>
      <c r="Q1852" s="2127"/>
      <c r="R1852" s="2127"/>
      <c r="S1852" s="2127"/>
      <c r="T1852" s="2127"/>
      <c r="U1852" s="2127"/>
      <c r="V1852" s="2127"/>
      <c r="W1852" s="2127"/>
      <c r="X1852" s="2127"/>
      <c r="Y1852" s="2127"/>
      <c r="Z1852" s="2127"/>
    </row>
    <row r="1853" spans="1:26" s="2141" customFormat="1" ht="13.5" customHeight="1">
      <c r="A1853" s="1017" t="s">
        <v>2749</v>
      </c>
      <c r="B1853" s="1018" t="s">
        <v>2750</v>
      </c>
      <c r="C1853" s="48"/>
      <c r="D1853" s="48"/>
      <c r="E1853" s="2127"/>
      <c r="F1853" s="2127"/>
      <c r="G1853" s="48"/>
      <c r="H1853" s="48"/>
      <c r="I1853" s="48"/>
      <c r="J1853" s="48"/>
      <c r="K1853" s="48"/>
      <c r="L1853" s="48"/>
      <c r="M1853" s="48"/>
      <c r="N1853" s="48"/>
      <c r="O1853" s="48"/>
      <c r="P1853" s="48"/>
      <c r="Q1853" s="2127"/>
      <c r="R1853" s="2127"/>
      <c r="S1853" s="2127"/>
      <c r="T1853" s="2127"/>
      <c r="U1853" s="2127"/>
      <c r="V1853" s="2127"/>
      <c r="W1853" s="2127"/>
      <c r="X1853" s="2127"/>
      <c r="Y1853" s="2127"/>
      <c r="Z1853" s="2127"/>
    </row>
    <row r="1854" spans="1:26" s="2141" customFormat="1" ht="13.5" customHeight="1">
      <c r="A1854" s="2311" t="s">
        <v>2260</v>
      </c>
      <c r="B1854" s="1053" t="s">
        <v>2261</v>
      </c>
      <c r="C1854" s="2127"/>
      <c r="D1854" s="2127"/>
      <c r="E1854" s="2127"/>
      <c r="F1854" s="2127"/>
      <c r="G1854" s="2127"/>
      <c r="H1854" s="2127"/>
      <c r="I1854" s="2127"/>
      <c r="J1854" s="2127"/>
      <c r="K1854" s="2127"/>
      <c r="L1854" s="2127"/>
      <c r="M1854" s="2127"/>
      <c r="N1854" s="2127"/>
      <c r="O1854" s="2127"/>
      <c r="P1854" s="2127"/>
      <c r="Q1854" s="2127"/>
      <c r="R1854" s="2127"/>
      <c r="S1854" s="2127"/>
      <c r="T1854" s="2127"/>
      <c r="U1854" s="2127"/>
      <c r="V1854" s="2127"/>
      <c r="W1854" s="2127"/>
      <c r="X1854" s="2127"/>
      <c r="Y1854" s="2127"/>
      <c r="Z1854" s="2127"/>
    </row>
    <row r="1855" spans="1:26" s="2141" customFormat="1" ht="13.5" customHeight="1">
      <c r="A1855" s="2248" t="s">
        <v>2653</v>
      </c>
      <c r="B1855" s="2324" t="s">
        <v>2654</v>
      </c>
      <c r="C1855" s="48"/>
      <c r="D1855" s="48"/>
      <c r="E1855" s="2127"/>
      <c r="F1855" s="2127"/>
      <c r="G1855" s="48"/>
      <c r="H1855" s="48"/>
      <c r="I1855" s="48"/>
      <c r="J1855" s="48"/>
      <c r="K1855" s="48"/>
      <c r="L1855" s="48"/>
      <c r="M1855" s="48"/>
      <c r="N1855" s="48"/>
      <c r="O1855" s="48"/>
      <c r="P1855" s="48"/>
      <c r="Q1855" s="2127"/>
      <c r="R1855" s="2127"/>
      <c r="S1855" s="2127"/>
      <c r="T1855" s="2127"/>
      <c r="U1855" s="2127"/>
      <c r="V1855" s="2127"/>
      <c r="W1855" s="2127"/>
      <c r="X1855" s="2127"/>
      <c r="Y1855" s="2127"/>
      <c r="Z1855" s="2127"/>
    </row>
    <row r="1856" spans="1:26" s="2141" customFormat="1" ht="13.5" customHeight="1">
      <c r="A1856" s="1746" t="s">
        <v>2161</v>
      </c>
      <c r="B1856" s="1066" t="s">
        <v>2162</v>
      </c>
      <c r="C1856" s="2127"/>
      <c r="D1856" s="2127"/>
      <c r="E1856" s="2127"/>
      <c r="F1856" s="2127"/>
      <c r="G1856" s="2127"/>
      <c r="H1856" s="2127"/>
      <c r="I1856" s="2127"/>
      <c r="J1856" s="2127"/>
      <c r="K1856" s="2127"/>
      <c r="L1856" s="2127"/>
      <c r="M1856" s="2127"/>
      <c r="N1856" s="2127"/>
      <c r="O1856" s="2127"/>
      <c r="P1856" s="2127"/>
      <c r="Q1856" s="2127"/>
      <c r="R1856" s="2127"/>
      <c r="S1856" s="2127"/>
      <c r="T1856" s="2127"/>
      <c r="U1856" s="2127"/>
      <c r="V1856" s="2127"/>
      <c r="W1856" s="2127"/>
      <c r="X1856" s="2127"/>
      <c r="Y1856" s="2127"/>
      <c r="Z1856" s="2127"/>
    </row>
    <row r="1857" spans="1:26" s="2141" customFormat="1" ht="13.5" customHeight="1">
      <c r="A1857" s="2242" t="s">
        <v>2655</v>
      </c>
      <c r="B1857" s="2243" t="s">
        <v>2656</v>
      </c>
      <c r="C1857" s="48"/>
      <c r="D1857" s="48"/>
      <c r="E1857" s="2127"/>
      <c r="F1857" s="2127"/>
      <c r="G1857" s="48"/>
      <c r="H1857" s="48"/>
      <c r="I1857" s="48"/>
      <c r="J1857" s="48"/>
      <c r="K1857" s="48"/>
      <c r="L1857" s="48"/>
      <c r="M1857" s="48"/>
      <c r="N1857" s="48"/>
      <c r="O1857" s="48"/>
      <c r="P1857" s="48"/>
      <c r="Q1857" s="2127"/>
      <c r="R1857" s="2127"/>
      <c r="S1857" s="2127"/>
      <c r="T1857" s="2127"/>
      <c r="U1857" s="2127"/>
      <c r="V1857" s="2127"/>
      <c r="W1857" s="2127"/>
      <c r="X1857" s="2127"/>
      <c r="Y1857" s="2127"/>
      <c r="Z1857" s="2127"/>
    </row>
    <row r="1858" spans="1:26" s="2141" customFormat="1" ht="13.5" customHeight="1">
      <c r="A1858" s="2248" t="s">
        <v>2657</v>
      </c>
      <c r="B1858" s="2324" t="s">
        <v>2658</v>
      </c>
      <c r="C1858" s="48"/>
      <c r="D1858" s="48"/>
      <c r="E1858" s="2127"/>
      <c r="F1858" s="2127"/>
      <c r="G1858" s="48"/>
      <c r="H1858" s="48"/>
      <c r="I1858" s="48"/>
      <c r="J1858" s="48"/>
      <c r="K1858" s="48"/>
      <c r="L1858" s="48"/>
      <c r="M1858" s="48"/>
      <c r="N1858" s="48"/>
      <c r="O1858" s="48"/>
      <c r="P1858" s="48"/>
      <c r="Q1858" s="2127"/>
      <c r="R1858" s="2127"/>
      <c r="S1858" s="2127"/>
      <c r="T1858" s="2127"/>
      <c r="U1858" s="2127"/>
      <c r="V1858" s="2127"/>
      <c r="W1858" s="2127"/>
      <c r="X1858" s="2127"/>
      <c r="Y1858" s="2127"/>
      <c r="Z1858" s="2127"/>
    </row>
    <row r="1859" spans="1:26" s="2141" customFormat="1" ht="13.5" customHeight="1">
      <c r="A1859" s="2248" t="s">
        <v>2163</v>
      </c>
      <c r="B1859" s="2249" t="s">
        <v>2164</v>
      </c>
      <c r="C1859" s="48"/>
      <c r="D1859" s="48"/>
      <c r="E1859" s="2127"/>
      <c r="F1859" s="2127"/>
      <c r="G1859" s="48"/>
      <c r="H1859" s="48"/>
      <c r="I1859" s="48"/>
      <c r="J1859" s="48"/>
      <c r="K1859" s="48"/>
      <c r="L1859" s="48"/>
      <c r="M1859" s="48"/>
      <c r="N1859" s="48"/>
      <c r="O1859" s="48"/>
      <c r="P1859" s="48"/>
      <c r="Q1859" s="2127"/>
      <c r="R1859" s="2127"/>
      <c r="S1859" s="2127"/>
      <c r="T1859" s="2127"/>
      <c r="U1859" s="2127"/>
      <c r="V1859" s="2127"/>
      <c r="W1859" s="2127"/>
      <c r="X1859" s="2127"/>
      <c r="Y1859" s="2127"/>
      <c r="Z1859" s="2127"/>
    </row>
    <row r="1860" spans="1:26" s="2141" customFormat="1" ht="13.5" customHeight="1">
      <c r="A1860" s="2325" t="s">
        <v>2659</v>
      </c>
      <c r="B1860" s="2326" t="s">
        <v>2660</v>
      </c>
      <c r="C1860" s="48"/>
      <c r="D1860" s="48"/>
      <c r="E1860" s="2127"/>
      <c r="F1860" s="2127"/>
      <c r="G1860" s="48"/>
      <c r="H1860" s="48"/>
      <c r="I1860" s="48"/>
      <c r="J1860" s="48"/>
      <c r="K1860" s="48"/>
      <c r="L1860" s="48"/>
      <c r="M1860" s="48"/>
      <c r="N1860" s="48"/>
      <c r="O1860" s="48"/>
      <c r="P1860" s="48"/>
      <c r="Q1860" s="2127"/>
      <c r="R1860" s="2127"/>
      <c r="S1860" s="2127"/>
      <c r="T1860" s="2127"/>
      <c r="U1860" s="2127"/>
      <c r="V1860" s="2127"/>
      <c r="W1860" s="2127"/>
      <c r="X1860" s="2127"/>
      <c r="Y1860" s="2127"/>
      <c r="Z1860" s="2127"/>
    </row>
    <row r="1861" spans="1:26" s="2946" customFormat="1" ht="13.5" customHeight="1">
      <c r="A1861" s="2944" t="s">
        <v>2661</v>
      </c>
      <c r="B1861" s="2945" t="s">
        <v>2662</v>
      </c>
      <c r="C1861" s="2149"/>
      <c r="D1861" s="2149"/>
      <c r="E1861" s="2148"/>
      <c r="F1861" s="2127"/>
      <c r="G1861" s="2149"/>
      <c r="H1861" s="2149"/>
      <c r="I1861" s="2149"/>
      <c r="J1861" s="2149"/>
      <c r="K1861" s="2149"/>
      <c r="L1861" s="2149"/>
      <c r="M1861" s="2149"/>
      <c r="N1861" s="2149"/>
      <c r="O1861" s="2149"/>
      <c r="P1861" s="2149"/>
      <c r="Q1861" s="2148"/>
      <c r="R1861" s="2148"/>
      <c r="S1861" s="2148"/>
      <c r="T1861" s="2148"/>
      <c r="U1861" s="2148"/>
      <c r="V1861" s="2148"/>
      <c r="W1861" s="2148"/>
      <c r="X1861" s="2148"/>
      <c r="Y1861" s="2148"/>
      <c r="Z1861" s="2148"/>
    </row>
    <row r="1862" spans="1:26" s="2946" customFormat="1" ht="13.5" customHeight="1">
      <c r="A1862" s="2947" t="s">
        <v>2663</v>
      </c>
      <c r="B1862" s="2948" t="s">
        <v>2664</v>
      </c>
      <c r="C1862" s="2149"/>
      <c r="D1862" s="2149"/>
      <c r="E1862" s="2148"/>
      <c r="F1862" s="2127"/>
      <c r="G1862" s="2149"/>
      <c r="H1862" s="2149"/>
      <c r="I1862" s="2149"/>
      <c r="J1862" s="2149"/>
      <c r="K1862" s="2149"/>
      <c r="L1862" s="2149"/>
      <c r="M1862" s="2149"/>
      <c r="N1862" s="2149"/>
      <c r="O1862" s="2149"/>
      <c r="P1862" s="2149"/>
      <c r="Q1862" s="2148"/>
      <c r="R1862" s="2148"/>
      <c r="S1862" s="2148"/>
      <c r="T1862" s="2148"/>
      <c r="U1862" s="2148"/>
      <c r="V1862" s="2148"/>
      <c r="W1862" s="2148"/>
      <c r="X1862" s="2148"/>
      <c r="Y1862" s="2148"/>
      <c r="Z1862" s="2148"/>
    </row>
    <row r="1863" spans="1:26" s="2946" customFormat="1" ht="13.5" customHeight="1">
      <c r="A1863" s="2942" t="s">
        <v>2665</v>
      </c>
      <c r="B1863" s="2943" t="s">
        <v>2666</v>
      </c>
      <c r="C1863" s="2149"/>
      <c r="D1863" s="2149"/>
      <c r="E1863" s="2148"/>
      <c r="F1863" s="2127"/>
      <c r="G1863" s="2149"/>
      <c r="H1863" s="2149"/>
      <c r="I1863" s="2149"/>
      <c r="J1863" s="2149"/>
      <c r="K1863" s="2149"/>
      <c r="L1863" s="2149"/>
      <c r="M1863" s="2149"/>
      <c r="N1863" s="2149"/>
      <c r="O1863" s="2149"/>
      <c r="P1863" s="2149"/>
      <c r="Q1863" s="2148"/>
      <c r="R1863" s="2148"/>
      <c r="S1863" s="2148"/>
      <c r="T1863" s="2148"/>
      <c r="U1863" s="2148"/>
      <c r="V1863" s="2148"/>
      <c r="W1863" s="2148"/>
      <c r="X1863" s="2148"/>
      <c r="Y1863" s="2148"/>
      <c r="Z1863" s="2148"/>
    </row>
    <row r="1864" spans="1:26" s="2946" customFormat="1" ht="13.5" customHeight="1">
      <c r="A1864" s="2947" t="s">
        <v>2667</v>
      </c>
      <c r="B1864" s="2949" t="s">
        <v>2668</v>
      </c>
      <c r="C1864" s="2149"/>
      <c r="D1864" s="2149"/>
      <c r="E1864" s="2148"/>
      <c r="F1864" s="2127"/>
      <c r="G1864" s="2149"/>
      <c r="H1864" s="2149"/>
      <c r="I1864" s="2149"/>
      <c r="J1864" s="2149"/>
      <c r="K1864" s="2149"/>
      <c r="L1864" s="2149"/>
      <c r="M1864" s="2149"/>
      <c r="N1864" s="2149"/>
      <c r="O1864" s="2149"/>
      <c r="P1864" s="2149"/>
      <c r="Q1864" s="2148"/>
      <c r="R1864" s="2148"/>
      <c r="S1864" s="2148"/>
      <c r="T1864" s="2148"/>
      <c r="U1864" s="2148"/>
      <c r="V1864" s="2148"/>
      <c r="W1864" s="2148"/>
      <c r="X1864" s="2148"/>
      <c r="Y1864" s="2148"/>
      <c r="Z1864" s="2148"/>
    </row>
    <row r="1865" spans="1:26" s="2141" customFormat="1" ht="13.5" customHeight="1">
      <c r="A1865" s="2217" t="s">
        <v>2751</v>
      </c>
      <c r="B1865" s="2173" t="s">
        <v>2752</v>
      </c>
      <c r="C1865" s="48"/>
      <c r="D1865" s="48"/>
      <c r="E1865" s="2127"/>
      <c r="F1865" s="2127"/>
      <c r="G1865" s="48"/>
      <c r="H1865" s="48"/>
      <c r="I1865" s="48"/>
      <c r="J1865" s="48"/>
      <c r="K1865" s="48"/>
      <c r="L1865" s="48"/>
      <c r="M1865" s="48"/>
      <c r="N1865" s="48"/>
      <c r="O1865" s="48"/>
      <c r="P1865" s="48"/>
      <c r="Q1865" s="2127"/>
      <c r="R1865" s="2127"/>
      <c r="S1865" s="2127"/>
      <c r="T1865" s="2127"/>
      <c r="U1865" s="2127"/>
      <c r="V1865" s="2127"/>
      <c r="W1865" s="2127"/>
      <c r="X1865" s="2127"/>
      <c r="Y1865" s="2127"/>
      <c r="Z1865" s="2127"/>
    </row>
    <row r="1866" spans="1:26" s="2141" customFormat="1" ht="13.5" customHeight="1">
      <c r="A1866" s="2217" t="s">
        <v>2753</v>
      </c>
      <c r="B1866" s="2173" t="s">
        <v>2754</v>
      </c>
      <c r="C1866" s="48"/>
      <c r="D1866" s="48"/>
      <c r="E1866" s="2127"/>
      <c r="F1866" s="2127"/>
      <c r="G1866" s="48"/>
      <c r="H1866" s="48"/>
      <c r="I1866" s="48"/>
      <c r="J1866" s="48"/>
      <c r="K1866" s="48"/>
      <c r="L1866" s="48"/>
      <c r="M1866" s="48"/>
      <c r="N1866" s="48"/>
      <c r="O1866" s="48"/>
      <c r="P1866" s="48"/>
      <c r="Q1866" s="2127"/>
      <c r="R1866" s="2127"/>
      <c r="S1866" s="2127"/>
      <c r="T1866" s="2127"/>
      <c r="U1866" s="2127"/>
      <c r="V1866" s="2127"/>
      <c r="W1866" s="2127"/>
      <c r="X1866" s="2127"/>
      <c r="Y1866" s="2127"/>
      <c r="Z1866" s="2127"/>
    </row>
    <row r="1867" spans="1:26" s="2141" customFormat="1" ht="13.5" customHeight="1">
      <c r="A1867" s="2222" t="s">
        <v>1953</v>
      </c>
      <c r="B1867" s="2223" t="s">
        <v>1954</v>
      </c>
      <c r="C1867" s="48"/>
      <c r="D1867" s="48"/>
      <c r="E1867" s="2127"/>
      <c r="F1867" s="2127"/>
      <c r="G1867" s="48"/>
      <c r="H1867" s="48"/>
      <c r="I1867" s="48"/>
      <c r="J1867" s="48"/>
      <c r="K1867" s="48"/>
      <c r="L1867" s="48"/>
      <c r="M1867" s="48"/>
      <c r="N1867" s="48"/>
      <c r="O1867" s="48"/>
      <c r="P1867" s="48"/>
      <c r="Q1867" s="2127"/>
      <c r="R1867" s="2127"/>
      <c r="S1867" s="2127"/>
      <c r="T1867" s="2127"/>
      <c r="U1867" s="2127"/>
      <c r="V1867" s="2127"/>
      <c r="W1867" s="2127"/>
      <c r="X1867" s="2127"/>
      <c r="Y1867" s="2127"/>
      <c r="Z1867" s="2127"/>
    </row>
    <row r="1868" spans="1:26" s="2141" customFormat="1" ht="13.5" customHeight="1">
      <c r="A1868" s="2325" t="s">
        <v>2669</v>
      </c>
      <c r="B1868" s="2326" t="s">
        <v>2670</v>
      </c>
      <c r="C1868" s="48"/>
      <c r="D1868" s="48"/>
      <c r="E1868" s="2127"/>
      <c r="F1868" s="2127"/>
      <c r="G1868" s="48"/>
      <c r="H1868" s="48"/>
      <c r="I1868" s="48"/>
      <c r="J1868" s="48"/>
      <c r="K1868" s="48"/>
      <c r="L1868" s="48"/>
      <c r="M1868" s="48"/>
      <c r="N1868" s="48"/>
      <c r="O1868" s="48"/>
      <c r="P1868" s="48"/>
      <c r="Q1868" s="2127"/>
      <c r="R1868" s="2127"/>
      <c r="S1868" s="2127"/>
      <c r="T1868" s="2127"/>
      <c r="U1868" s="2127"/>
      <c r="V1868" s="2127"/>
      <c r="W1868" s="2127"/>
      <c r="X1868" s="2127"/>
      <c r="Y1868" s="2127"/>
      <c r="Z1868" s="2127"/>
    </row>
    <row r="1869" spans="1:26" s="2141" customFormat="1" ht="13.5" customHeight="1">
      <c r="A1869" s="1017" t="s">
        <v>2165</v>
      </c>
      <c r="B1869" s="1018" t="s">
        <v>2166</v>
      </c>
      <c r="C1869" s="2127"/>
      <c r="D1869" s="2127"/>
      <c r="E1869" s="2127"/>
      <c r="F1869" s="2127"/>
      <c r="G1869" s="2127"/>
      <c r="H1869" s="2127"/>
      <c r="I1869" s="2127"/>
      <c r="J1869" s="2127"/>
      <c r="K1869" s="2127"/>
      <c r="L1869" s="2127"/>
      <c r="M1869" s="2127"/>
      <c r="N1869" s="2127"/>
      <c r="O1869" s="2127"/>
      <c r="P1869" s="2127"/>
      <c r="Q1869" s="2127"/>
      <c r="R1869" s="2127"/>
      <c r="S1869" s="2127"/>
      <c r="T1869" s="2127"/>
      <c r="U1869" s="2127"/>
      <c r="V1869" s="2127"/>
      <c r="W1869" s="2127"/>
      <c r="X1869" s="2127"/>
      <c r="Y1869" s="2127"/>
      <c r="Z1869" s="2127"/>
    </row>
    <row r="1870" spans="1:26" s="2141" customFormat="1" ht="13.5" customHeight="1">
      <c r="A1870" s="2250" t="s">
        <v>2671</v>
      </c>
      <c r="B1870" s="2251" t="s">
        <v>2672</v>
      </c>
      <c r="C1870" s="48"/>
      <c r="D1870" s="48"/>
      <c r="E1870" s="2127"/>
      <c r="F1870" s="2127"/>
      <c r="G1870" s="48"/>
      <c r="H1870" s="48"/>
      <c r="I1870" s="48"/>
      <c r="J1870" s="48"/>
      <c r="K1870" s="48"/>
      <c r="L1870" s="48"/>
      <c r="M1870" s="48"/>
      <c r="N1870" s="48"/>
      <c r="O1870" s="48"/>
      <c r="P1870" s="48"/>
      <c r="Q1870" s="2127"/>
      <c r="R1870" s="2127"/>
      <c r="S1870" s="2127"/>
      <c r="T1870" s="2127"/>
      <c r="U1870" s="2127"/>
      <c r="V1870" s="2127"/>
      <c r="W1870" s="2127"/>
      <c r="X1870" s="2127"/>
      <c r="Y1870" s="2127"/>
      <c r="Z1870" s="2127"/>
    </row>
    <row r="1871" spans="1:26" s="2141" customFormat="1" ht="13.5" customHeight="1">
      <c r="A1871" s="2242" t="s">
        <v>2673</v>
      </c>
      <c r="B1871" s="2243" t="s">
        <v>2674</v>
      </c>
      <c r="C1871" s="48"/>
      <c r="D1871" s="48"/>
      <c r="E1871" s="2127"/>
      <c r="F1871" s="2127"/>
      <c r="G1871" s="48"/>
      <c r="H1871" s="48"/>
      <c r="I1871" s="48"/>
      <c r="J1871" s="48"/>
      <c r="K1871" s="48"/>
      <c r="L1871" s="48"/>
      <c r="M1871" s="48"/>
      <c r="N1871" s="48"/>
      <c r="O1871" s="48"/>
      <c r="P1871" s="48"/>
      <c r="Q1871" s="2127"/>
      <c r="R1871" s="2127"/>
      <c r="S1871" s="2127"/>
      <c r="T1871" s="2127"/>
      <c r="U1871" s="2127"/>
      <c r="V1871" s="2127"/>
      <c r="W1871" s="2127"/>
      <c r="X1871" s="2127"/>
      <c r="Y1871" s="2127"/>
      <c r="Z1871" s="2127"/>
    </row>
    <row r="1872" spans="1:26" s="2141" customFormat="1" ht="13.5" customHeight="1">
      <c r="A1872" s="2242" t="s">
        <v>2675</v>
      </c>
      <c r="B1872" s="2243" t="s">
        <v>2676</v>
      </c>
      <c r="C1872" s="48"/>
      <c r="D1872" s="48"/>
      <c r="E1872" s="2127"/>
      <c r="F1872" s="2127"/>
      <c r="G1872" s="48"/>
      <c r="H1872" s="48"/>
      <c r="I1872" s="48"/>
      <c r="J1872" s="48"/>
      <c r="K1872" s="48"/>
      <c r="L1872" s="48"/>
      <c r="M1872" s="48"/>
      <c r="N1872" s="48"/>
      <c r="O1872" s="48"/>
      <c r="P1872" s="48"/>
      <c r="Q1872" s="2127"/>
      <c r="R1872" s="2127"/>
      <c r="S1872" s="2127"/>
      <c r="T1872" s="2127"/>
      <c r="U1872" s="2127"/>
      <c r="V1872" s="2127"/>
      <c r="W1872" s="2127"/>
      <c r="X1872" s="2127"/>
      <c r="Y1872" s="2127"/>
      <c r="Z1872" s="2127"/>
    </row>
    <row r="1873" spans="1:26" s="2141" customFormat="1" ht="13.5" customHeight="1">
      <c r="A1873" s="2248" t="s">
        <v>2167</v>
      </c>
      <c r="B1873" s="2249" t="s">
        <v>2168</v>
      </c>
      <c r="C1873" s="48"/>
      <c r="D1873" s="48"/>
      <c r="E1873" s="2127"/>
      <c r="F1873" s="2127"/>
      <c r="G1873" s="48"/>
      <c r="H1873" s="48"/>
      <c r="I1873" s="48"/>
      <c r="J1873" s="48"/>
      <c r="K1873" s="48"/>
      <c r="L1873" s="48"/>
      <c r="M1873" s="48"/>
      <c r="N1873" s="48"/>
      <c r="O1873" s="48"/>
      <c r="P1873" s="48"/>
      <c r="Q1873" s="2127"/>
      <c r="R1873" s="2127"/>
      <c r="S1873" s="2127"/>
      <c r="T1873" s="2127"/>
      <c r="U1873" s="2127"/>
      <c r="V1873" s="2127"/>
      <c r="W1873" s="2127"/>
      <c r="X1873" s="2127"/>
      <c r="Y1873" s="2127"/>
      <c r="Z1873" s="2127"/>
    </row>
    <row r="1874" spans="1:26" s="2141" customFormat="1" ht="13.5" customHeight="1">
      <c r="A1874" s="2248" t="s">
        <v>2677</v>
      </c>
      <c r="B1874" s="2249" t="s">
        <v>2678</v>
      </c>
      <c r="C1874" s="48"/>
      <c r="D1874" s="48"/>
      <c r="E1874" s="2127"/>
      <c r="F1874" s="2127"/>
      <c r="G1874" s="48"/>
      <c r="H1874" s="48"/>
      <c r="I1874" s="48"/>
      <c r="J1874" s="48"/>
      <c r="K1874" s="48"/>
      <c r="L1874" s="48"/>
      <c r="M1874" s="48"/>
      <c r="N1874" s="48"/>
      <c r="O1874" s="48"/>
      <c r="P1874" s="48"/>
      <c r="Q1874" s="2127"/>
      <c r="R1874" s="2127"/>
      <c r="S1874" s="2127"/>
      <c r="T1874" s="2127"/>
      <c r="U1874" s="2127"/>
      <c r="V1874" s="2127"/>
      <c r="W1874" s="2127"/>
      <c r="X1874" s="2127"/>
      <c r="Y1874" s="2127"/>
      <c r="Z1874" s="2127"/>
    </row>
    <row r="1875" spans="1:26" s="2141" customFormat="1" ht="13.5" customHeight="1">
      <c r="A1875" s="2248" t="s">
        <v>2679</v>
      </c>
      <c r="B1875" s="2249" t="s">
        <v>2640</v>
      </c>
      <c r="C1875" s="48"/>
      <c r="D1875" s="48"/>
      <c r="E1875" s="2127"/>
      <c r="F1875" s="2127"/>
      <c r="G1875" s="48"/>
      <c r="H1875" s="48"/>
      <c r="I1875" s="48"/>
      <c r="J1875" s="48"/>
      <c r="K1875" s="48"/>
      <c r="L1875" s="48"/>
      <c r="M1875" s="48"/>
      <c r="N1875" s="48"/>
      <c r="O1875" s="48"/>
      <c r="P1875" s="48"/>
      <c r="Q1875" s="2127"/>
      <c r="R1875" s="2127"/>
      <c r="S1875" s="2127"/>
      <c r="T1875" s="2127"/>
      <c r="U1875" s="2127"/>
      <c r="V1875" s="2127"/>
      <c r="W1875" s="2127"/>
      <c r="X1875" s="2127"/>
      <c r="Y1875" s="2127"/>
      <c r="Z1875" s="2127"/>
    </row>
    <row r="1876" spans="1:26" s="2141" customFormat="1" ht="13.5" customHeight="1">
      <c r="A1876" s="2250" t="s">
        <v>2680</v>
      </c>
      <c r="B1876" s="2251" t="s">
        <v>2638</v>
      </c>
      <c r="C1876" s="48"/>
      <c r="D1876" s="48"/>
      <c r="E1876" s="2127"/>
      <c r="F1876" s="2127"/>
      <c r="G1876" s="48"/>
      <c r="H1876" s="48"/>
      <c r="I1876" s="48"/>
      <c r="J1876" s="48"/>
      <c r="K1876" s="48"/>
      <c r="L1876" s="48"/>
      <c r="M1876" s="48"/>
      <c r="N1876" s="48"/>
      <c r="O1876" s="48"/>
      <c r="P1876" s="48"/>
      <c r="Q1876" s="2127"/>
      <c r="R1876" s="2127"/>
      <c r="S1876" s="2127"/>
      <c r="T1876" s="2127"/>
      <c r="U1876" s="2127"/>
      <c r="V1876" s="2127"/>
      <c r="W1876" s="2127"/>
      <c r="X1876" s="2127"/>
      <c r="Y1876" s="2127"/>
      <c r="Z1876" s="2127"/>
    </row>
    <row r="1877" spans="1:26" s="2141" customFormat="1" ht="13.5" customHeight="1">
      <c r="A1877" s="2248" t="s">
        <v>2169</v>
      </c>
      <c r="B1877" s="2249" t="s">
        <v>2170</v>
      </c>
      <c r="C1877" s="48"/>
      <c r="D1877" s="48"/>
      <c r="E1877" s="2127"/>
      <c r="F1877" s="2127"/>
      <c r="G1877" s="48"/>
      <c r="H1877" s="48"/>
      <c r="I1877" s="48"/>
      <c r="J1877" s="48"/>
      <c r="K1877" s="48"/>
      <c r="L1877" s="48"/>
      <c r="M1877" s="48"/>
      <c r="N1877" s="48"/>
      <c r="O1877" s="48"/>
      <c r="P1877" s="48"/>
      <c r="Q1877" s="2127"/>
      <c r="R1877" s="2127"/>
      <c r="S1877" s="2127"/>
      <c r="T1877" s="2127"/>
      <c r="U1877" s="2127"/>
      <c r="V1877" s="2127"/>
      <c r="W1877" s="2127"/>
      <c r="X1877" s="2127"/>
      <c r="Y1877" s="2127"/>
      <c r="Z1877" s="2127"/>
    </row>
    <row r="1878" spans="1:26" s="2127" customFormat="1" ht="13.5" customHeight="1">
      <c r="A1878" s="2248" t="s">
        <v>2171</v>
      </c>
      <c r="B1878" s="2249" t="s">
        <v>2172</v>
      </c>
      <c r="C1878" s="48"/>
      <c r="D1878" s="48"/>
      <c r="G1878" s="48"/>
      <c r="H1878" s="48"/>
      <c r="I1878" s="48"/>
      <c r="J1878" s="48"/>
      <c r="K1878" s="48"/>
      <c r="L1878" s="48"/>
      <c r="M1878" s="48"/>
      <c r="N1878" s="48"/>
      <c r="O1878" s="48"/>
      <c r="P1878" s="48"/>
    </row>
    <row r="1879" spans="1:26" s="2127" customFormat="1" ht="13.5" customHeight="1">
      <c r="A1879" s="2248" t="s">
        <v>2681</v>
      </c>
      <c r="B1879" s="2249" t="s">
        <v>2682</v>
      </c>
      <c r="C1879" s="48"/>
      <c r="D1879" s="48"/>
      <c r="G1879" s="48"/>
      <c r="H1879" s="48"/>
      <c r="I1879" s="48"/>
      <c r="J1879" s="48"/>
      <c r="K1879" s="48"/>
      <c r="L1879" s="48"/>
      <c r="M1879" s="48"/>
      <c r="N1879" s="48"/>
      <c r="O1879" s="48"/>
      <c r="P1879" s="48"/>
    </row>
    <row r="1880" spans="1:26" s="2127" customFormat="1" ht="13.5" customHeight="1">
      <c r="A1880" s="2248" t="s">
        <v>2683</v>
      </c>
      <c r="B1880" s="2249" t="s">
        <v>2684</v>
      </c>
      <c r="C1880" s="48"/>
      <c r="D1880" s="48"/>
      <c r="G1880" s="48"/>
      <c r="H1880" s="48"/>
      <c r="I1880" s="48"/>
      <c r="J1880" s="48"/>
      <c r="K1880" s="48"/>
      <c r="L1880" s="48"/>
      <c r="M1880" s="48"/>
      <c r="N1880" s="48"/>
      <c r="O1880" s="48"/>
      <c r="P1880" s="48"/>
    </row>
    <row r="1881" spans="1:26" s="2127" customFormat="1" ht="13.5" customHeight="1">
      <c r="A1881" s="1017" t="s">
        <v>2755</v>
      </c>
      <c r="B1881" s="1018" t="s">
        <v>2756</v>
      </c>
      <c r="C1881" s="48"/>
      <c r="D1881" s="48"/>
      <c r="G1881" s="48"/>
      <c r="H1881" s="48"/>
      <c r="I1881" s="48"/>
      <c r="J1881" s="48"/>
      <c r="K1881" s="48"/>
      <c r="L1881" s="48"/>
      <c r="M1881" s="48"/>
      <c r="N1881" s="48"/>
      <c r="O1881" s="48"/>
      <c r="P1881" s="48"/>
    </row>
    <row r="1882" spans="1:26" s="2127" customFormat="1" ht="13.5" customHeight="1">
      <c r="A1882" s="2224" t="s">
        <v>2173</v>
      </c>
      <c r="B1882" s="2332" t="s">
        <v>2174</v>
      </c>
    </row>
    <row r="1883" spans="1:26" s="2127" customFormat="1" ht="13.5" customHeight="1">
      <c r="A1883" s="1011" t="s">
        <v>2175</v>
      </c>
      <c r="B1883" s="1066" t="s">
        <v>2176</v>
      </c>
      <c r="C1883" s="48"/>
      <c r="D1883" s="48"/>
    </row>
    <row r="1884" spans="1:26" s="2127" customFormat="1" ht="13.5" customHeight="1">
      <c r="A1884" s="2270" t="s">
        <v>2177</v>
      </c>
      <c r="B1884" s="2310" t="s">
        <v>2178</v>
      </c>
    </row>
    <row r="1885" spans="1:26" s="2127" customFormat="1" ht="13.5" customHeight="1">
      <c r="A1885" s="2270" t="s">
        <v>2179</v>
      </c>
      <c r="B1885" s="2310" t="s">
        <v>2180</v>
      </c>
    </row>
    <row r="1886" spans="1:26" s="2127" customFormat="1" ht="13.5" customHeight="1">
      <c r="A1886" s="2154" t="s">
        <v>1338</v>
      </c>
      <c r="B1886" s="2133" t="s">
        <v>1339</v>
      </c>
    </row>
    <row r="1887" spans="1:26" s="2127" customFormat="1" ht="13.5" customHeight="1">
      <c r="A1887" s="2311" t="s">
        <v>2262</v>
      </c>
      <c r="B1887" s="1053" t="s">
        <v>2263</v>
      </c>
    </row>
    <row r="1888" spans="1:26" s="2127" customFormat="1" ht="13.5" customHeight="1">
      <c r="A1888" s="1017" t="s">
        <v>2264</v>
      </c>
      <c r="B1888" s="1018" t="s">
        <v>2265</v>
      </c>
    </row>
    <row r="1889" spans="1:4" s="2127" customFormat="1" ht="13.5" customHeight="1">
      <c r="A1889" s="1042" t="s">
        <v>5825</v>
      </c>
      <c r="B1889" s="1043" t="s">
        <v>5826</v>
      </c>
      <c r="C1889" s="48"/>
      <c r="D1889" s="48"/>
    </row>
    <row r="1890" spans="1:4" s="2127" customFormat="1" ht="13.5" customHeight="1">
      <c r="A1890" s="2311" t="s">
        <v>2266</v>
      </c>
      <c r="B1890" s="1016" t="s">
        <v>2267</v>
      </c>
    </row>
    <row r="1891" spans="1:4" s="2127" customFormat="1" ht="13.5" customHeight="1">
      <c r="A1891" s="1011" t="s">
        <v>5827</v>
      </c>
      <c r="B1891" s="1028" t="s">
        <v>5828</v>
      </c>
      <c r="C1891" s="48"/>
      <c r="D1891" s="48"/>
    </row>
    <row r="1892" spans="1:4" s="2127" customFormat="1" ht="13.5" customHeight="1">
      <c r="A1892" s="1011" t="s">
        <v>5829</v>
      </c>
      <c r="B1892" s="2247" t="s">
        <v>5830</v>
      </c>
      <c r="C1892" s="48"/>
      <c r="D1892" s="48"/>
    </row>
    <row r="1893" spans="1:4" s="2127" customFormat="1" ht="13.5" customHeight="1">
      <c r="A1893" s="2142" t="s">
        <v>1955</v>
      </c>
      <c r="B1893" s="2143" t="s">
        <v>1956</v>
      </c>
    </row>
    <row r="1894" spans="1:4" s="2127" customFormat="1" ht="13.5" customHeight="1">
      <c r="A1894" s="1034" t="s">
        <v>2268</v>
      </c>
      <c r="B1894" s="2137" t="s">
        <v>2269</v>
      </c>
    </row>
    <row r="1895" spans="1:4" s="2127" customFormat="1" ht="13.5" customHeight="1">
      <c r="A1895" s="2142" t="s">
        <v>2270</v>
      </c>
      <c r="B1895" s="2143" t="s">
        <v>2271</v>
      </c>
    </row>
    <row r="1896" spans="1:4" s="2127" customFormat="1" ht="13.5" customHeight="1">
      <c r="A1896" s="1017" t="s">
        <v>2272</v>
      </c>
      <c r="B1896" s="1018" t="s">
        <v>2273</v>
      </c>
    </row>
    <row r="1897" spans="1:4" s="2127" customFormat="1" ht="13.5" customHeight="1">
      <c r="A1897" s="1011" t="s">
        <v>5716</v>
      </c>
      <c r="B1897" s="2290" t="s">
        <v>5717</v>
      </c>
      <c r="C1897" s="48"/>
    </row>
    <row r="1898" spans="1:4" s="2127" customFormat="1" ht="13.5" customHeight="1">
      <c r="A1898" s="1011" t="s">
        <v>5831</v>
      </c>
      <c r="B1898" s="2247" t="s">
        <v>5832</v>
      </c>
      <c r="C1898" s="48"/>
      <c r="D1898" s="48"/>
    </row>
    <row r="1899" spans="1:4" s="2127" customFormat="1" ht="13.5" customHeight="1">
      <c r="A1899" s="1011" t="s">
        <v>5833</v>
      </c>
      <c r="B1899" s="1028" t="s">
        <v>5834</v>
      </c>
      <c r="C1899" s="48"/>
      <c r="D1899" s="48"/>
    </row>
    <row r="1900" spans="1:4" s="2127" customFormat="1" ht="13.5" customHeight="1">
      <c r="A1900" s="1011" t="s">
        <v>5835</v>
      </c>
      <c r="B1900" s="2290" t="s">
        <v>5836</v>
      </c>
      <c r="C1900" s="48"/>
      <c r="D1900" s="48"/>
    </row>
    <row r="1901" spans="1:4" s="2127" customFormat="1" ht="13.5" customHeight="1">
      <c r="A1901" s="2154" t="s">
        <v>2274</v>
      </c>
      <c r="B1901" s="2133" t="s">
        <v>2275</v>
      </c>
    </row>
    <row r="1902" spans="1:4" s="2127" customFormat="1" ht="13.5" customHeight="1">
      <c r="A1902" s="2132" t="s">
        <v>1957</v>
      </c>
      <c r="B1902" s="2176" t="s">
        <v>1958</v>
      </c>
    </row>
    <row r="1903" spans="1:4" s="2127" customFormat="1" ht="13.5" customHeight="1">
      <c r="A1903" s="1011" t="s">
        <v>5837</v>
      </c>
      <c r="B1903" s="1028" t="s">
        <v>5838</v>
      </c>
      <c r="C1903" s="48"/>
      <c r="D1903" s="48"/>
    </row>
    <row r="1904" spans="1:4" s="2127" customFormat="1" ht="13.5" customHeight="1">
      <c r="A1904" s="1011" t="s">
        <v>5839</v>
      </c>
      <c r="B1904" s="1028" t="s">
        <v>5840</v>
      </c>
      <c r="C1904" s="48"/>
      <c r="D1904" s="48"/>
    </row>
    <row r="1905" spans="1:26" s="2333" customFormat="1" ht="13.5" customHeight="1">
      <c r="A1905" s="2155" t="s">
        <v>1959</v>
      </c>
      <c r="B1905" s="2223" t="s">
        <v>1960</v>
      </c>
      <c r="C1905" s="2127"/>
      <c r="D1905" s="2127"/>
      <c r="E1905" s="2127"/>
      <c r="F1905" s="2127"/>
      <c r="G1905" s="2127"/>
      <c r="H1905" s="2127"/>
      <c r="I1905" s="2127"/>
      <c r="J1905" s="2127"/>
      <c r="K1905" s="2127"/>
      <c r="L1905" s="2127"/>
      <c r="M1905" s="2127"/>
      <c r="N1905" s="2127"/>
      <c r="O1905" s="2127"/>
      <c r="P1905" s="2127"/>
      <c r="Q1905" s="2127"/>
      <c r="R1905" s="2127"/>
      <c r="S1905" s="2127"/>
      <c r="T1905" s="2127"/>
      <c r="U1905" s="2127"/>
      <c r="V1905" s="2127"/>
      <c r="W1905" s="2127"/>
      <c r="X1905" s="2127"/>
      <c r="Y1905" s="2127"/>
      <c r="Z1905" s="2127"/>
    </row>
    <row r="1906" spans="1:26" s="2333" customFormat="1" ht="13.5" customHeight="1">
      <c r="A1906" s="2186" t="s">
        <v>1961</v>
      </c>
      <c r="B1906" s="2187" t="s">
        <v>1962</v>
      </c>
      <c r="C1906" s="2127"/>
      <c r="D1906" s="2127"/>
      <c r="E1906" s="2127"/>
      <c r="F1906" s="2127"/>
      <c r="G1906" s="2127"/>
      <c r="H1906" s="2127"/>
      <c r="I1906" s="2127"/>
      <c r="J1906" s="2127"/>
      <c r="K1906" s="2127"/>
      <c r="L1906" s="2127"/>
      <c r="M1906" s="2127"/>
      <c r="N1906" s="2127"/>
      <c r="O1906" s="2127"/>
      <c r="P1906" s="2127"/>
      <c r="Q1906" s="2127"/>
      <c r="R1906" s="2127"/>
      <c r="S1906" s="2127"/>
      <c r="T1906" s="2127"/>
      <c r="U1906" s="2127"/>
      <c r="V1906" s="2127"/>
      <c r="W1906" s="2127"/>
      <c r="X1906" s="2127"/>
      <c r="Y1906" s="2127"/>
      <c r="Z1906" s="2127"/>
    </row>
    <row r="1907" spans="1:26" s="2333" customFormat="1" ht="13.5" customHeight="1">
      <c r="A1907" s="1011" t="s">
        <v>5718</v>
      </c>
      <c r="B1907" s="2290" t="s">
        <v>5719</v>
      </c>
      <c r="C1907" s="48"/>
      <c r="D1907" s="2127"/>
      <c r="E1907" s="2127"/>
      <c r="F1907" s="2127"/>
      <c r="G1907" s="2127"/>
      <c r="H1907" s="2127"/>
      <c r="I1907" s="2127"/>
      <c r="J1907" s="2127"/>
      <c r="K1907" s="2127"/>
      <c r="L1907" s="2127"/>
      <c r="M1907" s="2127"/>
      <c r="N1907" s="2127"/>
      <c r="O1907" s="2127"/>
      <c r="P1907" s="2127"/>
      <c r="Q1907" s="2127"/>
      <c r="R1907" s="2127"/>
      <c r="S1907" s="2127"/>
      <c r="T1907" s="2127"/>
      <c r="U1907" s="2127"/>
      <c r="V1907" s="2127"/>
      <c r="W1907" s="2127"/>
      <c r="X1907" s="2127"/>
      <c r="Y1907" s="2127"/>
      <c r="Z1907" s="2127"/>
    </row>
    <row r="1908" spans="1:26" s="2333" customFormat="1" ht="13.5" customHeight="1">
      <c r="A1908" s="1011" t="s">
        <v>5841</v>
      </c>
      <c r="B1908" s="1028" t="s">
        <v>5842</v>
      </c>
      <c r="C1908" s="48"/>
      <c r="D1908" s="48"/>
      <c r="E1908" s="2127"/>
      <c r="F1908" s="2127"/>
      <c r="G1908" s="2127"/>
      <c r="H1908" s="2127"/>
      <c r="I1908" s="2127"/>
      <c r="J1908" s="2127"/>
      <c r="K1908" s="2127"/>
      <c r="L1908" s="2127"/>
      <c r="M1908" s="2127"/>
      <c r="N1908" s="2127"/>
      <c r="O1908" s="2127"/>
      <c r="P1908" s="2127"/>
      <c r="Q1908" s="2127"/>
      <c r="R1908" s="2127"/>
      <c r="S1908" s="2127"/>
      <c r="T1908" s="2127"/>
      <c r="U1908" s="2127"/>
      <c r="V1908" s="2127"/>
      <c r="W1908" s="2127"/>
      <c r="X1908" s="2127"/>
      <c r="Y1908" s="2127"/>
      <c r="Z1908" s="2127"/>
    </row>
    <row r="1909" spans="1:26" s="2333" customFormat="1" ht="13.5" customHeight="1">
      <c r="A1909" s="1017" t="s">
        <v>5720</v>
      </c>
      <c r="B1909" s="1018" t="s">
        <v>5721</v>
      </c>
      <c r="C1909" s="48"/>
      <c r="D1909" s="2127"/>
      <c r="E1909" s="2127"/>
      <c r="F1909" s="2127"/>
      <c r="G1909" s="2127"/>
      <c r="H1909" s="2127"/>
      <c r="I1909" s="2127"/>
      <c r="J1909" s="2127"/>
      <c r="K1909" s="2127"/>
      <c r="L1909" s="2127"/>
      <c r="M1909" s="2127"/>
      <c r="N1909" s="2127"/>
      <c r="O1909" s="2127"/>
      <c r="P1909" s="2127"/>
      <c r="Q1909" s="2127"/>
      <c r="R1909" s="2127"/>
      <c r="S1909" s="2127"/>
      <c r="T1909" s="2127"/>
      <c r="U1909" s="2127"/>
      <c r="V1909" s="2127"/>
      <c r="W1909" s="2127"/>
      <c r="X1909" s="2127"/>
      <c r="Y1909" s="2127"/>
      <c r="Z1909" s="2127"/>
    </row>
    <row r="1910" spans="1:26" s="2333" customFormat="1" ht="13.5" customHeight="1">
      <c r="A1910" s="1011" t="s">
        <v>5843</v>
      </c>
      <c r="B1910" s="1012" t="s">
        <v>5844</v>
      </c>
      <c r="C1910" s="48"/>
      <c r="D1910" s="48"/>
      <c r="E1910" s="2127"/>
      <c r="F1910" s="2127"/>
      <c r="G1910" s="2127"/>
      <c r="H1910" s="2127"/>
      <c r="I1910" s="2127"/>
      <c r="J1910" s="2127"/>
      <c r="K1910" s="2127"/>
      <c r="L1910" s="2127"/>
      <c r="M1910" s="2127"/>
      <c r="N1910" s="2127"/>
      <c r="O1910" s="2127"/>
      <c r="P1910" s="2127"/>
      <c r="Q1910" s="2127"/>
      <c r="R1910" s="2127"/>
      <c r="S1910" s="2127"/>
      <c r="T1910" s="2127"/>
      <c r="U1910" s="2127"/>
      <c r="V1910" s="2127"/>
      <c r="W1910" s="2127"/>
      <c r="X1910" s="2127"/>
      <c r="Y1910" s="2127"/>
      <c r="Z1910" s="2127"/>
    </row>
    <row r="1911" spans="1:26" s="2333" customFormat="1" ht="13.5" customHeight="1">
      <c r="A1911" s="1011" t="s">
        <v>5845</v>
      </c>
      <c r="B1911" s="1012" t="s">
        <v>5846</v>
      </c>
      <c r="C1911" s="48"/>
      <c r="D1911" s="48"/>
      <c r="E1911" s="2127"/>
      <c r="F1911" s="2127"/>
      <c r="G1911" s="2127"/>
      <c r="H1911" s="2127"/>
      <c r="I1911" s="2127"/>
      <c r="J1911" s="2127"/>
      <c r="K1911" s="2127"/>
      <c r="L1911" s="2127"/>
      <c r="M1911" s="2127"/>
      <c r="N1911" s="2127"/>
      <c r="O1911" s="2127"/>
      <c r="P1911" s="2127"/>
      <c r="Q1911" s="2127"/>
      <c r="R1911" s="2127"/>
      <c r="S1911" s="2127"/>
      <c r="T1911" s="2127"/>
      <c r="U1911" s="2127"/>
      <c r="V1911" s="2127"/>
      <c r="W1911" s="2127"/>
      <c r="X1911" s="2127"/>
      <c r="Y1911" s="2127"/>
      <c r="Z1911" s="2127"/>
    </row>
    <row r="1912" spans="1:26" s="2333" customFormat="1" ht="13.5" customHeight="1">
      <c r="A1912" s="1011" t="s">
        <v>5722</v>
      </c>
      <c r="B1912" s="2290" t="s">
        <v>5723</v>
      </c>
      <c r="C1912" s="48"/>
      <c r="D1912" s="2127"/>
      <c r="E1912" s="2127"/>
      <c r="F1912" s="2127"/>
      <c r="G1912" s="2127"/>
      <c r="H1912" s="2127"/>
      <c r="I1912" s="2127"/>
      <c r="J1912" s="2127"/>
      <c r="K1912" s="2127"/>
      <c r="L1912" s="2127"/>
      <c r="M1912" s="2127"/>
      <c r="N1912" s="2127"/>
      <c r="O1912" s="2127"/>
      <c r="P1912" s="2127"/>
      <c r="Q1912" s="2127"/>
      <c r="R1912" s="2127"/>
      <c r="S1912" s="2127"/>
      <c r="T1912" s="2127"/>
      <c r="U1912" s="2127"/>
      <c r="V1912" s="2127"/>
      <c r="W1912" s="2127"/>
      <c r="X1912" s="2127"/>
      <c r="Y1912" s="2127"/>
      <c r="Z1912" s="2127"/>
    </row>
    <row r="1913" spans="1:26" s="2333" customFormat="1" ht="13.5" customHeight="1">
      <c r="A1913" s="2142" t="s">
        <v>2181</v>
      </c>
      <c r="B1913" s="2143" t="s">
        <v>2182</v>
      </c>
      <c r="C1913" s="48"/>
      <c r="D1913" s="48"/>
      <c r="E1913" s="2127"/>
      <c r="F1913" s="2127"/>
      <c r="G1913" s="48"/>
      <c r="H1913" s="48"/>
      <c r="I1913" s="48"/>
      <c r="J1913" s="48"/>
      <c r="K1913" s="48"/>
      <c r="L1913" s="48"/>
      <c r="M1913" s="48"/>
      <c r="N1913" s="48"/>
      <c r="O1913" s="48"/>
      <c r="P1913" s="48"/>
      <c r="Q1913" s="2127"/>
      <c r="R1913" s="2127"/>
      <c r="S1913" s="2127"/>
      <c r="T1913" s="2127"/>
      <c r="U1913" s="2127"/>
      <c r="V1913" s="2127"/>
      <c r="W1913" s="2127"/>
      <c r="X1913" s="2127"/>
      <c r="Y1913" s="2127"/>
      <c r="Z1913" s="2127"/>
    </row>
    <row r="1914" spans="1:26" s="2333" customFormat="1" ht="13.5" customHeight="1">
      <c r="A1914" s="1746" t="s">
        <v>2276</v>
      </c>
      <c r="B1914" s="1066" t="s">
        <v>2277</v>
      </c>
      <c r="C1914" s="2127"/>
      <c r="D1914" s="2127"/>
      <c r="E1914" s="2127"/>
      <c r="F1914" s="2127"/>
      <c r="G1914" s="2127"/>
      <c r="H1914" s="2127"/>
      <c r="I1914" s="2127"/>
      <c r="J1914" s="2127"/>
      <c r="K1914" s="2127"/>
      <c r="L1914" s="2127"/>
      <c r="M1914" s="2127"/>
      <c r="N1914" s="2127"/>
      <c r="O1914" s="2127"/>
      <c r="P1914" s="2127"/>
      <c r="Q1914" s="2127"/>
      <c r="R1914" s="2127"/>
      <c r="S1914" s="2127"/>
      <c r="T1914" s="2127"/>
      <c r="U1914" s="2127"/>
      <c r="V1914" s="2127"/>
      <c r="W1914" s="2127"/>
      <c r="X1914" s="2127"/>
      <c r="Y1914" s="2127"/>
      <c r="Z1914" s="2127"/>
    </row>
    <row r="1915" spans="1:26" s="2333" customFormat="1" ht="13.5" customHeight="1">
      <c r="A1915" s="1746" t="s">
        <v>2183</v>
      </c>
      <c r="B1915" s="1066" t="s">
        <v>2184</v>
      </c>
      <c r="C1915" s="2127"/>
      <c r="D1915" s="2127"/>
      <c r="E1915" s="2127"/>
      <c r="F1915" s="2127"/>
      <c r="G1915" s="2127"/>
      <c r="H1915" s="2127"/>
      <c r="I1915" s="2127"/>
      <c r="J1915" s="2127"/>
      <c r="K1915" s="2127"/>
      <c r="L1915" s="2127"/>
      <c r="M1915" s="2127"/>
      <c r="N1915" s="2127"/>
      <c r="O1915" s="2127"/>
      <c r="P1915" s="2127"/>
      <c r="Q1915" s="2127"/>
      <c r="R1915" s="2127"/>
      <c r="S1915" s="2127"/>
      <c r="T1915" s="2127"/>
      <c r="U1915" s="2127"/>
      <c r="V1915" s="2127"/>
      <c r="W1915" s="2127"/>
      <c r="X1915" s="2127"/>
      <c r="Y1915" s="2127"/>
      <c r="Z1915" s="2127"/>
    </row>
    <row r="1916" spans="1:26" s="2333" customFormat="1" ht="13.5" customHeight="1">
      <c r="A1916" s="1746" t="s">
        <v>2185</v>
      </c>
      <c r="B1916" s="1066" t="s">
        <v>2186</v>
      </c>
      <c r="C1916" s="2127"/>
      <c r="D1916" s="2127"/>
      <c r="E1916" s="2127"/>
      <c r="F1916" s="2127"/>
      <c r="G1916" s="2127"/>
      <c r="H1916" s="2127"/>
      <c r="I1916" s="2127"/>
      <c r="J1916" s="2127"/>
      <c r="K1916" s="2127"/>
      <c r="L1916" s="2127"/>
      <c r="M1916" s="2127"/>
      <c r="N1916" s="2127"/>
      <c r="O1916" s="2127"/>
      <c r="P1916" s="2127"/>
      <c r="Q1916" s="2127"/>
      <c r="R1916" s="2127"/>
      <c r="S1916" s="2127"/>
      <c r="T1916" s="2127"/>
      <c r="U1916" s="2127"/>
      <c r="V1916" s="2127"/>
      <c r="W1916" s="2127"/>
      <c r="X1916" s="2127"/>
      <c r="Y1916" s="2127"/>
      <c r="Z1916" s="2127"/>
    </row>
    <row r="1917" spans="1:26" s="2333" customFormat="1" ht="13.5" customHeight="1">
      <c r="A1917" s="1746" t="s">
        <v>2187</v>
      </c>
      <c r="B1917" s="1066" t="s">
        <v>2188</v>
      </c>
      <c r="C1917" s="2127"/>
      <c r="D1917" s="2127"/>
      <c r="E1917" s="2127"/>
      <c r="F1917" s="2127"/>
      <c r="G1917" s="2127"/>
      <c r="H1917" s="2127"/>
      <c r="I1917" s="2127"/>
      <c r="J1917" s="2127"/>
      <c r="K1917" s="2127"/>
      <c r="L1917" s="2127"/>
      <c r="M1917" s="2127"/>
      <c r="N1917" s="2127"/>
      <c r="O1917" s="2127"/>
      <c r="P1917" s="2127"/>
      <c r="Q1917" s="2127"/>
      <c r="R1917" s="2127"/>
      <c r="S1917" s="2127"/>
      <c r="T1917" s="2127"/>
      <c r="U1917" s="2127"/>
      <c r="V1917" s="2127"/>
      <c r="W1917" s="2127"/>
      <c r="X1917" s="2127"/>
      <c r="Y1917" s="2127"/>
      <c r="Z1917" s="2127"/>
    </row>
    <row r="1918" spans="1:26" s="2333" customFormat="1" ht="13.5" customHeight="1">
      <c r="A1918" s="1064" t="s">
        <v>2278</v>
      </c>
      <c r="B1918" s="1018" t="s">
        <v>2279</v>
      </c>
      <c r="C1918" s="2127"/>
      <c r="D1918" s="2127"/>
      <c r="E1918" s="2127"/>
      <c r="F1918" s="2127"/>
      <c r="G1918" s="2127"/>
      <c r="H1918" s="2127"/>
      <c r="I1918" s="2127"/>
      <c r="J1918" s="2127"/>
      <c r="K1918" s="2127"/>
      <c r="L1918" s="2127"/>
      <c r="M1918" s="2127"/>
      <c r="N1918" s="2127"/>
      <c r="O1918" s="2127"/>
      <c r="P1918" s="2127"/>
      <c r="Q1918" s="2127"/>
      <c r="R1918" s="2127"/>
      <c r="S1918" s="2127"/>
      <c r="T1918" s="2127"/>
      <c r="U1918" s="2127"/>
      <c r="V1918" s="2127"/>
      <c r="W1918" s="2127"/>
      <c r="X1918" s="2127"/>
      <c r="Y1918" s="2127"/>
      <c r="Z1918" s="2127"/>
    </row>
    <row r="1919" spans="1:26" s="2333" customFormat="1" ht="13.5" customHeight="1">
      <c r="A1919" s="1017" t="s">
        <v>5724</v>
      </c>
      <c r="B1919" s="1018" t="s">
        <v>5725</v>
      </c>
      <c r="C1919" s="48"/>
      <c r="D1919" s="2127"/>
      <c r="E1919" s="2127"/>
      <c r="F1919" s="2127"/>
      <c r="G1919" s="2127"/>
      <c r="H1919" s="2127"/>
      <c r="I1919" s="2127"/>
      <c r="J1919" s="2127"/>
      <c r="K1919" s="2127"/>
      <c r="L1919" s="2127"/>
      <c r="M1919" s="2127"/>
      <c r="N1919" s="2127"/>
      <c r="O1919" s="2127"/>
      <c r="P1919" s="2127"/>
      <c r="Q1919" s="2127"/>
      <c r="R1919" s="2127"/>
      <c r="S1919" s="2127"/>
      <c r="T1919" s="2127"/>
      <c r="U1919" s="2127"/>
      <c r="V1919" s="2127"/>
      <c r="W1919" s="2127"/>
      <c r="X1919" s="2127"/>
      <c r="Y1919" s="2127"/>
      <c r="Z1919" s="2127"/>
    </row>
    <row r="1920" spans="1:26" s="2333" customFormat="1" ht="13.5" customHeight="1">
      <c r="A1920" s="2286" t="s">
        <v>2685</v>
      </c>
      <c r="B1920" s="2287" t="s">
        <v>2686</v>
      </c>
      <c r="C1920" s="48"/>
      <c r="D1920" s="48"/>
      <c r="E1920" s="2127"/>
      <c r="F1920" s="2127"/>
      <c r="G1920" s="48"/>
      <c r="H1920" s="48"/>
      <c r="I1920" s="48"/>
      <c r="J1920" s="48"/>
      <c r="K1920" s="48"/>
      <c r="L1920" s="48"/>
      <c r="M1920" s="48"/>
      <c r="N1920" s="48"/>
      <c r="O1920" s="48"/>
      <c r="P1920" s="48"/>
      <c r="Q1920" s="2127"/>
      <c r="R1920" s="2127"/>
      <c r="S1920" s="2127"/>
      <c r="T1920" s="2127"/>
      <c r="U1920" s="2127"/>
      <c r="V1920" s="2127"/>
      <c r="W1920" s="2127"/>
      <c r="X1920" s="2127"/>
      <c r="Y1920" s="2127"/>
      <c r="Z1920" s="2127"/>
    </row>
    <row r="1921" spans="1:26" s="2333" customFormat="1" ht="13.5" customHeight="1">
      <c r="A1921" s="1746" t="s">
        <v>2189</v>
      </c>
      <c r="B1921" s="1066" t="s">
        <v>2190</v>
      </c>
      <c r="C1921" s="2127"/>
      <c r="D1921" s="2127"/>
      <c r="E1921" s="2127"/>
      <c r="F1921" s="2127"/>
      <c r="G1921" s="2127"/>
      <c r="H1921" s="2127"/>
      <c r="I1921" s="2127"/>
      <c r="J1921" s="2127"/>
      <c r="K1921" s="2127"/>
      <c r="L1921" s="2127"/>
      <c r="M1921" s="2127"/>
      <c r="N1921" s="2127"/>
      <c r="O1921" s="2127"/>
      <c r="P1921" s="2127"/>
      <c r="Q1921" s="2127"/>
      <c r="R1921" s="2127"/>
      <c r="S1921" s="2127"/>
      <c r="T1921" s="2127"/>
      <c r="U1921" s="2127"/>
      <c r="V1921" s="2127"/>
      <c r="W1921" s="2127"/>
      <c r="X1921" s="2127"/>
      <c r="Y1921" s="2127"/>
      <c r="Z1921" s="2127"/>
    </row>
    <row r="1922" spans="1:26" s="2333" customFormat="1" ht="13.5" customHeight="1">
      <c r="A1922" s="2311" t="s">
        <v>2280</v>
      </c>
      <c r="B1922" s="2137" t="s">
        <v>2281</v>
      </c>
      <c r="C1922" s="2127"/>
      <c r="D1922" s="2127"/>
      <c r="E1922" s="2127"/>
      <c r="F1922" s="2127"/>
      <c r="G1922" s="2127"/>
      <c r="H1922" s="2127"/>
      <c r="I1922" s="2127"/>
      <c r="J1922" s="2127"/>
      <c r="K1922" s="2127"/>
      <c r="L1922" s="2127"/>
      <c r="M1922" s="2127"/>
      <c r="N1922" s="2127"/>
      <c r="O1922" s="2127"/>
      <c r="P1922" s="2127"/>
      <c r="Q1922" s="2127"/>
      <c r="R1922" s="2127"/>
      <c r="S1922" s="2127"/>
      <c r="T1922" s="2127"/>
      <c r="U1922" s="2127"/>
      <c r="V1922" s="2127"/>
      <c r="W1922" s="2127"/>
      <c r="X1922" s="2127"/>
      <c r="Y1922" s="2127"/>
      <c r="Z1922" s="2127"/>
    </row>
    <row r="1923" spans="1:26" s="2333" customFormat="1" ht="13.5" customHeight="1">
      <c r="A1923" s="1011" t="s">
        <v>5847</v>
      </c>
      <c r="B1923" s="1028" t="s">
        <v>5848</v>
      </c>
      <c r="C1923" s="48"/>
      <c r="D1923" s="48"/>
      <c r="E1923" s="2127"/>
      <c r="F1923" s="2127"/>
      <c r="G1923" s="2127"/>
      <c r="H1923" s="2127"/>
      <c r="I1923" s="2127"/>
      <c r="J1923" s="2127"/>
      <c r="K1923" s="2127"/>
      <c r="L1923" s="2127"/>
      <c r="M1923" s="2127"/>
      <c r="N1923" s="2127"/>
      <c r="O1923" s="2127"/>
      <c r="P1923" s="2127"/>
      <c r="Q1923" s="2127"/>
      <c r="R1923" s="2127"/>
      <c r="S1923" s="2127"/>
      <c r="T1923" s="2127"/>
      <c r="U1923" s="2127"/>
      <c r="V1923" s="2127"/>
      <c r="W1923" s="2127"/>
      <c r="X1923" s="2127"/>
      <c r="Y1923" s="2127"/>
      <c r="Z1923" s="2127"/>
    </row>
    <row r="1924" spans="1:26" s="2333" customFormat="1" ht="13.5" customHeight="1">
      <c r="A1924" s="1029" t="s">
        <v>5726</v>
      </c>
      <c r="B1924" s="1030" t="s">
        <v>5727</v>
      </c>
      <c r="C1924" s="48"/>
      <c r="D1924" s="2127"/>
      <c r="E1924" s="2127"/>
      <c r="F1924" s="2127"/>
      <c r="G1924" s="2127"/>
      <c r="H1924" s="2127"/>
      <c r="I1924" s="2127"/>
      <c r="J1924" s="2127"/>
      <c r="K1924" s="2127"/>
      <c r="L1924" s="2127"/>
      <c r="M1924" s="2127"/>
      <c r="N1924" s="2127"/>
      <c r="O1924" s="2127"/>
      <c r="P1924" s="2127"/>
      <c r="Q1924" s="2127"/>
      <c r="R1924" s="2127"/>
      <c r="S1924" s="2127"/>
      <c r="T1924" s="2127"/>
      <c r="U1924" s="2127"/>
      <c r="V1924" s="2127"/>
      <c r="W1924" s="2127"/>
      <c r="X1924" s="2127"/>
      <c r="Y1924" s="2127"/>
      <c r="Z1924" s="2127"/>
    </row>
    <row r="1925" spans="1:26" s="2333" customFormat="1" ht="13.5" customHeight="1">
      <c r="A1925" s="2202" t="s">
        <v>2191</v>
      </c>
      <c r="B1925" s="1021" t="s">
        <v>2192</v>
      </c>
      <c r="C1925" s="2127"/>
      <c r="D1925" s="2127"/>
      <c r="E1925" s="2127"/>
      <c r="F1925" s="2127"/>
      <c r="G1925" s="2127"/>
      <c r="H1925" s="2127"/>
      <c r="I1925" s="2127"/>
      <c r="J1925" s="2127"/>
      <c r="K1925" s="2127"/>
      <c r="L1925" s="2127"/>
      <c r="M1925" s="2127"/>
      <c r="N1925" s="2127"/>
      <c r="O1925" s="2127"/>
      <c r="P1925" s="2127"/>
      <c r="Q1925" s="2127"/>
      <c r="R1925" s="2127"/>
      <c r="S1925" s="2127"/>
      <c r="T1925" s="2127"/>
      <c r="U1925" s="2127"/>
      <c r="V1925" s="2127"/>
      <c r="W1925" s="2127"/>
      <c r="X1925" s="2127"/>
      <c r="Y1925" s="2127"/>
      <c r="Z1925" s="2127"/>
    </row>
    <row r="1926" spans="1:26" s="2333" customFormat="1" ht="13.5" customHeight="1">
      <c r="A1926" s="2286" t="s">
        <v>2282</v>
      </c>
      <c r="B1926" s="2287" t="s">
        <v>2283</v>
      </c>
      <c r="C1926" s="2127"/>
      <c r="D1926" s="2127"/>
      <c r="E1926" s="2127"/>
      <c r="F1926" s="2127"/>
      <c r="G1926" s="2127"/>
      <c r="H1926" s="2127"/>
      <c r="I1926" s="2127"/>
      <c r="J1926" s="2127"/>
      <c r="K1926" s="2127"/>
      <c r="L1926" s="2127"/>
      <c r="M1926" s="2127"/>
      <c r="N1926" s="2127"/>
      <c r="O1926" s="2127"/>
      <c r="P1926" s="2127"/>
      <c r="Q1926" s="2127"/>
      <c r="R1926" s="2127"/>
      <c r="S1926" s="2127"/>
      <c r="T1926" s="2127"/>
      <c r="U1926" s="2127"/>
      <c r="V1926" s="2127"/>
      <c r="W1926" s="2127"/>
      <c r="X1926" s="2127"/>
      <c r="Y1926" s="2127"/>
      <c r="Z1926" s="2127"/>
    </row>
    <row r="1927" spans="1:26" s="2333" customFormat="1" ht="13.5" customHeight="1">
      <c r="A1927" s="2154" t="s">
        <v>2284</v>
      </c>
      <c r="B1927" s="2133" t="s">
        <v>2285</v>
      </c>
      <c r="C1927" s="2127"/>
      <c r="D1927" s="2127"/>
      <c r="E1927" s="2127"/>
      <c r="F1927" s="2127"/>
      <c r="G1927" s="2127"/>
      <c r="H1927" s="2127"/>
      <c r="I1927" s="2127"/>
      <c r="J1927" s="2127"/>
      <c r="K1927" s="2127"/>
      <c r="L1927" s="2127"/>
      <c r="M1927" s="2127"/>
      <c r="N1927" s="2127"/>
      <c r="O1927" s="2127"/>
      <c r="P1927" s="2127"/>
      <c r="Q1927" s="2127"/>
      <c r="R1927" s="2127"/>
      <c r="S1927" s="2127"/>
      <c r="T1927" s="2127"/>
      <c r="U1927" s="2127"/>
      <c r="V1927" s="2127"/>
      <c r="W1927" s="2127"/>
      <c r="X1927" s="2127"/>
      <c r="Y1927" s="2127"/>
      <c r="Z1927" s="2127"/>
    </row>
    <row r="1928" spans="1:26" s="2333" customFormat="1" ht="13.5" customHeight="1">
      <c r="A1928" s="2286" t="s">
        <v>2286</v>
      </c>
      <c r="B1928" s="2287" t="s">
        <v>2287</v>
      </c>
      <c r="C1928" s="2127"/>
      <c r="D1928" s="2127"/>
      <c r="E1928" s="2127"/>
      <c r="F1928" s="2127"/>
      <c r="G1928" s="2127"/>
      <c r="H1928" s="2127"/>
      <c r="I1928" s="2127"/>
      <c r="J1928" s="2127"/>
      <c r="K1928" s="2127"/>
      <c r="L1928" s="2127"/>
      <c r="M1928" s="2127"/>
      <c r="N1928" s="2127"/>
      <c r="O1928" s="2127"/>
      <c r="P1928" s="2127"/>
      <c r="Q1928" s="2127"/>
      <c r="R1928" s="2127"/>
      <c r="S1928" s="2127"/>
      <c r="T1928" s="2127"/>
      <c r="U1928" s="2127"/>
      <c r="V1928" s="2127"/>
      <c r="W1928" s="2127"/>
      <c r="X1928" s="2127"/>
      <c r="Y1928" s="2127"/>
      <c r="Z1928" s="2127"/>
    </row>
    <row r="1929" spans="1:26" s="2333" customFormat="1" ht="13.5" customHeight="1">
      <c r="A1929" s="1064" t="s">
        <v>5849</v>
      </c>
      <c r="B1929" s="1018" t="s">
        <v>5850</v>
      </c>
      <c r="C1929" s="48"/>
      <c r="D1929" s="48"/>
      <c r="E1929" s="2127"/>
      <c r="F1929" s="2127"/>
      <c r="G1929" s="2127"/>
      <c r="H1929" s="2127"/>
      <c r="I1929" s="2127"/>
      <c r="J1929" s="2127"/>
      <c r="K1929" s="2127"/>
      <c r="L1929" s="2127"/>
      <c r="M1929" s="2127"/>
      <c r="N1929" s="2127"/>
      <c r="O1929" s="2127"/>
      <c r="P1929" s="2127"/>
      <c r="Q1929" s="2127"/>
      <c r="R1929" s="2127"/>
      <c r="S1929" s="2127"/>
      <c r="T1929" s="2127"/>
      <c r="U1929" s="2127"/>
      <c r="V1929" s="2127"/>
      <c r="W1929" s="2127"/>
      <c r="X1929" s="2127"/>
      <c r="Y1929" s="2127"/>
      <c r="Z1929" s="2127"/>
    </row>
    <row r="1930" spans="1:26" s="2333" customFormat="1" ht="13.5" customHeight="1">
      <c r="A1930" s="2186" t="s">
        <v>1963</v>
      </c>
      <c r="B1930" s="2187" t="s">
        <v>1964</v>
      </c>
      <c r="C1930" s="2127"/>
      <c r="D1930" s="2127"/>
      <c r="E1930" s="2127"/>
      <c r="F1930" s="2127"/>
      <c r="G1930" s="2127"/>
      <c r="H1930" s="2127"/>
      <c r="I1930" s="2127"/>
      <c r="J1930" s="2127"/>
      <c r="K1930" s="2127"/>
      <c r="L1930" s="2127"/>
      <c r="M1930" s="2127"/>
      <c r="N1930" s="2127"/>
      <c r="O1930" s="2127"/>
      <c r="P1930" s="2127"/>
      <c r="Q1930" s="2127"/>
      <c r="R1930" s="2127"/>
      <c r="S1930" s="2127"/>
      <c r="T1930" s="2127"/>
      <c r="U1930" s="2127"/>
      <c r="V1930" s="2127"/>
      <c r="W1930" s="2127"/>
      <c r="X1930" s="2127"/>
      <c r="Y1930" s="2127"/>
      <c r="Z1930" s="2127"/>
    </row>
    <row r="1931" spans="1:26" s="2333" customFormat="1" ht="13.5" customHeight="1">
      <c r="A1931" s="1034" t="s">
        <v>5728</v>
      </c>
      <c r="B1931" s="2290" t="s">
        <v>5729</v>
      </c>
      <c r="C1931" s="48"/>
      <c r="D1931" s="2127"/>
      <c r="E1931" s="2127"/>
      <c r="F1931" s="2127"/>
      <c r="G1931" s="2127"/>
      <c r="H1931" s="2127"/>
      <c r="I1931" s="2127"/>
      <c r="J1931" s="2127"/>
      <c r="K1931" s="2127"/>
      <c r="L1931" s="2127"/>
      <c r="M1931" s="2127"/>
      <c r="N1931" s="2127"/>
      <c r="O1931" s="2127"/>
      <c r="P1931" s="2127"/>
      <c r="Q1931" s="2127"/>
      <c r="R1931" s="2127"/>
      <c r="S1931" s="2127"/>
      <c r="T1931" s="2127"/>
      <c r="U1931" s="2127"/>
      <c r="V1931" s="2127"/>
      <c r="W1931" s="2127"/>
      <c r="X1931" s="2127"/>
      <c r="Y1931" s="2127"/>
      <c r="Z1931" s="2127"/>
    </row>
    <row r="1932" spans="1:26" s="2333" customFormat="1" ht="13.5" customHeight="1">
      <c r="A1932" s="1029" t="s">
        <v>5851</v>
      </c>
      <c r="B1932" s="1030" t="s">
        <v>5852</v>
      </c>
      <c r="C1932" s="48"/>
      <c r="D1932" s="48"/>
      <c r="E1932" s="2127"/>
      <c r="F1932" s="2127"/>
      <c r="G1932" s="2127"/>
      <c r="H1932" s="2127"/>
      <c r="I1932" s="2127"/>
      <c r="J1932" s="2127"/>
      <c r="K1932" s="2127"/>
      <c r="L1932" s="2127"/>
      <c r="M1932" s="2127"/>
      <c r="N1932" s="2127"/>
      <c r="O1932" s="2127"/>
      <c r="P1932" s="2127"/>
      <c r="Q1932" s="2127"/>
      <c r="R1932" s="2127"/>
      <c r="S1932" s="2127"/>
      <c r="T1932" s="2127"/>
      <c r="U1932" s="2127"/>
      <c r="V1932" s="2127"/>
      <c r="W1932" s="2127"/>
      <c r="X1932" s="2127"/>
      <c r="Y1932" s="2127"/>
      <c r="Z1932" s="2127"/>
    </row>
    <row r="1933" spans="1:26" s="2333" customFormat="1" ht="13.5" customHeight="1">
      <c r="A1933" s="1029" t="s">
        <v>5853</v>
      </c>
      <c r="B1933" s="1030" t="s">
        <v>5854</v>
      </c>
      <c r="C1933" s="48"/>
      <c r="D1933" s="48"/>
      <c r="E1933" s="2127"/>
      <c r="F1933" s="2127"/>
      <c r="G1933" s="2127"/>
      <c r="H1933" s="2127"/>
      <c r="I1933" s="2127"/>
      <c r="J1933" s="2127"/>
      <c r="K1933" s="2127"/>
      <c r="L1933" s="2127"/>
      <c r="M1933" s="2127"/>
      <c r="N1933" s="2127"/>
      <c r="O1933" s="2127"/>
      <c r="P1933" s="2127"/>
      <c r="Q1933" s="2127"/>
      <c r="R1933" s="2127"/>
      <c r="S1933" s="2127"/>
      <c r="T1933" s="2127"/>
      <c r="U1933" s="2127"/>
      <c r="V1933" s="2127"/>
      <c r="W1933" s="2127"/>
      <c r="X1933" s="2127"/>
      <c r="Y1933" s="2127"/>
      <c r="Z1933" s="2127"/>
    </row>
    <row r="1934" spans="1:26" s="2333" customFormat="1" ht="13.5" customHeight="1">
      <c r="A1934" s="1064" t="s">
        <v>2288</v>
      </c>
      <c r="B1934" s="1018" t="s">
        <v>2289</v>
      </c>
      <c r="C1934" s="2127"/>
      <c r="D1934" s="2127"/>
      <c r="E1934" s="2127"/>
      <c r="F1934" s="2127"/>
      <c r="G1934" s="2127"/>
      <c r="H1934" s="2127"/>
      <c r="I1934" s="2127"/>
      <c r="J1934" s="2127"/>
      <c r="K1934" s="2127"/>
      <c r="L1934" s="2127"/>
      <c r="M1934" s="2127"/>
      <c r="N1934" s="2127"/>
      <c r="O1934" s="2127"/>
      <c r="P1934" s="2127"/>
      <c r="Q1934" s="2127"/>
      <c r="R1934" s="2127"/>
      <c r="S1934" s="2127"/>
      <c r="T1934" s="2127"/>
      <c r="U1934" s="2127"/>
      <c r="V1934" s="2127"/>
      <c r="W1934" s="2127"/>
      <c r="X1934" s="2127"/>
      <c r="Y1934" s="2127"/>
      <c r="Z1934" s="2127"/>
    </row>
    <row r="1935" spans="1:26" s="2333" customFormat="1" ht="13.5" customHeight="1">
      <c r="A1935" s="1011" t="s">
        <v>5730</v>
      </c>
      <c r="B1935" s="2290" t="s">
        <v>5731</v>
      </c>
      <c r="C1935" s="48"/>
      <c r="D1935" s="2127"/>
      <c r="E1935" s="2127"/>
      <c r="F1935" s="2127"/>
      <c r="G1935" s="2127"/>
      <c r="H1935" s="2127"/>
      <c r="I1935" s="2127"/>
      <c r="J1935" s="2127"/>
      <c r="K1935" s="2127"/>
      <c r="L1935" s="2127"/>
      <c r="M1935" s="2127"/>
      <c r="N1935" s="2127"/>
      <c r="O1935" s="2127"/>
      <c r="P1935" s="2127"/>
      <c r="Q1935" s="2127"/>
      <c r="R1935" s="2127"/>
      <c r="S1935" s="2127"/>
      <c r="T1935" s="2127"/>
      <c r="U1935" s="2127"/>
      <c r="V1935" s="2127"/>
      <c r="W1935" s="2127"/>
      <c r="X1935" s="2127"/>
      <c r="Y1935" s="2127"/>
      <c r="Z1935" s="2127"/>
    </row>
    <row r="1936" spans="1:26" s="2333" customFormat="1" ht="13.5" customHeight="1">
      <c r="A1936" s="1011" t="s">
        <v>5732</v>
      </c>
      <c r="B1936" s="2290" t="s">
        <v>5733</v>
      </c>
      <c r="C1936" s="48"/>
      <c r="D1936" s="2127"/>
      <c r="E1936" s="2127"/>
      <c r="F1936" s="2127"/>
      <c r="G1936" s="2127"/>
      <c r="H1936" s="2127"/>
      <c r="I1936" s="2127"/>
      <c r="J1936" s="2127"/>
      <c r="K1936" s="2127"/>
      <c r="L1936" s="2127"/>
      <c r="M1936" s="2127"/>
      <c r="N1936" s="2127"/>
      <c r="O1936" s="2127"/>
      <c r="P1936" s="2127"/>
      <c r="Q1936" s="2127"/>
      <c r="R1936" s="2127"/>
      <c r="S1936" s="2127"/>
      <c r="T1936" s="2127"/>
      <c r="U1936" s="2127"/>
      <c r="V1936" s="2127"/>
      <c r="W1936" s="2127"/>
      <c r="X1936" s="2127"/>
      <c r="Y1936" s="2127"/>
      <c r="Z1936" s="2127"/>
    </row>
    <row r="1937" spans="1:26" s="2333" customFormat="1" ht="13.5" customHeight="1">
      <c r="A1937" s="2186" t="s">
        <v>2687</v>
      </c>
      <c r="B1937" s="2187" t="s">
        <v>2688</v>
      </c>
      <c r="C1937" s="48"/>
      <c r="D1937" s="48"/>
      <c r="E1937" s="2127"/>
      <c r="F1937" s="2127"/>
      <c r="G1937" s="48"/>
      <c r="H1937" s="48"/>
      <c r="I1937" s="48"/>
      <c r="J1937" s="48"/>
      <c r="K1937" s="48"/>
      <c r="L1937" s="48"/>
      <c r="M1937" s="48"/>
      <c r="N1937" s="48"/>
      <c r="O1937" s="48"/>
      <c r="P1937" s="48"/>
      <c r="Q1937" s="2127"/>
      <c r="R1937" s="2127"/>
      <c r="S1937" s="2127"/>
      <c r="T1937" s="2127"/>
      <c r="U1937" s="2127"/>
      <c r="V1937" s="2127"/>
      <c r="W1937" s="2127"/>
      <c r="X1937" s="2127"/>
      <c r="Y1937" s="2127"/>
      <c r="Z1937" s="2127"/>
    </row>
    <row r="1938" spans="1:26" s="2333" customFormat="1" ht="13.5" customHeight="1">
      <c r="A1938" s="1011" t="s">
        <v>5855</v>
      </c>
      <c r="B1938" s="1028" t="s">
        <v>5856</v>
      </c>
      <c r="C1938" s="48"/>
      <c r="D1938" s="48"/>
      <c r="E1938" s="2127"/>
      <c r="F1938" s="2127"/>
      <c r="G1938" s="2127"/>
      <c r="H1938" s="2127"/>
      <c r="I1938" s="2127"/>
      <c r="J1938" s="2127"/>
      <c r="K1938" s="2127"/>
      <c r="L1938" s="2127"/>
      <c r="M1938" s="2127"/>
      <c r="N1938" s="2127"/>
      <c r="O1938" s="2127"/>
      <c r="P1938" s="2127"/>
      <c r="Q1938" s="2127"/>
      <c r="R1938" s="2127"/>
      <c r="S1938" s="2127"/>
      <c r="T1938" s="2127"/>
      <c r="U1938" s="2127"/>
      <c r="V1938" s="2127"/>
      <c r="W1938" s="2127"/>
      <c r="X1938" s="2127"/>
      <c r="Y1938" s="2127"/>
      <c r="Z1938" s="2127"/>
    </row>
    <row r="1939" spans="1:26" s="2333" customFormat="1" ht="13.5" customHeight="1">
      <c r="A1939" s="1017" t="s">
        <v>1965</v>
      </c>
      <c r="B1939" s="1018" t="s">
        <v>1966</v>
      </c>
      <c r="C1939" s="2127"/>
      <c r="D1939" s="2127"/>
      <c r="E1939" s="2127"/>
      <c r="F1939" s="2127"/>
      <c r="G1939" s="2127"/>
      <c r="H1939" s="2127"/>
      <c r="I1939" s="2127"/>
      <c r="J1939" s="2127"/>
      <c r="K1939" s="2127"/>
      <c r="L1939" s="2127"/>
      <c r="M1939" s="2127"/>
      <c r="N1939" s="2127"/>
      <c r="O1939" s="2127"/>
      <c r="P1939" s="2127"/>
      <c r="Q1939" s="2127"/>
      <c r="R1939" s="2127"/>
      <c r="S1939" s="2127"/>
      <c r="T1939" s="2127"/>
      <c r="U1939" s="2127"/>
      <c r="V1939" s="2127"/>
      <c r="W1939" s="2127"/>
      <c r="X1939" s="2127"/>
      <c r="Y1939" s="2127"/>
      <c r="Z1939" s="2127"/>
    </row>
    <row r="1940" spans="1:26" s="2333" customFormat="1" ht="13.5" customHeight="1">
      <c r="A1940" s="2202" t="s">
        <v>2193</v>
      </c>
      <c r="B1940" s="2221" t="s">
        <v>2194</v>
      </c>
      <c r="C1940" s="2127"/>
      <c r="D1940" s="2127"/>
      <c r="E1940" s="2127"/>
      <c r="F1940" s="2127"/>
      <c r="G1940" s="2127"/>
      <c r="H1940" s="2127"/>
      <c r="I1940" s="2127"/>
      <c r="J1940" s="2127"/>
      <c r="K1940" s="2127"/>
      <c r="L1940" s="2127"/>
      <c r="M1940" s="2127"/>
      <c r="N1940" s="2127"/>
      <c r="O1940" s="2127"/>
      <c r="P1940" s="2127"/>
      <c r="Q1940" s="2127"/>
      <c r="R1940" s="2127"/>
      <c r="S1940" s="2127"/>
      <c r="T1940" s="2127"/>
      <c r="U1940" s="2127"/>
      <c r="V1940" s="2127"/>
      <c r="W1940" s="2127"/>
      <c r="X1940" s="2127"/>
      <c r="Y1940" s="2127"/>
      <c r="Z1940" s="2127"/>
    </row>
    <row r="1941" spans="1:26" s="2333" customFormat="1" ht="13.5" customHeight="1">
      <c r="A1941" s="1011" t="s">
        <v>5857</v>
      </c>
      <c r="B1941" s="1028" t="s">
        <v>5858</v>
      </c>
      <c r="C1941" s="48"/>
      <c r="D1941" s="48"/>
      <c r="E1941" s="2127"/>
      <c r="F1941" s="2127"/>
      <c r="G1941" s="2127"/>
      <c r="H1941" s="2127"/>
      <c r="I1941" s="2127"/>
      <c r="J1941" s="2127"/>
      <c r="K1941" s="2127"/>
      <c r="L1941" s="2127"/>
      <c r="M1941" s="2127"/>
      <c r="N1941" s="2127"/>
      <c r="O1941" s="2127"/>
      <c r="P1941" s="2127"/>
      <c r="Q1941" s="2127"/>
      <c r="R1941" s="2127"/>
      <c r="S1941" s="2127"/>
      <c r="T1941" s="2127"/>
      <c r="U1941" s="2127"/>
      <c r="V1941" s="2127"/>
      <c r="W1941" s="2127"/>
      <c r="X1941" s="2127"/>
      <c r="Y1941" s="2127"/>
      <c r="Z1941" s="2127"/>
    </row>
    <row r="1942" spans="1:26" s="2333" customFormat="1" ht="13.5" customHeight="1">
      <c r="A1942" s="2311" t="s">
        <v>2290</v>
      </c>
      <c r="B1942" s="2137" t="s">
        <v>2291</v>
      </c>
      <c r="C1942" s="2127"/>
      <c r="D1942" s="2127"/>
      <c r="E1942" s="2127"/>
      <c r="F1942" s="2127"/>
      <c r="G1942" s="2127"/>
      <c r="H1942" s="2127"/>
      <c r="I1942" s="2127"/>
      <c r="J1942" s="2127"/>
      <c r="K1942" s="2127"/>
      <c r="L1942" s="2127"/>
      <c r="M1942" s="2127"/>
      <c r="N1942" s="2127"/>
      <c r="O1942" s="2127"/>
      <c r="P1942" s="2127"/>
      <c r="Q1942" s="2127"/>
      <c r="R1942" s="2127"/>
      <c r="S1942" s="2127"/>
      <c r="T1942" s="2127"/>
      <c r="U1942" s="2127"/>
      <c r="V1942" s="2127"/>
      <c r="W1942" s="2127"/>
      <c r="X1942" s="2127"/>
      <c r="Y1942" s="2127"/>
      <c r="Z1942" s="2127"/>
    </row>
    <row r="1943" spans="1:26" s="2333" customFormat="1" ht="13.5" customHeight="1">
      <c r="A1943" s="1017" t="s">
        <v>1967</v>
      </c>
      <c r="B1943" s="1018" t="s">
        <v>1968</v>
      </c>
      <c r="C1943" s="2127"/>
      <c r="D1943" s="2127"/>
      <c r="E1943" s="2127"/>
      <c r="F1943" s="2127"/>
      <c r="G1943" s="2127"/>
      <c r="H1943" s="2127"/>
      <c r="I1943" s="2127"/>
      <c r="J1943" s="2127"/>
      <c r="K1943" s="2127"/>
      <c r="L1943" s="2127"/>
      <c r="M1943" s="2127"/>
      <c r="N1943" s="2127"/>
      <c r="O1943" s="2127"/>
      <c r="P1943" s="2127"/>
      <c r="Q1943" s="2127"/>
      <c r="R1943" s="2127"/>
      <c r="S1943" s="2127"/>
      <c r="T1943" s="2127"/>
      <c r="U1943" s="2127"/>
      <c r="V1943" s="2127"/>
      <c r="W1943" s="2127"/>
      <c r="X1943" s="2127"/>
      <c r="Y1943" s="2127"/>
      <c r="Z1943" s="2127"/>
    </row>
    <row r="1944" spans="1:26" s="2333" customFormat="1" ht="13.5" customHeight="1">
      <c r="A1944" s="1029" t="s">
        <v>5859</v>
      </c>
      <c r="B1944" s="1030" t="s">
        <v>5860</v>
      </c>
      <c r="C1944" s="48"/>
      <c r="D1944" s="48"/>
      <c r="E1944" s="2127"/>
      <c r="F1944" s="2127"/>
      <c r="G1944" s="2127"/>
      <c r="H1944" s="2127"/>
      <c r="I1944" s="2127"/>
      <c r="J1944" s="2127"/>
      <c r="K1944" s="2127"/>
      <c r="L1944" s="2127"/>
      <c r="M1944" s="2127"/>
      <c r="N1944" s="2127"/>
      <c r="O1944" s="2127"/>
      <c r="P1944" s="2127"/>
      <c r="Q1944" s="2127"/>
      <c r="R1944" s="2127"/>
      <c r="S1944" s="2127"/>
      <c r="T1944" s="2127"/>
      <c r="U1944" s="2127"/>
      <c r="V1944" s="2127"/>
      <c r="W1944" s="2127"/>
      <c r="X1944" s="2127"/>
      <c r="Y1944" s="2127"/>
      <c r="Z1944" s="2127"/>
    </row>
    <row r="1945" spans="1:26" s="2333" customFormat="1" ht="13.5" customHeight="1">
      <c r="A1945" s="2154" t="s">
        <v>2292</v>
      </c>
      <c r="B1945" s="2133" t="s">
        <v>2293</v>
      </c>
      <c r="C1945" s="2127"/>
      <c r="D1945" s="2127"/>
      <c r="E1945" s="2127"/>
      <c r="F1945" s="2127"/>
      <c r="G1945" s="2127"/>
      <c r="H1945" s="2127"/>
      <c r="I1945" s="2127"/>
      <c r="J1945" s="2127"/>
      <c r="K1945" s="2127"/>
      <c r="L1945" s="2127"/>
      <c r="M1945" s="2127"/>
      <c r="N1945" s="2127"/>
      <c r="O1945" s="2127"/>
      <c r="P1945" s="2127"/>
      <c r="Q1945" s="2127"/>
      <c r="R1945" s="2127"/>
      <c r="S1945" s="2127"/>
      <c r="T1945" s="2127"/>
      <c r="U1945" s="2127"/>
      <c r="V1945" s="2127"/>
      <c r="W1945" s="2127"/>
      <c r="X1945" s="2127"/>
      <c r="Y1945" s="2127"/>
      <c r="Z1945" s="2127"/>
    </row>
    <row r="1946" spans="1:26" s="2333" customFormat="1" ht="13.5" customHeight="1">
      <c r="A1946" s="1064" t="s">
        <v>2294</v>
      </c>
      <c r="B1946" s="1018" t="s">
        <v>2295</v>
      </c>
      <c r="C1946" s="2127"/>
      <c r="D1946" s="2127"/>
      <c r="E1946" s="2127"/>
      <c r="F1946" s="2127"/>
      <c r="G1946" s="2127"/>
      <c r="H1946" s="2127"/>
      <c r="I1946" s="2127"/>
      <c r="J1946" s="2127"/>
      <c r="K1946" s="2127"/>
      <c r="L1946" s="2127"/>
      <c r="M1946" s="2127"/>
      <c r="N1946" s="2127"/>
      <c r="O1946" s="2127"/>
      <c r="P1946" s="2127"/>
      <c r="Q1946" s="2127"/>
      <c r="R1946" s="2127"/>
      <c r="S1946" s="2127"/>
      <c r="T1946" s="2127"/>
      <c r="U1946" s="2127"/>
      <c r="V1946" s="2127"/>
      <c r="W1946" s="2127"/>
      <c r="X1946" s="2127"/>
      <c r="Y1946" s="2127"/>
      <c r="Z1946" s="2127"/>
    </row>
    <row r="1947" spans="1:26" s="2333" customFormat="1" ht="13.5" customHeight="1">
      <c r="A1947" s="1029" t="s">
        <v>5861</v>
      </c>
      <c r="B1947" s="1030" t="s">
        <v>5862</v>
      </c>
      <c r="C1947" s="48"/>
      <c r="D1947" s="48"/>
      <c r="E1947" s="2127"/>
      <c r="F1947" s="2127"/>
      <c r="G1947" s="2127"/>
      <c r="H1947" s="2127"/>
      <c r="I1947" s="2127"/>
      <c r="J1947" s="2127"/>
      <c r="K1947" s="2127"/>
      <c r="L1947" s="2127"/>
      <c r="M1947" s="2127"/>
      <c r="N1947" s="2127"/>
      <c r="O1947" s="2127"/>
      <c r="P1947" s="2127"/>
      <c r="Q1947" s="2127"/>
      <c r="R1947" s="2127"/>
      <c r="S1947" s="2127"/>
      <c r="T1947" s="2127"/>
      <c r="U1947" s="2127"/>
      <c r="V1947" s="2127"/>
      <c r="W1947" s="2127"/>
      <c r="X1947" s="2127"/>
      <c r="Y1947" s="2127"/>
      <c r="Z1947" s="2127"/>
    </row>
    <row r="1948" spans="1:26" s="2333" customFormat="1" ht="13.5" customHeight="1">
      <c r="A1948" s="1017" t="s">
        <v>1969</v>
      </c>
      <c r="B1948" s="1018" t="s">
        <v>1970</v>
      </c>
      <c r="C1948" s="2127"/>
      <c r="D1948" s="2127"/>
      <c r="E1948" s="2127"/>
      <c r="F1948" s="2127"/>
      <c r="G1948" s="2127"/>
      <c r="H1948" s="2127"/>
      <c r="I1948" s="2127"/>
      <c r="J1948" s="2127"/>
      <c r="K1948" s="2127"/>
      <c r="L1948" s="2127"/>
      <c r="M1948" s="2127"/>
      <c r="N1948" s="2127"/>
      <c r="O1948" s="2127"/>
      <c r="P1948" s="2127"/>
      <c r="Q1948" s="2127"/>
      <c r="R1948" s="2127"/>
      <c r="S1948" s="2127"/>
      <c r="T1948" s="2127"/>
      <c r="U1948" s="2127"/>
      <c r="V1948" s="2127"/>
      <c r="W1948" s="2127"/>
      <c r="X1948" s="2127"/>
      <c r="Y1948" s="2127"/>
      <c r="Z1948" s="2127"/>
    </row>
    <row r="1949" spans="1:26" s="2333" customFormat="1" ht="13.5" customHeight="1">
      <c r="A1949" s="1029" t="s">
        <v>5863</v>
      </c>
      <c r="B1949" s="1030" t="s">
        <v>5864</v>
      </c>
      <c r="C1949" s="48"/>
      <c r="D1949" s="48"/>
      <c r="E1949" s="2127"/>
      <c r="F1949" s="2127"/>
      <c r="G1949" s="2127"/>
      <c r="H1949" s="2127"/>
      <c r="I1949" s="2127"/>
      <c r="J1949" s="2127"/>
      <c r="K1949" s="2127"/>
      <c r="L1949" s="2127"/>
      <c r="M1949" s="2127"/>
      <c r="N1949" s="2127"/>
      <c r="O1949" s="2127"/>
      <c r="P1949" s="2127"/>
      <c r="Q1949" s="2127"/>
      <c r="R1949" s="2127"/>
      <c r="S1949" s="2127"/>
      <c r="T1949" s="2127"/>
      <c r="U1949" s="2127"/>
      <c r="V1949" s="2127"/>
      <c r="W1949" s="2127"/>
      <c r="X1949" s="2127"/>
      <c r="Y1949" s="2127"/>
      <c r="Z1949" s="2127"/>
    </row>
    <row r="1950" spans="1:26" s="2333" customFormat="1" ht="13.5" customHeight="1">
      <c r="A1950" s="1017" t="s">
        <v>2296</v>
      </c>
      <c r="B1950" s="1018" t="s">
        <v>2297</v>
      </c>
      <c r="C1950" s="2127"/>
      <c r="D1950" s="2127"/>
      <c r="E1950" s="2127"/>
      <c r="F1950" s="2127"/>
      <c r="G1950" s="2127"/>
      <c r="H1950" s="2127"/>
      <c r="I1950" s="2127"/>
      <c r="J1950" s="2127"/>
      <c r="K1950" s="2127"/>
      <c r="L1950" s="2127"/>
      <c r="M1950" s="2127"/>
      <c r="N1950" s="2127"/>
      <c r="O1950" s="2127"/>
      <c r="P1950" s="2127"/>
      <c r="Q1950" s="2127"/>
      <c r="R1950" s="2127"/>
      <c r="S1950" s="2127"/>
      <c r="T1950" s="2127"/>
      <c r="U1950" s="2127"/>
      <c r="V1950" s="2127"/>
      <c r="W1950" s="2127"/>
      <c r="X1950" s="2127"/>
      <c r="Y1950" s="2127"/>
      <c r="Z1950" s="2127"/>
    </row>
    <row r="1951" spans="1:26" s="2333" customFormat="1" ht="13.5" customHeight="1">
      <c r="A1951" s="1029" t="s">
        <v>5734</v>
      </c>
      <c r="B1951" s="1030" t="s">
        <v>5735</v>
      </c>
      <c r="C1951" s="48"/>
      <c r="D1951" s="2127"/>
      <c r="E1951" s="2127"/>
      <c r="F1951" s="2127"/>
      <c r="G1951" s="2127"/>
      <c r="H1951" s="2127"/>
      <c r="I1951" s="2127"/>
      <c r="J1951" s="2127"/>
      <c r="K1951" s="2127"/>
      <c r="L1951" s="2127"/>
      <c r="M1951" s="2127"/>
      <c r="N1951" s="2127"/>
      <c r="O1951" s="2127"/>
      <c r="P1951" s="2127"/>
      <c r="Q1951" s="2127"/>
      <c r="R1951" s="2127"/>
      <c r="S1951" s="2127"/>
      <c r="T1951" s="2127"/>
      <c r="U1951" s="2127"/>
      <c r="V1951" s="2127"/>
      <c r="W1951" s="2127"/>
      <c r="X1951" s="2127"/>
      <c r="Y1951" s="2127"/>
      <c r="Z1951" s="2127"/>
    </row>
    <row r="1952" spans="1:26" s="2333" customFormat="1" ht="13.5" customHeight="1">
      <c r="A1952" s="2142" t="s">
        <v>2298</v>
      </c>
      <c r="B1952" s="2143" t="s">
        <v>2299</v>
      </c>
      <c r="C1952" s="2127"/>
      <c r="D1952" s="2127"/>
      <c r="E1952" s="2127"/>
      <c r="F1952" s="2127"/>
      <c r="G1952" s="2127"/>
      <c r="H1952" s="2127"/>
      <c r="I1952" s="2127"/>
      <c r="J1952" s="2127"/>
      <c r="K1952" s="2127"/>
      <c r="L1952" s="2127"/>
      <c r="M1952" s="2127"/>
      <c r="N1952" s="2127"/>
      <c r="O1952" s="2127"/>
      <c r="P1952" s="2127"/>
      <c r="Q1952" s="2127"/>
      <c r="R1952" s="2127"/>
      <c r="S1952" s="2127"/>
      <c r="T1952" s="2127"/>
      <c r="U1952" s="2127"/>
      <c r="V1952" s="2127"/>
      <c r="W1952" s="2127"/>
      <c r="X1952" s="2127"/>
      <c r="Y1952" s="2127"/>
      <c r="Z1952" s="2127"/>
    </row>
    <row r="1953" spans="1:26" s="2333" customFormat="1" ht="13.5" customHeight="1">
      <c r="A1953" s="1017" t="s">
        <v>5736</v>
      </c>
      <c r="B1953" s="1018" t="s">
        <v>5737</v>
      </c>
      <c r="C1953" s="48"/>
      <c r="D1953" s="2127"/>
      <c r="E1953" s="2127"/>
      <c r="F1953" s="2127"/>
      <c r="G1953" s="2127"/>
      <c r="H1953" s="2127"/>
      <c r="I1953" s="2127"/>
      <c r="J1953" s="2127"/>
      <c r="K1953" s="2127"/>
      <c r="L1953" s="2127"/>
      <c r="M1953" s="2127"/>
      <c r="N1953" s="2127"/>
      <c r="O1953" s="2127"/>
      <c r="P1953" s="2127"/>
      <c r="Q1953" s="2127"/>
      <c r="R1953" s="2127"/>
      <c r="S1953" s="2127"/>
      <c r="T1953" s="2127"/>
      <c r="U1953" s="2127"/>
      <c r="V1953" s="2127"/>
      <c r="W1953" s="2127"/>
      <c r="X1953" s="2127"/>
      <c r="Y1953" s="2127"/>
      <c r="Z1953" s="2127"/>
    </row>
    <row r="1954" spans="1:26" s="2333" customFormat="1" ht="13.5" customHeight="1">
      <c r="A1954" s="1011" t="s">
        <v>5738</v>
      </c>
      <c r="B1954" s="2290" t="s">
        <v>5739</v>
      </c>
      <c r="C1954" s="48"/>
      <c r="D1954" s="2127"/>
      <c r="E1954" s="2127"/>
      <c r="F1954" s="2127"/>
      <c r="G1954" s="2127"/>
      <c r="H1954" s="2127"/>
      <c r="I1954" s="2127"/>
      <c r="J1954" s="2127"/>
      <c r="K1954" s="2127"/>
      <c r="L1954" s="2127"/>
      <c r="M1954" s="2127"/>
      <c r="N1954" s="2127"/>
      <c r="O1954" s="2127"/>
      <c r="P1954" s="2127"/>
      <c r="Q1954" s="2127"/>
      <c r="R1954" s="2127"/>
      <c r="S1954" s="2127"/>
      <c r="T1954" s="2127"/>
      <c r="U1954" s="2127"/>
      <c r="V1954" s="2127"/>
      <c r="W1954" s="2127"/>
      <c r="X1954" s="2127"/>
      <c r="Y1954" s="2127"/>
      <c r="Z1954" s="2127"/>
    </row>
    <row r="1955" spans="1:26" s="2333" customFormat="1" ht="13.5" customHeight="1">
      <c r="A1955" s="2311" t="s">
        <v>2300</v>
      </c>
      <c r="B1955" s="2137" t="s">
        <v>2301</v>
      </c>
      <c r="C1955" s="2127"/>
      <c r="D1955" s="2127"/>
      <c r="E1955" s="2127"/>
      <c r="F1955" s="2127"/>
      <c r="G1955" s="2127"/>
      <c r="H1955" s="2127"/>
      <c r="I1955" s="2127"/>
      <c r="J1955" s="2127"/>
      <c r="K1955" s="2127"/>
      <c r="L1955" s="2127"/>
      <c r="M1955" s="2127"/>
      <c r="N1955" s="2127"/>
      <c r="O1955" s="2127"/>
      <c r="P1955" s="2127"/>
      <c r="Q1955" s="2127"/>
      <c r="R1955" s="2127"/>
      <c r="S1955" s="2127"/>
      <c r="T1955" s="2127"/>
      <c r="U1955" s="2127"/>
      <c r="V1955" s="2127"/>
      <c r="W1955" s="2127"/>
      <c r="X1955" s="2127"/>
      <c r="Y1955" s="2127"/>
      <c r="Z1955" s="2127"/>
    </row>
    <row r="1956" spans="1:26" s="2333" customFormat="1" ht="13.5" customHeight="1">
      <c r="A1956" s="2311" t="s">
        <v>2302</v>
      </c>
      <c r="B1956" s="2137" t="s">
        <v>2303</v>
      </c>
      <c r="C1956" s="2127"/>
      <c r="D1956" s="2127"/>
      <c r="E1956" s="2127"/>
      <c r="F1956" s="2127"/>
      <c r="G1956" s="2127"/>
      <c r="H1956" s="2127"/>
      <c r="I1956" s="2127"/>
      <c r="J1956" s="2127"/>
      <c r="K1956" s="2127"/>
      <c r="L1956" s="2127"/>
      <c r="M1956" s="2127"/>
      <c r="N1956" s="2127"/>
      <c r="O1956" s="2127"/>
      <c r="P1956" s="2127"/>
      <c r="Q1956" s="2127"/>
      <c r="R1956" s="2127"/>
      <c r="S1956" s="2127"/>
      <c r="T1956" s="2127"/>
      <c r="U1956" s="2127"/>
      <c r="V1956" s="2127"/>
      <c r="W1956" s="2127"/>
      <c r="X1956" s="2127"/>
      <c r="Y1956" s="2127"/>
      <c r="Z1956" s="2127"/>
    </row>
    <row r="1957" spans="1:26" s="2333" customFormat="1" ht="13.5" customHeight="1">
      <c r="A1957" s="2132" t="s">
        <v>2304</v>
      </c>
      <c r="B1957" s="1066" t="s">
        <v>2305</v>
      </c>
      <c r="C1957" s="2127"/>
      <c r="D1957" s="2127"/>
      <c r="E1957" s="2127"/>
      <c r="F1957" s="2127"/>
      <c r="G1957" s="2127"/>
      <c r="H1957" s="2127"/>
      <c r="I1957" s="2127"/>
      <c r="J1957" s="2127"/>
      <c r="K1957" s="2127"/>
      <c r="L1957" s="2127"/>
      <c r="M1957" s="2127"/>
      <c r="N1957" s="2127"/>
      <c r="O1957" s="2127"/>
      <c r="P1957" s="2127"/>
      <c r="Q1957" s="2127"/>
      <c r="R1957" s="2127"/>
      <c r="S1957" s="2127"/>
      <c r="T1957" s="2127"/>
      <c r="U1957" s="2127"/>
      <c r="V1957" s="2127"/>
      <c r="W1957" s="2127"/>
      <c r="X1957" s="2127"/>
      <c r="Y1957" s="2127"/>
      <c r="Z1957" s="2127"/>
    </row>
    <row r="1958" spans="1:26" s="2333" customFormat="1" ht="13.5" customHeight="1">
      <c r="A1958" s="2142" t="s">
        <v>1971</v>
      </c>
      <c r="B1958" s="2143" t="s">
        <v>1972</v>
      </c>
      <c r="C1958" s="2127"/>
      <c r="D1958" s="2127"/>
      <c r="E1958" s="2127"/>
      <c r="F1958" s="2127"/>
      <c r="G1958" s="2127"/>
      <c r="H1958" s="2127"/>
      <c r="I1958" s="2127"/>
      <c r="J1958" s="2127"/>
      <c r="K1958" s="2127"/>
      <c r="L1958" s="2127"/>
      <c r="M1958" s="2127"/>
      <c r="N1958" s="2127"/>
      <c r="O1958" s="2127"/>
      <c r="P1958" s="2127"/>
      <c r="Q1958" s="2127"/>
      <c r="R1958" s="2127"/>
      <c r="S1958" s="2127"/>
      <c r="T1958" s="2127"/>
      <c r="U1958" s="2127"/>
      <c r="V1958" s="2127"/>
      <c r="W1958" s="2127"/>
      <c r="X1958" s="2127"/>
      <c r="Y1958" s="2127"/>
      <c r="Z1958" s="2127"/>
    </row>
    <row r="1959" spans="1:26" s="2333" customFormat="1" ht="13.5" customHeight="1">
      <c r="A1959" s="1011" t="s">
        <v>5865</v>
      </c>
      <c r="B1959" s="1012" t="s">
        <v>5866</v>
      </c>
      <c r="C1959" s="48"/>
      <c r="D1959" s="48"/>
      <c r="E1959" s="2127"/>
      <c r="F1959" s="2127"/>
      <c r="G1959" s="2127"/>
      <c r="H1959" s="2127"/>
      <c r="I1959" s="2127"/>
      <c r="J1959" s="2127"/>
      <c r="K1959" s="2127"/>
      <c r="L1959" s="2127"/>
      <c r="M1959" s="2127"/>
      <c r="N1959" s="2127"/>
      <c r="O1959" s="2127"/>
      <c r="P1959" s="2127"/>
      <c r="Q1959" s="2127"/>
      <c r="R1959" s="2127"/>
      <c r="S1959" s="2127"/>
      <c r="T1959" s="2127"/>
      <c r="U1959" s="2127"/>
      <c r="V1959" s="2127"/>
      <c r="W1959" s="2127"/>
      <c r="X1959" s="2127"/>
      <c r="Y1959" s="2127"/>
      <c r="Z1959" s="2127"/>
    </row>
    <row r="1960" spans="1:26" s="2333" customFormat="1" ht="13.5" customHeight="1">
      <c r="A1960" s="2132" t="s">
        <v>2306</v>
      </c>
      <c r="B1960" s="1066" t="s">
        <v>2307</v>
      </c>
      <c r="C1960" s="2127"/>
      <c r="D1960" s="2127"/>
      <c r="E1960" s="2127"/>
      <c r="F1960" s="2127"/>
      <c r="G1960" s="2127"/>
      <c r="H1960" s="2127"/>
      <c r="I1960" s="2127"/>
      <c r="J1960" s="2127"/>
      <c r="K1960" s="2127"/>
      <c r="L1960" s="2127"/>
      <c r="M1960" s="2127"/>
      <c r="N1960" s="2127"/>
      <c r="O1960" s="2127"/>
      <c r="P1960" s="2127"/>
      <c r="Q1960" s="2127"/>
      <c r="R1960" s="2127"/>
      <c r="S1960" s="2127"/>
      <c r="T1960" s="2127"/>
      <c r="U1960" s="2127"/>
      <c r="V1960" s="2127"/>
      <c r="W1960" s="2127"/>
      <c r="X1960" s="2127"/>
      <c r="Y1960" s="2127"/>
      <c r="Z1960" s="2127"/>
    </row>
    <row r="1961" spans="1:26" s="2333" customFormat="1" ht="13.5" customHeight="1">
      <c r="A1961" s="1011" t="s">
        <v>5867</v>
      </c>
      <c r="B1961" s="1028" t="s">
        <v>5868</v>
      </c>
      <c r="C1961" s="48"/>
      <c r="D1961" s="48"/>
      <c r="E1961" s="2127"/>
      <c r="F1961" s="2127"/>
      <c r="G1961" s="2127"/>
      <c r="H1961" s="2127"/>
      <c r="I1961" s="2127"/>
      <c r="J1961" s="2127"/>
      <c r="K1961" s="2127"/>
      <c r="L1961" s="2127"/>
      <c r="M1961" s="2127"/>
      <c r="N1961" s="2127"/>
      <c r="O1961" s="2127"/>
      <c r="P1961" s="2127"/>
      <c r="Q1961" s="2127"/>
      <c r="R1961" s="2127"/>
      <c r="S1961" s="2127"/>
      <c r="T1961" s="2127"/>
      <c r="U1961" s="2127"/>
      <c r="V1961" s="2127"/>
      <c r="W1961" s="2127"/>
      <c r="X1961" s="2127"/>
      <c r="Y1961" s="2127"/>
      <c r="Z1961" s="2127"/>
    </row>
    <row r="1962" spans="1:26" s="2333" customFormat="1" ht="13.5" customHeight="1">
      <c r="A1962" s="2311" t="s">
        <v>2308</v>
      </c>
      <c r="B1962" s="1053" t="s">
        <v>2309</v>
      </c>
      <c r="C1962" s="2127"/>
      <c r="D1962" s="2127"/>
      <c r="E1962" s="2127"/>
      <c r="F1962" s="2127"/>
      <c r="G1962" s="2127"/>
      <c r="H1962" s="2127"/>
      <c r="I1962" s="2127"/>
      <c r="J1962" s="2127"/>
      <c r="K1962" s="2127"/>
      <c r="L1962" s="2127"/>
      <c r="M1962" s="2127"/>
      <c r="N1962" s="2127"/>
      <c r="O1962" s="2127"/>
      <c r="P1962" s="2127"/>
      <c r="Q1962" s="2127"/>
      <c r="R1962" s="2127"/>
      <c r="S1962" s="2127"/>
      <c r="T1962" s="2127"/>
      <c r="U1962" s="2127"/>
      <c r="V1962" s="2127"/>
      <c r="W1962" s="2127"/>
      <c r="X1962" s="2127"/>
      <c r="Y1962" s="2127"/>
      <c r="Z1962" s="2127"/>
    </row>
    <row r="1963" spans="1:26" s="2333" customFormat="1" ht="13.5" customHeight="1">
      <c r="A1963" s="1017" t="s">
        <v>1973</v>
      </c>
      <c r="B1963" s="1018" t="s">
        <v>1974</v>
      </c>
      <c r="C1963" s="2127"/>
      <c r="D1963" s="2127"/>
      <c r="E1963" s="2127"/>
      <c r="F1963" s="2127"/>
      <c r="G1963" s="2127"/>
      <c r="H1963" s="2127"/>
      <c r="I1963" s="2127"/>
      <c r="J1963" s="2127"/>
      <c r="K1963" s="2127"/>
      <c r="L1963" s="2127"/>
      <c r="M1963" s="2127"/>
      <c r="N1963" s="2127"/>
      <c r="O1963" s="2127"/>
      <c r="P1963" s="2127"/>
      <c r="Q1963" s="2127"/>
      <c r="R1963" s="2127"/>
      <c r="S1963" s="2127"/>
      <c r="T1963" s="2127"/>
      <c r="U1963" s="2127"/>
      <c r="V1963" s="2127"/>
      <c r="W1963" s="2127"/>
      <c r="X1963" s="2127"/>
      <c r="Y1963" s="2127"/>
      <c r="Z1963" s="2127"/>
    </row>
    <row r="1964" spans="1:26" s="2333" customFormat="1" ht="13.5" customHeight="1">
      <c r="A1964" s="1017" t="s">
        <v>1975</v>
      </c>
      <c r="B1964" s="1018" t="s">
        <v>1976</v>
      </c>
      <c r="C1964" s="2127"/>
      <c r="D1964" s="2127"/>
      <c r="E1964" s="2127"/>
      <c r="F1964" s="2127"/>
      <c r="G1964" s="2127"/>
      <c r="H1964" s="2127"/>
      <c r="I1964" s="2127"/>
      <c r="J1964" s="2127"/>
      <c r="K1964" s="2127"/>
      <c r="L1964" s="2127"/>
      <c r="M1964" s="2127"/>
      <c r="N1964" s="2127"/>
      <c r="O1964" s="2127"/>
      <c r="P1964" s="2127"/>
      <c r="Q1964" s="2127"/>
      <c r="R1964" s="2127"/>
      <c r="S1964" s="2127"/>
      <c r="T1964" s="2127"/>
      <c r="U1964" s="2127"/>
      <c r="V1964" s="2127"/>
      <c r="W1964" s="2127"/>
      <c r="X1964" s="2127"/>
      <c r="Y1964" s="2127"/>
      <c r="Z1964" s="2127"/>
    </row>
    <row r="1965" spans="1:26" s="2333" customFormat="1" ht="13.5" customHeight="1">
      <c r="A1965" s="1017" t="s">
        <v>1977</v>
      </c>
      <c r="B1965" s="1018" t="s">
        <v>1978</v>
      </c>
      <c r="C1965" s="2127"/>
      <c r="D1965" s="2127"/>
      <c r="E1965" s="2127"/>
      <c r="F1965" s="2127"/>
      <c r="G1965" s="2127"/>
      <c r="H1965" s="2127"/>
      <c r="I1965" s="2127"/>
      <c r="J1965" s="2127"/>
      <c r="K1965" s="2127"/>
      <c r="L1965" s="2127"/>
      <c r="M1965" s="2127"/>
      <c r="N1965" s="2127"/>
      <c r="O1965" s="2127"/>
      <c r="P1965" s="2127"/>
      <c r="Q1965" s="2127"/>
      <c r="R1965" s="2127"/>
      <c r="S1965" s="2127"/>
      <c r="T1965" s="2127"/>
      <c r="U1965" s="2127"/>
      <c r="V1965" s="2127"/>
      <c r="W1965" s="2127"/>
      <c r="X1965" s="2127"/>
      <c r="Y1965" s="2127"/>
      <c r="Z1965" s="2127"/>
    </row>
    <row r="1966" spans="1:26" s="2333" customFormat="1" ht="13.5" customHeight="1">
      <c r="A1966" s="2311" t="s">
        <v>2310</v>
      </c>
      <c r="B1966" s="2137" t="s">
        <v>2311</v>
      </c>
      <c r="C1966" s="2127"/>
      <c r="D1966" s="2127"/>
      <c r="E1966" s="2127"/>
      <c r="F1966" s="2127"/>
      <c r="G1966" s="2127"/>
      <c r="H1966" s="2127"/>
      <c r="I1966" s="2127"/>
      <c r="J1966" s="2127"/>
      <c r="K1966" s="2127"/>
      <c r="L1966" s="2127"/>
      <c r="M1966" s="2127"/>
      <c r="N1966" s="2127"/>
      <c r="O1966" s="2127"/>
      <c r="P1966" s="2127"/>
      <c r="Q1966" s="2127"/>
      <c r="R1966" s="2127"/>
      <c r="S1966" s="2127"/>
      <c r="T1966" s="2127"/>
      <c r="U1966" s="2127"/>
      <c r="V1966" s="2127"/>
      <c r="W1966" s="2127"/>
      <c r="X1966" s="2127"/>
      <c r="Y1966" s="2127"/>
      <c r="Z1966" s="2127"/>
    </row>
    <row r="1967" spans="1:26" s="2333" customFormat="1" ht="13.5" customHeight="1">
      <c r="A1967" s="2311" t="s">
        <v>2312</v>
      </c>
      <c r="B1967" s="1053" t="s">
        <v>2313</v>
      </c>
      <c r="C1967" s="2127"/>
      <c r="D1967" s="2127"/>
      <c r="E1967" s="2127"/>
      <c r="F1967" s="2127"/>
      <c r="G1967" s="2127"/>
      <c r="H1967" s="2127"/>
      <c r="I1967" s="2127"/>
      <c r="J1967" s="2127"/>
      <c r="K1967" s="2127"/>
      <c r="L1967" s="2127"/>
      <c r="M1967" s="2127"/>
      <c r="N1967" s="2127"/>
      <c r="O1967" s="2127"/>
      <c r="P1967" s="2127"/>
      <c r="Q1967" s="2127"/>
      <c r="R1967" s="2127"/>
      <c r="S1967" s="2127"/>
      <c r="T1967" s="2127"/>
      <c r="U1967" s="2127"/>
      <c r="V1967" s="2127"/>
      <c r="W1967" s="2127"/>
      <c r="X1967" s="2127"/>
      <c r="Y1967" s="2127"/>
      <c r="Z1967" s="2127"/>
    </row>
    <row r="1968" spans="1:26" s="2333" customFormat="1" ht="13.5" customHeight="1">
      <c r="A1968" s="1017" t="s">
        <v>2314</v>
      </c>
      <c r="B1968" s="1018" t="s">
        <v>2315</v>
      </c>
      <c r="C1968" s="2127"/>
      <c r="D1968" s="2127"/>
      <c r="E1968" s="2127"/>
      <c r="F1968" s="2127"/>
      <c r="G1968" s="2127"/>
      <c r="H1968" s="2127"/>
      <c r="I1968" s="2127"/>
      <c r="J1968" s="2127"/>
      <c r="K1968" s="2127"/>
      <c r="L1968" s="2127"/>
      <c r="M1968" s="2127"/>
      <c r="N1968" s="2127"/>
      <c r="O1968" s="2127"/>
      <c r="P1968" s="2127"/>
      <c r="Q1968" s="2127"/>
      <c r="R1968" s="2127"/>
      <c r="S1968" s="2127"/>
      <c r="T1968" s="2127"/>
      <c r="U1968" s="2127"/>
      <c r="V1968" s="2127"/>
      <c r="W1968" s="2127"/>
      <c r="X1968" s="2127"/>
      <c r="Y1968" s="2127"/>
      <c r="Z1968" s="2127"/>
    </row>
    <row r="1969" spans="1:26" s="2333" customFormat="1" ht="13.5" customHeight="1">
      <c r="A1969" s="2186" t="s">
        <v>2316</v>
      </c>
      <c r="B1969" s="2187" t="s">
        <v>2317</v>
      </c>
      <c r="C1969" s="2127"/>
      <c r="D1969" s="2127"/>
      <c r="E1969" s="2127"/>
      <c r="F1969" s="2127"/>
      <c r="G1969" s="2127"/>
      <c r="H1969" s="2127"/>
      <c r="I1969" s="2127"/>
      <c r="J1969" s="2127"/>
      <c r="K1969" s="2127"/>
      <c r="L1969" s="2127"/>
      <c r="M1969" s="2127"/>
      <c r="N1969" s="2127"/>
      <c r="O1969" s="2127"/>
      <c r="P1969" s="2127"/>
      <c r="Q1969" s="2127"/>
      <c r="R1969" s="2127"/>
      <c r="S1969" s="2127"/>
      <c r="T1969" s="2127"/>
      <c r="U1969" s="2127"/>
      <c r="V1969" s="2127"/>
      <c r="W1969" s="2127"/>
      <c r="X1969" s="2127"/>
      <c r="Y1969" s="2127"/>
      <c r="Z1969" s="2127"/>
    </row>
    <row r="1970" spans="1:26" s="2333" customFormat="1" ht="13.5" customHeight="1">
      <c r="A1970" s="1746" t="s">
        <v>2318</v>
      </c>
      <c r="B1970" s="1066" t="s">
        <v>2319</v>
      </c>
      <c r="C1970" s="2127"/>
      <c r="D1970" s="2127"/>
      <c r="E1970" s="2127"/>
      <c r="F1970" s="2127"/>
      <c r="G1970" s="2127"/>
      <c r="H1970" s="2127"/>
      <c r="I1970" s="2127"/>
      <c r="J1970" s="2127"/>
      <c r="K1970" s="2127"/>
      <c r="L1970" s="2127"/>
      <c r="M1970" s="2127"/>
      <c r="N1970" s="2127"/>
      <c r="O1970" s="2127"/>
      <c r="P1970" s="2127"/>
      <c r="Q1970" s="2127"/>
      <c r="R1970" s="2127"/>
      <c r="S1970" s="2127"/>
      <c r="T1970" s="2127"/>
      <c r="U1970" s="2127"/>
      <c r="V1970" s="2127"/>
      <c r="W1970" s="2127"/>
      <c r="X1970" s="2127"/>
      <c r="Y1970" s="2127"/>
      <c r="Z1970" s="2127"/>
    </row>
    <row r="1971" spans="1:26" s="2333" customFormat="1" ht="13.5" customHeight="1">
      <c r="A1971" s="2186" t="s">
        <v>1979</v>
      </c>
      <c r="B1971" s="2187" t="s">
        <v>1980</v>
      </c>
      <c r="C1971" s="2127"/>
      <c r="D1971" s="2127"/>
      <c r="E1971" s="2127"/>
      <c r="F1971" s="2127"/>
      <c r="G1971" s="2127"/>
      <c r="H1971" s="2127"/>
      <c r="I1971" s="2127"/>
      <c r="J1971" s="2127"/>
      <c r="K1971" s="2127"/>
      <c r="L1971" s="2127"/>
      <c r="M1971" s="2127"/>
      <c r="N1971" s="2127"/>
      <c r="O1971" s="2127"/>
      <c r="P1971" s="2127"/>
      <c r="Q1971" s="2127"/>
      <c r="R1971" s="2127"/>
      <c r="S1971" s="2127"/>
      <c r="T1971" s="2127"/>
      <c r="U1971" s="2127"/>
      <c r="V1971" s="2127"/>
      <c r="W1971" s="2127"/>
      <c r="X1971" s="2127"/>
      <c r="Y1971" s="2127"/>
      <c r="Z1971" s="2127"/>
    </row>
    <row r="1972" spans="1:26" s="2333" customFormat="1" ht="13.5" customHeight="1">
      <c r="A1972" s="1029" t="s">
        <v>5869</v>
      </c>
      <c r="B1972" s="1030" t="s">
        <v>5870</v>
      </c>
      <c r="C1972" s="48"/>
      <c r="D1972" s="48"/>
      <c r="E1972" s="2127"/>
      <c r="F1972" s="2127"/>
      <c r="G1972" s="2127"/>
      <c r="H1972" s="2127"/>
      <c r="I1972" s="2127"/>
      <c r="J1972" s="2127"/>
      <c r="K1972" s="2127"/>
      <c r="L1972" s="2127"/>
      <c r="M1972" s="2127"/>
      <c r="N1972" s="2127"/>
      <c r="O1972" s="2127"/>
      <c r="P1972" s="2127"/>
      <c r="Q1972" s="2127"/>
      <c r="R1972" s="2127"/>
      <c r="S1972" s="2127"/>
      <c r="T1972" s="2127"/>
      <c r="U1972" s="2127"/>
      <c r="V1972" s="2127"/>
      <c r="W1972" s="2127"/>
      <c r="X1972" s="2127"/>
      <c r="Y1972" s="2127"/>
      <c r="Z1972" s="2127"/>
    </row>
    <row r="1973" spans="1:26" s="2333" customFormat="1" ht="13.5" customHeight="1">
      <c r="A1973" s="1017" t="s">
        <v>2320</v>
      </c>
      <c r="B1973" s="1018" t="s">
        <v>2321</v>
      </c>
      <c r="C1973" s="2127"/>
      <c r="D1973" s="2127"/>
      <c r="E1973" s="2127"/>
      <c r="F1973" s="2127"/>
      <c r="G1973" s="2127"/>
      <c r="H1973" s="2127"/>
      <c r="I1973" s="2127"/>
      <c r="J1973" s="2127"/>
      <c r="K1973" s="2127"/>
      <c r="L1973" s="2127"/>
      <c r="M1973" s="2127"/>
      <c r="N1973" s="2127"/>
      <c r="O1973" s="2127"/>
      <c r="P1973" s="2127"/>
      <c r="Q1973" s="2127"/>
      <c r="R1973" s="2127"/>
      <c r="S1973" s="2127"/>
      <c r="T1973" s="2127"/>
      <c r="U1973" s="2127"/>
      <c r="V1973" s="2127"/>
      <c r="W1973" s="2127"/>
      <c r="X1973" s="2127"/>
      <c r="Y1973" s="2127"/>
      <c r="Z1973" s="2127"/>
    </row>
    <row r="1974" spans="1:26" s="2333" customFormat="1" ht="13.5" customHeight="1">
      <c r="A1974" s="1017" t="s">
        <v>2322</v>
      </c>
      <c r="B1974" s="1018" t="s">
        <v>2323</v>
      </c>
      <c r="C1974" s="48"/>
      <c r="D1974" s="2127"/>
      <c r="E1974" s="2127"/>
      <c r="F1974" s="2127"/>
      <c r="G1974" s="2127"/>
      <c r="H1974" s="2127"/>
      <c r="I1974" s="2127"/>
      <c r="J1974" s="2127"/>
      <c r="K1974" s="2127"/>
      <c r="L1974" s="2127"/>
      <c r="M1974" s="2127"/>
      <c r="N1974" s="2127"/>
      <c r="O1974" s="2127"/>
      <c r="P1974" s="2127"/>
      <c r="Q1974" s="2127"/>
      <c r="R1974" s="2127"/>
      <c r="S1974" s="2127"/>
      <c r="T1974" s="2127"/>
      <c r="U1974" s="2127"/>
      <c r="V1974" s="2127"/>
      <c r="W1974" s="2127"/>
      <c r="X1974" s="2127"/>
      <c r="Y1974" s="2127"/>
      <c r="Z1974" s="2127"/>
    </row>
    <row r="1975" spans="1:26" s="2333" customFormat="1" ht="13.5" customHeight="1">
      <c r="A1975" s="1029" t="s">
        <v>5871</v>
      </c>
      <c r="B1975" s="1012" t="s">
        <v>5872</v>
      </c>
      <c r="C1975" s="48"/>
      <c r="D1975" s="48"/>
      <c r="E1975" s="2127"/>
      <c r="F1975" s="2127"/>
      <c r="G1975" s="2127"/>
      <c r="H1975" s="2127"/>
      <c r="I1975" s="2127"/>
      <c r="J1975" s="2127"/>
      <c r="K1975" s="2127"/>
      <c r="L1975" s="2127"/>
      <c r="M1975" s="2127"/>
      <c r="N1975" s="2127"/>
      <c r="O1975" s="2127"/>
      <c r="P1975" s="2127"/>
      <c r="Q1975" s="2127"/>
      <c r="R1975" s="2127"/>
      <c r="S1975" s="2127"/>
      <c r="T1975" s="2127"/>
      <c r="U1975" s="2127"/>
      <c r="V1975" s="2127"/>
      <c r="W1975" s="2127"/>
      <c r="X1975" s="2127"/>
      <c r="Y1975" s="2127"/>
      <c r="Z1975" s="2127"/>
    </row>
    <row r="1976" spans="1:26" s="2333" customFormat="1" ht="13.5" customHeight="1">
      <c r="A1976" s="1011" t="s">
        <v>5873</v>
      </c>
      <c r="B1976" s="1028" t="s">
        <v>5874</v>
      </c>
      <c r="C1976" s="48"/>
      <c r="D1976" s="48"/>
      <c r="E1976" s="2127"/>
      <c r="F1976" s="2127"/>
      <c r="G1976" s="2127"/>
      <c r="H1976" s="2127"/>
      <c r="I1976" s="2127"/>
      <c r="J1976" s="2127"/>
      <c r="K1976" s="2127"/>
      <c r="L1976" s="2127"/>
      <c r="M1976" s="2127"/>
      <c r="N1976" s="2127"/>
      <c r="O1976" s="2127"/>
      <c r="P1976" s="2127"/>
      <c r="Q1976" s="2127"/>
      <c r="R1976" s="2127"/>
      <c r="S1976" s="2127"/>
      <c r="T1976" s="2127"/>
      <c r="U1976" s="2127"/>
      <c r="V1976" s="2127"/>
      <c r="W1976" s="2127"/>
      <c r="X1976" s="2127"/>
      <c r="Y1976" s="2127"/>
      <c r="Z1976" s="2127"/>
    </row>
    <row r="1977" spans="1:26" s="2333" customFormat="1" ht="13.5" customHeight="1">
      <c r="A1977" s="1011" t="s">
        <v>5875</v>
      </c>
      <c r="B1977" s="1028" t="s">
        <v>5876</v>
      </c>
      <c r="C1977" s="48"/>
      <c r="D1977" s="48"/>
      <c r="E1977" s="2127"/>
      <c r="F1977" s="2127"/>
      <c r="G1977" s="2127"/>
      <c r="H1977" s="2127"/>
      <c r="I1977" s="2127"/>
      <c r="J1977" s="2127"/>
      <c r="K1977" s="2127"/>
      <c r="L1977" s="2127"/>
      <c r="M1977" s="2127"/>
      <c r="N1977" s="2127"/>
      <c r="O1977" s="2127"/>
      <c r="P1977" s="2127"/>
      <c r="Q1977" s="2127"/>
      <c r="R1977" s="2127"/>
      <c r="S1977" s="2127"/>
      <c r="T1977" s="2127"/>
      <c r="U1977" s="2127"/>
      <c r="V1977" s="2127"/>
      <c r="W1977" s="2127"/>
      <c r="X1977" s="2127"/>
      <c r="Y1977" s="2127"/>
      <c r="Z1977" s="2127"/>
    </row>
    <row r="1978" spans="1:26" s="2333" customFormat="1" ht="13.5" customHeight="1">
      <c r="A1978" s="2155" t="s">
        <v>1981</v>
      </c>
      <c r="B1978" s="2137" t="s">
        <v>1982</v>
      </c>
      <c r="C1978" s="2127"/>
      <c r="D1978" s="2127"/>
      <c r="E1978" s="2127"/>
      <c r="F1978" s="2127"/>
      <c r="G1978" s="2127"/>
      <c r="H1978" s="2127"/>
      <c r="I1978" s="2127"/>
      <c r="J1978" s="2127"/>
      <c r="K1978" s="2127"/>
      <c r="L1978" s="2127"/>
      <c r="M1978" s="2127"/>
      <c r="N1978" s="2127"/>
      <c r="O1978" s="2127"/>
      <c r="P1978" s="2127"/>
      <c r="Q1978" s="2127"/>
      <c r="R1978" s="2127"/>
      <c r="S1978" s="2127"/>
      <c r="T1978" s="2127"/>
      <c r="U1978" s="2127"/>
      <c r="V1978" s="2127"/>
      <c r="W1978" s="2127"/>
      <c r="X1978" s="2127"/>
      <c r="Y1978" s="2127"/>
      <c r="Z1978" s="2127"/>
    </row>
    <row r="1979" spans="1:26" s="2333" customFormat="1" ht="13.5" customHeight="1">
      <c r="A1979" s="2142" t="s">
        <v>2324</v>
      </c>
      <c r="B1979" s="2143" t="s">
        <v>2325</v>
      </c>
      <c r="C1979" s="2127"/>
      <c r="D1979" s="2127"/>
      <c r="E1979" s="2127"/>
      <c r="F1979" s="2127"/>
      <c r="G1979" s="2127"/>
      <c r="H1979" s="2127"/>
      <c r="I1979" s="2127"/>
      <c r="J1979" s="2127"/>
      <c r="K1979" s="2127"/>
      <c r="L1979" s="2127"/>
      <c r="M1979" s="2127"/>
      <c r="N1979" s="2127"/>
      <c r="O1979" s="2127"/>
      <c r="P1979" s="2127"/>
      <c r="Q1979" s="2127"/>
      <c r="R1979" s="2127"/>
      <c r="S1979" s="2127"/>
      <c r="T1979" s="2127"/>
      <c r="U1979" s="2127"/>
      <c r="V1979" s="2127"/>
      <c r="W1979" s="2127"/>
      <c r="X1979" s="2127"/>
      <c r="Y1979" s="2127"/>
      <c r="Z1979" s="2127"/>
    </row>
    <row r="1980" spans="1:26" s="2333" customFormat="1" ht="13.5" customHeight="1">
      <c r="A1980" s="1011" t="s">
        <v>5740</v>
      </c>
      <c r="B1980" s="1012" t="s">
        <v>5741</v>
      </c>
      <c r="C1980" s="48"/>
      <c r="D1980" s="2127"/>
      <c r="E1980" s="2127"/>
      <c r="F1980" s="2127"/>
      <c r="G1980" s="2127"/>
      <c r="H1980" s="2127"/>
      <c r="I1980" s="2127"/>
      <c r="J1980" s="2127"/>
      <c r="K1980" s="2127"/>
      <c r="L1980" s="2127"/>
      <c r="M1980" s="2127"/>
      <c r="N1980" s="2127"/>
      <c r="O1980" s="2127"/>
      <c r="P1980" s="2127"/>
      <c r="Q1980" s="2127"/>
      <c r="R1980" s="2127"/>
      <c r="S1980" s="2127"/>
      <c r="T1980" s="2127"/>
      <c r="U1980" s="2127"/>
      <c r="V1980" s="2127"/>
      <c r="W1980" s="2127"/>
      <c r="X1980" s="2127"/>
      <c r="Y1980" s="2127"/>
      <c r="Z1980" s="2127"/>
    </row>
    <row r="1981" spans="1:26" s="2127" customFormat="1" ht="13.5" customHeight="1">
      <c r="A1981" s="2202" t="s">
        <v>2195</v>
      </c>
      <c r="B1981" s="1021" t="s">
        <v>2196</v>
      </c>
    </row>
    <row r="1982" spans="1:26" s="2127" customFormat="1" ht="13.5" customHeight="1">
      <c r="A1982" s="1017" t="s">
        <v>5742</v>
      </c>
      <c r="B1982" s="1018" t="s">
        <v>5743</v>
      </c>
      <c r="C1982" s="48"/>
    </row>
    <row r="1983" spans="1:26" s="2127" customFormat="1" ht="13.5" customHeight="1">
      <c r="A1983" s="1029" t="s">
        <v>5877</v>
      </c>
      <c r="B1983" s="1030" t="s">
        <v>5878</v>
      </c>
      <c r="C1983" s="48"/>
      <c r="D1983" s="48"/>
    </row>
    <row r="1984" spans="1:26" s="2127" customFormat="1" ht="13.5" customHeight="1">
      <c r="A1984" s="1029" t="s">
        <v>5879</v>
      </c>
      <c r="B1984" s="1030" t="s">
        <v>5880</v>
      </c>
      <c r="C1984" s="48"/>
      <c r="D1984" s="48"/>
    </row>
    <row r="1985" spans="1:4" s="2127" customFormat="1" ht="13.5" customHeight="1">
      <c r="A1985" s="2311" t="s">
        <v>2326</v>
      </c>
      <c r="B1985" s="1053" t="s">
        <v>2327</v>
      </c>
    </row>
    <row r="1986" spans="1:4" s="2127" customFormat="1" ht="13.5" customHeight="1">
      <c r="A1986" s="1050" t="s">
        <v>1983</v>
      </c>
      <c r="B1986" s="1053" t="s">
        <v>1984</v>
      </c>
    </row>
    <row r="1987" spans="1:4" s="2127" customFormat="1" ht="13.5" customHeight="1">
      <c r="A1987" s="1029" t="s">
        <v>5881</v>
      </c>
      <c r="B1987" s="1030" t="s">
        <v>5882</v>
      </c>
      <c r="C1987" s="48"/>
      <c r="D1987" s="48"/>
    </row>
    <row r="1988" spans="1:4" s="2127" customFormat="1" ht="13.5" customHeight="1">
      <c r="A1988" s="1017" t="s">
        <v>2328</v>
      </c>
      <c r="B1988" s="1018" t="s">
        <v>2329</v>
      </c>
    </row>
    <row r="1989" spans="1:4" s="2127" customFormat="1" ht="13.5" customHeight="1">
      <c r="A1989" s="2154" t="s">
        <v>2330</v>
      </c>
      <c r="B1989" s="2133" t="s">
        <v>2331</v>
      </c>
    </row>
    <row r="1990" spans="1:4" s="2127" customFormat="1" ht="13.5" customHeight="1">
      <c r="A1990" s="1017" t="s">
        <v>1985</v>
      </c>
      <c r="B1990" s="1018" t="s">
        <v>1986</v>
      </c>
    </row>
    <row r="1991" spans="1:4" s="2127" customFormat="1" ht="13.5" customHeight="1">
      <c r="A1991" s="1017" t="s">
        <v>1987</v>
      </c>
      <c r="B1991" s="1018" t="s">
        <v>1988</v>
      </c>
    </row>
    <row r="1992" spans="1:4" s="2127" customFormat="1" ht="13.5" customHeight="1">
      <c r="A1992" s="1042" t="s">
        <v>5883</v>
      </c>
      <c r="B1992" s="1043" t="s">
        <v>5884</v>
      </c>
      <c r="C1992" s="48"/>
      <c r="D1992" s="48"/>
    </row>
    <row r="1993" spans="1:4" s="2127" customFormat="1" ht="13.5" customHeight="1">
      <c r="A1993" s="1011" t="s">
        <v>5885</v>
      </c>
      <c r="B1993" s="1028" t="s">
        <v>5886</v>
      </c>
      <c r="C1993" s="48"/>
      <c r="D1993" s="48"/>
    </row>
    <row r="1994" spans="1:4" s="2127" customFormat="1" ht="13.5" customHeight="1">
      <c r="A1994" s="1011" t="s">
        <v>5744</v>
      </c>
      <c r="B1994" s="1016" t="s">
        <v>5745</v>
      </c>
      <c r="C1994" s="48"/>
    </row>
    <row r="1995" spans="1:4" s="2127" customFormat="1" ht="13.5" customHeight="1">
      <c r="A1995" s="2311" t="s">
        <v>2332</v>
      </c>
      <c r="B1995" s="2137" t="s">
        <v>2333</v>
      </c>
    </row>
    <row r="1996" spans="1:4" s="2127" customFormat="1" ht="13.5" customHeight="1">
      <c r="A1996" s="1017" t="s">
        <v>2334</v>
      </c>
      <c r="B1996" s="1018" t="s">
        <v>2335</v>
      </c>
      <c r="C1996" s="48"/>
    </row>
    <row r="1997" spans="1:4" s="2127" customFormat="1" ht="13.5" customHeight="1">
      <c r="A1997" s="2142" t="s">
        <v>2336</v>
      </c>
      <c r="B1997" s="2143" t="s">
        <v>2337</v>
      </c>
      <c r="C1997" s="48"/>
    </row>
    <row r="1998" spans="1:4" s="2127" customFormat="1" ht="13.5" customHeight="1">
      <c r="A1998" s="1011" t="s">
        <v>5746</v>
      </c>
      <c r="B1998" s="2290" t="s">
        <v>5747</v>
      </c>
      <c r="C1998" s="48"/>
    </row>
    <row r="1999" spans="1:4" s="2127" customFormat="1" ht="13.5" customHeight="1">
      <c r="A1999" s="1029" t="s">
        <v>5887</v>
      </c>
      <c r="B1999" s="1030" t="s">
        <v>5888</v>
      </c>
      <c r="C1999" s="48"/>
      <c r="D1999" s="48"/>
    </row>
    <row r="2000" spans="1:4" s="2127" customFormat="1" ht="13.5" customHeight="1">
      <c r="A2000" s="1017" t="s">
        <v>2338</v>
      </c>
      <c r="B2000" s="1018" t="s">
        <v>2339</v>
      </c>
    </row>
    <row r="2001" spans="1:3" s="2127" customFormat="1" ht="13.5" customHeight="1">
      <c r="A2001" s="1011" t="s">
        <v>5748</v>
      </c>
      <c r="B2001" s="1016" t="s">
        <v>5749</v>
      </c>
      <c r="C2001" s="48"/>
    </row>
    <row r="2002" spans="1:3" s="2127" customFormat="1" ht="13.5" customHeight="1">
      <c r="A2002" s="1017" t="s">
        <v>1989</v>
      </c>
      <c r="B2002" s="1018" t="s">
        <v>1990</v>
      </c>
    </row>
    <row r="2003" spans="1:3" s="2127" customFormat="1" ht="13.5" customHeight="1">
      <c r="A2003" s="2154" t="s">
        <v>4429</v>
      </c>
      <c r="B2003" s="2174" t="s">
        <v>4430</v>
      </c>
    </row>
    <row r="2004" spans="1:3" s="2127" customFormat="1" ht="13.5" customHeight="1">
      <c r="A2004" s="2217" t="s">
        <v>1340</v>
      </c>
      <c r="B2004" s="2137" t="s">
        <v>1341</v>
      </c>
    </row>
    <row r="2005" spans="1:3" s="2127" customFormat="1" ht="13.5" customHeight="1">
      <c r="A2005" s="1046" t="s">
        <v>1342</v>
      </c>
      <c r="B2005" s="1030" t="s">
        <v>1343</v>
      </c>
    </row>
    <row r="2006" spans="1:3" s="2127" customFormat="1" ht="13.5" customHeight="1">
      <c r="A2006" s="2186" t="s">
        <v>1344</v>
      </c>
      <c r="B2006" s="2187" t="s">
        <v>1345</v>
      </c>
    </row>
    <row r="2007" spans="1:3" s="2127" customFormat="1" ht="13.5" customHeight="1">
      <c r="A2007" s="2154" t="s">
        <v>1346</v>
      </c>
      <c r="B2007" s="2133" t="s">
        <v>1347</v>
      </c>
    </row>
    <row r="2008" spans="1:3" s="2127" customFormat="1" ht="13.5" customHeight="1">
      <c r="A2008" s="2154" t="s">
        <v>1348</v>
      </c>
      <c r="B2008" s="2133" t="s">
        <v>1349</v>
      </c>
    </row>
    <row r="2009" spans="1:3" s="2127" customFormat="1" ht="13.5" customHeight="1">
      <c r="A2009" s="1044" t="s">
        <v>1350</v>
      </c>
      <c r="B2009" s="2133" t="s">
        <v>1351</v>
      </c>
    </row>
    <row r="2010" spans="1:3" s="2127" customFormat="1" ht="13.5" customHeight="1">
      <c r="A2010" s="1017" t="s">
        <v>1352</v>
      </c>
      <c r="B2010" s="1018" t="s">
        <v>1353</v>
      </c>
    </row>
    <row r="2011" spans="1:3" s="2127" customFormat="1" ht="13.5" customHeight="1">
      <c r="A2011" s="1017" t="s">
        <v>1354</v>
      </c>
      <c r="B2011" s="1018" t="s">
        <v>1355</v>
      </c>
    </row>
    <row r="2012" spans="1:3" s="2127" customFormat="1" ht="13.5" customHeight="1">
      <c r="A2012" s="1017" t="s">
        <v>1356</v>
      </c>
      <c r="B2012" s="1018" t="s">
        <v>1357</v>
      </c>
    </row>
    <row r="2013" spans="1:3" s="2127" customFormat="1" ht="13.5" customHeight="1">
      <c r="A2013" s="2154" t="s">
        <v>1358</v>
      </c>
      <c r="B2013" s="2133" t="s">
        <v>1359</v>
      </c>
    </row>
    <row r="2014" spans="1:3" s="2127" customFormat="1" ht="13.5" customHeight="1">
      <c r="A2014" s="2225" t="s">
        <v>1360</v>
      </c>
      <c r="B2014" s="2226" t="s">
        <v>1361</v>
      </c>
    </row>
    <row r="2015" spans="1:3" s="2127" customFormat="1" ht="13.5" customHeight="1">
      <c r="A2015" s="1017" t="s">
        <v>1362</v>
      </c>
      <c r="B2015" s="1018" t="s">
        <v>1363</v>
      </c>
    </row>
    <row r="2016" spans="1:3" s="2127" customFormat="1" ht="13.5" customHeight="1">
      <c r="A2016" s="2154" t="s">
        <v>1364</v>
      </c>
      <c r="B2016" s="2133" t="s">
        <v>1365</v>
      </c>
    </row>
    <row r="2017" spans="1:16" s="2127" customFormat="1" ht="13.5" customHeight="1">
      <c r="A2017" s="2154" t="s">
        <v>2197</v>
      </c>
      <c r="B2017" s="2228" t="s">
        <v>2198</v>
      </c>
    </row>
    <row r="2018" spans="1:16" s="2127" customFormat="1" ht="13.5" customHeight="1">
      <c r="A2018" s="1038" t="s">
        <v>2199</v>
      </c>
      <c r="B2018" s="1070" t="s">
        <v>2200</v>
      </c>
    </row>
    <row r="2019" spans="1:16" s="2127" customFormat="1" ht="13.5" customHeight="1">
      <c r="A2019" s="1038" t="s">
        <v>2201</v>
      </c>
      <c r="B2019" s="1070" t="s">
        <v>2202</v>
      </c>
    </row>
    <row r="2020" spans="1:16" s="2127" customFormat="1" ht="13.5" customHeight="1">
      <c r="A2020" s="1038" t="s">
        <v>1466</v>
      </c>
      <c r="B2020" s="1070" t="s">
        <v>1467</v>
      </c>
    </row>
    <row r="2021" spans="1:16" s="2127" customFormat="1" ht="13.5" customHeight="1">
      <c r="A2021" s="1746" t="s">
        <v>2203</v>
      </c>
      <c r="B2021" s="1066" t="s">
        <v>2204</v>
      </c>
    </row>
    <row r="2022" spans="1:16" s="2127" customFormat="1" ht="13.5" customHeight="1">
      <c r="A2022" s="1050" t="s">
        <v>1991</v>
      </c>
      <c r="B2022" s="1053" t="s">
        <v>1992</v>
      </c>
    </row>
    <row r="2023" spans="1:16" s="2127" customFormat="1" ht="13.5" customHeight="1">
      <c r="A2023" s="2132" t="s">
        <v>1993</v>
      </c>
      <c r="B2023" s="1053" t="s">
        <v>1994</v>
      </c>
    </row>
    <row r="2024" spans="1:16" s="2127" customFormat="1" ht="13.5" customHeight="1">
      <c r="A2024" s="1029" t="s">
        <v>1995</v>
      </c>
      <c r="B2024" s="1030" t="s">
        <v>1996</v>
      </c>
    </row>
    <row r="2025" spans="1:16" s="2127" customFormat="1" ht="13.5" customHeight="1">
      <c r="A2025" s="1029" t="s">
        <v>1997</v>
      </c>
      <c r="B2025" s="1030" t="s">
        <v>1998</v>
      </c>
    </row>
    <row r="2026" spans="1:16" s="2127" customFormat="1" ht="13.5" customHeight="1">
      <c r="A2026" s="1024" t="s">
        <v>1366</v>
      </c>
      <c r="B2026" s="1025" t="s">
        <v>1367</v>
      </c>
    </row>
    <row r="2027" spans="1:16" s="2127" customFormat="1" ht="13.5" customHeight="1">
      <c r="A2027" s="1038" t="s">
        <v>1468</v>
      </c>
      <c r="B2027" s="1070" t="s">
        <v>1469</v>
      </c>
    </row>
    <row r="2028" spans="1:16" s="2127" customFormat="1" ht="13.5" customHeight="1">
      <c r="A2028" s="1064" t="s">
        <v>1571</v>
      </c>
      <c r="B2028" s="1018" t="s">
        <v>1572</v>
      </c>
    </row>
    <row r="2029" spans="1:16" s="2127" customFormat="1" ht="13.5" customHeight="1">
      <c r="A2029" s="2175" t="s">
        <v>1999</v>
      </c>
      <c r="B2029" s="2223" t="s">
        <v>2000</v>
      </c>
    </row>
    <row r="2030" spans="1:16" s="2127" customFormat="1" ht="13.5" customHeight="1">
      <c r="A2030" s="2311" t="s">
        <v>2340</v>
      </c>
      <c r="B2030" s="1016" t="s">
        <v>2341</v>
      </c>
    </row>
    <row r="2031" spans="1:16" s="2127" customFormat="1" ht="13.5" customHeight="1">
      <c r="A2031" s="2142" t="s">
        <v>2689</v>
      </c>
      <c r="B2031" s="2143" t="s">
        <v>2690</v>
      </c>
      <c r="C2031" s="48"/>
      <c r="D2031" s="48"/>
      <c r="G2031" s="48"/>
      <c r="H2031" s="48"/>
      <c r="I2031" s="48"/>
      <c r="J2031" s="48"/>
      <c r="K2031" s="48"/>
      <c r="L2031" s="48"/>
      <c r="M2031" s="48"/>
      <c r="N2031" s="48"/>
      <c r="O2031" s="48"/>
      <c r="P2031" s="48"/>
    </row>
    <row r="2032" spans="1:16" s="2127" customFormat="1" ht="13.5" customHeight="1">
      <c r="A2032" s="2242" t="s">
        <v>2691</v>
      </c>
      <c r="B2032" s="2243" t="s">
        <v>2692</v>
      </c>
      <c r="C2032" s="48"/>
      <c r="D2032" s="48"/>
      <c r="G2032" s="48"/>
      <c r="H2032" s="48"/>
      <c r="I2032" s="48"/>
      <c r="J2032" s="48"/>
      <c r="K2032" s="48"/>
      <c r="L2032" s="48"/>
      <c r="M2032" s="48"/>
      <c r="N2032" s="48"/>
      <c r="O2032" s="48"/>
      <c r="P2032" s="48"/>
    </row>
    <row r="2033" spans="1:16" s="2127" customFormat="1" ht="13.5" customHeight="1">
      <c r="A2033" s="2222" t="s">
        <v>2693</v>
      </c>
      <c r="B2033" s="2223" t="s">
        <v>2694</v>
      </c>
      <c r="C2033" s="48"/>
      <c r="D2033" s="48"/>
      <c r="G2033" s="48"/>
      <c r="H2033" s="48"/>
      <c r="I2033" s="48"/>
      <c r="J2033" s="48"/>
      <c r="K2033" s="48"/>
      <c r="L2033" s="48"/>
      <c r="M2033" s="48"/>
      <c r="N2033" s="48"/>
      <c r="O2033" s="48"/>
      <c r="P2033" s="48"/>
    </row>
    <row r="2034" spans="1:16" s="2127" customFormat="1" ht="13.5" customHeight="1">
      <c r="A2034" s="1017" t="s">
        <v>727</v>
      </c>
      <c r="B2034" s="1018" t="s">
        <v>728</v>
      </c>
    </row>
    <row r="2035" spans="1:16" s="2127" customFormat="1" ht="13.5" customHeight="1">
      <c r="A2035" s="1017" t="s">
        <v>3771</v>
      </c>
      <c r="B2035" s="1018" t="s">
        <v>3772</v>
      </c>
      <c r="C2035" s="48"/>
      <c r="D2035" s="48"/>
    </row>
    <row r="2036" spans="1:16" s="2127" customFormat="1" ht="13.5" customHeight="1">
      <c r="A2036" s="2334" t="s">
        <v>729</v>
      </c>
      <c r="B2036" s="2220" t="s">
        <v>730</v>
      </c>
    </row>
    <row r="2037" spans="1:16" s="2127" customFormat="1" ht="13.5" customHeight="1">
      <c r="A2037" s="2311" t="s">
        <v>2342</v>
      </c>
      <c r="B2037" s="2137" t="s">
        <v>2343</v>
      </c>
    </row>
    <row r="2038" spans="1:16" s="2127" customFormat="1" ht="13.5" customHeight="1">
      <c r="A2038" s="2248" t="s">
        <v>2695</v>
      </c>
      <c r="B2038" s="2193" t="s">
        <v>2696</v>
      </c>
      <c r="C2038" s="48"/>
      <c r="D2038" s="48"/>
      <c r="G2038" s="48"/>
      <c r="H2038" s="48"/>
      <c r="I2038" s="48"/>
      <c r="J2038" s="48"/>
      <c r="K2038" s="48"/>
      <c r="L2038" s="48"/>
      <c r="M2038" s="48"/>
      <c r="N2038" s="48"/>
      <c r="O2038" s="48"/>
      <c r="P2038" s="48"/>
    </row>
    <row r="2039" spans="1:16" s="2127" customFormat="1" ht="13.5" customHeight="1">
      <c r="A2039" s="2311" t="s">
        <v>2344</v>
      </c>
      <c r="B2039" s="1016" t="s">
        <v>2345</v>
      </c>
    </row>
    <row r="2040" spans="1:16" s="2127" customFormat="1" ht="13.5" customHeight="1">
      <c r="A2040" s="1017" t="s">
        <v>2001</v>
      </c>
      <c r="B2040" s="1018" t="s">
        <v>2002</v>
      </c>
      <c r="C2040" s="48"/>
      <c r="D2040" s="48"/>
    </row>
    <row r="2041" spans="1:16" s="2127" customFormat="1" ht="13.5" customHeight="1">
      <c r="A2041" s="2311" t="s">
        <v>2346</v>
      </c>
      <c r="B2041" s="2133" t="s">
        <v>2347</v>
      </c>
    </row>
    <row r="2042" spans="1:16" s="2127" customFormat="1" ht="13.5" customHeight="1">
      <c r="A2042" s="2311" t="s">
        <v>2348</v>
      </c>
      <c r="B2042" s="2133" t="s">
        <v>2349</v>
      </c>
    </row>
    <row r="2043" spans="1:16" s="2127" customFormat="1" ht="13.5" customHeight="1">
      <c r="A2043" s="2202" t="s">
        <v>2205</v>
      </c>
      <c r="B2043" s="2221" t="s">
        <v>2206</v>
      </c>
    </row>
    <row r="2044" spans="1:16" s="2127" customFormat="1" ht="13.5" customHeight="1">
      <c r="A2044" s="1064" t="s">
        <v>2003</v>
      </c>
      <c r="B2044" s="1018" t="s">
        <v>2004</v>
      </c>
    </row>
    <row r="2045" spans="1:16" s="2127" customFormat="1" ht="13.5" customHeight="1">
      <c r="A2045" s="2175" t="s">
        <v>2005</v>
      </c>
      <c r="B2045" s="2223" t="s">
        <v>2006</v>
      </c>
    </row>
    <row r="2046" spans="1:16" s="2127" customFormat="1" ht="13.5" customHeight="1">
      <c r="A2046" s="1038" t="s">
        <v>2007</v>
      </c>
      <c r="B2046" s="1070" t="s">
        <v>2008</v>
      </c>
    </row>
    <row r="2047" spans="1:16" s="2127" customFormat="1" ht="13.5" customHeight="1">
      <c r="A2047" s="1011" t="s">
        <v>5889</v>
      </c>
      <c r="B2047" s="1012" t="s">
        <v>5890</v>
      </c>
      <c r="C2047" s="48"/>
      <c r="D2047" s="48"/>
    </row>
    <row r="2048" spans="1:16" s="2127" customFormat="1" ht="13.5" customHeight="1">
      <c r="A2048" s="1064" t="s">
        <v>2350</v>
      </c>
      <c r="B2048" s="1018" t="s">
        <v>2351</v>
      </c>
    </row>
    <row r="2049" spans="1:4" s="2127" customFormat="1" ht="13.5" customHeight="1">
      <c r="A2049" s="1011" t="s">
        <v>2009</v>
      </c>
      <c r="B2049" s="1012" t="s">
        <v>2010</v>
      </c>
      <c r="C2049" s="48"/>
      <c r="D2049" s="48"/>
    </row>
    <row r="2050" spans="1:4" s="2127" customFormat="1" ht="13.5" customHeight="1">
      <c r="A2050" s="1011" t="s">
        <v>5891</v>
      </c>
      <c r="B2050" s="1012" t="s">
        <v>5892</v>
      </c>
      <c r="C2050" s="48"/>
      <c r="D2050" s="48"/>
    </row>
    <row r="2051" spans="1:4" s="2127" customFormat="1" ht="13.5" customHeight="1">
      <c r="A2051" s="1024" t="s">
        <v>2011</v>
      </c>
      <c r="B2051" s="1025" t="s">
        <v>2012</v>
      </c>
    </row>
    <row r="2052" spans="1:4" s="2127" customFormat="1" ht="13.5" customHeight="1">
      <c r="A2052" s="2335" t="s">
        <v>1853</v>
      </c>
      <c r="B2052" s="1018" t="s">
        <v>1854</v>
      </c>
    </row>
    <row r="2053" spans="1:4" s="2127" customFormat="1" ht="13.5" customHeight="1">
      <c r="A2053" s="2132" t="s">
        <v>1855</v>
      </c>
      <c r="B2053" s="2223" t="s">
        <v>1856</v>
      </c>
    </row>
    <row r="2054" spans="1:4" s="2127" customFormat="1" ht="13.5" customHeight="1">
      <c r="A2054" s="1029" t="s">
        <v>1857</v>
      </c>
      <c r="B2054" s="1030" t="s">
        <v>1858</v>
      </c>
    </row>
    <row r="2055" spans="1:4" s="2127" customFormat="1" ht="13.5" customHeight="1">
      <c r="A2055" s="1746" t="s">
        <v>1859</v>
      </c>
      <c r="B2055" s="1066" t="s">
        <v>1860</v>
      </c>
    </row>
    <row r="2056" spans="1:4" s="2127" customFormat="1" ht="13.5" customHeight="1">
      <c r="A2056" s="1746" t="s">
        <v>1861</v>
      </c>
      <c r="B2056" s="2296" t="s">
        <v>1862</v>
      </c>
    </row>
    <row r="2057" spans="1:4" s="2127" customFormat="1" ht="13.5" customHeight="1">
      <c r="A2057" s="1746" t="s">
        <v>1863</v>
      </c>
      <c r="B2057" s="1066" t="s">
        <v>1864</v>
      </c>
    </row>
    <row r="2058" spans="1:4" s="2127" customFormat="1" ht="13.5" customHeight="1">
      <c r="A2058" s="1746" t="s">
        <v>1865</v>
      </c>
      <c r="B2058" s="1066" t="s">
        <v>1866</v>
      </c>
    </row>
    <row r="2059" spans="1:4" s="2127" customFormat="1" ht="13.5" customHeight="1">
      <c r="A2059" s="1017" t="s">
        <v>2352</v>
      </c>
      <c r="B2059" s="1018" t="s">
        <v>2353</v>
      </c>
    </row>
    <row r="2060" spans="1:4" s="2127" customFormat="1" ht="13.5" customHeight="1">
      <c r="A2060" s="2132" t="s">
        <v>2013</v>
      </c>
      <c r="B2060" s="1066" t="s">
        <v>2014</v>
      </c>
    </row>
    <row r="2061" spans="1:4" s="2127" customFormat="1" ht="13.5" customHeight="1">
      <c r="A2061" s="2175" t="s">
        <v>2015</v>
      </c>
      <c r="B2061" s="2223" t="s">
        <v>2016</v>
      </c>
    </row>
    <row r="2062" spans="1:4" s="2127" customFormat="1" ht="13.5" customHeight="1">
      <c r="A2062" s="2132" t="s">
        <v>2017</v>
      </c>
      <c r="B2062" s="2223" t="s">
        <v>2018</v>
      </c>
    </row>
    <row r="2063" spans="1:4" s="2127" customFormat="1" ht="13.5" customHeight="1">
      <c r="A2063" s="2132" t="s">
        <v>2019</v>
      </c>
      <c r="B2063" s="1066" t="s">
        <v>2020</v>
      </c>
    </row>
    <row r="2064" spans="1:4" s="2127" customFormat="1" ht="13.5" customHeight="1">
      <c r="A2064" s="2132" t="s">
        <v>2021</v>
      </c>
      <c r="B2064" s="1066" t="s">
        <v>2022</v>
      </c>
    </row>
    <row r="2065" spans="1:4" s="2127" customFormat="1" ht="13.5" customHeight="1">
      <c r="A2065" s="2202" t="s">
        <v>2207</v>
      </c>
      <c r="B2065" s="2221" t="s">
        <v>2208</v>
      </c>
    </row>
    <row r="2066" spans="1:4" s="2127" customFormat="1" ht="13.5" customHeight="1">
      <c r="A2066" s="2202" t="s">
        <v>2209</v>
      </c>
      <c r="B2066" s="2221" t="s">
        <v>2210</v>
      </c>
    </row>
    <row r="2067" spans="1:4" s="2127" customFormat="1" ht="13.5" customHeight="1">
      <c r="A2067" s="2202" t="s">
        <v>2211</v>
      </c>
      <c r="B2067" s="2221" t="s">
        <v>2212</v>
      </c>
    </row>
    <row r="2068" spans="1:4" s="2127" customFormat="1" ht="13.5" customHeight="1">
      <c r="A2068" s="1011" t="s">
        <v>5750</v>
      </c>
      <c r="B2068" s="1016" t="s">
        <v>5751</v>
      </c>
      <c r="C2068" s="48"/>
    </row>
    <row r="2069" spans="1:4" s="2127" customFormat="1" ht="13.5" customHeight="1">
      <c r="A2069" s="1050" t="s">
        <v>2023</v>
      </c>
      <c r="B2069" s="1053" t="s">
        <v>2024</v>
      </c>
    </row>
    <row r="2070" spans="1:4" s="2127" customFormat="1" ht="13.5" customHeight="1">
      <c r="A2070" s="1044" t="s">
        <v>2025</v>
      </c>
      <c r="B2070" s="1045" t="s">
        <v>2026</v>
      </c>
      <c r="C2070" s="48"/>
      <c r="D2070" s="48"/>
    </row>
    <row r="2071" spans="1:4" s="2127" customFormat="1" ht="13.5" customHeight="1">
      <c r="A2071" s="2202" t="s">
        <v>2213</v>
      </c>
      <c r="B2071" s="2221" t="s">
        <v>2214</v>
      </c>
    </row>
    <row r="2072" spans="1:4" s="2127" customFormat="1" ht="13.5" customHeight="1">
      <c r="A2072" s="2202" t="s">
        <v>2215</v>
      </c>
      <c r="B2072" s="2221" t="s">
        <v>2216</v>
      </c>
    </row>
    <row r="2073" spans="1:4" s="2127" customFormat="1" ht="13.5" customHeight="1">
      <c r="A2073" s="2202" t="s">
        <v>2217</v>
      </c>
      <c r="B2073" s="2221" t="s">
        <v>2218</v>
      </c>
    </row>
    <row r="2074" spans="1:4" s="2127" customFormat="1" ht="13.5" customHeight="1">
      <c r="A2074" s="2186" t="s">
        <v>2027</v>
      </c>
      <c r="B2074" s="2187" t="s">
        <v>2028</v>
      </c>
    </row>
    <row r="2075" spans="1:4" s="2127" customFormat="1" ht="13.5" customHeight="1">
      <c r="A2075" s="1017" t="s">
        <v>2219</v>
      </c>
      <c r="B2075" s="1018" t="s">
        <v>2220</v>
      </c>
      <c r="C2075" s="48"/>
    </row>
    <row r="2076" spans="1:4" s="2127" customFormat="1" ht="13.5" customHeight="1">
      <c r="A2076" s="2202" t="s">
        <v>2221</v>
      </c>
      <c r="B2076" s="2221" t="s">
        <v>2222</v>
      </c>
    </row>
    <row r="2077" spans="1:4" s="2127" customFormat="1" ht="13.5" customHeight="1">
      <c r="A2077" s="2202" t="s">
        <v>2223</v>
      </c>
      <c r="B2077" s="2221" t="s">
        <v>2224</v>
      </c>
    </row>
    <row r="2078" spans="1:4" s="2127" customFormat="1" ht="13.5" customHeight="1">
      <c r="A2078" s="1029" t="s">
        <v>5752</v>
      </c>
      <c r="B2078" s="1030" t="s">
        <v>5753</v>
      </c>
      <c r="C2078" s="48"/>
    </row>
    <row r="2079" spans="1:4" s="2127" customFormat="1" ht="13.5" customHeight="1">
      <c r="A2079" s="1029" t="s">
        <v>5754</v>
      </c>
      <c r="B2079" s="1030" t="s">
        <v>5755</v>
      </c>
      <c r="C2079" s="48"/>
    </row>
    <row r="2080" spans="1:4" s="2127" customFormat="1" ht="13.5" customHeight="1">
      <c r="A2080" s="2311" t="s">
        <v>2354</v>
      </c>
      <c r="B2080" s="2133" t="s">
        <v>2355</v>
      </c>
    </row>
    <row r="2081" spans="1:16" s="2127" customFormat="1" ht="13.5" customHeight="1">
      <c r="A2081" s="1050" t="s">
        <v>2029</v>
      </c>
      <c r="B2081" s="1053" t="s">
        <v>2030</v>
      </c>
    </row>
    <row r="2082" spans="1:16" s="2127" customFormat="1" ht="13.5" customHeight="1">
      <c r="A2082" s="1048" t="s">
        <v>2031</v>
      </c>
      <c r="B2082" s="1049" t="s">
        <v>2032</v>
      </c>
      <c r="C2082" s="48"/>
    </row>
    <row r="2083" spans="1:16" s="2127" customFormat="1" ht="13.5" customHeight="1">
      <c r="A2083" s="2132" t="s">
        <v>2033</v>
      </c>
      <c r="B2083" s="1066" t="s">
        <v>2034</v>
      </c>
    </row>
    <row r="2084" spans="1:16" s="2127" customFormat="1" ht="13.5" customHeight="1">
      <c r="A2084" s="2132" t="s">
        <v>405</v>
      </c>
      <c r="B2084" s="2223" t="s">
        <v>406</v>
      </c>
    </row>
    <row r="2085" spans="1:16" s="2127" customFormat="1" ht="13.5" customHeight="1">
      <c r="A2085" s="1017" t="s">
        <v>2035</v>
      </c>
      <c r="B2085" s="1021" t="s">
        <v>2036</v>
      </c>
    </row>
    <row r="2086" spans="1:16" s="2127" customFormat="1" ht="13.5" customHeight="1">
      <c r="A2086" s="2186" t="s">
        <v>2037</v>
      </c>
      <c r="B2086" s="2187" t="s">
        <v>2038</v>
      </c>
    </row>
    <row r="2087" spans="1:16" s="2127" customFormat="1" ht="13.5" customHeight="1">
      <c r="A2087" s="1017" t="s">
        <v>2039</v>
      </c>
      <c r="B2087" s="1018" t="s">
        <v>2040</v>
      </c>
    </row>
    <row r="2088" spans="1:16" s="2127" customFormat="1" ht="13.5" customHeight="1">
      <c r="A2088" s="1029" t="s">
        <v>5756</v>
      </c>
      <c r="B2088" s="1030" t="s">
        <v>5757</v>
      </c>
      <c r="C2088" s="48"/>
    </row>
    <row r="2089" spans="1:16" s="2127" customFormat="1" ht="13.5" customHeight="1">
      <c r="A2089" s="2336" t="s">
        <v>2225</v>
      </c>
      <c r="B2089" s="2337" t="s">
        <v>2226</v>
      </c>
    </row>
    <row r="2090" spans="1:16" s="2127" customFormat="1" ht="13.5" customHeight="1">
      <c r="A2090" s="2327" t="s">
        <v>2041</v>
      </c>
      <c r="B2090" s="2193" t="s">
        <v>2042</v>
      </c>
      <c r="C2090" s="48"/>
      <c r="D2090" s="48"/>
      <c r="G2090" s="48"/>
      <c r="H2090" s="48"/>
      <c r="I2090" s="48"/>
      <c r="J2090" s="48"/>
      <c r="K2090" s="48"/>
      <c r="L2090" s="48"/>
      <c r="M2090" s="48"/>
      <c r="N2090" s="48"/>
      <c r="O2090" s="48"/>
      <c r="P2090" s="48"/>
    </row>
    <row r="2091" spans="1:16" s="2127" customFormat="1" ht="13.5" customHeight="1">
      <c r="A2091" s="2311" t="s">
        <v>2043</v>
      </c>
      <c r="B2091" s="2133" t="s">
        <v>2044</v>
      </c>
    </row>
    <row r="2092" spans="1:16" s="2127" customFormat="1" ht="13.5" customHeight="1">
      <c r="A2092" s="1017" t="s">
        <v>2045</v>
      </c>
      <c r="B2092" s="1053" t="s">
        <v>2046</v>
      </c>
    </row>
    <row r="2093" spans="1:16" s="2127" customFormat="1" ht="13.5" customHeight="1">
      <c r="A2093" s="1017" t="s">
        <v>2047</v>
      </c>
      <c r="B2093" s="1018" t="s">
        <v>2048</v>
      </c>
    </row>
    <row r="2094" spans="1:16" s="2127" customFormat="1" ht="13.5" customHeight="1">
      <c r="A2094" s="1029" t="s">
        <v>5758</v>
      </c>
      <c r="B2094" s="1030" t="s">
        <v>5759</v>
      </c>
      <c r="C2094" s="48"/>
    </row>
    <row r="2095" spans="1:16" s="2127" customFormat="1" ht="13.5" customHeight="1">
      <c r="A2095" s="1029" t="s">
        <v>5760</v>
      </c>
      <c r="B2095" s="1012" t="s">
        <v>5761</v>
      </c>
      <c r="C2095" s="48"/>
    </row>
    <row r="2096" spans="1:16" s="2127" customFormat="1" ht="13.5" customHeight="1">
      <c r="A2096" s="2155" t="s">
        <v>2049</v>
      </c>
      <c r="B2096" s="1066" t="s">
        <v>2050</v>
      </c>
    </row>
    <row r="2097" spans="1:4" s="2127" customFormat="1" ht="13.5" customHeight="1">
      <c r="A2097" s="1024" t="s">
        <v>2051</v>
      </c>
      <c r="B2097" s="1025" t="s">
        <v>2052</v>
      </c>
      <c r="C2097" s="48"/>
    </row>
    <row r="2098" spans="1:4" s="2127" customFormat="1" ht="13.5" customHeight="1">
      <c r="A2098" s="1048" t="s">
        <v>2053</v>
      </c>
      <c r="B2098" s="1049" t="s">
        <v>2054</v>
      </c>
      <c r="C2098" s="48"/>
    </row>
    <row r="2099" spans="1:4" s="2127" customFormat="1" ht="13.5" customHeight="1">
      <c r="A2099" s="1017" t="s">
        <v>2055</v>
      </c>
      <c r="B2099" s="1018" t="s">
        <v>2056</v>
      </c>
      <c r="C2099" s="48"/>
    </row>
    <row r="2100" spans="1:4" s="2127" customFormat="1" ht="13.5" customHeight="1">
      <c r="A2100" s="1017" t="s">
        <v>2057</v>
      </c>
      <c r="B2100" s="1018" t="s">
        <v>2058</v>
      </c>
    </row>
    <row r="2101" spans="1:4" s="2127" customFormat="1" ht="13.5" customHeight="1">
      <c r="A2101" s="1029" t="s">
        <v>2059</v>
      </c>
      <c r="B2101" s="1030" t="s">
        <v>2060</v>
      </c>
    </row>
    <row r="2102" spans="1:4" s="2127" customFormat="1" ht="13.5" customHeight="1">
      <c r="A2102" s="1034" t="s">
        <v>2356</v>
      </c>
      <c r="B2102" s="2137" t="s">
        <v>2357</v>
      </c>
    </row>
    <row r="2103" spans="1:4" s="2127" customFormat="1" ht="13.5" customHeight="1">
      <c r="A2103" s="2132" t="s">
        <v>2061</v>
      </c>
      <c r="B2103" s="1066" t="s">
        <v>2062</v>
      </c>
    </row>
    <row r="2104" spans="1:4" s="2127" customFormat="1" ht="13.5" customHeight="1">
      <c r="A2104" s="1064" t="s">
        <v>2358</v>
      </c>
      <c r="B2104" s="1018" t="s">
        <v>2359</v>
      </c>
      <c r="C2104" s="48"/>
      <c r="D2104" s="48"/>
    </row>
    <row r="2105" spans="1:4" s="2127" customFormat="1" ht="13.5" customHeight="1">
      <c r="A2105" s="2311" t="s">
        <v>2360</v>
      </c>
      <c r="B2105" s="2133" t="s">
        <v>2361</v>
      </c>
    </row>
    <row r="2106" spans="1:4" s="2127" customFormat="1" ht="13.5" customHeight="1">
      <c r="A2106" s="2202" t="s">
        <v>2227</v>
      </c>
      <c r="B2106" s="2221" t="s">
        <v>2228</v>
      </c>
    </row>
    <row r="2107" spans="1:4" s="2127" customFormat="1" ht="13.5" customHeight="1">
      <c r="A2107" s="2132" t="s">
        <v>2063</v>
      </c>
      <c r="B2107" s="2176" t="s">
        <v>2064</v>
      </c>
    </row>
    <row r="2108" spans="1:4" s="2127" customFormat="1" ht="13.5" customHeight="1">
      <c r="A2108" s="1011" t="s">
        <v>2229</v>
      </c>
      <c r="B2108" s="1016" t="s">
        <v>2230</v>
      </c>
      <c r="C2108" s="48"/>
    </row>
    <row r="2109" spans="1:4" s="2127" customFormat="1" ht="13.5" customHeight="1">
      <c r="A2109" s="1011" t="s">
        <v>2065</v>
      </c>
      <c r="B2109" s="1028" t="s">
        <v>2066</v>
      </c>
      <c r="C2109" s="48"/>
    </row>
    <row r="2110" spans="1:4" s="2127" customFormat="1" ht="13.5" customHeight="1">
      <c r="A2110" s="1017" t="s">
        <v>2067</v>
      </c>
      <c r="B2110" s="1018" t="s">
        <v>2068</v>
      </c>
    </row>
    <row r="2111" spans="1:4" s="2127" customFormat="1" ht="13.5" customHeight="1">
      <c r="A2111" s="2132" t="s">
        <v>2069</v>
      </c>
      <c r="B2111" s="2176" t="s">
        <v>2070</v>
      </c>
    </row>
    <row r="2112" spans="1:4" s="2127" customFormat="1" ht="13.5" customHeight="1">
      <c r="A2112" s="1024" t="s">
        <v>2071</v>
      </c>
      <c r="B2112" s="1025" t="s">
        <v>2072</v>
      </c>
      <c r="C2112" s="48"/>
      <c r="D2112" s="48"/>
    </row>
    <row r="2113" spans="1:4" s="2127" customFormat="1" ht="13.5" customHeight="1">
      <c r="A2113" s="1017" t="s">
        <v>2073</v>
      </c>
      <c r="B2113" s="1018" t="s">
        <v>2074</v>
      </c>
    </row>
    <row r="2114" spans="1:4" s="2127" customFormat="1" ht="13.5" customHeight="1">
      <c r="A2114" s="1029" t="s">
        <v>2075</v>
      </c>
      <c r="B2114" s="1030" t="s">
        <v>2076</v>
      </c>
    </row>
    <row r="2115" spans="1:4" s="2127" customFormat="1" ht="13.5" customHeight="1">
      <c r="A2115" s="1017" t="s">
        <v>2077</v>
      </c>
      <c r="B2115" s="1018" t="s">
        <v>2078</v>
      </c>
    </row>
    <row r="2116" spans="1:4" s="2127" customFormat="1" ht="13.5" customHeight="1">
      <c r="A2116" s="1017" t="s">
        <v>2079</v>
      </c>
      <c r="B2116" s="1018" t="s">
        <v>2080</v>
      </c>
    </row>
    <row r="2117" spans="1:4" s="2127" customFormat="1" ht="13.5" customHeight="1">
      <c r="A2117" s="1029" t="s">
        <v>5762</v>
      </c>
      <c r="B2117" s="1030" t="s">
        <v>5763</v>
      </c>
      <c r="C2117" s="48"/>
    </row>
    <row r="2118" spans="1:4" s="2127" customFormat="1" ht="13.5" customHeight="1">
      <c r="A2118" s="2202" t="s">
        <v>2081</v>
      </c>
      <c r="B2118" s="2221" t="s">
        <v>2082</v>
      </c>
    </row>
    <row r="2119" spans="1:4" s="2127" customFormat="1" ht="13.5" customHeight="1">
      <c r="A2119" s="1017" t="s">
        <v>2083</v>
      </c>
      <c r="B2119" s="1018" t="s">
        <v>2084</v>
      </c>
      <c r="C2119" s="48"/>
    </row>
    <row r="2120" spans="1:4" s="2127" customFormat="1" ht="13.5" customHeight="1">
      <c r="A2120" s="2338" t="s">
        <v>2085</v>
      </c>
      <c r="B2120" s="2288" t="s">
        <v>2086</v>
      </c>
    </row>
    <row r="2121" spans="1:4" s="2127" customFormat="1" ht="13.5" customHeight="1">
      <c r="A2121" s="1017" t="s">
        <v>2087</v>
      </c>
      <c r="B2121" s="1018" t="s">
        <v>2088</v>
      </c>
    </row>
    <row r="2122" spans="1:4" s="2127" customFormat="1" ht="13.5" customHeight="1">
      <c r="A2122" s="1011" t="s">
        <v>2089</v>
      </c>
      <c r="B2122" s="1028" t="s">
        <v>2090</v>
      </c>
      <c r="C2122" s="48"/>
    </row>
    <row r="2123" spans="1:4" s="2127" customFormat="1" ht="13.5" customHeight="1">
      <c r="A2123" s="1029" t="s">
        <v>5893</v>
      </c>
      <c r="B2123" s="1012" t="s">
        <v>5894</v>
      </c>
      <c r="C2123" s="48"/>
      <c r="D2123" s="48"/>
    </row>
    <row r="2124" spans="1:4" s="2127" customFormat="1" ht="13.5" customHeight="1">
      <c r="A2124" s="2132" t="s">
        <v>2091</v>
      </c>
      <c r="B2124" s="2289" t="s">
        <v>2092</v>
      </c>
    </row>
    <row r="2125" spans="1:4" s="2127" customFormat="1" ht="13.5" customHeight="1">
      <c r="A2125" s="1064" t="s">
        <v>2093</v>
      </c>
      <c r="B2125" s="1018" t="s">
        <v>2094</v>
      </c>
      <c r="C2125" s="48"/>
      <c r="D2125" s="48"/>
    </row>
    <row r="2126" spans="1:4" s="2127" customFormat="1" ht="13.5" customHeight="1">
      <c r="A2126" s="1017" t="s">
        <v>2095</v>
      </c>
      <c r="B2126" s="1018" t="s">
        <v>2096</v>
      </c>
    </row>
    <row r="2127" spans="1:4" s="2127" customFormat="1" ht="13.5" customHeight="1">
      <c r="A2127" s="1017" t="s">
        <v>2097</v>
      </c>
      <c r="B2127" s="1018" t="s">
        <v>2098</v>
      </c>
    </row>
    <row r="2128" spans="1:4" s="2127" customFormat="1" ht="13.5" customHeight="1">
      <c r="A2128" s="2132" t="s">
        <v>2099</v>
      </c>
      <c r="B2128" s="2223" t="s">
        <v>2100</v>
      </c>
    </row>
    <row r="2129" spans="1:16" s="2127" customFormat="1" ht="13.5" customHeight="1">
      <c r="A2129" s="2132" t="s">
        <v>2101</v>
      </c>
      <c r="B2129" s="2223" t="s">
        <v>2102</v>
      </c>
    </row>
    <row r="2130" spans="1:16" s="2127" customFormat="1" ht="24">
      <c r="A2130" s="2132" t="s">
        <v>2103</v>
      </c>
      <c r="B2130" s="2223" t="s">
        <v>2104</v>
      </c>
    </row>
    <row r="2131" spans="1:16" s="2127" customFormat="1" ht="24">
      <c r="A2131" s="1029" t="s">
        <v>2105</v>
      </c>
      <c r="B2131" s="1030" t="s">
        <v>2106</v>
      </c>
      <c r="C2131" s="48"/>
    </row>
    <row r="2132" spans="1:16" s="2127" customFormat="1" ht="13.5" customHeight="1">
      <c r="A2132" s="1017" t="s">
        <v>2107</v>
      </c>
      <c r="B2132" s="1053" t="s">
        <v>2108</v>
      </c>
    </row>
    <row r="2133" spans="1:16" s="2127" customFormat="1" ht="13.5" customHeight="1">
      <c r="A2133" s="1017" t="s">
        <v>2109</v>
      </c>
      <c r="B2133" s="1018" t="s">
        <v>2110</v>
      </c>
    </row>
    <row r="2134" spans="1:16" s="2127" customFormat="1" ht="13.5" customHeight="1">
      <c r="A2134" s="1017" t="s">
        <v>2111</v>
      </c>
      <c r="B2134" s="1018" t="s">
        <v>2112</v>
      </c>
    </row>
    <row r="2135" spans="1:16" s="2127" customFormat="1" ht="13.5" customHeight="1">
      <c r="A2135" s="2186" t="s">
        <v>2113</v>
      </c>
      <c r="B2135" s="2187" t="s">
        <v>2114</v>
      </c>
      <c r="C2135" s="48"/>
      <c r="D2135" s="48"/>
      <c r="G2135" s="48"/>
      <c r="H2135" s="48"/>
    </row>
    <row r="2136" spans="1:16" s="2340" customFormat="1" ht="13.5" customHeight="1">
      <c r="A2136" s="2178" t="s">
        <v>2115</v>
      </c>
      <c r="B2136" s="2339" t="s">
        <v>2116</v>
      </c>
      <c r="C2136" s="48"/>
      <c r="D2136" s="48"/>
      <c r="E2136" s="2127"/>
      <c r="F2136" s="2127"/>
    </row>
    <row r="2137" spans="1:16" s="2127" customFormat="1" ht="13.5" customHeight="1">
      <c r="A2137" s="1746" t="s">
        <v>3732</v>
      </c>
      <c r="B2137" s="2221" t="s">
        <v>3733</v>
      </c>
    </row>
    <row r="2138" spans="1:16" s="2127" customFormat="1" ht="13.5" customHeight="1">
      <c r="A2138" s="1017" t="s">
        <v>2117</v>
      </c>
      <c r="B2138" s="1018" t="s">
        <v>2118</v>
      </c>
    </row>
    <row r="2139" spans="1:16" s="2127" customFormat="1" ht="13.5" customHeight="1">
      <c r="A2139" s="2202" t="s">
        <v>2231</v>
      </c>
      <c r="B2139" s="2221" t="s">
        <v>2232</v>
      </c>
    </row>
    <row r="2140" spans="1:16" s="2127" customFormat="1" ht="13.5" customHeight="1">
      <c r="A2140" s="2155" t="s">
        <v>1573</v>
      </c>
      <c r="B2140" s="1040" t="s">
        <v>1574</v>
      </c>
    </row>
    <row r="2141" spans="1:16" s="2127" customFormat="1" ht="13.5" customHeight="1">
      <c r="A2141" s="2286" t="s">
        <v>2697</v>
      </c>
      <c r="B2141" s="2287" t="s">
        <v>2698</v>
      </c>
      <c r="C2141" s="48"/>
      <c r="D2141" s="48"/>
      <c r="G2141" s="48"/>
      <c r="H2141" s="48"/>
      <c r="I2141" s="48"/>
      <c r="J2141" s="48"/>
      <c r="K2141" s="48"/>
      <c r="L2141" s="48"/>
      <c r="M2141" s="48"/>
      <c r="N2141" s="48"/>
      <c r="O2141" s="48"/>
      <c r="P2141" s="48"/>
    </row>
    <row r="2142" spans="1:16" s="2127" customFormat="1" ht="13.5" customHeight="1">
      <c r="A2142" s="2142" t="s">
        <v>2233</v>
      </c>
      <c r="B2142" s="2143" t="s">
        <v>2234</v>
      </c>
      <c r="C2142" s="48"/>
    </row>
    <row r="2143" spans="1:16" s="2127" customFormat="1" ht="13.5" customHeight="1">
      <c r="A2143" s="2224" t="s">
        <v>2235</v>
      </c>
      <c r="B2143" s="1045" t="s">
        <v>2236</v>
      </c>
      <c r="C2143" s="48"/>
      <c r="D2143" s="48"/>
      <c r="G2143" s="48"/>
      <c r="H2143" s="48"/>
      <c r="I2143" s="48"/>
      <c r="J2143" s="48"/>
      <c r="K2143" s="48"/>
      <c r="L2143" s="48"/>
      <c r="M2143" s="48"/>
      <c r="N2143" s="48"/>
      <c r="O2143" s="48"/>
      <c r="P2143" s="48"/>
    </row>
    <row r="2144" spans="1:16" s="2127" customFormat="1" ht="13.5" customHeight="1">
      <c r="A2144" s="1017" t="s">
        <v>2119</v>
      </c>
      <c r="B2144" s="1018" t="s">
        <v>2120</v>
      </c>
      <c r="C2144" s="48"/>
      <c r="D2144" s="48"/>
    </row>
    <row r="2145" spans="1:26" s="2127" customFormat="1" ht="13.5" customHeight="1">
      <c r="A2145" s="1746" t="s">
        <v>2362</v>
      </c>
      <c r="B2145" s="1066" t="s">
        <v>2363</v>
      </c>
    </row>
    <row r="2146" spans="1:26" s="2127" customFormat="1" ht="13.5" customHeight="1">
      <c r="A2146" s="2132" t="s">
        <v>2364</v>
      </c>
      <c r="B2146" s="1030" t="s">
        <v>2365</v>
      </c>
      <c r="C2146" s="48"/>
      <c r="D2146" s="48"/>
      <c r="G2146" s="48"/>
      <c r="H2146" s="48"/>
      <c r="I2146" s="48"/>
      <c r="J2146" s="48"/>
      <c r="K2146" s="48"/>
      <c r="L2146" s="48"/>
      <c r="M2146" s="48"/>
      <c r="N2146" s="48"/>
      <c r="O2146" s="48"/>
      <c r="P2146" s="48"/>
    </row>
    <row r="2147" spans="1:26" s="2127" customFormat="1" ht="13.5" customHeight="1">
      <c r="A2147" s="2142" t="s">
        <v>2366</v>
      </c>
      <c r="B2147" s="2143" t="s">
        <v>2367</v>
      </c>
      <c r="C2147" s="48"/>
    </row>
    <row r="2148" spans="1:26" s="2127" customFormat="1" ht="13.5" customHeight="1">
      <c r="A2148" s="1701" t="s">
        <v>1575</v>
      </c>
      <c r="B2148" s="1023" t="s">
        <v>1576</v>
      </c>
    </row>
    <row r="2149" spans="1:26" s="2127" customFormat="1" ht="13.5" customHeight="1">
      <c r="A2149" s="2154" t="s">
        <v>1368</v>
      </c>
      <c r="B2149" s="2133" t="s">
        <v>1369</v>
      </c>
    </row>
    <row r="2150" spans="1:26" s="2127" customFormat="1" ht="13.5" customHeight="1">
      <c r="A2150" s="2235" t="s">
        <v>3477</v>
      </c>
      <c r="B2150" s="1018" t="s">
        <v>3478</v>
      </c>
      <c r="C2150" s="48"/>
      <c r="D2150" s="48"/>
      <c r="G2150" s="48"/>
      <c r="H2150" s="48"/>
      <c r="I2150" s="48"/>
      <c r="J2150" s="48"/>
      <c r="K2150" s="48"/>
      <c r="L2150" s="48"/>
      <c r="M2150" s="48"/>
      <c r="N2150" s="48"/>
      <c r="O2150" s="48"/>
      <c r="P2150" s="48"/>
    </row>
    <row r="2151" spans="1:26" s="2127" customFormat="1" ht="13.5" customHeight="1">
      <c r="A2151" s="1011" t="s">
        <v>5895</v>
      </c>
      <c r="B2151" s="2247" t="s">
        <v>5896</v>
      </c>
      <c r="C2151" s="48"/>
      <c r="D2151" s="48"/>
    </row>
    <row r="2152" spans="1:26" s="2127" customFormat="1" ht="13.5" customHeight="1">
      <c r="A2152" s="1029" t="s">
        <v>5764</v>
      </c>
      <c r="B2152" s="1030" t="s">
        <v>5765</v>
      </c>
      <c r="C2152" s="48"/>
    </row>
    <row r="2153" spans="1:26" s="2127" customFormat="1" ht="13.5" customHeight="1">
      <c r="A2153" s="2254" t="s">
        <v>5561</v>
      </c>
      <c r="B2153" s="2341" t="s">
        <v>5562</v>
      </c>
      <c r="C2153" s="2188"/>
      <c r="D2153" s="2188"/>
      <c r="G2153" s="2188"/>
      <c r="H2153" s="2188"/>
      <c r="I2153" s="2188"/>
      <c r="J2153" s="2188"/>
      <c r="K2153" s="2188"/>
      <c r="L2153" s="2188"/>
      <c r="M2153" s="2188"/>
      <c r="N2153" s="2188"/>
      <c r="O2153" s="2188"/>
      <c r="P2153" s="2188"/>
      <c r="Q2153" s="2188"/>
      <c r="R2153" s="2188"/>
      <c r="S2153" s="2188"/>
      <c r="T2153" s="2188"/>
      <c r="U2153" s="2188"/>
      <c r="V2153" s="2188"/>
      <c r="W2153" s="2188"/>
      <c r="X2153" s="2188"/>
      <c r="Y2153" s="2188"/>
      <c r="Z2153" s="2188"/>
    </row>
    <row r="2154" spans="1:26" s="2127" customFormat="1" ht="13.5" customHeight="1">
      <c r="A2154" s="2154" t="s">
        <v>1370</v>
      </c>
      <c r="B2154" s="1012" t="s">
        <v>1371</v>
      </c>
    </row>
    <row r="2155" spans="1:26" s="2127" customFormat="1" ht="13.5" customHeight="1">
      <c r="A2155" s="2154" t="s">
        <v>1372</v>
      </c>
      <c r="B2155" s="1021" t="s">
        <v>1373</v>
      </c>
    </row>
    <row r="2156" spans="1:26" s="2127" customFormat="1" ht="13.5" customHeight="1">
      <c r="A2156" s="1038" t="s">
        <v>1374</v>
      </c>
      <c r="B2156" s="1070" t="s">
        <v>1375</v>
      </c>
      <c r="C2156" s="48"/>
      <c r="D2156" s="331"/>
    </row>
    <row r="2157" spans="1:26" s="2127" customFormat="1" ht="13.5" customHeight="1">
      <c r="A2157" s="1029" t="s">
        <v>1376</v>
      </c>
      <c r="B2157" s="1030" t="s">
        <v>1377</v>
      </c>
    </row>
    <row r="2158" spans="1:26" s="2127" customFormat="1" ht="13.5" customHeight="1">
      <c r="A2158" s="1044" t="s">
        <v>1378</v>
      </c>
      <c r="B2158" s="1045" t="s">
        <v>1379</v>
      </c>
    </row>
    <row r="2159" spans="1:26" s="2127" customFormat="1" ht="13.5" customHeight="1">
      <c r="A2159" s="2154" t="s">
        <v>1380</v>
      </c>
      <c r="B2159" s="2133" t="s">
        <v>1381</v>
      </c>
    </row>
    <row r="2160" spans="1:26" s="2127" customFormat="1" ht="13.5" customHeight="1">
      <c r="A2160" s="2154" t="s">
        <v>1382</v>
      </c>
      <c r="B2160" s="2133" t="s">
        <v>1383</v>
      </c>
    </row>
    <row r="2161" spans="1:26" s="2127" customFormat="1" ht="13.5" customHeight="1">
      <c r="A2161" s="2154" t="s">
        <v>1384</v>
      </c>
      <c r="B2161" s="1012" t="s">
        <v>1385</v>
      </c>
    </row>
    <row r="2162" spans="1:26" s="2127" customFormat="1" ht="13.5" customHeight="1">
      <c r="A2162" s="1017" t="s">
        <v>1386</v>
      </c>
      <c r="B2162" s="1018" t="s">
        <v>1387</v>
      </c>
      <c r="C2162" s="48"/>
    </row>
    <row r="2163" spans="1:26" s="2127" customFormat="1" ht="13.5" customHeight="1">
      <c r="A2163" s="2186" t="s">
        <v>1470</v>
      </c>
      <c r="B2163" s="2187" t="s">
        <v>1471</v>
      </c>
    </row>
    <row r="2164" spans="1:26" s="2127" customFormat="1" ht="13.5" customHeight="1">
      <c r="A2164" s="1011" t="s">
        <v>1388</v>
      </c>
      <c r="B2164" s="1028" t="s">
        <v>1389</v>
      </c>
      <c r="C2164" s="48"/>
    </row>
    <row r="2165" spans="1:26" s="2127" customFormat="1" ht="13.5" customHeight="1">
      <c r="A2165" s="2139" t="s">
        <v>407</v>
      </c>
      <c r="B2165" s="2140" t="s">
        <v>408</v>
      </c>
      <c r="C2165" s="2141"/>
      <c r="D2165" s="2141"/>
      <c r="G2165" s="2141"/>
      <c r="H2165" s="2141"/>
      <c r="I2165" s="2141"/>
      <c r="J2165" s="2141"/>
      <c r="K2165" s="2141"/>
      <c r="L2165" s="2141"/>
      <c r="M2165" s="2141"/>
      <c r="N2165" s="2141"/>
      <c r="O2165" s="2141"/>
      <c r="P2165" s="2141"/>
    </row>
    <row r="2166" spans="1:26" s="2127" customFormat="1" ht="13.5" customHeight="1">
      <c r="A2166" s="2178" t="s">
        <v>5126</v>
      </c>
      <c r="B2166" s="2342" t="s">
        <v>5127</v>
      </c>
    </row>
    <row r="2167" spans="1:26" s="2127" customFormat="1" ht="13.5" customHeight="1">
      <c r="A2167" s="1074" t="s">
        <v>5563</v>
      </c>
      <c r="B2167" s="1075" t="s">
        <v>5564</v>
      </c>
      <c r="C2167" s="48"/>
      <c r="D2167" s="48"/>
    </row>
    <row r="2168" spans="1:26" s="2127" customFormat="1" ht="13.5" customHeight="1">
      <c r="A2168" s="1077" t="s">
        <v>5565</v>
      </c>
      <c r="B2168" s="1078" t="s">
        <v>5566</v>
      </c>
      <c r="C2168" s="48"/>
      <c r="D2168" s="48"/>
    </row>
    <row r="2169" spans="1:26" s="2127" customFormat="1" ht="13.5" customHeight="1">
      <c r="A2169" s="1074" t="s">
        <v>5567</v>
      </c>
      <c r="B2169" s="1075" t="s">
        <v>5568</v>
      </c>
      <c r="C2169" s="48"/>
      <c r="D2169" s="48"/>
    </row>
    <row r="2170" spans="1:26" s="2127" customFormat="1" ht="13.5" customHeight="1">
      <c r="A2170" s="1077" t="s">
        <v>5569</v>
      </c>
      <c r="B2170" s="1078" t="s">
        <v>5570</v>
      </c>
      <c r="C2170" s="48"/>
      <c r="D2170" s="48"/>
    </row>
    <row r="2171" spans="1:26" s="2127" customFormat="1" ht="13.5" customHeight="1">
      <c r="A2171" s="2343" t="s">
        <v>5571</v>
      </c>
      <c r="B2171" s="2344" t="s">
        <v>5572</v>
      </c>
      <c r="C2171" s="2188"/>
      <c r="D2171" s="2188"/>
      <c r="G2171" s="2188"/>
      <c r="H2171" s="2188"/>
      <c r="I2171" s="2188"/>
      <c r="J2171" s="2188"/>
      <c r="K2171" s="2188"/>
      <c r="L2171" s="2188"/>
      <c r="M2171" s="2188"/>
      <c r="N2171" s="2188"/>
      <c r="O2171" s="2188"/>
      <c r="P2171" s="2188"/>
      <c r="Q2171" s="2188"/>
      <c r="R2171" s="2188"/>
      <c r="S2171" s="2188"/>
      <c r="T2171" s="2188"/>
      <c r="U2171" s="2188"/>
      <c r="V2171" s="2188"/>
      <c r="W2171" s="2188"/>
      <c r="X2171" s="2188"/>
      <c r="Y2171" s="2188"/>
      <c r="Z2171" s="2188"/>
    </row>
    <row r="2172" spans="1:26" s="2127" customFormat="1" ht="13.5" customHeight="1">
      <c r="A2172" s="2345" t="s">
        <v>5573</v>
      </c>
      <c r="B2172" s="2346" t="s">
        <v>5574</v>
      </c>
      <c r="C2172" s="2188"/>
      <c r="D2172" s="2188"/>
      <c r="G2172" s="2188"/>
      <c r="H2172" s="2188"/>
      <c r="I2172" s="2188"/>
      <c r="J2172" s="2188"/>
      <c r="K2172" s="2188"/>
      <c r="L2172" s="2188"/>
      <c r="M2172" s="2188"/>
      <c r="N2172" s="2188"/>
      <c r="O2172" s="2188"/>
      <c r="P2172" s="2188"/>
      <c r="Q2172" s="2188"/>
      <c r="R2172" s="2188"/>
      <c r="S2172" s="2188"/>
      <c r="T2172" s="2188"/>
      <c r="U2172" s="2188"/>
      <c r="V2172" s="2188"/>
      <c r="W2172" s="2188"/>
      <c r="X2172" s="2188"/>
      <c r="Y2172" s="2188"/>
      <c r="Z2172" s="2188"/>
    </row>
    <row r="2173" spans="1:26" s="2127" customFormat="1" ht="13.5" customHeight="1">
      <c r="A2173" s="2347" t="s">
        <v>5575</v>
      </c>
      <c r="B2173" s="2276" t="s">
        <v>5576</v>
      </c>
      <c r="C2173" s="2188"/>
      <c r="D2173" s="2188"/>
      <c r="G2173" s="2188"/>
      <c r="H2173" s="2188"/>
      <c r="I2173" s="2188"/>
      <c r="J2173" s="2188"/>
      <c r="K2173" s="2188"/>
      <c r="L2173" s="2188"/>
      <c r="M2173" s="2188"/>
      <c r="N2173" s="2188"/>
      <c r="O2173" s="2188"/>
      <c r="P2173" s="2188"/>
      <c r="Q2173" s="2188"/>
      <c r="R2173" s="2188"/>
      <c r="S2173" s="2188"/>
      <c r="T2173" s="2188"/>
      <c r="U2173" s="2188"/>
      <c r="V2173" s="2188"/>
      <c r="W2173" s="2188"/>
      <c r="X2173" s="2188"/>
      <c r="Y2173" s="2188"/>
      <c r="Z2173" s="2188"/>
    </row>
    <row r="2174" spans="1:26" s="2127" customFormat="1" ht="13.5" customHeight="1">
      <c r="A2174" s="1079" t="s">
        <v>5577</v>
      </c>
      <c r="B2174" s="1080" t="s">
        <v>5578</v>
      </c>
      <c r="C2174" s="48"/>
      <c r="D2174" s="48"/>
    </row>
    <row r="2175" spans="1:26" s="2127" customFormat="1" ht="13.5" customHeight="1">
      <c r="A2175" s="1074" t="s">
        <v>5579</v>
      </c>
      <c r="B2175" s="1075" t="s">
        <v>5580</v>
      </c>
      <c r="C2175" s="48"/>
      <c r="D2175" s="48"/>
    </row>
    <row r="2176" spans="1:26" s="2127" customFormat="1" ht="13.5" customHeight="1">
      <c r="A2176" s="2254" t="s">
        <v>5581</v>
      </c>
      <c r="B2176" s="2255" t="s">
        <v>5582</v>
      </c>
      <c r="C2176" s="2188"/>
      <c r="D2176" s="2188"/>
      <c r="G2176" s="2188"/>
      <c r="H2176" s="2188"/>
      <c r="I2176" s="2188"/>
      <c r="J2176" s="2188"/>
      <c r="K2176" s="2188"/>
      <c r="L2176" s="2188"/>
      <c r="M2176" s="2188"/>
      <c r="N2176" s="2188"/>
      <c r="O2176" s="2188"/>
      <c r="P2176" s="2188"/>
      <c r="Q2176" s="2188"/>
      <c r="R2176" s="2188"/>
      <c r="S2176" s="2188"/>
      <c r="T2176" s="2188"/>
      <c r="U2176" s="2188"/>
      <c r="V2176" s="2188"/>
      <c r="W2176" s="2188"/>
      <c r="X2176" s="2188"/>
      <c r="Y2176" s="2188"/>
      <c r="Z2176" s="2188"/>
    </row>
    <row r="2177" spans="1:26" s="2127" customFormat="1" ht="13.5" customHeight="1">
      <c r="A2177" s="2348" t="s">
        <v>5583</v>
      </c>
      <c r="B2177" s="2268" t="s">
        <v>5584</v>
      </c>
      <c r="C2177" s="2188"/>
      <c r="D2177" s="2188"/>
      <c r="G2177" s="2188"/>
      <c r="H2177" s="2188"/>
      <c r="I2177" s="2188"/>
      <c r="J2177" s="2188"/>
      <c r="K2177" s="2188"/>
      <c r="L2177" s="2188"/>
      <c r="M2177" s="2188"/>
      <c r="N2177" s="2188"/>
      <c r="O2177" s="2188"/>
      <c r="P2177" s="2188"/>
      <c r="Q2177" s="2188"/>
      <c r="R2177" s="2188"/>
      <c r="S2177" s="2188"/>
      <c r="T2177" s="2188"/>
      <c r="U2177" s="2188"/>
      <c r="V2177" s="2188"/>
      <c r="W2177" s="2188"/>
      <c r="X2177" s="2188"/>
      <c r="Y2177" s="2188"/>
      <c r="Z2177" s="2188"/>
    </row>
    <row r="2178" spans="1:26" s="2127" customFormat="1" ht="13.5" customHeight="1">
      <c r="A2178" s="2349" t="s">
        <v>5585</v>
      </c>
      <c r="B2178" s="2255" t="s">
        <v>5586</v>
      </c>
      <c r="C2178" s="2188"/>
      <c r="D2178" s="2188"/>
      <c r="G2178" s="2188"/>
      <c r="H2178" s="2188"/>
      <c r="I2178" s="2188"/>
      <c r="J2178" s="2188"/>
      <c r="K2178" s="2188"/>
      <c r="L2178" s="2188"/>
      <c r="M2178" s="2188"/>
      <c r="N2178" s="2188"/>
      <c r="O2178" s="2188"/>
      <c r="P2178" s="2188"/>
      <c r="Q2178" s="2188"/>
      <c r="R2178" s="2188"/>
      <c r="S2178" s="2188"/>
      <c r="T2178" s="2188"/>
      <c r="U2178" s="2188"/>
      <c r="V2178" s="2188"/>
      <c r="W2178" s="2188"/>
      <c r="X2178" s="2188"/>
      <c r="Y2178" s="2188"/>
      <c r="Z2178" s="2188"/>
    </row>
    <row r="2179" spans="1:26" s="2127" customFormat="1" ht="13.5" customHeight="1">
      <c r="A2179" s="2349" t="s">
        <v>5587</v>
      </c>
      <c r="B2179" s="2255" t="s">
        <v>5588</v>
      </c>
      <c r="C2179" s="2188"/>
      <c r="D2179" s="2188"/>
      <c r="G2179" s="2188"/>
      <c r="H2179" s="2188"/>
      <c r="I2179" s="2188"/>
      <c r="J2179" s="2188"/>
      <c r="K2179" s="2188"/>
      <c r="L2179" s="2188"/>
      <c r="M2179" s="2188"/>
      <c r="N2179" s="2188"/>
      <c r="O2179" s="2188"/>
      <c r="P2179" s="2188"/>
      <c r="Q2179" s="2188"/>
      <c r="R2179" s="2188"/>
      <c r="S2179" s="2188"/>
      <c r="T2179" s="2188"/>
      <c r="U2179" s="2188"/>
      <c r="V2179" s="2188"/>
      <c r="W2179" s="2188"/>
      <c r="X2179" s="2188"/>
      <c r="Y2179" s="2188"/>
      <c r="Z2179" s="2188"/>
    </row>
    <row r="2180" spans="1:26" s="2127" customFormat="1" ht="13.5" customHeight="1">
      <c r="A2180" s="2254" t="s">
        <v>5589</v>
      </c>
      <c r="B2180" s="2255" t="s">
        <v>5590</v>
      </c>
      <c r="C2180" s="2188"/>
      <c r="D2180" s="2188"/>
      <c r="G2180" s="2188"/>
      <c r="H2180" s="2188"/>
      <c r="I2180" s="2188"/>
      <c r="J2180" s="2188"/>
      <c r="K2180" s="2188"/>
      <c r="L2180" s="2188"/>
      <c r="M2180" s="2188"/>
      <c r="N2180" s="2188"/>
      <c r="O2180" s="2188"/>
      <c r="P2180" s="2188"/>
      <c r="Q2180" s="2188"/>
      <c r="R2180" s="2188"/>
      <c r="S2180" s="2188"/>
      <c r="T2180" s="2188"/>
      <c r="U2180" s="2188"/>
      <c r="V2180" s="2188"/>
      <c r="W2180" s="2188"/>
      <c r="X2180" s="2188"/>
      <c r="Y2180" s="2188"/>
      <c r="Z2180" s="2188"/>
    </row>
    <row r="2181" spans="1:26" s="2127" customFormat="1" ht="13.5" customHeight="1">
      <c r="A2181" s="2254" t="s">
        <v>5591</v>
      </c>
      <c r="B2181" s="2255" t="s">
        <v>5592</v>
      </c>
      <c r="C2181" s="2188"/>
      <c r="D2181" s="2188"/>
      <c r="G2181" s="2188"/>
      <c r="H2181" s="2188"/>
      <c r="I2181" s="2188"/>
      <c r="J2181" s="2188"/>
      <c r="K2181" s="2188"/>
      <c r="L2181" s="2188"/>
      <c r="M2181" s="2188"/>
      <c r="N2181" s="2188"/>
      <c r="O2181" s="2188"/>
      <c r="P2181" s="2188"/>
      <c r="Q2181" s="2188"/>
      <c r="R2181" s="2188"/>
      <c r="S2181" s="2188"/>
      <c r="T2181" s="2188"/>
      <c r="U2181" s="2188"/>
      <c r="V2181" s="2188"/>
      <c r="W2181" s="2188"/>
      <c r="X2181" s="2188"/>
      <c r="Y2181" s="2188"/>
      <c r="Z2181" s="2188"/>
    </row>
    <row r="2182" spans="1:26" s="2127" customFormat="1" ht="13.5" customHeight="1">
      <c r="A2182" s="2350" t="s">
        <v>5593</v>
      </c>
      <c r="B2182" s="2255" t="s">
        <v>5594</v>
      </c>
      <c r="C2182" s="2188"/>
      <c r="D2182" s="2188"/>
      <c r="G2182" s="2188"/>
      <c r="H2182" s="2188"/>
      <c r="I2182" s="2188"/>
      <c r="J2182" s="2188"/>
      <c r="K2182" s="2188"/>
      <c r="L2182" s="2188"/>
      <c r="M2182" s="2188"/>
      <c r="N2182" s="2188"/>
      <c r="O2182" s="2188"/>
      <c r="P2182" s="2188"/>
      <c r="Q2182" s="2188"/>
      <c r="R2182" s="2188"/>
      <c r="S2182" s="2188"/>
      <c r="T2182" s="2188"/>
      <c r="U2182" s="2188"/>
      <c r="V2182" s="2188"/>
      <c r="W2182" s="2188"/>
      <c r="X2182" s="2188"/>
      <c r="Y2182" s="2188"/>
      <c r="Z2182" s="2188"/>
    </row>
    <row r="2183" spans="1:26" s="2127" customFormat="1" ht="13.5" customHeight="1">
      <c r="A2183" s="2351" t="s">
        <v>5595</v>
      </c>
      <c r="B2183" s="2255" t="s">
        <v>5596</v>
      </c>
      <c r="C2183" s="2188"/>
      <c r="D2183" s="2188"/>
      <c r="G2183" s="2188"/>
      <c r="H2183" s="2188"/>
      <c r="I2183" s="2188"/>
      <c r="J2183" s="2188"/>
      <c r="K2183" s="2188"/>
      <c r="L2183" s="2188"/>
      <c r="M2183" s="2188"/>
      <c r="N2183" s="2188"/>
      <c r="O2183" s="2188"/>
      <c r="P2183" s="2188"/>
      <c r="Q2183" s="2188"/>
      <c r="R2183" s="2188"/>
      <c r="S2183" s="2188"/>
      <c r="T2183" s="2188"/>
      <c r="U2183" s="2188"/>
      <c r="V2183" s="2188"/>
      <c r="W2183" s="2188"/>
      <c r="X2183" s="2188"/>
      <c r="Y2183" s="2188"/>
      <c r="Z2183" s="2188"/>
    </row>
    <row r="2184" spans="1:26" s="2127" customFormat="1" ht="13.5" customHeight="1">
      <c r="A2184" s="2267" t="s">
        <v>5597</v>
      </c>
      <c r="B2184" s="2255" t="s">
        <v>5598</v>
      </c>
      <c r="C2184" s="2188"/>
      <c r="D2184" s="2188"/>
      <c r="G2184" s="2188"/>
      <c r="H2184" s="2188"/>
      <c r="I2184" s="2188"/>
      <c r="J2184" s="2188"/>
      <c r="K2184" s="2188"/>
      <c r="L2184" s="2188"/>
      <c r="M2184" s="2188"/>
      <c r="N2184" s="2188"/>
      <c r="O2184" s="2188"/>
      <c r="P2184" s="2188"/>
      <c r="Q2184" s="2188"/>
      <c r="R2184" s="2188"/>
      <c r="S2184" s="2188"/>
      <c r="T2184" s="2188"/>
      <c r="U2184" s="2188"/>
      <c r="V2184" s="2188"/>
      <c r="W2184" s="2188"/>
      <c r="X2184" s="2188"/>
      <c r="Y2184" s="2188"/>
      <c r="Z2184" s="2188"/>
    </row>
    <row r="2185" spans="1:26" s="2127" customFormat="1" ht="13.5" customHeight="1">
      <c r="A2185" s="2349" t="s">
        <v>5599</v>
      </c>
      <c r="B2185" s="2255" t="s">
        <v>5600</v>
      </c>
      <c r="C2185" s="2188"/>
      <c r="D2185" s="2188"/>
      <c r="G2185" s="2188"/>
      <c r="H2185" s="2188"/>
      <c r="I2185" s="2188"/>
      <c r="J2185" s="2188"/>
      <c r="K2185" s="2188"/>
      <c r="L2185" s="2188"/>
      <c r="M2185" s="2188"/>
      <c r="N2185" s="2188"/>
      <c r="O2185" s="2188"/>
      <c r="P2185" s="2188"/>
      <c r="Q2185" s="2188"/>
      <c r="R2185" s="2188"/>
      <c r="S2185" s="2188"/>
      <c r="T2185" s="2188"/>
      <c r="U2185" s="2188"/>
      <c r="V2185" s="2188"/>
      <c r="W2185" s="2188"/>
      <c r="X2185" s="2188"/>
      <c r="Y2185" s="2188"/>
      <c r="Z2185" s="2188"/>
    </row>
    <row r="2186" spans="1:26" s="2127" customFormat="1" ht="13.5" customHeight="1">
      <c r="A2186" s="2350" t="s">
        <v>5601</v>
      </c>
      <c r="B2186" s="2255" t="s">
        <v>5602</v>
      </c>
      <c r="C2186" s="2188"/>
      <c r="D2186" s="2188"/>
      <c r="G2186" s="2188"/>
      <c r="H2186" s="2188"/>
      <c r="I2186" s="2188"/>
      <c r="J2186" s="2188"/>
      <c r="K2186" s="2188"/>
      <c r="L2186" s="2188"/>
      <c r="M2186" s="2188"/>
      <c r="N2186" s="2188"/>
      <c r="O2186" s="2188"/>
      <c r="P2186" s="2188"/>
      <c r="Q2186" s="2188"/>
      <c r="R2186" s="2188"/>
      <c r="S2186" s="2188"/>
      <c r="T2186" s="2188"/>
      <c r="U2186" s="2188"/>
      <c r="V2186" s="2188"/>
      <c r="W2186" s="2188"/>
      <c r="X2186" s="2188"/>
      <c r="Y2186" s="2188"/>
      <c r="Z2186" s="2188"/>
    </row>
    <row r="2187" spans="1:26" s="2127" customFormat="1" ht="13.5" customHeight="1">
      <c r="A2187" s="2352" t="s">
        <v>5473</v>
      </c>
      <c r="B2187" s="2353" t="s">
        <v>5474</v>
      </c>
    </row>
    <row r="2188" spans="1:26" s="2127" customFormat="1" ht="13.5" customHeight="1">
      <c r="A2188" s="2354" t="s">
        <v>5475</v>
      </c>
      <c r="B2188" s="2353" t="s">
        <v>5476</v>
      </c>
    </row>
    <row r="2189" spans="1:26" s="2127" customFormat="1" ht="13.5" customHeight="1">
      <c r="A2189" s="2355" t="s">
        <v>5477</v>
      </c>
      <c r="B2189" s="2356" t="s">
        <v>5478</v>
      </c>
    </row>
    <row r="2190" spans="1:26" s="2127" customFormat="1" ht="13.5" customHeight="1">
      <c r="A2190" s="2352" t="s">
        <v>5479</v>
      </c>
      <c r="B2190" s="2353" t="s">
        <v>5480</v>
      </c>
    </row>
    <row r="2191" spans="1:26" s="2127" customFormat="1" ht="13.5" customHeight="1">
      <c r="A2191" s="2352" t="s">
        <v>5481</v>
      </c>
      <c r="B2191" s="2353" t="s">
        <v>5482</v>
      </c>
    </row>
    <row r="2192" spans="1:26" s="2127" customFormat="1" ht="13.5" customHeight="1">
      <c r="A2192" s="2352" t="s">
        <v>5483</v>
      </c>
      <c r="B2192" s="2353" t="s">
        <v>5484</v>
      </c>
    </row>
    <row r="2193" spans="1:16" s="2127" customFormat="1" ht="13.5" customHeight="1">
      <c r="A2193" s="2352" t="s">
        <v>5485</v>
      </c>
      <c r="B2193" s="2353" t="s">
        <v>5486</v>
      </c>
    </row>
    <row r="2194" spans="1:16" s="2127" customFormat="1" ht="13.5" customHeight="1">
      <c r="A2194" s="2357" t="s">
        <v>5487</v>
      </c>
      <c r="B2194" s="2358" t="s">
        <v>5488</v>
      </c>
    </row>
    <row r="2195" spans="1:16" s="2127" customFormat="1" ht="13.5" customHeight="1">
      <c r="A2195" s="2352" t="s">
        <v>5489</v>
      </c>
      <c r="B2195" s="2353" t="s">
        <v>5490</v>
      </c>
    </row>
    <row r="2196" spans="1:16" s="2127" customFormat="1" ht="13.5" customHeight="1">
      <c r="A2196" s="2355" t="s">
        <v>5491</v>
      </c>
      <c r="B2196" s="2356" t="s">
        <v>5492</v>
      </c>
    </row>
    <row r="2197" spans="1:16" s="2127" customFormat="1" ht="13.5" customHeight="1">
      <c r="A2197" s="2198" t="s">
        <v>5493</v>
      </c>
      <c r="B2197" s="2199" t="s">
        <v>5494</v>
      </c>
    </row>
    <row r="2198" spans="1:16" s="2127" customFormat="1" ht="13.5" customHeight="1">
      <c r="A2198" s="2198" t="s">
        <v>5495</v>
      </c>
      <c r="B2198" s="2199" t="s">
        <v>5496</v>
      </c>
    </row>
    <row r="2199" spans="1:16" s="2127" customFormat="1" ht="13.5" customHeight="1">
      <c r="A2199" s="2355" t="s">
        <v>5497</v>
      </c>
      <c r="B2199" s="2356" t="s">
        <v>5498</v>
      </c>
    </row>
    <row r="2200" spans="1:16" s="2127" customFormat="1" ht="13.5" customHeight="1">
      <c r="A2200" s="2352" t="s">
        <v>5499</v>
      </c>
      <c r="B2200" s="2353" t="s">
        <v>5500</v>
      </c>
    </row>
    <row r="2201" spans="1:16" s="2127" customFormat="1" ht="13.5" customHeight="1">
      <c r="A2201" s="2352" t="s">
        <v>5501</v>
      </c>
      <c r="B2201" s="2353" t="s">
        <v>5502</v>
      </c>
    </row>
    <row r="2202" spans="1:16" s="2127" customFormat="1" ht="13.5" customHeight="1">
      <c r="A2202" s="2355" t="s">
        <v>5503</v>
      </c>
      <c r="B2202" s="2356" t="s">
        <v>5504</v>
      </c>
    </row>
    <row r="2203" spans="1:16" s="2127" customFormat="1" ht="13.5" customHeight="1">
      <c r="A2203" s="2357" t="s">
        <v>5505</v>
      </c>
      <c r="B2203" s="2359" t="s">
        <v>5506</v>
      </c>
    </row>
    <row r="2204" spans="1:16" s="2127" customFormat="1" ht="13.5" customHeight="1">
      <c r="A2204" s="2357" t="s">
        <v>5507</v>
      </c>
      <c r="B2204" s="2359" t="s">
        <v>5508</v>
      </c>
    </row>
    <row r="2205" spans="1:16" s="2127" customFormat="1" ht="13.5" customHeight="1">
      <c r="A2205" s="2357" t="s">
        <v>5509</v>
      </c>
      <c r="B2205" s="2359" t="s">
        <v>5510</v>
      </c>
    </row>
    <row r="2206" spans="1:16" s="2127" customFormat="1" ht="13.5" customHeight="1">
      <c r="A2206" s="1017" t="s">
        <v>2759</v>
      </c>
      <c r="B2206" s="1018" t="s">
        <v>2760</v>
      </c>
      <c r="C2206" s="48"/>
      <c r="D2206" s="48"/>
      <c r="G2206" s="48"/>
      <c r="H2206" s="48"/>
      <c r="I2206" s="48"/>
      <c r="J2206" s="48"/>
      <c r="K2206" s="48"/>
      <c r="L2206" s="48"/>
      <c r="M2206" s="48"/>
      <c r="N2206" s="48"/>
      <c r="O2206" s="48"/>
      <c r="P2206" s="48"/>
    </row>
    <row r="2207" spans="1:16" s="2127" customFormat="1" ht="13.5" customHeight="1">
      <c r="A2207" s="2352" t="s">
        <v>5511</v>
      </c>
      <c r="B2207" s="2353" t="s">
        <v>5512</v>
      </c>
    </row>
    <row r="2208" spans="1:16" s="2127" customFormat="1" ht="13.5" customHeight="1">
      <c r="A2208" s="2352" t="s">
        <v>5513</v>
      </c>
      <c r="B2208" s="2353" t="s">
        <v>5514</v>
      </c>
    </row>
    <row r="2209" spans="1:4" s="2127" customFormat="1" ht="13.5" customHeight="1">
      <c r="A2209" s="2150" t="s">
        <v>4101</v>
      </c>
      <c r="B2209" s="2151" t="s">
        <v>4102</v>
      </c>
    </row>
    <row r="2210" spans="1:4" s="2127" customFormat="1" ht="13.5" customHeight="1">
      <c r="A2210" s="1746" t="s">
        <v>1867</v>
      </c>
      <c r="B2210" s="1066" t="s">
        <v>1868</v>
      </c>
    </row>
    <row r="2211" spans="1:4" s="2127" customFormat="1" ht="13.5" customHeight="1">
      <c r="A2211" s="2142" t="s">
        <v>1869</v>
      </c>
      <c r="B2211" s="1012" t="s">
        <v>1870</v>
      </c>
      <c r="C2211" s="48"/>
      <c r="D2211" s="48"/>
    </row>
    <row r="2212" spans="1:4" s="2127" customFormat="1" ht="13.5" customHeight="1">
      <c r="A2212" s="2245" t="s">
        <v>1911</v>
      </c>
      <c r="B2212" s="1082" t="s">
        <v>1912</v>
      </c>
    </row>
    <row r="2213" spans="1:4" s="2127" customFormat="1" ht="13.5" customHeight="1">
      <c r="A2213" s="2155" t="s">
        <v>1871</v>
      </c>
      <c r="B2213" s="2296" t="s">
        <v>1872</v>
      </c>
    </row>
    <row r="2214" spans="1:4" s="2127" customFormat="1" ht="13.5" customHeight="1">
      <c r="A2214" s="1017" t="s">
        <v>5899</v>
      </c>
      <c r="B2214" s="1018" t="s">
        <v>5900</v>
      </c>
      <c r="C2214" s="48"/>
      <c r="D2214" s="48"/>
    </row>
    <row r="2215" spans="1:4" s="2127" customFormat="1" ht="13.5" customHeight="1">
      <c r="A2215" s="2202" t="s">
        <v>1883</v>
      </c>
      <c r="B2215" s="2221" t="s">
        <v>1884</v>
      </c>
    </row>
    <row r="2216" spans="1:4" s="2127" customFormat="1" ht="13.5" customHeight="1">
      <c r="A2216" s="1029" t="s">
        <v>4431</v>
      </c>
      <c r="B2216" s="1030" t="s">
        <v>4432</v>
      </c>
    </row>
    <row r="2217" spans="1:4" s="2127" customFormat="1" ht="13.5" customHeight="1">
      <c r="A2217" s="2202" t="s">
        <v>731</v>
      </c>
      <c r="B2217" s="2221" t="s">
        <v>732</v>
      </c>
    </row>
    <row r="2218" spans="1:4" s="2127" customFormat="1" ht="13.5" customHeight="1">
      <c r="A2218" s="1011" t="s">
        <v>1873</v>
      </c>
      <c r="B2218" s="1016" t="s">
        <v>1874</v>
      </c>
      <c r="C2218" s="48"/>
    </row>
    <row r="2219" spans="1:4" s="2127" customFormat="1" ht="13.5" customHeight="1">
      <c r="A2219" s="1011" t="s">
        <v>1875</v>
      </c>
      <c r="B2219" s="1016" t="s">
        <v>1876</v>
      </c>
      <c r="C2219" s="48"/>
    </row>
    <row r="2220" spans="1:4" s="2127" customFormat="1" ht="13.5" customHeight="1">
      <c r="A2220" s="1064" t="s">
        <v>733</v>
      </c>
      <c r="B2220" s="1018" t="s">
        <v>734</v>
      </c>
      <c r="C2220" s="48"/>
      <c r="D2220" s="48"/>
    </row>
    <row r="2221" spans="1:4" s="2127" customFormat="1" ht="13.5" customHeight="1">
      <c r="A2221" s="2155" t="s">
        <v>1877</v>
      </c>
      <c r="B2221" s="2191" t="s">
        <v>1878</v>
      </c>
    </row>
    <row r="2222" spans="1:4" s="2127" customFormat="1" ht="13.5" customHeight="1">
      <c r="A2222" s="2142" t="s">
        <v>1879</v>
      </c>
      <c r="B2222" s="1012" t="s">
        <v>1880</v>
      </c>
      <c r="C2222" s="48"/>
      <c r="D2222" s="48"/>
    </row>
    <row r="2223" spans="1:4" s="2127" customFormat="1" ht="13.5" customHeight="1">
      <c r="A2223" s="1038" t="s">
        <v>4352</v>
      </c>
      <c r="B2223" s="1070" t="s">
        <v>4353</v>
      </c>
    </row>
    <row r="2224" spans="1:4" s="2127" customFormat="1" ht="13.5" customHeight="1">
      <c r="A2224" s="2175" t="s">
        <v>4761</v>
      </c>
      <c r="B2224" s="2191" t="s">
        <v>4762</v>
      </c>
    </row>
    <row r="2225" spans="1:4" s="2127" customFormat="1" ht="13.5" customHeight="1">
      <c r="A2225" s="2175" t="s">
        <v>4763</v>
      </c>
      <c r="B2225" s="2191" t="s">
        <v>4764</v>
      </c>
    </row>
    <row r="2226" spans="1:4" s="2127" customFormat="1" ht="13.5" customHeight="1">
      <c r="A2226" s="2360" t="s">
        <v>2761</v>
      </c>
      <c r="B2226" s="2361" t="s">
        <v>2762</v>
      </c>
      <c r="C2226" s="48"/>
      <c r="D2226" s="48"/>
    </row>
    <row r="2227" spans="1:4" s="2127" customFormat="1" ht="13.5" customHeight="1">
      <c r="A2227" s="2175" t="s">
        <v>4765</v>
      </c>
      <c r="B2227" s="2191" t="s">
        <v>4766</v>
      </c>
    </row>
    <row r="2228" spans="1:4" s="2127" customFormat="1" ht="13.5" customHeight="1">
      <c r="A2228" s="2175" t="s">
        <v>4767</v>
      </c>
      <c r="B2228" s="2317" t="s">
        <v>4768</v>
      </c>
    </row>
    <row r="2229" spans="1:4" s="2127" customFormat="1" ht="13.5" customHeight="1">
      <c r="A2229" s="2175" t="s">
        <v>4769</v>
      </c>
      <c r="B2229" s="2191" t="s">
        <v>4770</v>
      </c>
    </row>
    <row r="2230" spans="1:4" s="2127" customFormat="1" ht="13.5" customHeight="1">
      <c r="A2230" s="2175" t="s">
        <v>4771</v>
      </c>
      <c r="B2230" s="2191" t="s">
        <v>4772</v>
      </c>
    </row>
    <row r="2231" spans="1:4" s="2127" customFormat="1" ht="13.5" customHeight="1">
      <c r="A2231" s="2175" t="s">
        <v>4773</v>
      </c>
      <c r="B2231" s="2138" t="s">
        <v>4774</v>
      </c>
    </row>
    <row r="2232" spans="1:4" s="2127" customFormat="1" ht="13.5" customHeight="1">
      <c r="A2232" s="1038" t="s">
        <v>1390</v>
      </c>
      <c r="B2232" s="1070" t="s">
        <v>1391</v>
      </c>
    </row>
    <row r="2233" spans="1:4" s="2127" customFormat="1" ht="13.5" customHeight="1">
      <c r="A2233" s="2315" t="s">
        <v>1577</v>
      </c>
      <c r="B2233" s="2362" t="s">
        <v>1578</v>
      </c>
    </row>
    <row r="2234" spans="1:4" s="2127" customFormat="1" ht="13.5" customHeight="1">
      <c r="A2234" s="2175" t="s">
        <v>4775</v>
      </c>
      <c r="B2234" s="2191" t="s">
        <v>4716</v>
      </c>
    </row>
    <row r="2235" spans="1:4" s="2127" customFormat="1" ht="13.5" customHeight="1">
      <c r="A2235" s="1747" t="s">
        <v>4354</v>
      </c>
      <c r="B2235" s="1066" t="s">
        <v>4716</v>
      </c>
    </row>
    <row r="2236" spans="1:4" s="2127" customFormat="1" ht="13.5" customHeight="1">
      <c r="A2236" s="2175" t="s">
        <v>1392</v>
      </c>
      <c r="B2236" s="2191" t="s">
        <v>1393</v>
      </c>
    </row>
    <row r="2237" spans="1:4" s="2127" customFormat="1" ht="13.5" customHeight="1">
      <c r="A2237" s="2175" t="s">
        <v>4776</v>
      </c>
      <c r="B2237" s="2191" t="s">
        <v>4777</v>
      </c>
    </row>
    <row r="2238" spans="1:4" s="2127" customFormat="1" ht="13.5" customHeight="1">
      <c r="A2238" s="1024" t="s">
        <v>1622</v>
      </c>
      <c r="B2238" s="1025" t="s">
        <v>1623</v>
      </c>
      <c r="C2238" s="48"/>
    </row>
    <row r="2239" spans="1:4" s="2127" customFormat="1" ht="13.5" customHeight="1">
      <c r="A2239" s="2155" t="s">
        <v>4778</v>
      </c>
      <c r="B2239" s="1043" t="s">
        <v>4779</v>
      </c>
    </row>
    <row r="2240" spans="1:4" s="2127" customFormat="1" ht="13.5" customHeight="1">
      <c r="A2240" s="1038" t="s">
        <v>1394</v>
      </c>
      <c r="B2240" s="1070" t="s">
        <v>1395</v>
      </c>
    </row>
    <row r="2241" spans="1:16" s="2127" customFormat="1" ht="13.5" customHeight="1">
      <c r="A2241" s="1046" t="s">
        <v>4356</v>
      </c>
      <c r="B2241" s="1030" t="s">
        <v>4357</v>
      </c>
    </row>
    <row r="2242" spans="1:16" s="2127" customFormat="1" ht="13.5" customHeight="1">
      <c r="A2242" s="2132" t="s">
        <v>4358</v>
      </c>
      <c r="B2242" s="1016" t="s">
        <v>4359</v>
      </c>
    </row>
    <row r="2243" spans="1:16" s="2127" customFormat="1" ht="13.5" customHeight="1">
      <c r="A2243" s="2154" t="s">
        <v>1913</v>
      </c>
      <c r="B2243" s="1066" t="s">
        <v>1914</v>
      </c>
    </row>
    <row r="2244" spans="1:16" s="2127" customFormat="1" ht="13.5" customHeight="1">
      <c r="A2244" s="1038" t="s">
        <v>2699</v>
      </c>
      <c r="B2244" s="1070" t="s">
        <v>2700</v>
      </c>
      <c r="C2244" s="48"/>
      <c r="D2244" s="48"/>
      <c r="G2244" s="48"/>
      <c r="H2244" s="48"/>
      <c r="I2244" s="48"/>
      <c r="J2244" s="48"/>
      <c r="K2244" s="48"/>
      <c r="L2244" s="48"/>
      <c r="M2244" s="48"/>
      <c r="N2244" s="48"/>
      <c r="O2244" s="48"/>
      <c r="P2244" s="48"/>
    </row>
    <row r="2245" spans="1:16" s="2127" customFormat="1" ht="13.5" customHeight="1">
      <c r="A2245" s="2322" t="s">
        <v>1656</v>
      </c>
      <c r="B2245" s="2193" t="s">
        <v>1657</v>
      </c>
    </row>
    <row r="2246" spans="1:16" s="2127" customFormat="1" ht="13.5" customHeight="1">
      <c r="A2246" s="1017" t="s">
        <v>1396</v>
      </c>
      <c r="B2246" s="1018" t="s">
        <v>1397</v>
      </c>
    </row>
    <row r="2247" spans="1:16" s="2127" customFormat="1" ht="13.5" customHeight="1">
      <c r="A2247" s="1044" t="s">
        <v>1398</v>
      </c>
      <c r="B2247" s="1045" t="s">
        <v>1399</v>
      </c>
    </row>
    <row r="2248" spans="1:16" s="2127" customFormat="1" ht="13.5" customHeight="1">
      <c r="A2248" s="2155" t="s">
        <v>1400</v>
      </c>
      <c r="B2248" s="1040" t="s">
        <v>1401</v>
      </c>
    </row>
    <row r="2249" spans="1:16" s="2127" customFormat="1" ht="13.5" customHeight="1">
      <c r="A2249" s="2154" t="s">
        <v>1402</v>
      </c>
      <c r="B2249" s="1012" t="s">
        <v>1403</v>
      </c>
    </row>
    <row r="2250" spans="1:16" s="2127" customFormat="1" ht="13.5" customHeight="1">
      <c r="A2250" s="2363" t="s">
        <v>1404</v>
      </c>
      <c r="B2250" s="1012" t="s">
        <v>1405</v>
      </c>
    </row>
    <row r="2251" spans="1:16" s="2127" customFormat="1" ht="13.5" customHeight="1">
      <c r="A2251" s="2154" t="s">
        <v>1406</v>
      </c>
      <c r="B2251" s="2133" t="s">
        <v>1407</v>
      </c>
    </row>
    <row r="2252" spans="1:16" s="2127" customFormat="1" ht="13.5" customHeight="1">
      <c r="A2252" s="2132" t="s">
        <v>1408</v>
      </c>
      <c r="B2252" s="1016" t="s">
        <v>1409</v>
      </c>
    </row>
    <row r="2253" spans="1:16" s="2127" customFormat="1" ht="13.5" customHeight="1">
      <c r="A2253" s="2154" t="s">
        <v>1410</v>
      </c>
      <c r="B2253" s="2133" t="s">
        <v>1411</v>
      </c>
    </row>
    <row r="2254" spans="1:16" s="2127" customFormat="1" ht="13.5" customHeight="1">
      <c r="A2254" s="2154" t="s">
        <v>1412</v>
      </c>
      <c r="B2254" s="2133" t="s">
        <v>1413</v>
      </c>
      <c r="C2254" s="48"/>
      <c r="D2254" s="48"/>
    </row>
    <row r="2255" spans="1:16" s="2127" customFormat="1" ht="13.5" customHeight="1">
      <c r="A2255" s="1029" t="s">
        <v>4373</v>
      </c>
      <c r="B2255" s="1030" t="s">
        <v>4374</v>
      </c>
    </row>
    <row r="2256" spans="1:16" s="2127" customFormat="1" ht="13.5" customHeight="1">
      <c r="A2256" s="1029" t="s">
        <v>4433</v>
      </c>
      <c r="B2256" s="1030" t="s">
        <v>4434</v>
      </c>
    </row>
    <row r="2257" spans="1:26" s="2127" customFormat="1" ht="13.5" customHeight="1">
      <c r="A2257" s="2132" t="s">
        <v>4375</v>
      </c>
      <c r="B2257" s="1016" t="s">
        <v>4376</v>
      </c>
    </row>
    <row r="2258" spans="1:26" s="2127" customFormat="1" ht="13.5" customHeight="1">
      <c r="A2258" s="1038" t="s">
        <v>2763</v>
      </c>
      <c r="B2258" s="1070" t="s">
        <v>2764</v>
      </c>
      <c r="C2258" s="48"/>
      <c r="D2258" s="331"/>
    </row>
    <row r="2259" spans="1:26" s="2127" customFormat="1" ht="13.5" customHeight="1">
      <c r="A2259" s="1029" t="s">
        <v>4360</v>
      </c>
      <c r="B2259" s="1030" t="s">
        <v>4361</v>
      </c>
    </row>
    <row r="2260" spans="1:26" s="2127" customFormat="1" ht="13.5" customHeight="1">
      <c r="A2260" s="1017" t="s">
        <v>5766</v>
      </c>
      <c r="B2260" s="1018" t="s">
        <v>5767</v>
      </c>
      <c r="C2260" s="48"/>
    </row>
    <row r="2261" spans="1:26" s="2127" customFormat="1" ht="13.5" customHeight="1">
      <c r="A2261" s="2155" t="s">
        <v>735</v>
      </c>
      <c r="B2261" s="2218" t="s">
        <v>736</v>
      </c>
      <c r="C2261" s="48"/>
      <c r="D2261" s="48"/>
    </row>
    <row r="2262" spans="1:26" s="2127" customFormat="1" ht="13.5" customHeight="1">
      <c r="A2262" s="1011" t="s">
        <v>737</v>
      </c>
      <c r="B2262" s="1066" t="s">
        <v>738</v>
      </c>
      <c r="C2262" s="48"/>
      <c r="D2262" s="48"/>
    </row>
    <row r="2263" spans="1:26" s="2127" customFormat="1" ht="13.5" customHeight="1">
      <c r="A2263" s="1017" t="s">
        <v>5768</v>
      </c>
      <c r="B2263" s="1018" t="s">
        <v>5769</v>
      </c>
      <c r="C2263" s="48"/>
    </row>
    <row r="2264" spans="1:26" s="2127" customFormat="1" ht="13.5" customHeight="1">
      <c r="A2264" s="1011" t="s">
        <v>5901</v>
      </c>
      <c r="B2264" s="1028" t="s">
        <v>5902</v>
      </c>
      <c r="C2264" s="48"/>
      <c r="D2264" s="48"/>
    </row>
    <row r="2265" spans="1:26" s="2127" customFormat="1" ht="13.5" customHeight="1">
      <c r="A2265" s="1064" t="s">
        <v>739</v>
      </c>
      <c r="B2265" s="1018" t="s">
        <v>740</v>
      </c>
      <c r="C2265" s="48"/>
      <c r="D2265" s="48"/>
    </row>
    <row r="2266" spans="1:26" s="2127" customFormat="1" ht="13.5" customHeight="1">
      <c r="A2266" s="1017" t="s">
        <v>527</v>
      </c>
      <c r="B2266" s="1018" t="s">
        <v>528</v>
      </c>
      <c r="C2266" s="48"/>
      <c r="D2266" s="48"/>
      <c r="G2266" s="48"/>
      <c r="H2266" s="48"/>
      <c r="I2266" s="48"/>
      <c r="J2266" s="48"/>
      <c r="K2266" s="48"/>
      <c r="L2266" s="48"/>
      <c r="M2266" s="48"/>
      <c r="N2266" s="48"/>
      <c r="O2266" s="48"/>
      <c r="P2266" s="48"/>
    </row>
    <row r="2267" spans="1:26" s="2127" customFormat="1" ht="13.5" customHeight="1">
      <c r="A2267" s="1017" t="s">
        <v>409</v>
      </c>
      <c r="B2267" s="1018" t="s">
        <v>410</v>
      </c>
      <c r="C2267" s="48"/>
    </row>
    <row r="2268" spans="1:26" s="2127" customFormat="1" ht="13.5" customHeight="1">
      <c r="A2268" s="2235" t="s">
        <v>3479</v>
      </c>
      <c r="B2268" s="1018" t="s">
        <v>3480</v>
      </c>
      <c r="C2268" s="48"/>
      <c r="D2268" s="48"/>
      <c r="G2268" s="48"/>
      <c r="H2268" s="48"/>
      <c r="I2268" s="48"/>
      <c r="J2268" s="48"/>
      <c r="K2268" s="48"/>
      <c r="L2268" s="48"/>
      <c r="M2268" s="48"/>
      <c r="N2268" s="48"/>
      <c r="O2268" s="48"/>
      <c r="P2268" s="48"/>
    </row>
    <row r="2269" spans="1:26" s="2127" customFormat="1" ht="13.5" customHeight="1">
      <c r="A2269" s="1038" t="s">
        <v>411</v>
      </c>
      <c r="B2269" s="1070" t="s">
        <v>412</v>
      </c>
    </row>
    <row r="2270" spans="1:26" s="2127" customFormat="1" ht="13.5" customHeight="1">
      <c r="A2270" s="2254" t="s">
        <v>5603</v>
      </c>
      <c r="B2270" s="2255" t="s">
        <v>5604</v>
      </c>
      <c r="C2270" s="2188"/>
      <c r="D2270" s="2188"/>
      <c r="G2270" s="2188"/>
      <c r="H2270" s="2188"/>
      <c r="I2270" s="2188"/>
      <c r="J2270" s="2188"/>
      <c r="K2270" s="2188"/>
      <c r="L2270" s="2188"/>
      <c r="M2270" s="2188"/>
      <c r="N2270" s="2188"/>
      <c r="O2270" s="2188"/>
      <c r="P2270" s="2188"/>
      <c r="Q2270" s="2188"/>
      <c r="R2270" s="2188"/>
      <c r="S2270" s="2188"/>
      <c r="T2270" s="2188"/>
      <c r="U2270" s="2188"/>
      <c r="V2270" s="2188"/>
      <c r="W2270" s="2188"/>
      <c r="X2270" s="2188"/>
      <c r="Y2270" s="2188"/>
      <c r="Z2270" s="2188"/>
    </row>
    <row r="2271" spans="1:26" s="2127" customFormat="1" ht="13.5" customHeight="1">
      <c r="A2271" s="1017" t="s">
        <v>3308</v>
      </c>
      <c r="B2271" s="1021" t="s">
        <v>3309</v>
      </c>
      <c r="C2271" s="48"/>
    </row>
    <row r="2272" spans="1:26" s="2127" customFormat="1" ht="13.5" customHeight="1">
      <c r="A2272" s="2262" t="s">
        <v>3944</v>
      </c>
      <c r="B2272" s="2263" t="s">
        <v>3945</v>
      </c>
      <c r="C2272" s="2197"/>
      <c r="D2272" s="2197"/>
      <c r="G2272" s="2197"/>
      <c r="H2272" s="2197"/>
      <c r="I2272" s="2197"/>
      <c r="J2272" s="2197"/>
      <c r="K2272" s="2197"/>
      <c r="L2272" s="2197"/>
      <c r="M2272" s="2197"/>
      <c r="N2272" s="2197"/>
      <c r="O2272" s="2197"/>
      <c r="P2272" s="2197"/>
      <c r="Q2272" s="2197"/>
      <c r="R2272" s="2197"/>
      <c r="S2272" s="2197"/>
      <c r="T2272" s="2197"/>
      <c r="U2272" s="2197"/>
      <c r="V2272" s="2197"/>
      <c r="W2272" s="2197"/>
      <c r="X2272" s="2197"/>
      <c r="Y2272" s="2197"/>
      <c r="Z2272" s="2197"/>
    </row>
    <row r="2273" spans="1:26" s="2127" customFormat="1" ht="13.5" customHeight="1">
      <c r="A2273" s="1011" t="s">
        <v>5903</v>
      </c>
      <c r="B2273" s="1028" t="s">
        <v>5904</v>
      </c>
      <c r="C2273" s="48"/>
      <c r="D2273" s="48"/>
    </row>
    <row r="2274" spans="1:26" s="2127" customFormat="1" ht="13.5" customHeight="1">
      <c r="A2274" s="1011" t="s">
        <v>3773</v>
      </c>
      <c r="B2274" s="1066" t="s">
        <v>3774</v>
      </c>
      <c r="C2274" s="48"/>
      <c r="D2274" s="48"/>
    </row>
    <row r="2275" spans="1:26" s="2127" customFormat="1" ht="13.5" customHeight="1">
      <c r="A2275" s="2364" t="s">
        <v>3946</v>
      </c>
      <c r="B2275" s="2365" t="s">
        <v>3947</v>
      </c>
      <c r="C2275" s="2197"/>
      <c r="D2275" s="2197"/>
      <c r="G2275" s="2197"/>
      <c r="H2275" s="2197"/>
      <c r="I2275" s="2197"/>
      <c r="J2275" s="2197"/>
      <c r="K2275" s="2197"/>
      <c r="L2275" s="2197"/>
      <c r="M2275" s="2197"/>
      <c r="N2275" s="2197"/>
      <c r="O2275" s="2197"/>
      <c r="P2275" s="2197"/>
      <c r="Q2275" s="2197"/>
      <c r="R2275" s="2197"/>
      <c r="S2275" s="2197"/>
      <c r="T2275" s="2197"/>
      <c r="U2275" s="2197"/>
      <c r="V2275" s="2197"/>
      <c r="W2275" s="2197"/>
      <c r="X2275" s="2197"/>
      <c r="Y2275" s="2197"/>
      <c r="Z2275" s="2197"/>
    </row>
    <row r="2276" spans="1:26" s="2127" customFormat="1" ht="13.5" customHeight="1">
      <c r="A2276" s="2366" t="s">
        <v>3948</v>
      </c>
      <c r="B2276" s="2367" t="s">
        <v>3949</v>
      </c>
      <c r="C2276" s="2197"/>
      <c r="D2276" s="2197"/>
      <c r="G2276" s="2197"/>
      <c r="H2276" s="2197"/>
      <c r="I2276" s="2197"/>
      <c r="J2276" s="2197"/>
      <c r="K2276" s="2197"/>
      <c r="L2276" s="2197"/>
      <c r="M2276" s="2197"/>
      <c r="N2276" s="2197"/>
      <c r="O2276" s="2197"/>
      <c r="P2276" s="2197"/>
      <c r="Q2276" s="2197"/>
      <c r="R2276" s="2197"/>
      <c r="S2276" s="2197"/>
      <c r="T2276" s="2197"/>
      <c r="U2276" s="2197"/>
      <c r="V2276" s="2197"/>
      <c r="W2276" s="2197"/>
      <c r="X2276" s="2197"/>
      <c r="Y2276" s="2197"/>
      <c r="Z2276" s="2197"/>
    </row>
    <row r="2277" spans="1:26" s="2127" customFormat="1" ht="13.5" customHeight="1">
      <c r="A2277" s="2235" t="s">
        <v>3481</v>
      </c>
      <c r="B2277" s="1018" t="s">
        <v>3482</v>
      </c>
      <c r="C2277" s="48"/>
      <c r="D2277" s="48"/>
      <c r="G2277" s="48"/>
      <c r="H2277" s="48"/>
      <c r="I2277" s="48"/>
      <c r="J2277" s="48"/>
      <c r="K2277" s="48"/>
      <c r="L2277" s="48"/>
      <c r="M2277" s="48"/>
      <c r="N2277" s="48"/>
      <c r="O2277" s="48"/>
      <c r="P2277" s="48"/>
      <c r="Q2277" s="2197"/>
      <c r="R2277" s="2197"/>
      <c r="S2277" s="2197"/>
      <c r="T2277" s="2197"/>
      <c r="U2277" s="2197"/>
      <c r="V2277" s="2197"/>
      <c r="W2277" s="2197"/>
      <c r="X2277" s="2197"/>
      <c r="Y2277" s="2197"/>
      <c r="Z2277" s="2197"/>
    </row>
    <row r="2278" spans="1:26" s="2127" customFormat="1" ht="13.5" customHeight="1">
      <c r="A2278" s="2142" t="s">
        <v>5905</v>
      </c>
      <c r="B2278" s="2143" t="s">
        <v>5906</v>
      </c>
      <c r="C2278" s="48"/>
      <c r="D2278" s="48"/>
    </row>
    <row r="2279" spans="1:26" s="2127" customFormat="1" ht="13.5" customHeight="1">
      <c r="A2279" s="2204" t="s">
        <v>5000</v>
      </c>
      <c r="B2279" s="2205" t="s">
        <v>5001</v>
      </c>
      <c r="Q2279" s="2197"/>
      <c r="R2279" s="2197"/>
      <c r="S2279" s="2197"/>
      <c r="T2279" s="2197"/>
      <c r="U2279" s="2197"/>
      <c r="V2279" s="2197"/>
      <c r="W2279" s="2197"/>
      <c r="X2279" s="2197"/>
      <c r="Y2279" s="2197"/>
      <c r="Z2279" s="2197"/>
    </row>
    <row r="2280" spans="1:26" s="2127" customFormat="1" ht="13.5" customHeight="1">
      <c r="A2280" s="2235" t="s">
        <v>3483</v>
      </c>
      <c r="B2280" s="1018" t="s">
        <v>3484</v>
      </c>
      <c r="C2280" s="48"/>
      <c r="D2280" s="48"/>
      <c r="G2280" s="48"/>
      <c r="H2280" s="48"/>
      <c r="I2280" s="48"/>
      <c r="J2280" s="48"/>
      <c r="K2280" s="48"/>
      <c r="L2280" s="48"/>
      <c r="M2280" s="48"/>
      <c r="N2280" s="48"/>
      <c r="O2280" s="48"/>
      <c r="P2280" s="48"/>
      <c r="Q2280" s="2197"/>
      <c r="R2280" s="2197"/>
      <c r="S2280" s="2197"/>
      <c r="T2280" s="2197"/>
      <c r="U2280" s="2197"/>
      <c r="V2280" s="2197"/>
      <c r="W2280" s="2197"/>
      <c r="X2280" s="2197"/>
      <c r="Y2280" s="2197"/>
      <c r="Z2280" s="2197"/>
    </row>
    <row r="2281" spans="1:26" s="2127" customFormat="1" ht="13.5" customHeight="1">
      <c r="A2281" s="1017" t="s">
        <v>5002</v>
      </c>
      <c r="B2281" s="1018" t="s">
        <v>5003</v>
      </c>
      <c r="C2281" s="48"/>
    </row>
    <row r="2282" spans="1:26" s="2127" customFormat="1" ht="13.5" customHeight="1">
      <c r="A2282" s="1011" t="s">
        <v>413</v>
      </c>
      <c r="B2282" s="1012" t="s">
        <v>5004</v>
      </c>
      <c r="C2282" s="48"/>
      <c r="D2282" s="48"/>
    </row>
    <row r="2283" spans="1:26" s="2127" customFormat="1" ht="13.5" customHeight="1">
      <c r="A2283" s="2235" t="s">
        <v>3485</v>
      </c>
      <c r="B2283" s="1018" t="s">
        <v>3486</v>
      </c>
      <c r="C2283" s="48"/>
      <c r="D2283" s="48"/>
      <c r="G2283" s="48"/>
      <c r="H2283" s="48"/>
      <c r="I2283" s="48"/>
      <c r="J2283" s="48"/>
      <c r="K2283" s="48"/>
      <c r="L2283" s="48"/>
      <c r="M2283" s="48"/>
      <c r="N2283" s="48"/>
      <c r="O2283" s="48"/>
      <c r="P2283" s="48"/>
      <c r="Q2283" s="2197"/>
      <c r="R2283" s="2197"/>
      <c r="S2283" s="2197"/>
      <c r="T2283" s="2197"/>
      <c r="U2283" s="2197"/>
      <c r="V2283" s="2197"/>
      <c r="W2283" s="2197"/>
      <c r="X2283" s="2197"/>
      <c r="Y2283" s="2197"/>
      <c r="Z2283" s="2197"/>
    </row>
    <row r="2284" spans="1:26" s="2127" customFormat="1" ht="13.5" customHeight="1">
      <c r="A2284" s="1029" t="s">
        <v>5770</v>
      </c>
      <c r="B2284" s="1030" t="s">
        <v>5771</v>
      </c>
      <c r="C2284" s="48"/>
    </row>
    <row r="2285" spans="1:26" s="2127" customFormat="1" ht="13.5" customHeight="1">
      <c r="A2285" s="1011" t="s">
        <v>5907</v>
      </c>
      <c r="B2285" s="1066" t="s">
        <v>5908</v>
      </c>
      <c r="C2285" s="48"/>
      <c r="D2285" s="48"/>
    </row>
    <row r="2286" spans="1:26" s="2127" customFormat="1" ht="13.5" customHeight="1">
      <c r="A2286" s="1017" t="s">
        <v>5909</v>
      </c>
      <c r="B2286" s="1018" t="s">
        <v>5910</v>
      </c>
      <c r="C2286" s="48"/>
      <c r="D2286" s="48"/>
    </row>
    <row r="2287" spans="1:26" s="2127" customFormat="1" ht="13.5" customHeight="1">
      <c r="A2287" s="2139" t="s">
        <v>415</v>
      </c>
      <c r="B2287" s="2140" t="s">
        <v>416</v>
      </c>
      <c r="C2287" s="2141"/>
      <c r="D2287" s="2141"/>
      <c r="G2287" s="2141"/>
      <c r="H2287" s="2141"/>
      <c r="I2287" s="2141"/>
      <c r="J2287" s="2141"/>
      <c r="K2287" s="2141"/>
      <c r="L2287" s="2141"/>
      <c r="M2287" s="2141"/>
      <c r="N2287" s="2141"/>
      <c r="O2287" s="2141"/>
      <c r="P2287" s="2141"/>
      <c r="Q2287" s="2197"/>
      <c r="R2287" s="2197"/>
      <c r="S2287" s="2197"/>
      <c r="T2287" s="2197"/>
      <c r="U2287" s="2197"/>
      <c r="V2287" s="2197"/>
      <c r="W2287" s="2197"/>
      <c r="X2287" s="2197"/>
      <c r="Y2287" s="2197"/>
      <c r="Z2287" s="2197"/>
    </row>
    <row r="2288" spans="1:26" s="2127" customFormat="1" ht="13.5" customHeight="1">
      <c r="A2288" s="2229" t="s">
        <v>3310</v>
      </c>
      <c r="B2288" s="2228" t="s">
        <v>3311</v>
      </c>
      <c r="C2288" s="48"/>
      <c r="D2288" s="48"/>
      <c r="G2288" s="48"/>
      <c r="H2288" s="48"/>
      <c r="I2288" s="48"/>
      <c r="J2288" s="48"/>
      <c r="K2288" s="48"/>
      <c r="L2288" s="48"/>
      <c r="M2288" s="48"/>
      <c r="N2288" s="48"/>
      <c r="O2288" s="48"/>
      <c r="P2288" s="48"/>
      <c r="Q2288" s="2197"/>
      <c r="R2288" s="2197"/>
      <c r="S2288" s="2197"/>
      <c r="T2288" s="2197"/>
      <c r="U2288" s="2197"/>
      <c r="V2288" s="2197"/>
      <c r="W2288" s="2197"/>
      <c r="X2288" s="2197"/>
      <c r="Y2288" s="2197"/>
      <c r="Z2288" s="2197"/>
    </row>
    <row r="2289" spans="1:26" s="2127" customFormat="1" ht="13.5" customHeight="1">
      <c r="A2289" s="1017" t="s">
        <v>3992</v>
      </c>
      <c r="B2289" s="1053" t="s">
        <v>3993</v>
      </c>
      <c r="Q2289" s="2197"/>
      <c r="R2289" s="2197"/>
      <c r="S2289" s="2197"/>
      <c r="T2289" s="2197"/>
      <c r="U2289" s="2197"/>
      <c r="V2289" s="2197"/>
      <c r="W2289" s="2197"/>
      <c r="X2289" s="2197"/>
      <c r="Y2289" s="2197"/>
      <c r="Z2289" s="2197"/>
    </row>
    <row r="2290" spans="1:26" s="2127" customFormat="1" ht="13.5" customHeight="1">
      <c r="A2290" s="1017" t="s">
        <v>3994</v>
      </c>
      <c r="B2290" s="1053" t="s">
        <v>3995</v>
      </c>
      <c r="Q2290" s="2197"/>
      <c r="R2290" s="2197"/>
      <c r="S2290" s="2197"/>
      <c r="T2290" s="2197"/>
      <c r="U2290" s="2197"/>
      <c r="V2290" s="2197"/>
      <c r="W2290" s="2197"/>
      <c r="X2290" s="2197"/>
      <c r="Y2290" s="2197"/>
      <c r="Z2290" s="2197"/>
    </row>
    <row r="2291" spans="1:26" s="2127" customFormat="1" ht="13.5" customHeight="1">
      <c r="A2291" s="2235" t="s">
        <v>3487</v>
      </c>
      <c r="B2291" s="1018" t="s">
        <v>3488</v>
      </c>
      <c r="C2291" s="48"/>
      <c r="D2291" s="48"/>
      <c r="G2291" s="48"/>
      <c r="H2291" s="48"/>
      <c r="I2291" s="48"/>
      <c r="J2291" s="48"/>
      <c r="K2291" s="48"/>
      <c r="L2291" s="48"/>
      <c r="M2291" s="48"/>
      <c r="N2291" s="48"/>
      <c r="O2291" s="48"/>
      <c r="P2291" s="48"/>
      <c r="Q2291" s="2197"/>
      <c r="R2291" s="2197"/>
      <c r="S2291" s="2197"/>
      <c r="T2291" s="2197"/>
      <c r="U2291" s="2197"/>
      <c r="V2291" s="2197"/>
      <c r="W2291" s="2197"/>
      <c r="X2291" s="2197"/>
      <c r="Y2291" s="2197"/>
      <c r="Z2291" s="2197"/>
    </row>
    <row r="2292" spans="1:26" s="2127" customFormat="1" ht="13.5" customHeight="1">
      <c r="A2292" s="2222" t="s">
        <v>3489</v>
      </c>
      <c r="B2292" s="2228" t="s">
        <v>3490</v>
      </c>
      <c r="C2292" s="48"/>
      <c r="D2292" s="48"/>
      <c r="G2292" s="48"/>
      <c r="H2292" s="48"/>
      <c r="I2292" s="48"/>
      <c r="J2292" s="48"/>
      <c r="K2292" s="48"/>
      <c r="L2292" s="48"/>
      <c r="M2292" s="48"/>
      <c r="N2292" s="48"/>
      <c r="O2292" s="48"/>
      <c r="P2292" s="48"/>
      <c r="Q2292" s="2197"/>
      <c r="R2292" s="2197"/>
      <c r="S2292" s="2197"/>
      <c r="T2292" s="2197"/>
      <c r="U2292" s="2197"/>
      <c r="V2292" s="2197"/>
      <c r="W2292" s="2197"/>
      <c r="X2292" s="2197"/>
      <c r="Y2292" s="2197"/>
      <c r="Z2292" s="2197"/>
    </row>
    <row r="2293" spans="1:26" s="2127" customFormat="1" ht="13.5" customHeight="1">
      <c r="A2293" s="2222" t="s">
        <v>3312</v>
      </c>
      <c r="B2293" s="2137" t="s">
        <v>3313</v>
      </c>
      <c r="C2293" s="48"/>
      <c r="D2293" s="48"/>
      <c r="G2293" s="48"/>
      <c r="H2293" s="48"/>
      <c r="I2293" s="48"/>
      <c r="J2293" s="48"/>
      <c r="K2293" s="48"/>
      <c r="L2293" s="48"/>
      <c r="M2293" s="48"/>
      <c r="N2293" s="48"/>
      <c r="O2293" s="48"/>
      <c r="P2293" s="48"/>
      <c r="Q2293" s="2197"/>
      <c r="R2293" s="2197"/>
      <c r="S2293" s="2197"/>
      <c r="T2293" s="2197"/>
      <c r="U2293" s="2197"/>
      <c r="V2293" s="2197"/>
      <c r="W2293" s="2197"/>
      <c r="X2293" s="2197"/>
      <c r="Y2293" s="2197"/>
      <c r="Z2293" s="2197"/>
    </row>
    <row r="2294" spans="1:26" s="2127" customFormat="1" ht="13.5" customHeight="1">
      <c r="A2294" s="1017" t="s">
        <v>3314</v>
      </c>
      <c r="B2294" s="1018" t="s">
        <v>3315</v>
      </c>
      <c r="C2294" s="48"/>
    </row>
    <row r="2295" spans="1:26" s="2127" customFormat="1" ht="13.5" customHeight="1">
      <c r="A2295" s="1038" t="s">
        <v>3316</v>
      </c>
      <c r="B2295" s="1070" t="s">
        <v>3317</v>
      </c>
      <c r="C2295" s="48"/>
      <c r="D2295" s="331"/>
    </row>
    <row r="2296" spans="1:26" s="2127" customFormat="1" ht="13.5" customHeight="1">
      <c r="A2296" s="2235" t="s">
        <v>3318</v>
      </c>
      <c r="B2296" s="1018" t="s">
        <v>3319</v>
      </c>
      <c r="C2296" s="48"/>
      <c r="D2296" s="48"/>
      <c r="G2296" s="48"/>
      <c r="H2296" s="48"/>
      <c r="I2296" s="48"/>
      <c r="J2296" s="48"/>
      <c r="K2296" s="48"/>
      <c r="L2296" s="48"/>
      <c r="M2296" s="48"/>
      <c r="N2296" s="48"/>
      <c r="O2296" s="48"/>
      <c r="P2296" s="48"/>
      <c r="Q2296" s="2197"/>
      <c r="R2296" s="2197"/>
      <c r="S2296" s="2197"/>
      <c r="T2296" s="2197"/>
      <c r="U2296" s="2197"/>
      <c r="V2296" s="2197"/>
      <c r="W2296" s="2197"/>
      <c r="X2296" s="2197"/>
      <c r="Y2296" s="2197"/>
      <c r="Z2296" s="2197"/>
    </row>
    <row r="2297" spans="1:26" s="2127" customFormat="1" ht="13.5" customHeight="1">
      <c r="A2297" s="2235" t="s">
        <v>2368</v>
      </c>
      <c r="B2297" s="1018" t="s">
        <v>2369</v>
      </c>
      <c r="C2297" s="48"/>
      <c r="D2297" s="48"/>
      <c r="G2297" s="48"/>
      <c r="H2297" s="48"/>
      <c r="I2297" s="48"/>
      <c r="J2297" s="48"/>
      <c r="K2297" s="48"/>
      <c r="L2297" s="48"/>
      <c r="M2297" s="48"/>
      <c r="N2297" s="48"/>
      <c r="O2297" s="48"/>
      <c r="P2297" s="48"/>
      <c r="Q2297" s="2197"/>
      <c r="R2297" s="2197"/>
      <c r="S2297" s="2197"/>
      <c r="T2297" s="2197"/>
      <c r="U2297" s="2197"/>
      <c r="V2297" s="2197"/>
      <c r="W2297" s="2197"/>
      <c r="X2297" s="2197"/>
      <c r="Y2297" s="2197"/>
      <c r="Z2297" s="2197"/>
    </row>
    <row r="2298" spans="1:26" s="2127" customFormat="1" ht="13.5" customHeight="1">
      <c r="A2298" s="2229" t="s">
        <v>3491</v>
      </c>
      <c r="B2298" s="2228" t="s">
        <v>3492</v>
      </c>
      <c r="C2298" s="48"/>
      <c r="D2298" s="48"/>
      <c r="G2298" s="48"/>
      <c r="H2298" s="48"/>
      <c r="I2298" s="48"/>
      <c r="J2298" s="48"/>
      <c r="K2298" s="48"/>
      <c r="L2298" s="48"/>
      <c r="M2298" s="48"/>
      <c r="N2298" s="48"/>
      <c r="O2298" s="48"/>
      <c r="P2298" s="48"/>
      <c r="Q2298" s="2197"/>
      <c r="R2298" s="2197"/>
      <c r="S2298" s="2197"/>
      <c r="T2298" s="2197"/>
      <c r="U2298" s="2197"/>
      <c r="V2298" s="2197"/>
      <c r="W2298" s="2197"/>
      <c r="X2298" s="2197"/>
      <c r="Y2298" s="2197"/>
      <c r="Z2298" s="2197"/>
    </row>
    <row r="2299" spans="1:26" s="2127" customFormat="1" ht="13.5" customHeight="1">
      <c r="A2299" s="2222" t="s">
        <v>2370</v>
      </c>
      <c r="B2299" s="2228" t="s">
        <v>2371</v>
      </c>
      <c r="C2299" s="48"/>
      <c r="D2299" s="48"/>
      <c r="G2299" s="48"/>
      <c r="H2299" s="48"/>
      <c r="I2299" s="48"/>
      <c r="J2299" s="48"/>
      <c r="K2299" s="48"/>
      <c r="L2299" s="48"/>
      <c r="M2299" s="48"/>
      <c r="N2299" s="48"/>
      <c r="O2299" s="48"/>
      <c r="P2299" s="48"/>
      <c r="Q2299" s="2197"/>
      <c r="R2299" s="2197"/>
      <c r="S2299" s="2197"/>
      <c r="T2299" s="2197"/>
      <c r="U2299" s="2197"/>
      <c r="V2299" s="2197"/>
      <c r="W2299" s="2197"/>
      <c r="X2299" s="2197"/>
      <c r="Y2299" s="2197"/>
      <c r="Z2299" s="2197"/>
    </row>
    <row r="2300" spans="1:26" s="2127" customFormat="1" ht="13.5" customHeight="1">
      <c r="A2300" s="2186" t="s">
        <v>2701</v>
      </c>
      <c r="B2300" s="2187" t="s">
        <v>2702</v>
      </c>
      <c r="Q2300" s="2197"/>
      <c r="R2300" s="2197"/>
      <c r="S2300" s="2197"/>
      <c r="T2300" s="2197"/>
      <c r="U2300" s="2197"/>
      <c r="V2300" s="2197"/>
      <c r="W2300" s="2197"/>
      <c r="X2300" s="2197"/>
      <c r="Y2300" s="2197"/>
      <c r="Z2300" s="2197"/>
    </row>
    <row r="2301" spans="1:26" s="2127" customFormat="1" ht="13.5" customHeight="1">
      <c r="A2301" s="2237" t="s">
        <v>2372</v>
      </c>
      <c r="B2301" s="2137" t="s">
        <v>2373</v>
      </c>
      <c r="C2301" s="48"/>
      <c r="D2301" s="48"/>
      <c r="G2301" s="48"/>
      <c r="H2301" s="48"/>
      <c r="I2301" s="48"/>
      <c r="J2301" s="48"/>
      <c r="K2301" s="48"/>
      <c r="L2301" s="48"/>
      <c r="M2301" s="48"/>
      <c r="N2301" s="48"/>
      <c r="O2301" s="48"/>
      <c r="P2301" s="48"/>
      <c r="Q2301" s="2197"/>
      <c r="R2301" s="2197"/>
      <c r="S2301" s="2197"/>
      <c r="T2301" s="2197"/>
      <c r="U2301" s="2197"/>
      <c r="V2301" s="2197"/>
      <c r="W2301" s="2197"/>
      <c r="X2301" s="2197"/>
      <c r="Y2301" s="2197"/>
      <c r="Z2301" s="2197"/>
    </row>
    <row r="2302" spans="1:26" s="2127" customFormat="1" ht="13.5" customHeight="1">
      <c r="A2302" s="2142" t="s">
        <v>3320</v>
      </c>
      <c r="B2302" s="2143" t="s">
        <v>3321</v>
      </c>
      <c r="C2302" s="48"/>
      <c r="D2302" s="48"/>
    </row>
    <row r="2303" spans="1:26" s="2127" customFormat="1" ht="13.5" customHeight="1">
      <c r="A2303" s="2237" t="s">
        <v>3493</v>
      </c>
      <c r="B2303" s="2137" t="s">
        <v>3494</v>
      </c>
      <c r="C2303" s="48"/>
      <c r="D2303" s="48"/>
      <c r="G2303" s="48"/>
      <c r="H2303" s="48"/>
      <c r="I2303" s="48"/>
      <c r="J2303" s="48"/>
      <c r="K2303" s="48"/>
      <c r="L2303" s="48"/>
      <c r="M2303" s="48"/>
      <c r="N2303" s="48"/>
      <c r="O2303" s="48"/>
      <c r="P2303" s="48"/>
      <c r="Q2303" s="2197"/>
      <c r="R2303" s="2197"/>
      <c r="S2303" s="2197"/>
      <c r="T2303" s="2197"/>
      <c r="U2303" s="2197"/>
      <c r="V2303" s="2197"/>
      <c r="W2303" s="2197"/>
      <c r="X2303" s="2197"/>
      <c r="Y2303" s="2197"/>
      <c r="Z2303" s="2197"/>
    </row>
    <row r="2304" spans="1:26" s="2127" customFormat="1" ht="13.5" customHeight="1">
      <c r="A2304" s="1017" t="s">
        <v>3996</v>
      </c>
      <c r="B2304" s="1018" t="s">
        <v>3997</v>
      </c>
      <c r="Q2304" s="2197"/>
      <c r="R2304" s="2197"/>
      <c r="S2304" s="2197"/>
      <c r="T2304" s="2197"/>
      <c r="U2304" s="2197"/>
      <c r="V2304" s="2197"/>
      <c r="W2304" s="2197"/>
      <c r="X2304" s="2197"/>
      <c r="Y2304" s="2197"/>
      <c r="Z2304" s="2197"/>
    </row>
    <row r="2305" spans="1:26" s="2127" customFormat="1" ht="13.5" customHeight="1">
      <c r="A2305" s="2142" t="s">
        <v>3322</v>
      </c>
      <c r="B2305" s="2143" t="s">
        <v>3323</v>
      </c>
      <c r="C2305" s="48"/>
      <c r="D2305" s="48"/>
    </row>
    <row r="2306" spans="1:26" s="2127" customFormat="1" ht="13.5" customHeight="1">
      <c r="A2306" s="1017" t="s">
        <v>3495</v>
      </c>
      <c r="B2306" s="1018" t="s">
        <v>3496</v>
      </c>
      <c r="C2306" s="48"/>
      <c r="D2306" s="48"/>
    </row>
    <row r="2307" spans="1:26" s="2127" customFormat="1" ht="13.5" customHeight="1">
      <c r="A2307" s="2235" t="s">
        <v>3324</v>
      </c>
      <c r="B2307" s="1018" t="s">
        <v>3325</v>
      </c>
      <c r="C2307" s="48"/>
      <c r="D2307" s="48"/>
      <c r="G2307" s="48"/>
      <c r="H2307" s="48"/>
      <c r="I2307" s="48"/>
      <c r="J2307" s="48"/>
      <c r="K2307" s="48"/>
      <c r="L2307" s="48"/>
      <c r="M2307" s="48"/>
      <c r="N2307" s="48"/>
      <c r="O2307" s="48"/>
      <c r="P2307" s="48"/>
      <c r="Q2307" s="2197"/>
      <c r="R2307" s="2197"/>
      <c r="S2307" s="2197"/>
      <c r="T2307" s="2197"/>
      <c r="U2307" s="2197"/>
      <c r="V2307" s="2197"/>
      <c r="W2307" s="2197"/>
      <c r="X2307" s="2197"/>
      <c r="Y2307" s="2197"/>
      <c r="Z2307" s="2197"/>
    </row>
    <row r="2308" spans="1:26" s="2127" customFormat="1" ht="13.5" customHeight="1">
      <c r="A2308" s="2270" t="s">
        <v>3497</v>
      </c>
      <c r="B2308" s="1082" t="s">
        <v>3498</v>
      </c>
      <c r="C2308" s="48"/>
      <c r="D2308" s="48"/>
      <c r="G2308" s="48"/>
      <c r="H2308" s="48"/>
      <c r="I2308" s="48"/>
      <c r="J2308" s="48"/>
      <c r="K2308" s="48"/>
      <c r="L2308" s="48"/>
      <c r="M2308" s="48"/>
      <c r="N2308" s="48"/>
      <c r="O2308" s="48"/>
      <c r="P2308" s="48"/>
      <c r="Q2308" s="2197"/>
      <c r="R2308" s="2197"/>
      <c r="S2308" s="2197"/>
      <c r="T2308" s="2197"/>
      <c r="U2308" s="2197"/>
      <c r="V2308" s="2197"/>
      <c r="W2308" s="2197"/>
      <c r="X2308" s="2197"/>
      <c r="Y2308" s="2197"/>
      <c r="Z2308" s="2197"/>
    </row>
    <row r="2309" spans="1:26" s="2127" customFormat="1" ht="13.5" customHeight="1">
      <c r="A2309" s="2229" t="s">
        <v>3499</v>
      </c>
      <c r="B2309" s="1016" t="s">
        <v>3500</v>
      </c>
      <c r="C2309" s="48"/>
      <c r="D2309" s="48"/>
      <c r="G2309" s="48"/>
      <c r="H2309" s="48"/>
      <c r="I2309" s="48"/>
      <c r="J2309" s="48"/>
      <c r="K2309" s="48"/>
      <c r="L2309" s="48"/>
      <c r="M2309" s="48"/>
      <c r="N2309" s="48"/>
      <c r="O2309" s="48"/>
      <c r="P2309" s="48"/>
      <c r="Q2309" s="2197"/>
      <c r="R2309" s="2197"/>
      <c r="S2309" s="2197"/>
      <c r="T2309" s="2197"/>
      <c r="U2309" s="2197"/>
      <c r="V2309" s="2197"/>
      <c r="W2309" s="2197"/>
      <c r="X2309" s="2197"/>
      <c r="Y2309" s="2197"/>
      <c r="Z2309" s="2197"/>
    </row>
    <row r="2310" spans="1:26" s="2127" customFormat="1" ht="13.5" customHeight="1">
      <c r="A2310" s="2229" t="s">
        <v>3501</v>
      </c>
      <c r="B2310" s="1016" t="s">
        <v>3502</v>
      </c>
      <c r="C2310" s="48"/>
      <c r="D2310" s="48"/>
      <c r="G2310" s="48"/>
      <c r="H2310" s="48"/>
      <c r="I2310" s="48"/>
      <c r="J2310" s="48"/>
      <c r="K2310" s="48"/>
      <c r="L2310" s="48"/>
      <c r="M2310" s="48"/>
      <c r="N2310" s="48"/>
      <c r="O2310" s="48"/>
      <c r="P2310" s="48"/>
      <c r="Q2310" s="2197"/>
      <c r="R2310" s="2197"/>
      <c r="S2310" s="2197"/>
      <c r="T2310" s="2197"/>
      <c r="U2310" s="2197"/>
      <c r="V2310" s="2197"/>
      <c r="W2310" s="2197"/>
      <c r="X2310" s="2197"/>
      <c r="Y2310" s="2197"/>
      <c r="Z2310" s="2197"/>
    </row>
    <row r="2311" spans="1:26" s="2127" customFormat="1" ht="13.5" customHeight="1">
      <c r="A2311" s="2235" t="s">
        <v>3503</v>
      </c>
      <c r="B2311" s="1018" t="s">
        <v>3504</v>
      </c>
      <c r="C2311" s="48"/>
      <c r="D2311" s="48"/>
      <c r="G2311" s="48"/>
      <c r="H2311" s="48"/>
      <c r="I2311" s="48"/>
      <c r="J2311" s="48"/>
      <c r="K2311" s="48"/>
      <c r="L2311" s="48"/>
      <c r="M2311" s="48"/>
      <c r="N2311" s="48"/>
      <c r="O2311" s="48"/>
      <c r="P2311" s="48"/>
      <c r="Q2311" s="2197"/>
      <c r="R2311" s="2197"/>
      <c r="S2311" s="2197"/>
      <c r="T2311" s="2197"/>
      <c r="U2311" s="2197"/>
      <c r="V2311" s="2197"/>
      <c r="W2311" s="2197"/>
      <c r="X2311" s="2197"/>
      <c r="Y2311" s="2197"/>
      <c r="Z2311" s="2197"/>
    </row>
    <row r="2312" spans="1:26" s="2127" customFormat="1" ht="13.5" customHeight="1">
      <c r="A2312" s="2229" t="s">
        <v>3326</v>
      </c>
      <c r="B2312" s="2228" t="s">
        <v>3327</v>
      </c>
      <c r="C2312" s="48"/>
      <c r="D2312" s="48"/>
      <c r="G2312" s="48"/>
      <c r="H2312" s="48"/>
      <c r="I2312" s="48"/>
      <c r="J2312" s="48"/>
      <c r="K2312" s="48"/>
      <c r="L2312" s="48"/>
      <c r="M2312" s="48"/>
      <c r="N2312" s="48"/>
      <c r="O2312" s="48"/>
      <c r="P2312" s="48"/>
      <c r="Q2312" s="2197"/>
      <c r="R2312" s="2197"/>
      <c r="S2312" s="2197"/>
      <c r="T2312" s="2197"/>
      <c r="U2312" s="2197"/>
      <c r="V2312" s="2197"/>
      <c r="W2312" s="2197"/>
      <c r="X2312" s="2197"/>
      <c r="Y2312" s="2197"/>
      <c r="Z2312" s="2197"/>
    </row>
    <row r="2313" spans="1:26" s="2127" customFormat="1" ht="13.5" customHeight="1">
      <c r="A2313" s="2235" t="s">
        <v>3328</v>
      </c>
      <c r="B2313" s="1018" t="s">
        <v>3329</v>
      </c>
      <c r="C2313" s="48"/>
      <c r="D2313" s="48"/>
      <c r="G2313" s="48"/>
      <c r="H2313" s="48"/>
      <c r="I2313" s="48"/>
      <c r="J2313" s="48"/>
      <c r="K2313" s="48"/>
      <c r="L2313" s="48"/>
      <c r="M2313" s="48"/>
      <c r="N2313" s="48"/>
      <c r="O2313" s="48"/>
      <c r="P2313" s="48"/>
      <c r="Q2313" s="2197"/>
      <c r="R2313" s="2197"/>
      <c r="S2313" s="2197"/>
      <c r="T2313" s="2197"/>
      <c r="U2313" s="2197"/>
      <c r="V2313" s="2197"/>
      <c r="W2313" s="2197"/>
      <c r="X2313" s="2197"/>
      <c r="Y2313" s="2197"/>
      <c r="Z2313" s="2197"/>
    </row>
    <row r="2314" spans="1:26" s="2127" customFormat="1" ht="13.5" customHeight="1">
      <c r="A2314" s="2235" t="s">
        <v>3330</v>
      </c>
      <c r="B2314" s="1018" t="s">
        <v>3331</v>
      </c>
      <c r="C2314" s="48"/>
      <c r="D2314" s="48"/>
      <c r="G2314" s="48"/>
      <c r="H2314" s="48"/>
      <c r="I2314" s="48"/>
      <c r="J2314" s="48"/>
      <c r="K2314" s="48"/>
      <c r="L2314" s="48"/>
      <c r="M2314" s="48"/>
      <c r="N2314" s="48"/>
      <c r="O2314" s="48"/>
      <c r="P2314" s="48"/>
      <c r="Q2314" s="2197"/>
      <c r="R2314" s="2197"/>
      <c r="S2314" s="2197"/>
      <c r="T2314" s="2197"/>
      <c r="U2314" s="2197"/>
      <c r="V2314" s="2197"/>
      <c r="W2314" s="2197"/>
      <c r="X2314" s="2197"/>
      <c r="Y2314" s="2197"/>
      <c r="Z2314" s="2197"/>
    </row>
    <row r="2315" spans="1:26" s="2127" customFormat="1" ht="13.5" customHeight="1">
      <c r="A2315" s="2235" t="s">
        <v>3505</v>
      </c>
      <c r="B2315" s="1018" t="s">
        <v>3506</v>
      </c>
      <c r="C2315" s="48"/>
      <c r="D2315" s="48"/>
      <c r="G2315" s="48"/>
      <c r="H2315" s="48"/>
      <c r="I2315" s="48"/>
      <c r="J2315" s="48"/>
      <c r="K2315" s="48"/>
      <c r="L2315" s="48"/>
      <c r="M2315" s="48"/>
      <c r="N2315" s="48"/>
      <c r="O2315" s="48"/>
      <c r="P2315" s="48"/>
      <c r="Q2315" s="2197"/>
      <c r="R2315" s="2197"/>
      <c r="S2315" s="2197"/>
      <c r="T2315" s="2197"/>
      <c r="U2315" s="2197"/>
      <c r="V2315" s="2197"/>
      <c r="W2315" s="2197"/>
      <c r="X2315" s="2197"/>
      <c r="Y2315" s="2197"/>
      <c r="Z2315" s="2197"/>
    </row>
    <row r="2316" spans="1:26" s="2127" customFormat="1" ht="13.5" customHeight="1">
      <c r="A2316" s="1011" t="s">
        <v>3507</v>
      </c>
      <c r="B2316" s="1016" t="s">
        <v>3508</v>
      </c>
      <c r="C2316" s="48"/>
      <c r="D2316" s="48"/>
    </row>
    <row r="2317" spans="1:26" s="2127" customFormat="1" ht="13.5" customHeight="1">
      <c r="A2317" s="2270" t="s">
        <v>3509</v>
      </c>
      <c r="B2317" s="1082" t="s">
        <v>3510</v>
      </c>
      <c r="C2317" s="48"/>
      <c r="D2317" s="48"/>
      <c r="G2317" s="48"/>
      <c r="H2317" s="48"/>
      <c r="I2317" s="48"/>
      <c r="J2317" s="48"/>
      <c r="K2317" s="48"/>
      <c r="L2317" s="48"/>
      <c r="M2317" s="48"/>
      <c r="N2317" s="48"/>
      <c r="O2317" s="48"/>
      <c r="P2317" s="48"/>
      <c r="Q2317" s="2197"/>
      <c r="R2317" s="2197"/>
      <c r="S2317" s="2197"/>
      <c r="T2317" s="2197"/>
      <c r="U2317" s="2197"/>
      <c r="V2317" s="2197"/>
      <c r="W2317" s="2197"/>
      <c r="X2317" s="2197"/>
      <c r="Y2317" s="2197"/>
      <c r="Z2317" s="2197"/>
    </row>
    <row r="2318" spans="1:26" s="2127" customFormat="1" ht="13.5" customHeight="1">
      <c r="A2318" s="2235" t="s">
        <v>3332</v>
      </c>
      <c r="B2318" s="1018" t="s">
        <v>3333</v>
      </c>
      <c r="C2318" s="48"/>
      <c r="D2318" s="48"/>
      <c r="G2318" s="48"/>
      <c r="H2318" s="48"/>
      <c r="I2318" s="48"/>
      <c r="J2318" s="48"/>
      <c r="K2318" s="48"/>
      <c r="L2318" s="48"/>
      <c r="M2318" s="48"/>
      <c r="N2318" s="48"/>
      <c r="O2318" s="48"/>
      <c r="P2318" s="48"/>
      <c r="Q2318" s="2197"/>
      <c r="R2318" s="2197"/>
      <c r="S2318" s="2197"/>
      <c r="T2318" s="2197"/>
      <c r="U2318" s="2197"/>
      <c r="V2318" s="2197"/>
      <c r="W2318" s="2197"/>
      <c r="X2318" s="2197"/>
      <c r="Y2318" s="2197"/>
      <c r="Z2318" s="2197"/>
    </row>
    <row r="2319" spans="1:26" s="2127" customFormat="1" ht="13.5" customHeight="1">
      <c r="A2319" s="2229" t="s">
        <v>3511</v>
      </c>
      <c r="B2319" s="1016" t="s">
        <v>3512</v>
      </c>
      <c r="C2319" s="48"/>
      <c r="D2319" s="48"/>
      <c r="G2319" s="48"/>
      <c r="H2319" s="48"/>
      <c r="I2319" s="48"/>
      <c r="J2319" s="48"/>
      <c r="K2319" s="48"/>
      <c r="L2319" s="48"/>
      <c r="M2319" s="48"/>
      <c r="N2319" s="48"/>
      <c r="O2319" s="48"/>
      <c r="P2319" s="48"/>
      <c r="Q2319" s="2197"/>
      <c r="R2319" s="2197"/>
      <c r="S2319" s="2197"/>
      <c r="T2319" s="2197"/>
      <c r="U2319" s="2197"/>
      <c r="V2319" s="2197"/>
      <c r="W2319" s="2197"/>
      <c r="X2319" s="2197"/>
      <c r="Y2319" s="2197"/>
      <c r="Z2319" s="2197"/>
    </row>
    <row r="2320" spans="1:26" s="2127" customFormat="1" ht="13.5" customHeight="1">
      <c r="A2320" s="2229" t="s">
        <v>3513</v>
      </c>
      <c r="B2320" s="2133" t="s">
        <v>3514</v>
      </c>
      <c r="C2320" s="48"/>
      <c r="D2320" s="48"/>
      <c r="G2320" s="48"/>
      <c r="H2320" s="48"/>
      <c r="I2320" s="48"/>
      <c r="J2320" s="48"/>
      <c r="K2320" s="48"/>
      <c r="L2320" s="48"/>
      <c r="M2320" s="48"/>
      <c r="N2320" s="48"/>
      <c r="O2320" s="48"/>
      <c r="P2320" s="48"/>
      <c r="Q2320" s="2197"/>
      <c r="R2320" s="2197"/>
      <c r="S2320" s="2197"/>
      <c r="T2320" s="2197"/>
      <c r="U2320" s="2197"/>
      <c r="V2320" s="2197"/>
      <c r="W2320" s="2197"/>
      <c r="X2320" s="2197"/>
      <c r="Y2320" s="2197"/>
      <c r="Z2320" s="2197"/>
    </row>
    <row r="2321" spans="1:26" s="2127" customFormat="1" ht="13.5" customHeight="1">
      <c r="A2321" s="2235" t="s">
        <v>3334</v>
      </c>
      <c r="B2321" s="1021" t="s">
        <v>3335</v>
      </c>
      <c r="C2321" s="48"/>
      <c r="D2321" s="48"/>
      <c r="G2321" s="48"/>
      <c r="H2321" s="48"/>
      <c r="I2321" s="48"/>
      <c r="J2321" s="48"/>
      <c r="K2321" s="48"/>
      <c r="L2321" s="48"/>
      <c r="M2321" s="48"/>
      <c r="N2321" s="48"/>
      <c r="O2321" s="48"/>
      <c r="P2321" s="48"/>
      <c r="Q2321" s="2197"/>
      <c r="R2321" s="2197"/>
      <c r="S2321" s="2197"/>
      <c r="T2321" s="2197"/>
      <c r="U2321" s="2197"/>
      <c r="V2321" s="2197"/>
      <c r="W2321" s="2197"/>
      <c r="X2321" s="2197"/>
      <c r="Y2321" s="2197"/>
      <c r="Z2321" s="2197"/>
    </row>
    <row r="2322" spans="1:26" s="2127" customFormat="1" ht="13.5" customHeight="1">
      <c r="A2322" s="2235" t="s">
        <v>3336</v>
      </c>
      <c r="B2322" s="1018" t="s">
        <v>3337</v>
      </c>
      <c r="C2322" s="48"/>
      <c r="D2322" s="48"/>
      <c r="G2322" s="48"/>
      <c r="H2322" s="48"/>
      <c r="I2322" s="48"/>
      <c r="J2322" s="48"/>
      <c r="K2322" s="48"/>
      <c r="L2322" s="48"/>
      <c r="M2322" s="48"/>
      <c r="N2322" s="48"/>
      <c r="O2322" s="48"/>
      <c r="P2322" s="48"/>
      <c r="Q2322" s="2197"/>
      <c r="R2322" s="2197"/>
      <c r="S2322" s="2197"/>
      <c r="T2322" s="2197"/>
      <c r="U2322" s="2197"/>
      <c r="V2322" s="2197"/>
      <c r="W2322" s="2197"/>
      <c r="X2322" s="2197"/>
      <c r="Y2322" s="2197"/>
      <c r="Z2322" s="2197"/>
    </row>
    <row r="2323" spans="1:26" s="2127" customFormat="1" ht="13.5" customHeight="1">
      <c r="A2323" s="2229" t="s">
        <v>3515</v>
      </c>
      <c r="B2323" s="2133" t="s">
        <v>3516</v>
      </c>
      <c r="C2323" s="48"/>
      <c r="D2323" s="48"/>
      <c r="G2323" s="48"/>
      <c r="H2323" s="48"/>
      <c r="I2323" s="48"/>
      <c r="J2323" s="48"/>
      <c r="K2323" s="48"/>
      <c r="L2323" s="48"/>
      <c r="M2323" s="48"/>
      <c r="N2323" s="48"/>
      <c r="O2323" s="48"/>
      <c r="P2323" s="48"/>
      <c r="Q2323" s="2197"/>
      <c r="R2323" s="2197"/>
      <c r="S2323" s="2197"/>
      <c r="T2323" s="2197"/>
      <c r="U2323" s="2197"/>
      <c r="V2323" s="2197"/>
      <c r="W2323" s="2197"/>
      <c r="X2323" s="2197"/>
      <c r="Y2323" s="2197"/>
      <c r="Z2323" s="2197"/>
    </row>
    <row r="2324" spans="1:26" s="2127" customFormat="1" ht="13.5" customHeight="1">
      <c r="A2324" s="2154" t="s">
        <v>5128</v>
      </c>
      <c r="B2324" s="2174" t="s">
        <v>5129</v>
      </c>
      <c r="Q2324" s="2197"/>
      <c r="R2324" s="2197"/>
      <c r="S2324" s="2197"/>
      <c r="T2324" s="2197"/>
      <c r="U2324" s="2197"/>
      <c r="V2324" s="2197"/>
      <c r="W2324" s="2197"/>
      <c r="X2324" s="2197"/>
      <c r="Y2324" s="2197"/>
      <c r="Z2324" s="2197"/>
    </row>
    <row r="2325" spans="1:26" s="2127" customFormat="1" ht="13.5" customHeight="1">
      <c r="A2325" s="2154" t="s">
        <v>5130</v>
      </c>
      <c r="B2325" s="2174" t="s">
        <v>5131</v>
      </c>
      <c r="Q2325" s="2197"/>
      <c r="R2325" s="2197"/>
      <c r="S2325" s="2197"/>
      <c r="T2325" s="2197"/>
      <c r="U2325" s="2197"/>
      <c r="V2325" s="2197"/>
      <c r="W2325" s="2197"/>
      <c r="X2325" s="2197"/>
      <c r="Y2325" s="2197"/>
      <c r="Z2325" s="2197"/>
    </row>
    <row r="2326" spans="1:26" s="2127" customFormat="1" ht="13.5" customHeight="1">
      <c r="A2326" s="2154" t="s">
        <v>5132</v>
      </c>
      <c r="B2326" s="2174" t="s">
        <v>5133</v>
      </c>
      <c r="Q2326" s="2197"/>
      <c r="R2326" s="2197"/>
      <c r="S2326" s="2197"/>
      <c r="T2326" s="2197"/>
      <c r="U2326" s="2197"/>
      <c r="V2326" s="2197"/>
      <c r="W2326" s="2197"/>
      <c r="X2326" s="2197"/>
      <c r="Y2326" s="2197"/>
      <c r="Z2326" s="2197"/>
    </row>
    <row r="2327" spans="1:26" s="2127" customFormat="1" ht="13.5" customHeight="1">
      <c r="A2327" s="2155" t="s">
        <v>5005</v>
      </c>
      <c r="B2327" s="2174" t="s">
        <v>5006</v>
      </c>
      <c r="Q2327" s="2197"/>
      <c r="R2327" s="2197"/>
      <c r="S2327" s="2197"/>
      <c r="T2327" s="2197"/>
      <c r="U2327" s="2197"/>
      <c r="V2327" s="2197"/>
      <c r="W2327" s="2197"/>
      <c r="X2327" s="2197"/>
      <c r="Y2327" s="2197"/>
      <c r="Z2327" s="2197"/>
    </row>
    <row r="2328" spans="1:26" s="2127" customFormat="1" ht="13.5" customHeight="1">
      <c r="A2328" s="2154" t="s">
        <v>5007</v>
      </c>
      <c r="B2328" s="2174" t="s">
        <v>5008</v>
      </c>
      <c r="Q2328" s="2197"/>
      <c r="R2328" s="2197"/>
      <c r="S2328" s="2197"/>
      <c r="T2328" s="2197"/>
      <c r="U2328" s="2197"/>
      <c r="V2328" s="2197"/>
      <c r="W2328" s="2197"/>
      <c r="X2328" s="2197"/>
      <c r="Y2328" s="2197"/>
      <c r="Z2328" s="2197"/>
    </row>
    <row r="2329" spans="1:26" s="2127" customFormat="1" ht="13.5" customHeight="1">
      <c r="A2329" s="2154" t="s">
        <v>5134</v>
      </c>
      <c r="B2329" s="2174" t="s">
        <v>5135</v>
      </c>
      <c r="Q2329" s="2197"/>
      <c r="R2329" s="2197"/>
      <c r="S2329" s="2197"/>
      <c r="T2329" s="2197"/>
      <c r="U2329" s="2197"/>
      <c r="V2329" s="2197"/>
      <c r="W2329" s="2197"/>
      <c r="X2329" s="2197"/>
      <c r="Y2329" s="2197"/>
      <c r="Z2329" s="2197"/>
    </row>
    <row r="2330" spans="1:26" s="2127" customFormat="1" ht="13.5" customHeight="1">
      <c r="A2330" s="2154" t="s">
        <v>5136</v>
      </c>
      <c r="B2330" s="2174" t="s">
        <v>5137</v>
      </c>
      <c r="Q2330" s="2197"/>
      <c r="R2330" s="2197"/>
      <c r="S2330" s="2197"/>
      <c r="T2330" s="2197"/>
      <c r="U2330" s="2197"/>
      <c r="V2330" s="2197"/>
      <c r="W2330" s="2197"/>
      <c r="X2330" s="2197"/>
      <c r="Y2330" s="2197"/>
      <c r="Z2330" s="2197"/>
    </row>
    <row r="2331" spans="1:26" s="2127" customFormat="1" ht="13.5" customHeight="1">
      <c r="A2331" s="2154" t="s">
        <v>5138</v>
      </c>
      <c r="B2331" s="2174" t="s">
        <v>5139</v>
      </c>
      <c r="Q2331" s="2197"/>
      <c r="R2331" s="2197"/>
      <c r="S2331" s="2197"/>
      <c r="T2331" s="2197"/>
      <c r="U2331" s="2197"/>
      <c r="V2331" s="2197"/>
      <c r="W2331" s="2197"/>
      <c r="X2331" s="2197"/>
      <c r="Y2331" s="2197"/>
      <c r="Z2331" s="2197"/>
    </row>
    <row r="2332" spans="1:26" s="2127" customFormat="1" ht="13.5" customHeight="1">
      <c r="A2332" s="2154" t="s">
        <v>5140</v>
      </c>
      <c r="B2332" s="2174" t="s">
        <v>5141</v>
      </c>
      <c r="Q2332" s="2197"/>
      <c r="R2332" s="2197"/>
      <c r="S2332" s="2197"/>
      <c r="T2332" s="2197"/>
      <c r="U2332" s="2197"/>
      <c r="V2332" s="2197"/>
      <c r="W2332" s="2197"/>
      <c r="X2332" s="2197"/>
      <c r="Y2332" s="2197"/>
      <c r="Z2332" s="2197"/>
    </row>
    <row r="2333" spans="1:26" s="2127" customFormat="1" ht="13.5" customHeight="1">
      <c r="A2333" s="2154" t="s">
        <v>5142</v>
      </c>
      <c r="B2333" s="2203" t="s">
        <v>5143</v>
      </c>
      <c r="Q2333" s="2197"/>
      <c r="R2333" s="2197"/>
      <c r="S2333" s="2197"/>
      <c r="T2333" s="2197"/>
      <c r="U2333" s="2197"/>
      <c r="V2333" s="2197"/>
      <c r="W2333" s="2197"/>
      <c r="X2333" s="2197"/>
      <c r="Y2333" s="2197"/>
      <c r="Z2333" s="2197"/>
    </row>
    <row r="2334" spans="1:26" s="2127" customFormat="1" ht="13.5" customHeight="1">
      <c r="A2334" s="2154" t="s">
        <v>5144</v>
      </c>
      <c r="B2334" s="2203" t="s">
        <v>5145</v>
      </c>
      <c r="Q2334" s="2197"/>
      <c r="R2334" s="2197"/>
      <c r="S2334" s="2197"/>
      <c r="T2334" s="2197"/>
      <c r="U2334" s="2197"/>
      <c r="V2334" s="2197"/>
      <c r="W2334" s="2197"/>
      <c r="X2334" s="2197"/>
      <c r="Y2334" s="2197"/>
      <c r="Z2334" s="2197"/>
    </row>
    <row r="2335" spans="1:26" s="2127" customFormat="1" ht="13.5" customHeight="1">
      <c r="A2335" s="2154" t="s">
        <v>5146</v>
      </c>
      <c r="B2335" s="2174" t="s">
        <v>5147</v>
      </c>
      <c r="Q2335" s="2197"/>
      <c r="R2335" s="2197"/>
      <c r="S2335" s="2197"/>
      <c r="T2335" s="2197"/>
      <c r="U2335" s="2197"/>
      <c r="V2335" s="2197"/>
      <c r="W2335" s="2197"/>
      <c r="X2335" s="2197"/>
      <c r="Y2335" s="2197"/>
      <c r="Z2335" s="2197"/>
    </row>
    <row r="2336" spans="1:26" s="2127" customFormat="1" ht="13.5" customHeight="1">
      <c r="A2336" s="2154" t="s">
        <v>5148</v>
      </c>
      <c r="B2336" s="2174" t="s">
        <v>5149</v>
      </c>
      <c r="Q2336" s="2197"/>
      <c r="R2336" s="2197"/>
      <c r="S2336" s="2197"/>
      <c r="T2336" s="2197"/>
      <c r="U2336" s="2197"/>
      <c r="V2336" s="2197"/>
      <c r="W2336" s="2197"/>
      <c r="X2336" s="2197"/>
      <c r="Y2336" s="2197"/>
      <c r="Z2336" s="2197"/>
    </row>
    <row r="2337" spans="1:26" s="2127" customFormat="1" ht="13.5" customHeight="1">
      <c r="A2337" s="2154" t="s">
        <v>5150</v>
      </c>
      <c r="B2337" s="2174" t="s">
        <v>5151</v>
      </c>
      <c r="Q2337" s="2197"/>
      <c r="R2337" s="2197"/>
      <c r="S2337" s="2197"/>
      <c r="T2337" s="2197"/>
      <c r="U2337" s="2197"/>
      <c r="V2337" s="2197"/>
      <c r="W2337" s="2197"/>
      <c r="X2337" s="2197"/>
      <c r="Y2337" s="2197"/>
      <c r="Z2337" s="2197"/>
    </row>
    <row r="2338" spans="1:26" s="2127" customFormat="1" ht="13.5" customHeight="1">
      <c r="A2338" s="2154" t="s">
        <v>5152</v>
      </c>
      <c r="B2338" s="2174" t="s">
        <v>5153</v>
      </c>
      <c r="Q2338" s="2197"/>
      <c r="R2338" s="2197"/>
      <c r="S2338" s="2197"/>
      <c r="T2338" s="2197"/>
      <c r="U2338" s="2197"/>
      <c r="V2338" s="2197"/>
      <c r="W2338" s="2197"/>
      <c r="X2338" s="2197"/>
      <c r="Y2338" s="2197"/>
      <c r="Z2338" s="2197"/>
    </row>
    <row r="2339" spans="1:26" s="2127" customFormat="1" ht="13.5" customHeight="1">
      <c r="A2339" s="2154" t="s">
        <v>5154</v>
      </c>
      <c r="B2339" s="2174" t="s">
        <v>5155</v>
      </c>
      <c r="Q2339" s="2197"/>
      <c r="R2339" s="2197"/>
      <c r="S2339" s="2197"/>
      <c r="T2339" s="2197"/>
      <c r="U2339" s="2197"/>
      <c r="V2339" s="2197"/>
      <c r="W2339" s="2197"/>
      <c r="X2339" s="2197"/>
      <c r="Y2339" s="2197"/>
      <c r="Z2339" s="2197"/>
    </row>
    <row r="2340" spans="1:26" s="2127" customFormat="1" ht="13.5" customHeight="1">
      <c r="A2340" s="2154" t="s">
        <v>5156</v>
      </c>
      <c r="B2340" s="2174" t="s">
        <v>5157</v>
      </c>
      <c r="Q2340" s="2197"/>
      <c r="R2340" s="2197"/>
      <c r="S2340" s="2197"/>
      <c r="T2340" s="2197"/>
      <c r="U2340" s="2197"/>
      <c r="V2340" s="2197"/>
      <c r="W2340" s="2197"/>
      <c r="X2340" s="2197"/>
      <c r="Y2340" s="2197"/>
      <c r="Z2340" s="2197"/>
    </row>
    <row r="2341" spans="1:26" s="2127" customFormat="1" ht="13.5" customHeight="1">
      <c r="A2341" s="2154" t="s">
        <v>5158</v>
      </c>
      <c r="B2341" s="2174" t="s">
        <v>5159</v>
      </c>
      <c r="Q2341" s="2197"/>
      <c r="R2341" s="2197"/>
      <c r="S2341" s="2197"/>
      <c r="T2341" s="2197"/>
      <c r="U2341" s="2197"/>
      <c r="V2341" s="2197"/>
      <c r="W2341" s="2197"/>
      <c r="X2341" s="2197"/>
      <c r="Y2341" s="2197"/>
      <c r="Z2341" s="2197"/>
    </row>
    <row r="2342" spans="1:26" s="2127" customFormat="1" ht="13.5" customHeight="1">
      <c r="A2342" s="1042" t="s">
        <v>5160</v>
      </c>
      <c r="B2342" s="1043" t="s">
        <v>5161</v>
      </c>
      <c r="Q2342" s="2197"/>
      <c r="R2342" s="2197"/>
      <c r="S2342" s="2197"/>
      <c r="T2342" s="2197"/>
      <c r="U2342" s="2197"/>
      <c r="V2342" s="2197"/>
      <c r="W2342" s="2197"/>
      <c r="X2342" s="2197"/>
      <c r="Y2342" s="2197"/>
      <c r="Z2342" s="2197"/>
    </row>
    <row r="2343" spans="1:26" s="2127" customFormat="1" ht="13.5" customHeight="1">
      <c r="A2343" s="2168" t="s">
        <v>5162</v>
      </c>
      <c r="B2343" s="2169" t="s">
        <v>5163</v>
      </c>
      <c r="Q2343" s="2197"/>
      <c r="R2343" s="2197"/>
      <c r="S2343" s="2197"/>
      <c r="T2343" s="2197"/>
      <c r="U2343" s="2197"/>
      <c r="V2343" s="2197"/>
      <c r="W2343" s="2197"/>
      <c r="X2343" s="2197"/>
      <c r="Y2343" s="2197"/>
      <c r="Z2343" s="2197"/>
    </row>
    <row r="2344" spans="1:26" s="2127" customFormat="1" ht="13.5" customHeight="1">
      <c r="A2344" s="2154" t="s">
        <v>5164</v>
      </c>
      <c r="B2344" s="2174" t="s">
        <v>5165</v>
      </c>
      <c r="Q2344" s="2197"/>
      <c r="R2344" s="2197"/>
      <c r="S2344" s="2197"/>
      <c r="T2344" s="2197"/>
      <c r="U2344" s="2197"/>
      <c r="V2344" s="2197"/>
      <c r="W2344" s="2197"/>
      <c r="X2344" s="2197"/>
      <c r="Y2344" s="2197"/>
      <c r="Z2344" s="2197"/>
    </row>
    <row r="2345" spans="1:26" s="2127" customFormat="1" ht="13.5" customHeight="1">
      <c r="A2345" s="2154" t="s">
        <v>5166</v>
      </c>
      <c r="B2345" s="2174" t="s">
        <v>5167</v>
      </c>
      <c r="Q2345" s="2197"/>
      <c r="R2345" s="2197"/>
      <c r="S2345" s="2197"/>
      <c r="T2345" s="2197"/>
      <c r="U2345" s="2197"/>
      <c r="V2345" s="2197"/>
      <c r="W2345" s="2197"/>
      <c r="X2345" s="2197"/>
      <c r="Y2345" s="2197"/>
      <c r="Z2345" s="2197"/>
    </row>
    <row r="2346" spans="1:26" s="2127" customFormat="1" ht="13.5" customHeight="1">
      <c r="A2346" s="1701" t="s">
        <v>3338</v>
      </c>
      <c r="B2346" s="1023" t="s">
        <v>3339</v>
      </c>
      <c r="C2346" s="48"/>
      <c r="D2346" s="48"/>
      <c r="G2346" s="48"/>
      <c r="H2346" s="48"/>
      <c r="I2346" s="48"/>
      <c r="J2346" s="48"/>
      <c r="K2346" s="48"/>
      <c r="L2346" s="48"/>
      <c r="M2346" s="48"/>
      <c r="N2346" s="48"/>
      <c r="O2346" s="48"/>
      <c r="P2346" s="48"/>
      <c r="Q2346" s="2197"/>
      <c r="R2346" s="2197"/>
      <c r="S2346" s="2197"/>
      <c r="T2346" s="2197"/>
      <c r="U2346" s="2197"/>
      <c r="V2346" s="2197"/>
      <c r="W2346" s="2197"/>
      <c r="X2346" s="2197"/>
      <c r="Y2346" s="2197"/>
      <c r="Z2346" s="2197"/>
    </row>
    <row r="2347" spans="1:26" s="2127" customFormat="1" ht="13.5" customHeight="1">
      <c r="A2347" s="2240" t="s">
        <v>417</v>
      </c>
      <c r="B2347" s="2241" t="s">
        <v>418</v>
      </c>
      <c r="Q2347" s="2197"/>
      <c r="R2347" s="2197"/>
      <c r="S2347" s="2197"/>
      <c r="T2347" s="2197"/>
      <c r="U2347" s="2197"/>
      <c r="V2347" s="2197"/>
      <c r="W2347" s="2197"/>
      <c r="X2347" s="2197"/>
      <c r="Y2347" s="2197"/>
      <c r="Z2347" s="2197"/>
    </row>
    <row r="2348" spans="1:26" s="2127" customFormat="1" ht="13.5" customHeight="1">
      <c r="A2348" s="2154" t="s">
        <v>5168</v>
      </c>
      <c r="B2348" s="2174" t="s">
        <v>5169</v>
      </c>
      <c r="Q2348" s="2197"/>
      <c r="R2348" s="2197"/>
      <c r="S2348" s="2197"/>
      <c r="T2348" s="2197"/>
      <c r="U2348" s="2197"/>
      <c r="V2348" s="2197"/>
      <c r="W2348" s="2197"/>
      <c r="X2348" s="2197"/>
      <c r="Y2348" s="2197"/>
      <c r="Z2348" s="2197"/>
    </row>
    <row r="2349" spans="1:26" s="2127" customFormat="1" ht="13.5" customHeight="1">
      <c r="A2349" s="2154" t="s">
        <v>5170</v>
      </c>
      <c r="B2349" s="2174" t="s">
        <v>5171</v>
      </c>
      <c r="Q2349" s="2197"/>
      <c r="R2349" s="2197"/>
      <c r="S2349" s="2197"/>
      <c r="T2349" s="2197"/>
      <c r="U2349" s="2197"/>
      <c r="V2349" s="2197"/>
      <c r="W2349" s="2197"/>
      <c r="X2349" s="2197"/>
      <c r="Y2349" s="2197"/>
      <c r="Z2349" s="2197"/>
    </row>
    <row r="2350" spans="1:26" s="2127" customFormat="1" ht="13.5" customHeight="1">
      <c r="A2350" s="2154" t="s">
        <v>5172</v>
      </c>
      <c r="B2350" s="2174" t="s">
        <v>5173</v>
      </c>
      <c r="Q2350" s="2197"/>
      <c r="R2350" s="2197"/>
      <c r="S2350" s="2197"/>
      <c r="T2350" s="2197"/>
      <c r="U2350" s="2197"/>
      <c r="V2350" s="2197"/>
      <c r="W2350" s="2197"/>
      <c r="X2350" s="2197"/>
      <c r="Y2350" s="2197"/>
      <c r="Z2350" s="2197"/>
    </row>
    <row r="2351" spans="1:26" s="2127" customFormat="1" ht="13.5" customHeight="1">
      <c r="A2351" s="2154" t="s">
        <v>5009</v>
      </c>
      <c r="B2351" s="2194" t="s">
        <v>5010</v>
      </c>
      <c r="Q2351" s="2197"/>
      <c r="R2351" s="2197"/>
      <c r="S2351" s="2197"/>
      <c r="T2351" s="2197"/>
      <c r="U2351" s="2197"/>
      <c r="V2351" s="2197"/>
      <c r="W2351" s="2197"/>
      <c r="X2351" s="2197"/>
      <c r="Y2351" s="2197"/>
      <c r="Z2351" s="2197"/>
    </row>
    <row r="2352" spans="1:26" s="2127" customFormat="1" ht="13.5" customHeight="1">
      <c r="A2352" s="2154" t="s">
        <v>5011</v>
      </c>
      <c r="B2352" s="2174" t="s">
        <v>5012</v>
      </c>
      <c r="Q2352" s="2197"/>
      <c r="R2352" s="2197"/>
      <c r="S2352" s="2197"/>
      <c r="T2352" s="2197"/>
      <c r="U2352" s="2197"/>
      <c r="V2352" s="2197"/>
      <c r="W2352" s="2197"/>
      <c r="X2352" s="2197"/>
      <c r="Y2352" s="2197"/>
      <c r="Z2352" s="2197"/>
    </row>
    <row r="2353" spans="1:26" s="2127" customFormat="1" ht="13.5" customHeight="1">
      <c r="A2353" s="2154" t="s">
        <v>5013</v>
      </c>
      <c r="B2353" s="2133" t="s">
        <v>5014</v>
      </c>
      <c r="Q2353" s="2197"/>
      <c r="R2353" s="2197"/>
      <c r="S2353" s="2197"/>
      <c r="T2353" s="2197"/>
      <c r="U2353" s="2197"/>
      <c r="V2353" s="2197"/>
      <c r="W2353" s="2197"/>
      <c r="X2353" s="2197"/>
      <c r="Y2353" s="2197"/>
      <c r="Z2353" s="2197"/>
    </row>
    <row r="2354" spans="1:26" s="2127" customFormat="1" ht="13.5" customHeight="1">
      <c r="A2354" s="2154" t="s">
        <v>5174</v>
      </c>
      <c r="B2354" s="2194" t="s">
        <v>5175</v>
      </c>
      <c r="Q2354" s="2197"/>
      <c r="R2354" s="2197"/>
      <c r="S2354" s="2197"/>
      <c r="T2354" s="2197"/>
      <c r="U2354" s="2197"/>
      <c r="V2354" s="2197"/>
      <c r="W2354" s="2197"/>
      <c r="X2354" s="2197"/>
      <c r="Y2354" s="2197"/>
      <c r="Z2354" s="2197"/>
    </row>
    <row r="2355" spans="1:26" s="2127" customFormat="1" ht="13.5" customHeight="1">
      <c r="A2355" s="1017" t="s">
        <v>1579</v>
      </c>
      <c r="B2355" s="1018" t="s">
        <v>1580</v>
      </c>
      <c r="Q2355" s="2197"/>
      <c r="R2355" s="2197"/>
      <c r="S2355" s="2197"/>
      <c r="T2355" s="2197"/>
      <c r="U2355" s="2197"/>
      <c r="V2355" s="2197"/>
      <c r="W2355" s="2197"/>
      <c r="X2355" s="2197"/>
      <c r="Y2355" s="2197"/>
      <c r="Z2355" s="2197"/>
    </row>
    <row r="2356" spans="1:26" s="2127" customFormat="1" ht="13.5" customHeight="1">
      <c r="A2356" s="2154" t="s">
        <v>1414</v>
      </c>
      <c r="B2356" s="2133" t="s">
        <v>1415</v>
      </c>
      <c r="Q2356" s="2197"/>
      <c r="R2356" s="2197"/>
      <c r="S2356" s="2197"/>
      <c r="T2356" s="2197"/>
      <c r="U2356" s="2197"/>
      <c r="V2356" s="2197"/>
      <c r="W2356" s="2197"/>
      <c r="X2356" s="2197"/>
      <c r="Y2356" s="2197"/>
      <c r="Z2356" s="2197"/>
    </row>
    <row r="2357" spans="1:26" s="2127" customFormat="1" ht="13.5" customHeight="1">
      <c r="A2357" s="2142" t="s">
        <v>1416</v>
      </c>
      <c r="B2357" s="2143" t="s">
        <v>1417</v>
      </c>
      <c r="C2357" s="48"/>
      <c r="D2357" s="48"/>
    </row>
    <row r="2358" spans="1:26" s="2127" customFormat="1" ht="13.5" customHeight="1">
      <c r="A2358" s="2132" t="s">
        <v>2374</v>
      </c>
      <c r="B2358" s="1066" t="s">
        <v>2375</v>
      </c>
      <c r="Q2358" s="2197"/>
      <c r="R2358" s="2197"/>
      <c r="S2358" s="2197"/>
      <c r="T2358" s="2197"/>
      <c r="U2358" s="2197"/>
      <c r="V2358" s="2197"/>
      <c r="W2358" s="2197"/>
      <c r="X2358" s="2197"/>
      <c r="Y2358" s="2197"/>
      <c r="Z2358" s="2197"/>
    </row>
    <row r="2359" spans="1:26" s="2127" customFormat="1" ht="13.5" customHeight="1">
      <c r="A2359" s="1029" t="s">
        <v>2121</v>
      </c>
      <c r="B2359" s="1030" t="s">
        <v>2122</v>
      </c>
      <c r="Q2359" s="2197"/>
      <c r="R2359" s="2197"/>
      <c r="S2359" s="2197"/>
      <c r="T2359" s="2197"/>
      <c r="U2359" s="2197"/>
      <c r="V2359" s="2197"/>
      <c r="W2359" s="2197"/>
      <c r="X2359" s="2197"/>
      <c r="Y2359" s="2197"/>
      <c r="Z2359" s="2197"/>
    </row>
    <row r="2360" spans="1:26" s="2127" customFormat="1" ht="13.5" customHeight="1">
      <c r="A2360" s="2244" t="s">
        <v>2720</v>
      </c>
      <c r="B2360" s="2173" t="s">
        <v>2721</v>
      </c>
      <c r="C2360" s="48"/>
      <c r="D2360" s="48"/>
      <c r="G2360" s="48"/>
      <c r="H2360" s="48"/>
      <c r="I2360" s="48"/>
      <c r="J2360" s="48"/>
      <c r="K2360" s="48"/>
      <c r="L2360" s="48"/>
      <c r="M2360" s="48"/>
      <c r="N2360" s="48"/>
      <c r="O2360" s="48"/>
      <c r="P2360" s="48"/>
      <c r="Q2360" s="2197"/>
      <c r="R2360" s="2197"/>
      <c r="S2360" s="2197"/>
      <c r="T2360" s="2197"/>
      <c r="U2360" s="2197"/>
      <c r="V2360" s="2197"/>
      <c r="W2360" s="2197"/>
      <c r="X2360" s="2197"/>
      <c r="Y2360" s="2197"/>
      <c r="Z2360" s="2197"/>
    </row>
    <row r="2361" spans="1:26" s="2127" customFormat="1" ht="13.5" customHeight="1">
      <c r="A2361" s="2142" t="s">
        <v>3775</v>
      </c>
      <c r="B2361" s="2143" t="s">
        <v>3776</v>
      </c>
      <c r="C2361" s="48"/>
      <c r="D2361" s="48"/>
    </row>
    <row r="2362" spans="1:26" s="2127" customFormat="1" ht="13.5" customHeight="1">
      <c r="A2362" s="2293" t="s">
        <v>5912</v>
      </c>
      <c r="B2362" s="1012" t="s">
        <v>5913</v>
      </c>
      <c r="C2362" s="48"/>
      <c r="D2362" s="48"/>
    </row>
    <row r="2363" spans="1:26" s="2127" customFormat="1" ht="13.5" customHeight="1">
      <c r="A2363" s="1029" t="s">
        <v>2123</v>
      </c>
      <c r="B2363" s="1030" t="s">
        <v>2124</v>
      </c>
      <c r="Q2363" s="2197"/>
      <c r="R2363" s="2197"/>
      <c r="S2363" s="2197"/>
      <c r="T2363" s="2197"/>
      <c r="U2363" s="2197"/>
      <c r="V2363" s="2197"/>
      <c r="W2363" s="2197"/>
      <c r="X2363" s="2197"/>
      <c r="Y2363" s="2197"/>
      <c r="Z2363" s="2197"/>
    </row>
    <row r="2364" spans="1:26" s="2127" customFormat="1" ht="13.5" customHeight="1">
      <c r="A2364" s="1024" t="s">
        <v>2125</v>
      </c>
      <c r="B2364" s="1025" t="s">
        <v>2126</v>
      </c>
      <c r="Q2364" s="2278"/>
      <c r="R2364" s="2278"/>
      <c r="S2364" s="2278"/>
      <c r="T2364" s="2278"/>
      <c r="U2364" s="2278"/>
      <c r="V2364" s="2278"/>
      <c r="W2364" s="2278"/>
      <c r="X2364" s="2278"/>
      <c r="Y2364" s="2278"/>
      <c r="Z2364" s="2278"/>
    </row>
    <row r="2365" spans="1:26" s="2127" customFormat="1" ht="13.5" customHeight="1">
      <c r="A2365" s="1064" t="s">
        <v>2127</v>
      </c>
      <c r="B2365" s="1018" t="s">
        <v>2128</v>
      </c>
      <c r="C2365" s="48"/>
      <c r="D2365" s="48"/>
    </row>
    <row r="2366" spans="1:26" s="2127" customFormat="1" ht="13.5" customHeight="1">
      <c r="A2366" s="1011" t="s">
        <v>2376</v>
      </c>
      <c r="B2366" s="1028" t="s">
        <v>2377</v>
      </c>
      <c r="C2366" s="48"/>
      <c r="D2366" s="48"/>
    </row>
    <row r="2367" spans="1:26" s="2127" customFormat="1" ht="13.5" customHeight="1">
      <c r="A2367" s="1017" t="s">
        <v>2722</v>
      </c>
      <c r="B2367" s="2173" t="s">
        <v>2723</v>
      </c>
      <c r="C2367" s="48"/>
      <c r="D2367" s="48"/>
      <c r="G2367" s="48"/>
      <c r="H2367" s="48"/>
      <c r="I2367" s="48"/>
      <c r="J2367" s="48"/>
      <c r="K2367" s="48"/>
      <c r="L2367" s="48"/>
      <c r="M2367" s="48"/>
      <c r="N2367" s="48"/>
      <c r="O2367" s="48"/>
      <c r="P2367" s="48"/>
      <c r="Q2367" s="2278"/>
      <c r="R2367" s="2278"/>
      <c r="S2367" s="2278"/>
      <c r="T2367" s="2278"/>
      <c r="U2367" s="2278"/>
      <c r="V2367" s="2278"/>
      <c r="W2367" s="2278"/>
      <c r="X2367" s="2278"/>
      <c r="Y2367" s="2278"/>
      <c r="Z2367" s="2278"/>
    </row>
    <row r="2368" spans="1:26" s="2127" customFormat="1" ht="13.5" customHeight="1">
      <c r="A2368" s="1017" t="s">
        <v>2378</v>
      </c>
      <c r="B2368" s="1018" t="s">
        <v>2379</v>
      </c>
    </row>
    <row r="2369" spans="1:16" s="2127" customFormat="1" ht="13.5" customHeight="1">
      <c r="A2369" s="2186" t="s">
        <v>4016</v>
      </c>
      <c r="B2369" s="2187" t="s">
        <v>4017</v>
      </c>
      <c r="C2369" s="48"/>
      <c r="D2369" s="48"/>
      <c r="G2369" s="48"/>
      <c r="H2369" s="48"/>
      <c r="I2369" s="48"/>
      <c r="J2369" s="48"/>
      <c r="K2369" s="48"/>
      <c r="L2369" s="48"/>
      <c r="M2369" s="48"/>
      <c r="N2369" s="48"/>
      <c r="O2369" s="48"/>
      <c r="P2369" s="48"/>
    </row>
    <row r="2370" spans="1:16" s="2127" customFormat="1" ht="13.5" customHeight="1">
      <c r="A2370" s="1017" t="s">
        <v>2703</v>
      </c>
      <c r="B2370" s="1018" t="s">
        <v>2704</v>
      </c>
    </row>
    <row r="2371" spans="1:16" s="2127" customFormat="1" ht="13.5" customHeight="1">
      <c r="A2371" s="2186" t="s">
        <v>1418</v>
      </c>
      <c r="B2371" s="2187" t="s">
        <v>1419</v>
      </c>
    </row>
    <row r="2372" spans="1:16" s="2127" customFormat="1" ht="13.5" customHeight="1">
      <c r="A2372" s="2161" t="s">
        <v>5176</v>
      </c>
      <c r="B2372" s="1070" t="s">
        <v>5177</v>
      </c>
    </row>
    <row r="2373" spans="1:16" s="2127" customFormat="1" ht="13.5" customHeight="1">
      <c r="A2373" s="2225" t="s">
        <v>529</v>
      </c>
      <c r="B2373" s="2226" t="s">
        <v>530</v>
      </c>
    </row>
    <row r="2374" spans="1:16" s="2127" customFormat="1" ht="13.5" customHeight="1">
      <c r="A2374" s="1029" t="s">
        <v>419</v>
      </c>
      <c r="B2374" s="1030" t="s">
        <v>420</v>
      </c>
    </row>
    <row r="2375" spans="1:16" s="2127" customFormat="1" ht="13.5" customHeight="1">
      <c r="A2375" s="2242" t="s">
        <v>2705</v>
      </c>
      <c r="B2375" s="2243" t="s">
        <v>2706</v>
      </c>
      <c r="C2375" s="48"/>
      <c r="D2375" s="48"/>
      <c r="G2375" s="48"/>
      <c r="H2375" s="48"/>
      <c r="I2375" s="48"/>
      <c r="J2375" s="48"/>
      <c r="K2375" s="48"/>
      <c r="L2375" s="48"/>
      <c r="M2375" s="48"/>
      <c r="N2375" s="48"/>
      <c r="O2375" s="48"/>
      <c r="P2375" s="48"/>
    </row>
    <row r="2376" spans="1:16" s="2127" customFormat="1" ht="13.5" customHeight="1">
      <c r="A2376" s="2186" t="s">
        <v>421</v>
      </c>
      <c r="B2376" s="2187" t="s">
        <v>422</v>
      </c>
    </row>
    <row r="2377" spans="1:16" s="2127" customFormat="1" ht="13.5" customHeight="1">
      <c r="A2377" s="1064" t="s">
        <v>1581</v>
      </c>
      <c r="B2377" s="1018" t="s">
        <v>1582</v>
      </c>
    </row>
    <row r="2378" spans="1:16" s="2127" customFormat="1" ht="13.5" customHeight="1">
      <c r="A2378" s="2142" t="s">
        <v>2129</v>
      </c>
      <c r="B2378" s="2143" t="s">
        <v>2130</v>
      </c>
      <c r="C2378" s="48"/>
      <c r="D2378" s="48"/>
      <c r="G2378" s="48"/>
      <c r="H2378" s="48"/>
      <c r="I2378" s="48"/>
      <c r="J2378" s="48"/>
      <c r="K2378" s="48"/>
      <c r="L2378" s="48"/>
      <c r="M2378" s="48"/>
      <c r="N2378" s="48"/>
      <c r="O2378" s="48"/>
      <c r="P2378" s="48"/>
    </row>
    <row r="2379" spans="1:16" s="2127" customFormat="1" ht="13.5" customHeight="1">
      <c r="A2379" s="1044" t="s">
        <v>649</v>
      </c>
      <c r="B2379" s="1045" t="s">
        <v>650</v>
      </c>
    </row>
    <row r="2380" spans="1:16" s="2127" customFormat="1" ht="13.5" customHeight="1">
      <c r="A2380" s="2222" t="s">
        <v>2707</v>
      </c>
      <c r="B2380" s="2223" t="s">
        <v>2708</v>
      </c>
      <c r="C2380" s="48"/>
      <c r="D2380" s="48"/>
      <c r="G2380" s="48"/>
      <c r="H2380" s="48"/>
      <c r="I2380" s="48"/>
      <c r="J2380" s="48"/>
      <c r="K2380" s="48"/>
      <c r="L2380" s="48"/>
      <c r="M2380" s="48"/>
      <c r="N2380" s="48"/>
      <c r="O2380" s="48"/>
      <c r="P2380" s="48"/>
    </row>
    <row r="2381" spans="1:16" s="2127" customFormat="1" ht="13.5" customHeight="1">
      <c r="A2381" s="2222" t="s">
        <v>2131</v>
      </c>
      <c r="B2381" s="2223" t="s">
        <v>2132</v>
      </c>
      <c r="C2381" s="48"/>
      <c r="D2381" s="48"/>
      <c r="G2381" s="48"/>
      <c r="H2381" s="48"/>
      <c r="I2381" s="48"/>
      <c r="J2381" s="48"/>
      <c r="K2381" s="48"/>
      <c r="L2381" s="48"/>
      <c r="M2381" s="48"/>
      <c r="N2381" s="48"/>
      <c r="O2381" s="48"/>
      <c r="P2381" s="48"/>
    </row>
    <row r="2382" spans="1:16" s="2127" customFormat="1" ht="13.5" customHeight="1">
      <c r="A2382" s="1017" t="s">
        <v>2133</v>
      </c>
      <c r="B2382" s="1018" t="s">
        <v>2134</v>
      </c>
    </row>
    <row r="2383" spans="1:16" s="2127" customFormat="1" ht="13.5" customHeight="1">
      <c r="A2383" s="1038" t="s">
        <v>2135</v>
      </c>
      <c r="B2383" s="1070" t="s">
        <v>2136</v>
      </c>
    </row>
    <row r="2384" spans="1:16" s="2127" customFormat="1" ht="13.5" customHeight="1">
      <c r="A2384" s="2242" t="s">
        <v>2709</v>
      </c>
      <c r="B2384" s="2243" t="s">
        <v>2710</v>
      </c>
      <c r="C2384" s="48"/>
      <c r="D2384" s="48"/>
      <c r="G2384" s="48"/>
      <c r="H2384" s="48"/>
      <c r="I2384" s="48"/>
      <c r="J2384" s="48"/>
      <c r="K2384" s="48"/>
      <c r="L2384" s="48"/>
      <c r="M2384" s="48"/>
      <c r="N2384" s="48"/>
      <c r="O2384" s="48"/>
      <c r="P2384" s="48"/>
    </row>
    <row r="2385" spans="1:16" s="2127" customFormat="1" ht="13.5" customHeight="1">
      <c r="A2385" s="1017" t="s">
        <v>5772</v>
      </c>
      <c r="B2385" s="1054" t="s">
        <v>5773</v>
      </c>
      <c r="C2385" s="48"/>
    </row>
    <row r="2386" spans="1:16" s="2127" customFormat="1" ht="13.5" customHeight="1">
      <c r="A2386" s="1017" t="s">
        <v>2137</v>
      </c>
      <c r="B2386" s="1018" t="s">
        <v>2138</v>
      </c>
    </row>
    <row r="2387" spans="1:16" s="2127" customFormat="1" ht="13.5" customHeight="1">
      <c r="A2387" s="2155" t="s">
        <v>2139</v>
      </c>
      <c r="B2387" s="2223" t="s">
        <v>2140</v>
      </c>
    </row>
    <row r="2388" spans="1:16" s="2127" customFormat="1" ht="13.5" customHeight="1">
      <c r="A2388" s="1017" t="s">
        <v>1583</v>
      </c>
      <c r="B2388" s="1018" t="s">
        <v>1584</v>
      </c>
    </row>
    <row r="2389" spans="1:16" s="2127" customFormat="1" ht="13.5" customHeight="1">
      <c r="A2389" s="2242" t="s">
        <v>2711</v>
      </c>
      <c r="B2389" s="2243" t="s">
        <v>2712</v>
      </c>
      <c r="C2389" s="48"/>
      <c r="D2389" s="48"/>
      <c r="G2389" s="48"/>
      <c r="H2389" s="48"/>
      <c r="I2389" s="48"/>
      <c r="J2389" s="48"/>
      <c r="K2389" s="48"/>
      <c r="L2389" s="48"/>
      <c r="M2389" s="48"/>
      <c r="N2389" s="48"/>
      <c r="O2389" s="48"/>
      <c r="P2389" s="48"/>
    </row>
    <row r="2390" spans="1:16" s="2127" customFormat="1" ht="13.5" customHeight="1">
      <c r="A2390" s="1746" t="s">
        <v>3734</v>
      </c>
      <c r="B2390" s="2221" t="s">
        <v>3735</v>
      </c>
    </row>
    <row r="2391" spans="1:16" s="2127" customFormat="1" ht="13.5" customHeight="1">
      <c r="A2391" s="1746" t="s">
        <v>2713</v>
      </c>
      <c r="B2391" s="2221" t="s">
        <v>2714</v>
      </c>
    </row>
    <row r="2392" spans="1:16" s="2127" customFormat="1" ht="13.5" customHeight="1">
      <c r="A2392" s="1746" t="s">
        <v>3736</v>
      </c>
      <c r="B2392" s="2221" t="s">
        <v>3737</v>
      </c>
    </row>
    <row r="2393" spans="1:16" s="2127" customFormat="1" ht="13.5" customHeight="1">
      <c r="A2393" s="1017" t="s">
        <v>1585</v>
      </c>
      <c r="B2393" s="1018" t="s">
        <v>1586</v>
      </c>
    </row>
    <row r="2394" spans="1:16" s="2127" customFormat="1" ht="13.5" customHeight="1">
      <c r="A2394" s="1017" t="s">
        <v>5914</v>
      </c>
      <c r="B2394" s="1018" t="s">
        <v>5915</v>
      </c>
      <c r="C2394" s="48"/>
      <c r="D2394" s="48"/>
    </row>
    <row r="2395" spans="1:16" s="2127" customFormat="1" ht="13.5" customHeight="1">
      <c r="A2395" s="2175" t="s">
        <v>2765</v>
      </c>
      <c r="B2395" s="1030" t="s">
        <v>3340</v>
      </c>
    </row>
    <row r="2396" spans="1:16" s="2127" customFormat="1" ht="13.5" customHeight="1">
      <c r="A2396" s="2154" t="s">
        <v>456</v>
      </c>
      <c r="B2396" s="2133" t="s">
        <v>457</v>
      </c>
    </row>
    <row r="2397" spans="1:16" s="2127" customFormat="1" ht="13.5" customHeight="1">
      <c r="A2397" s="1017" t="s">
        <v>1420</v>
      </c>
      <c r="B2397" s="1018" t="s">
        <v>1421</v>
      </c>
    </row>
    <row r="2398" spans="1:16" s="2127" customFormat="1" ht="13.5" customHeight="1">
      <c r="A2398" s="1701" t="s">
        <v>1422</v>
      </c>
      <c r="B2398" s="1023" t="s">
        <v>1423</v>
      </c>
    </row>
    <row r="2399" spans="1:16" s="2127" customFormat="1" ht="13.5" customHeight="1">
      <c r="A2399" s="1029" t="s">
        <v>4435</v>
      </c>
      <c r="B2399" s="1030" t="s">
        <v>4436</v>
      </c>
    </row>
    <row r="2400" spans="1:16" s="2127" customFormat="1" ht="13.5" customHeight="1">
      <c r="A2400" s="2154" t="s">
        <v>5178</v>
      </c>
      <c r="B2400" s="2174" t="s">
        <v>5179</v>
      </c>
    </row>
    <row r="2401" spans="1:26" s="2127" customFormat="1" ht="13.5" customHeight="1">
      <c r="A2401" s="2154" t="s">
        <v>1424</v>
      </c>
      <c r="B2401" s="2133" t="s">
        <v>1425</v>
      </c>
    </row>
    <row r="2402" spans="1:26" s="2127" customFormat="1" ht="13.5" customHeight="1">
      <c r="A2402" s="2154" t="s">
        <v>1426</v>
      </c>
      <c r="B2402" s="2133" t="s">
        <v>1427</v>
      </c>
    </row>
    <row r="2403" spans="1:26" s="2127" customFormat="1" ht="13.5" customHeight="1">
      <c r="A2403" s="2155" t="s">
        <v>1428</v>
      </c>
      <c r="B2403" s="1040" t="s">
        <v>1429</v>
      </c>
    </row>
    <row r="2404" spans="1:26" s="2127" customFormat="1" ht="13.5" customHeight="1">
      <c r="A2404" s="2311" t="s">
        <v>1587</v>
      </c>
      <c r="B2404" s="1016" t="s">
        <v>1588</v>
      </c>
    </row>
    <row r="2405" spans="1:26" s="2127" customFormat="1" ht="13.5" customHeight="1">
      <c r="A2405" s="2154" t="s">
        <v>1430</v>
      </c>
      <c r="B2405" s="2133" t="s">
        <v>1431</v>
      </c>
    </row>
    <row r="2406" spans="1:26" s="2127" customFormat="1" ht="13.5" customHeight="1">
      <c r="A2406" s="1072" t="s">
        <v>2767</v>
      </c>
      <c r="B2406" s="1082" t="s">
        <v>2768</v>
      </c>
      <c r="C2406" s="48"/>
      <c r="D2406" s="48"/>
      <c r="G2406" s="48"/>
      <c r="H2406" s="48"/>
      <c r="I2406" s="48"/>
      <c r="J2406" s="48"/>
      <c r="K2406" s="48"/>
      <c r="L2406" s="48"/>
      <c r="M2406" s="48"/>
      <c r="N2406" s="48"/>
      <c r="O2406" s="48"/>
      <c r="P2406" s="48"/>
    </row>
    <row r="2407" spans="1:26" s="2127" customFormat="1" ht="13.5" customHeight="1">
      <c r="A2407" s="1029" t="s">
        <v>1007</v>
      </c>
      <c r="B2407" s="1030" t="s">
        <v>1008</v>
      </c>
    </row>
    <row r="2408" spans="1:26" s="2127" customFormat="1" ht="13.5" customHeight="1">
      <c r="A2408" s="2154" t="s">
        <v>5180</v>
      </c>
      <c r="B2408" s="2174" t="s">
        <v>5181</v>
      </c>
      <c r="Q2408" s="48"/>
      <c r="R2408" s="48"/>
      <c r="S2408" s="48"/>
      <c r="T2408" s="48"/>
      <c r="U2408" s="48"/>
      <c r="V2408" s="48"/>
      <c r="W2408" s="48"/>
      <c r="X2408" s="48"/>
      <c r="Y2408" s="48"/>
      <c r="Z2408" s="48"/>
    </row>
    <row r="2409" spans="1:26" s="2127" customFormat="1" ht="13.5" customHeight="1">
      <c r="A2409" s="2224" t="s">
        <v>2715</v>
      </c>
      <c r="B2409" s="2368" t="s">
        <v>2716</v>
      </c>
      <c r="C2409" s="48"/>
      <c r="D2409" s="48"/>
      <c r="G2409" s="48"/>
      <c r="H2409" s="48"/>
      <c r="I2409" s="48"/>
      <c r="J2409" s="48"/>
      <c r="K2409" s="48"/>
      <c r="L2409" s="48"/>
      <c r="M2409" s="48"/>
      <c r="N2409" s="48"/>
      <c r="O2409" s="48"/>
      <c r="P2409" s="48"/>
      <c r="Q2409" s="48"/>
      <c r="R2409" s="48"/>
      <c r="S2409" s="48"/>
      <c r="T2409" s="48"/>
      <c r="U2409" s="48"/>
      <c r="V2409" s="48"/>
      <c r="W2409" s="48"/>
      <c r="X2409" s="48"/>
      <c r="Y2409" s="48"/>
      <c r="Z2409" s="48"/>
    </row>
    <row r="2410" spans="1:26" s="2127" customFormat="1" ht="13.5" customHeight="1">
      <c r="A2410" s="2150" t="s">
        <v>2769</v>
      </c>
      <c r="B2410" s="2151" t="s">
        <v>2770</v>
      </c>
      <c r="Q2410" s="48"/>
      <c r="R2410" s="48"/>
      <c r="S2410" s="48"/>
      <c r="T2410" s="48"/>
      <c r="U2410" s="48"/>
      <c r="V2410" s="48"/>
      <c r="W2410" s="48"/>
      <c r="X2410" s="48"/>
      <c r="Y2410" s="48"/>
      <c r="Z2410" s="48"/>
    </row>
    <row r="2411" spans="1:26" s="2127" customFormat="1" ht="13.5" customHeight="1">
      <c r="A2411" s="1024" t="s">
        <v>423</v>
      </c>
      <c r="B2411" s="1025" t="s">
        <v>424</v>
      </c>
      <c r="Q2411" s="48"/>
      <c r="R2411" s="48"/>
      <c r="S2411" s="48"/>
      <c r="T2411" s="48"/>
      <c r="U2411" s="48"/>
      <c r="V2411" s="48"/>
      <c r="W2411" s="48"/>
      <c r="X2411" s="48"/>
      <c r="Y2411" s="48"/>
      <c r="Z2411" s="48"/>
    </row>
    <row r="2412" spans="1:26" s="2127" customFormat="1" ht="13.5" customHeight="1">
      <c r="A2412" s="1038" t="s">
        <v>1589</v>
      </c>
      <c r="B2412" s="1070" t="s">
        <v>1590</v>
      </c>
      <c r="C2412" s="48"/>
      <c r="D2412" s="48"/>
      <c r="G2412" s="48"/>
      <c r="H2412" s="48"/>
      <c r="I2412" s="48"/>
      <c r="J2412" s="48"/>
      <c r="K2412" s="48"/>
      <c r="L2412" s="48"/>
      <c r="M2412" s="48"/>
      <c r="N2412" s="48"/>
      <c r="O2412" s="48"/>
      <c r="P2412" s="48"/>
      <c r="Q2412" s="48"/>
      <c r="R2412" s="48"/>
      <c r="S2412" s="48"/>
      <c r="T2412" s="48"/>
      <c r="U2412" s="48"/>
      <c r="V2412" s="48"/>
      <c r="W2412" s="48"/>
      <c r="X2412" s="48"/>
      <c r="Y2412" s="48"/>
      <c r="Z2412" s="48"/>
    </row>
    <row r="2413" spans="1:26" s="2127" customFormat="1" ht="13.5" customHeight="1">
      <c r="A2413" s="1747" t="s">
        <v>5289</v>
      </c>
      <c r="B2413" s="1033" t="s">
        <v>5290</v>
      </c>
      <c r="Q2413" s="48"/>
      <c r="R2413" s="48"/>
      <c r="S2413" s="48"/>
      <c r="T2413" s="48"/>
      <c r="U2413" s="48"/>
      <c r="V2413" s="48"/>
      <c r="W2413" s="48"/>
      <c r="X2413" s="48"/>
      <c r="Y2413" s="48"/>
      <c r="Z2413" s="48"/>
    </row>
    <row r="2414" spans="1:26" s="2127" customFormat="1" ht="13.5" customHeight="1">
      <c r="A2414" s="2154" t="s">
        <v>5291</v>
      </c>
      <c r="B2414" s="2133" t="s">
        <v>5292</v>
      </c>
      <c r="Q2414" s="48"/>
      <c r="R2414" s="48"/>
      <c r="S2414" s="48"/>
      <c r="T2414" s="48"/>
      <c r="U2414" s="48"/>
      <c r="V2414" s="48"/>
      <c r="W2414" s="48"/>
      <c r="X2414" s="48"/>
      <c r="Y2414" s="48"/>
      <c r="Z2414" s="48"/>
    </row>
    <row r="2415" spans="1:26" s="2127" customFormat="1" ht="13.5" customHeight="1">
      <c r="A2415" s="2142" t="s">
        <v>3777</v>
      </c>
      <c r="B2415" s="2143" t="s">
        <v>3778</v>
      </c>
      <c r="Q2415" s="48"/>
      <c r="R2415" s="48"/>
      <c r="S2415" s="48"/>
      <c r="T2415" s="48"/>
      <c r="U2415" s="48"/>
      <c r="V2415" s="48"/>
      <c r="W2415" s="48"/>
      <c r="X2415" s="48"/>
      <c r="Y2415" s="48"/>
      <c r="Z2415" s="48"/>
    </row>
    <row r="2416" spans="1:26" s="2127" customFormat="1" ht="13.5" customHeight="1">
      <c r="A2416" s="2175" t="s">
        <v>4780</v>
      </c>
      <c r="B2416" s="2191" t="s">
        <v>4781</v>
      </c>
      <c r="Q2416" s="48"/>
      <c r="R2416" s="48"/>
      <c r="S2416" s="48"/>
      <c r="T2416" s="48"/>
      <c r="U2416" s="48"/>
      <c r="V2416" s="48"/>
      <c r="W2416" s="48"/>
      <c r="X2416" s="48"/>
      <c r="Y2416" s="48"/>
      <c r="Z2416" s="48"/>
    </row>
    <row r="2417" spans="1:26" s="2127" customFormat="1" ht="13.5" customHeight="1">
      <c r="A2417" s="2175" t="s">
        <v>4782</v>
      </c>
      <c r="B2417" s="2191" t="s">
        <v>4783</v>
      </c>
      <c r="C2417" s="48"/>
      <c r="D2417" s="48"/>
      <c r="Q2417" s="48"/>
      <c r="R2417" s="48"/>
      <c r="S2417" s="48"/>
      <c r="T2417" s="48"/>
      <c r="U2417" s="48"/>
      <c r="V2417" s="48"/>
      <c r="W2417" s="48"/>
      <c r="X2417" s="48"/>
      <c r="Y2417" s="48"/>
      <c r="Z2417" s="48"/>
    </row>
    <row r="2418" spans="1:26" s="2127" customFormat="1" ht="13.5" customHeight="1">
      <c r="A2418" s="1064" t="s">
        <v>741</v>
      </c>
      <c r="B2418" s="1018" t="s">
        <v>742</v>
      </c>
      <c r="Q2418" s="48"/>
      <c r="R2418" s="48"/>
      <c r="S2418" s="48"/>
      <c r="T2418" s="48"/>
      <c r="U2418" s="48"/>
      <c r="V2418" s="48"/>
      <c r="W2418" s="48"/>
      <c r="X2418" s="48"/>
      <c r="Y2418" s="48"/>
      <c r="Z2418" s="48"/>
    </row>
    <row r="2419" spans="1:26" s="2127" customFormat="1" ht="13.5" customHeight="1">
      <c r="A2419" s="2154" t="s">
        <v>4437</v>
      </c>
      <c r="B2419" s="2174" t="s">
        <v>4438</v>
      </c>
      <c r="Q2419" s="48"/>
      <c r="R2419" s="48"/>
      <c r="S2419" s="48"/>
      <c r="T2419" s="48"/>
      <c r="U2419" s="48"/>
      <c r="V2419" s="48"/>
      <c r="W2419" s="48"/>
      <c r="X2419" s="48"/>
      <c r="Y2419" s="48"/>
      <c r="Z2419" s="48"/>
    </row>
    <row r="2420" spans="1:26" s="2127" customFormat="1" ht="13.5" customHeight="1">
      <c r="A2420" s="1017" t="s">
        <v>1432</v>
      </c>
      <c r="B2420" s="1018" t="s">
        <v>1433</v>
      </c>
      <c r="Q2420" s="48"/>
      <c r="R2420" s="48"/>
      <c r="S2420" s="48"/>
      <c r="T2420" s="48"/>
      <c r="U2420" s="48"/>
      <c r="V2420" s="48"/>
      <c r="W2420" s="48"/>
      <c r="X2420" s="48"/>
      <c r="Y2420" s="48"/>
      <c r="Z2420" s="48"/>
    </row>
    <row r="2421" spans="1:26" s="2127" customFormat="1" ht="13.5" customHeight="1">
      <c r="A2421" s="2154" t="s">
        <v>1434</v>
      </c>
      <c r="B2421" s="2174" t="s">
        <v>1435</v>
      </c>
      <c r="Q2421" s="48"/>
      <c r="R2421" s="48"/>
      <c r="S2421" s="48"/>
      <c r="T2421" s="48"/>
      <c r="U2421" s="48"/>
      <c r="V2421" s="48"/>
      <c r="W2421" s="48"/>
      <c r="X2421" s="48"/>
      <c r="Y2421" s="48"/>
      <c r="Z2421" s="48"/>
    </row>
    <row r="2422" spans="1:26" s="2127" customFormat="1" ht="13.5" customHeight="1">
      <c r="A2422" s="1029" t="s">
        <v>4439</v>
      </c>
      <c r="B2422" s="1030" t="s">
        <v>4440</v>
      </c>
      <c r="Q2422" s="48"/>
      <c r="R2422" s="48"/>
      <c r="S2422" s="48"/>
      <c r="T2422" s="48"/>
      <c r="U2422" s="48"/>
      <c r="V2422" s="48"/>
      <c r="W2422" s="48"/>
      <c r="X2422" s="48"/>
      <c r="Y2422" s="48"/>
      <c r="Z2422" s="48"/>
    </row>
    <row r="2423" spans="1:26" s="2127" customFormat="1" ht="13.5" customHeight="1">
      <c r="A2423" s="2186" t="s">
        <v>743</v>
      </c>
      <c r="B2423" s="2187" t="s">
        <v>744</v>
      </c>
      <c r="Q2423" s="48"/>
      <c r="R2423" s="48"/>
      <c r="S2423" s="48"/>
      <c r="T2423" s="48"/>
      <c r="U2423" s="48"/>
      <c r="V2423" s="48"/>
      <c r="W2423" s="48"/>
      <c r="X2423" s="48"/>
      <c r="Y2423" s="48"/>
      <c r="Z2423" s="48"/>
    </row>
    <row r="2424" spans="1:26" s="2127" customFormat="1" ht="13.5" customHeight="1">
      <c r="A2424" s="1038" t="s">
        <v>4018</v>
      </c>
      <c r="B2424" s="1070" t="s">
        <v>4019</v>
      </c>
      <c r="C2424" s="48"/>
      <c r="D2424" s="48"/>
      <c r="G2424" s="48"/>
      <c r="H2424" s="48"/>
      <c r="I2424" s="48"/>
      <c r="J2424" s="48"/>
      <c r="K2424" s="48"/>
      <c r="L2424" s="48"/>
      <c r="M2424" s="48"/>
      <c r="N2424" s="48"/>
      <c r="O2424" s="48"/>
      <c r="P2424" s="48"/>
      <c r="Q2424" s="48"/>
      <c r="R2424" s="48"/>
      <c r="S2424" s="48"/>
      <c r="T2424" s="48"/>
      <c r="U2424" s="48"/>
      <c r="V2424" s="48"/>
      <c r="W2424" s="48"/>
      <c r="X2424" s="48"/>
      <c r="Y2424" s="48"/>
      <c r="Z2424" s="48"/>
    </row>
    <row r="2425" spans="1:26" s="2127" customFormat="1" ht="13.5" customHeight="1">
      <c r="A2425" s="1035" t="s">
        <v>531</v>
      </c>
      <c r="B2425" s="2306" t="s">
        <v>532</v>
      </c>
      <c r="Q2425" s="48"/>
      <c r="R2425" s="48"/>
      <c r="S2425" s="48"/>
      <c r="T2425" s="48"/>
      <c r="U2425" s="48"/>
      <c r="V2425" s="48"/>
      <c r="W2425" s="48"/>
      <c r="X2425" s="48"/>
      <c r="Y2425" s="48"/>
      <c r="Z2425" s="48"/>
    </row>
    <row r="2426" spans="1:26" s="2127" customFormat="1" ht="13.5" customHeight="1">
      <c r="A2426" s="1017" t="s">
        <v>745</v>
      </c>
      <c r="B2426" s="1018" t="s">
        <v>746</v>
      </c>
      <c r="C2426" s="48"/>
      <c r="D2426" s="48"/>
      <c r="G2426" s="48"/>
      <c r="H2426" s="48"/>
      <c r="I2426" s="48"/>
      <c r="J2426" s="48"/>
      <c r="K2426" s="48"/>
      <c r="L2426" s="48"/>
      <c r="M2426" s="48"/>
      <c r="N2426" s="48"/>
      <c r="O2426" s="48"/>
      <c r="P2426" s="48"/>
      <c r="Q2426" s="48"/>
      <c r="R2426" s="48"/>
      <c r="S2426" s="48"/>
      <c r="T2426" s="48"/>
      <c r="U2426" s="48"/>
      <c r="V2426" s="48"/>
      <c r="W2426" s="48"/>
      <c r="X2426" s="48"/>
      <c r="Y2426" s="48"/>
      <c r="Z2426" s="48"/>
    </row>
    <row r="2427" spans="1:26" s="2127" customFormat="1" ht="13.5" customHeight="1">
      <c r="A2427" s="2217" t="s">
        <v>747</v>
      </c>
      <c r="B2427" s="2137" t="s">
        <v>748</v>
      </c>
      <c r="Q2427" s="48"/>
      <c r="R2427" s="48"/>
      <c r="S2427" s="48"/>
      <c r="T2427" s="48"/>
      <c r="U2427" s="48"/>
      <c r="V2427" s="48"/>
      <c r="W2427" s="48"/>
      <c r="X2427" s="48"/>
      <c r="Y2427" s="48"/>
      <c r="Z2427" s="48"/>
    </row>
    <row r="2428" spans="1:26" s="2127" customFormat="1" ht="13.5" customHeight="1">
      <c r="A2428" s="2159" t="s">
        <v>533</v>
      </c>
      <c r="B2428" s="2160" t="s">
        <v>534</v>
      </c>
      <c r="C2428" s="48"/>
      <c r="D2428" s="48"/>
      <c r="G2428" s="48"/>
      <c r="H2428" s="48"/>
      <c r="I2428" s="48"/>
      <c r="J2428" s="48"/>
      <c r="K2428" s="48"/>
      <c r="L2428" s="48"/>
      <c r="M2428" s="48"/>
      <c r="N2428" s="48"/>
      <c r="O2428" s="48"/>
      <c r="P2428" s="48"/>
      <c r="Q2428" s="48"/>
      <c r="R2428" s="48"/>
      <c r="S2428" s="48"/>
      <c r="T2428" s="48"/>
      <c r="U2428" s="48"/>
      <c r="V2428" s="48"/>
      <c r="W2428" s="48"/>
      <c r="X2428" s="48"/>
      <c r="Y2428" s="48"/>
      <c r="Z2428" s="48"/>
    </row>
    <row r="2429" spans="1:26" s="2127" customFormat="1" ht="13.5" customHeight="1">
      <c r="A2429" s="1017" t="s">
        <v>535</v>
      </c>
      <c r="B2429" s="1053" t="s">
        <v>536</v>
      </c>
      <c r="C2429" s="48"/>
      <c r="D2429" s="48"/>
      <c r="G2429" s="48"/>
      <c r="H2429" s="48"/>
      <c r="I2429" s="48"/>
      <c r="J2429" s="48"/>
      <c r="K2429" s="48"/>
      <c r="L2429" s="48"/>
      <c r="M2429" s="48"/>
      <c r="N2429" s="48"/>
      <c r="O2429" s="48"/>
      <c r="P2429" s="48"/>
      <c r="Q2429" s="48"/>
      <c r="R2429" s="48"/>
      <c r="S2429" s="48"/>
      <c r="T2429" s="48"/>
      <c r="U2429" s="48"/>
      <c r="V2429" s="48"/>
      <c r="W2429" s="48"/>
      <c r="X2429" s="48"/>
      <c r="Y2429" s="48"/>
      <c r="Z2429" s="48"/>
    </row>
    <row r="2430" spans="1:26" s="2127" customFormat="1" ht="13.5" customHeight="1">
      <c r="A2430" s="2155" t="s">
        <v>749</v>
      </c>
      <c r="B2430" s="2296" t="s">
        <v>750</v>
      </c>
      <c r="Q2430" s="48"/>
      <c r="R2430" s="48"/>
      <c r="S2430" s="48"/>
      <c r="T2430" s="48"/>
      <c r="U2430" s="48"/>
      <c r="V2430" s="48"/>
      <c r="W2430" s="48"/>
      <c r="X2430" s="48"/>
      <c r="Y2430" s="48"/>
      <c r="Z2430" s="48"/>
    </row>
    <row r="2431" spans="1:26" s="2127" customFormat="1" ht="13.5" customHeight="1">
      <c r="A2431" s="1017" t="s">
        <v>537</v>
      </c>
      <c r="B2431" s="1018" t="s">
        <v>538</v>
      </c>
      <c r="Q2431" s="48"/>
      <c r="R2431" s="48"/>
      <c r="S2431" s="48"/>
      <c r="T2431" s="48"/>
      <c r="U2431" s="48"/>
      <c r="V2431" s="48"/>
      <c r="W2431" s="48"/>
      <c r="X2431" s="48"/>
      <c r="Y2431" s="48"/>
      <c r="Z2431" s="48"/>
    </row>
    <row r="2432" spans="1:26" s="2127" customFormat="1" ht="13.5" customHeight="1">
      <c r="A2432" s="2159" t="s">
        <v>751</v>
      </c>
      <c r="B2432" s="2160" t="s">
        <v>752</v>
      </c>
      <c r="C2432" s="48"/>
      <c r="D2432" s="48"/>
      <c r="G2432" s="48"/>
      <c r="H2432" s="48"/>
      <c r="I2432" s="48"/>
      <c r="J2432" s="48"/>
      <c r="K2432" s="48"/>
      <c r="L2432" s="48"/>
      <c r="M2432" s="48"/>
      <c r="N2432" s="48"/>
      <c r="O2432" s="48"/>
      <c r="P2432" s="48"/>
      <c r="Q2432" s="48"/>
      <c r="R2432" s="48"/>
      <c r="S2432" s="48"/>
      <c r="T2432" s="48"/>
      <c r="U2432" s="48"/>
      <c r="V2432" s="48"/>
      <c r="W2432" s="48"/>
      <c r="X2432" s="48"/>
      <c r="Y2432" s="48"/>
      <c r="Z2432" s="48"/>
    </row>
    <row r="2433" spans="1:26" s="2127" customFormat="1" ht="13.5" customHeight="1">
      <c r="A2433" s="1017" t="s">
        <v>753</v>
      </c>
      <c r="B2433" s="1018" t="s">
        <v>754</v>
      </c>
      <c r="Q2433" s="48"/>
      <c r="R2433" s="48"/>
      <c r="S2433" s="48"/>
      <c r="T2433" s="48"/>
      <c r="U2433" s="48"/>
      <c r="V2433" s="48"/>
      <c r="W2433" s="48"/>
      <c r="X2433" s="48"/>
      <c r="Y2433" s="48"/>
      <c r="Z2433" s="48"/>
    </row>
    <row r="2434" spans="1:26" s="2127" customFormat="1" ht="13.5" customHeight="1">
      <c r="A2434" s="2159" t="s">
        <v>755</v>
      </c>
      <c r="B2434" s="2160" t="s">
        <v>756</v>
      </c>
      <c r="C2434" s="48"/>
      <c r="D2434" s="48"/>
      <c r="G2434" s="48"/>
      <c r="H2434" s="48"/>
      <c r="I2434" s="48"/>
      <c r="J2434" s="48"/>
      <c r="K2434" s="48"/>
      <c r="L2434" s="48"/>
      <c r="M2434" s="48"/>
      <c r="N2434" s="48"/>
      <c r="O2434" s="48"/>
      <c r="P2434" s="48"/>
      <c r="Q2434" s="48"/>
      <c r="R2434" s="48"/>
      <c r="S2434" s="48"/>
      <c r="T2434" s="48"/>
      <c r="U2434" s="48"/>
      <c r="V2434" s="48"/>
      <c r="W2434" s="48"/>
      <c r="X2434" s="48"/>
      <c r="Y2434" s="48"/>
      <c r="Z2434" s="48"/>
    </row>
    <row r="2435" spans="1:26" s="2127" customFormat="1" ht="13.5" customHeight="1">
      <c r="A2435" s="1029" t="s">
        <v>757</v>
      </c>
      <c r="B2435" s="2369" t="s">
        <v>758</v>
      </c>
      <c r="Q2435" s="48"/>
      <c r="R2435" s="48"/>
      <c r="S2435" s="48"/>
      <c r="T2435" s="48"/>
      <c r="U2435" s="48"/>
      <c r="V2435" s="48"/>
      <c r="W2435" s="48"/>
      <c r="X2435" s="48"/>
      <c r="Y2435" s="48"/>
      <c r="Z2435" s="48"/>
    </row>
    <row r="2436" spans="1:26" s="2127" customFormat="1" ht="13.5" customHeight="1">
      <c r="A2436" s="1746" t="s">
        <v>5917</v>
      </c>
      <c r="B2436" s="1066" t="s">
        <v>5918</v>
      </c>
      <c r="C2436" s="48"/>
      <c r="D2436" s="48"/>
    </row>
    <row r="2437" spans="1:26" s="2127" customFormat="1" ht="13.5" customHeight="1">
      <c r="A2437" s="1064" t="s">
        <v>759</v>
      </c>
      <c r="B2437" s="1018" t="s">
        <v>760</v>
      </c>
      <c r="C2437" s="48"/>
      <c r="D2437" s="48"/>
      <c r="G2437" s="48"/>
      <c r="H2437" s="48"/>
      <c r="I2437" s="48"/>
      <c r="J2437" s="48"/>
      <c r="K2437" s="48"/>
      <c r="L2437" s="48"/>
      <c r="M2437" s="48"/>
      <c r="N2437" s="48"/>
      <c r="O2437" s="48"/>
      <c r="P2437" s="48"/>
      <c r="Q2437" s="48"/>
      <c r="R2437" s="48"/>
      <c r="S2437" s="48"/>
      <c r="T2437" s="48"/>
      <c r="U2437" s="48"/>
      <c r="V2437" s="48"/>
      <c r="W2437" s="48"/>
      <c r="X2437" s="48"/>
      <c r="Y2437" s="48"/>
      <c r="Z2437" s="48"/>
    </row>
    <row r="2438" spans="1:26" s="2127" customFormat="1" ht="13.5" customHeight="1">
      <c r="A2438" s="2186" t="s">
        <v>761</v>
      </c>
      <c r="B2438" s="2187" t="s">
        <v>762</v>
      </c>
      <c r="C2438" s="48"/>
      <c r="D2438" s="48"/>
      <c r="Q2438" s="48"/>
      <c r="R2438" s="48"/>
      <c r="S2438" s="48"/>
      <c r="T2438" s="48"/>
      <c r="U2438" s="48"/>
      <c r="V2438" s="48"/>
      <c r="W2438" s="48"/>
      <c r="X2438" s="48"/>
      <c r="Y2438" s="48"/>
      <c r="Z2438" s="48"/>
    </row>
    <row r="2439" spans="1:26" s="2127" customFormat="1" ht="13.5" customHeight="1">
      <c r="A2439" s="1017" t="s">
        <v>539</v>
      </c>
      <c r="B2439" s="1018" t="s">
        <v>540</v>
      </c>
      <c r="Q2439" s="48"/>
      <c r="R2439" s="48"/>
      <c r="S2439" s="48"/>
      <c r="T2439" s="48"/>
      <c r="U2439" s="48"/>
      <c r="V2439" s="48"/>
      <c r="W2439" s="48"/>
      <c r="X2439" s="48"/>
      <c r="Y2439" s="48"/>
      <c r="Z2439" s="48"/>
    </row>
    <row r="2440" spans="1:26" s="2127" customFormat="1" ht="13.5" customHeight="1">
      <c r="A2440" s="2154" t="s">
        <v>541</v>
      </c>
      <c r="B2440" s="2174" t="s">
        <v>542</v>
      </c>
      <c r="C2440" s="48"/>
      <c r="D2440" s="48"/>
      <c r="G2440" s="48"/>
      <c r="H2440" s="48"/>
      <c r="I2440" s="48"/>
      <c r="J2440" s="48"/>
      <c r="K2440" s="48"/>
      <c r="L2440" s="48"/>
      <c r="M2440" s="48"/>
      <c r="N2440" s="48"/>
      <c r="O2440" s="48"/>
      <c r="P2440" s="48"/>
      <c r="Q2440" s="48"/>
      <c r="R2440" s="48"/>
      <c r="S2440" s="48"/>
      <c r="T2440" s="48"/>
      <c r="U2440" s="48"/>
      <c r="V2440" s="48"/>
      <c r="W2440" s="48"/>
      <c r="X2440" s="48"/>
      <c r="Y2440" s="48"/>
      <c r="Z2440" s="48"/>
    </row>
    <row r="2441" spans="1:26" s="2127" customFormat="1" ht="13.5" customHeight="1">
      <c r="A2441" s="2322" t="s">
        <v>763</v>
      </c>
      <c r="B2441" s="2323" t="s">
        <v>764</v>
      </c>
      <c r="Q2441" s="48"/>
      <c r="R2441" s="48"/>
      <c r="S2441" s="48"/>
      <c r="T2441" s="48"/>
      <c r="U2441" s="48"/>
      <c r="V2441" s="48"/>
      <c r="W2441" s="48"/>
      <c r="X2441" s="48"/>
      <c r="Y2441" s="48"/>
      <c r="Z2441" s="48"/>
    </row>
    <row r="2442" spans="1:26" s="2127" customFormat="1" ht="13.5" customHeight="1">
      <c r="A2442" s="2159" t="s">
        <v>543</v>
      </c>
      <c r="B2442" s="2160" t="s">
        <v>544</v>
      </c>
      <c r="C2442" s="48"/>
      <c r="D2442" s="48"/>
      <c r="G2442" s="48"/>
      <c r="H2442" s="48"/>
      <c r="I2442" s="48"/>
      <c r="J2442" s="48"/>
      <c r="K2442" s="48"/>
      <c r="L2442" s="48"/>
      <c r="M2442" s="48"/>
      <c r="N2442" s="48"/>
      <c r="O2442" s="48"/>
      <c r="P2442" s="48"/>
      <c r="Q2442" s="48"/>
      <c r="R2442" s="48"/>
      <c r="S2442" s="48"/>
      <c r="T2442" s="48"/>
      <c r="U2442" s="48"/>
      <c r="V2442" s="48"/>
      <c r="W2442" s="48"/>
      <c r="X2442" s="48"/>
      <c r="Y2442" s="48"/>
      <c r="Z2442" s="48"/>
    </row>
    <row r="2443" spans="1:26" s="2127" customFormat="1" ht="13.5" customHeight="1">
      <c r="A2443" s="2159" t="s">
        <v>765</v>
      </c>
      <c r="B2443" s="2160" t="s">
        <v>766</v>
      </c>
      <c r="C2443" s="48"/>
      <c r="D2443" s="48"/>
      <c r="G2443" s="48"/>
      <c r="H2443" s="48"/>
      <c r="I2443" s="48"/>
      <c r="J2443" s="48"/>
      <c r="K2443" s="48"/>
      <c r="L2443" s="48"/>
      <c r="M2443" s="48"/>
      <c r="N2443" s="48"/>
      <c r="O2443" s="48"/>
      <c r="P2443" s="48"/>
      <c r="Q2443" s="48"/>
      <c r="R2443" s="48"/>
      <c r="S2443" s="48"/>
      <c r="T2443" s="48"/>
      <c r="U2443" s="48"/>
      <c r="V2443" s="48"/>
      <c r="W2443" s="48"/>
      <c r="X2443" s="48"/>
      <c r="Y2443" s="48"/>
      <c r="Z2443" s="48"/>
    </row>
    <row r="2444" spans="1:26" s="2127" customFormat="1" ht="13.5" customHeight="1">
      <c r="A2444" s="2195" t="s">
        <v>3951</v>
      </c>
      <c r="B2444" s="2196" t="s">
        <v>3952</v>
      </c>
      <c r="C2444" s="2197"/>
      <c r="D2444" s="2197"/>
      <c r="G2444" s="2197"/>
      <c r="H2444" s="2197"/>
      <c r="I2444" s="2197"/>
      <c r="J2444" s="2197"/>
      <c r="K2444" s="2197"/>
      <c r="L2444" s="2197"/>
      <c r="M2444" s="2197"/>
      <c r="N2444" s="2197"/>
      <c r="O2444" s="2197"/>
      <c r="P2444" s="2197"/>
      <c r="Q2444" s="48"/>
      <c r="R2444" s="48"/>
      <c r="S2444" s="48"/>
      <c r="T2444" s="48"/>
      <c r="U2444" s="48"/>
      <c r="V2444" s="48"/>
      <c r="W2444" s="48"/>
      <c r="X2444" s="48"/>
      <c r="Y2444" s="48"/>
      <c r="Z2444" s="48"/>
    </row>
    <row r="2445" spans="1:26" s="2127" customFormat="1" ht="13.5" customHeight="1">
      <c r="A2445" s="1011" t="s">
        <v>5919</v>
      </c>
      <c r="B2445" s="1028" t="s">
        <v>5920</v>
      </c>
      <c r="C2445" s="48"/>
      <c r="D2445" s="48"/>
    </row>
    <row r="2446" spans="1:26" s="2127" customFormat="1" ht="13.5" customHeight="1">
      <c r="A2446" s="1017" t="s">
        <v>5921</v>
      </c>
      <c r="B2446" s="1018" t="s">
        <v>5922</v>
      </c>
      <c r="C2446" s="48"/>
      <c r="D2446" s="48"/>
    </row>
    <row r="2447" spans="1:26" s="2127" customFormat="1" ht="13.5" customHeight="1">
      <c r="A2447" s="2195" t="s">
        <v>3953</v>
      </c>
      <c r="B2447" s="2196" t="s">
        <v>3954</v>
      </c>
      <c r="C2447" s="2197"/>
      <c r="D2447" s="2197"/>
      <c r="G2447" s="2197"/>
      <c r="H2447" s="2197"/>
      <c r="I2447" s="2197"/>
      <c r="J2447" s="2197"/>
      <c r="K2447" s="2197"/>
      <c r="L2447" s="2197"/>
      <c r="M2447" s="2197"/>
      <c r="N2447" s="2197"/>
      <c r="O2447" s="2197"/>
      <c r="P2447" s="2197"/>
      <c r="Q2447" s="48"/>
      <c r="R2447" s="48"/>
      <c r="S2447" s="48"/>
      <c r="T2447" s="48"/>
      <c r="U2447" s="48"/>
      <c r="V2447" s="48"/>
      <c r="W2447" s="48"/>
      <c r="X2447" s="48"/>
      <c r="Y2447" s="48"/>
      <c r="Z2447" s="48"/>
    </row>
    <row r="2448" spans="1:26" s="2127" customFormat="1" ht="13.5" customHeight="1">
      <c r="A2448" s="2186" t="s">
        <v>545</v>
      </c>
      <c r="B2448" s="2187" t="s">
        <v>546</v>
      </c>
      <c r="Q2448" s="48"/>
      <c r="R2448" s="48"/>
      <c r="S2448" s="48"/>
      <c r="T2448" s="48"/>
      <c r="U2448" s="48"/>
      <c r="V2448" s="48"/>
      <c r="W2448" s="48"/>
      <c r="X2448" s="48"/>
      <c r="Y2448" s="48"/>
      <c r="Z2448" s="48"/>
    </row>
    <row r="2449" spans="1:26" s="2127" customFormat="1" ht="13.5" customHeight="1">
      <c r="A2449" s="2186" t="s">
        <v>767</v>
      </c>
      <c r="B2449" s="2187" t="s">
        <v>768</v>
      </c>
      <c r="C2449" s="48"/>
      <c r="D2449" s="48"/>
      <c r="G2449" s="48"/>
      <c r="H2449" s="48"/>
      <c r="I2449" s="48"/>
      <c r="J2449" s="48"/>
      <c r="K2449" s="48"/>
      <c r="L2449" s="48"/>
      <c r="M2449" s="48"/>
      <c r="N2449" s="48"/>
      <c r="O2449" s="48"/>
      <c r="P2449" s="48"/>
      <c r="Q2449" s="48"/>
      <c r="R2449" s="48"/>
      <c r="S2449" s="48"/>
      <c r="T2449" s="48"/>
      <c r="U2449" s="48"/>
      <c r="V2449" s="48"/>
      <c r="W2449" s="48"/>
      <c r="X2449" s="48"/>
      <c r="Y2449" s="48"/>
      <c r="Z2449" s="48"/>
    </row>
    <row r="2450" spans="1:26" s="2127" customFormat="1" ht="13.5" customHeight="1">
      <c r="A2450" s="2154" t="s">
        <v>5182</v>
      </c>
      <c r="B2450" s="2174" t="s">
        <v>5183</v>
      </c>
      <c r="Q2450" s="48"/>
      <c r="R2450" s="48"/>
      <c r="S2450" s="48"/>
      <c r="T2450" s="48"/>
      <c r="U2450" s="48"/>
      <c r="V2450" s="48"/>
      <c r="W2450" s="48"/>
      <c r="X2450" s="48"/>
      <c r="Y2450" s="48"/>
      <c r="Z2450" s="48"/>
    </row>
    <row r="2451" spans="1:26" s="2127" customFormat="1" ht="13.5" customHeight="1">
      <c r="A2451" s="1038" t="s">
        <v>1591</v>
      </c>
      <c r="B2451" s="1070" t="s">
        <v>1592</v>
      </c>
      <c r="Q2451" s="48"/>
      <c r="R2451" s="48"/>
      <c r="S2451" s="48"/>
      <c r="T2451" s="48"/>
      <c r="U2451" s="48"/>
      <c r="V2451" s="48"/>
      <c r="W2451" s="48"/>
      <c r="X2451" s="48"/>
      <c r="Y2451" s="48"/>
      <c r="Z2451" s="48"/>
    </row>
    <row r="2452" spans="1:26" s="2127" customFormat="1" ht="13.5" customHeight="1">
      <c r="A2452" s="1701" t="s">
        <v>425</v>
      </c>
      <c r="B2452" s="1023" t="s">
        <v>426</v>
      </c>
      <c r="C2452" s="2141"/>
      <c r="D2452" s="2141"/>
      <c r="G2452" s="2141"/>
      <c r="H2452" s="2141"/>
      <c r="I2452" s="2141"/>
      <c r="J2452" s="2141"/>
      <c r="K2452" s="2141"/>
      <c r="L2452" s="2141"/>
      <c r="M2452" s="2141"/>
      <c r="N2452" s="2141"/>
      <c r="O2452" s="2141"/>
      <c r="P2452" s="2141"/>
      <c r="Q2452" s="48"/>
      <c r="R2452" s="48"/>
      <c r="S2452" s="48"/>
      <c r="T2452" s="48"/>
      <c r="U2452" s="48"/>
      <c r="V2452" s="48"/>
      <c r="W2452" s="48"/>
      <c r="X2452" s="48"/>
      <c r="Y2452" s="48"/>
      <c r="Z2452" s="48"/>
    </row>
    <row r="2453" spans="1:26" s="2127" customFormat="1" ht="13.5" customHeight="1">
      <c r="A2453" s="2252" t="s">
        <v>547</v>
      </c>
      <c r="B2453" s="2253" t="s">
        <v>548</v>
      </c>
      <c r="C2453" s="2141"/>
      <c r="D2453" s="2141"/>
      <c r="G2453" s="2141"/>
      <c r="H2453" s="2141"/>
      <c r="I2453" s="2141"/>
      <c r="J2453" s="2141"/>
      <c r="K2453" s="2141"/>
      <c r="L2453" s="2141"/>
      <c r="M2453" s="2141"/>
      <c r="N2453" s="2141"/>
      <c r="O2453" s="2141"/>
      <c r="P2453" s="2141"/>
      <c r="Q2453" s="48"/>
      <c r="R2453" s="48"/>
      <c r="S2453" s="48"/>
      <c r="T2453" s="48"/>
      <c r="U2453" s="48"/>
      <c r="V2453" s="48"/>
      <c r="W2453" s="48"/>
      <c r="X2453" s="48"/>
      <c r="Y2453" s="48"/>
      <c r="Z2453" s="48"/>
    </row>
    <row r="2454" spans="1:26" s="2127" customFormat="1" ht="13.5" customHeight="1">
      <c r="A2454" s="2142" t="s">
        <v>3517</v>
      </c>
      <c r="B2454" s="2143" t="s">
        <v>3518</v>
      </c>
      <c r="C2454" s="48"/>
      <c r="D2454" s="48"/>
      <c r="Q2454" s="48"/>
      <c r="R2454" s="48"/>
      <c r="S2454" s="48"/>
      <c r="T2454" s="48"/>
      <c r="U2454" s="48"/>
      <c r="V2454" s="48"/>
      <c r="W2454" s="48"/>
      <c r="X2454" s="48"/>
      <c r="Y2454" s="48"/>
      <c r="Z2454" s="48"/>
    </row>
    <row r="2455" spans="1:26" s="2127" customFormat="1" ht="13.5" customHeight="1">
      <c r="A2455" s="1038" t="s">
        <v>769</v>
      </c>
      <c r="B2455" s="1070" t="s">
        <v>770</v>
      </c>
      <c r="C2455" s="48"/>
      <c r="D2455" s="48"/>
      <c r="G2455" s="48"/>
      <c r="H2455" s="48"/>
      <c r="I2455" s="48"/>
      <c r="J2455" s="48"/>
      <c r="K2455" s="48"/>
      <c r="L2455" s="48"/>
      <c r="M2455" s="48"/>
      <c r="N2455" s="48"/>
      <c r="O2455" s="48"/>
      <c r="P2455" s="48"/>
      <c r="Q2455" s="48"/>
      <c r="R2455" s="48"/>
      <c r="S2455" s="48"/>
      <c r="T2455" s="48"/>
      <c r="U2455" s="48"/>
      <c r="V2455" s="48"/>
      <c r="W2455" s="48"/>
      <c r="X2455" s="48"/>
      <c r="Y2455" s="48"/>
      <c r="Z2455" s="48"/>
    </row>
    <row r="2456" spans="1:26" s="2127" customFormat="1" ht="13.5" customHeight="1">
      <c r="A2456" s="2186" t="s">
        <v>958</v>
      </c>
      <c r="B2456" s="2187" t="s">
        <v>959</v>
      </c>
      <c r="C2456" s="48"/>
      <c r="D2456" s="48"/>
      <c r="Q2456" s="48"/>
      <c r="R2456" s="48"/>
      <c r="S2456" s="48"/>
      <c r="T2456" s="48"/>
      <c r="U2456" s="48"/>
      <c r="V2456" s="48"/>
      <c r="W2456" s="48"/>
      <c r="X2456" s="48"/>
      <c r="Y2456" s="48"/>
      <c r="Z2456" s="48"/>
    </row>
    <row r="2457" spans="1:26" s="2127" customFormat="1" ht="13.5" customHeight="1">
      <c r="A2457" s="1038" t="s">
        <v>771</v>
      </c>
      <c r="B2457" s="1070" t="s">
        <v>772</v>
      </c>
      <c r="C2457" s="48"/>
      <c r="D2457" s="48"/>
      <c r="G2457" s="48"/>
      <c r="H2457" s="48"/>
      <c r="I2457" s="48"/>
      <c r="J2457" s="48"/>
      <c r="K2457" s="48"/>
      <c r="L2457" s="48"/>
      <c r="M2457" s="48"/>
      <c r="N2457" s="48"/>
      <c r="O2457" s="48"/>
      <c r="P2457" s="48"/>
      <c r="Q2457" s="48"/>
      <c r="R2457" s="48"/>
      <c r="S2457" s="48"/>
      <c r="T2457" s="48"/>
      <c r="U2457" s="48"/>
      <c r="V2457" s="48"/>
      <c r="W2457" s="48"/>
      <c r="X2457" s="48"/>
      <c r="Y2457" s="48"/>
      <c r="Z2457" s="48"/>
    </row>
    <row r="2458" spans="1:26" s="2127" customFormat="1" ht="13.5" customHeight="1">
      <c r="A2458" s="1038" t="s">
        <v>4021</v>
      </c>
      <c r="B2458" s="1070" t="s">
        <v>4022</v>
      </c>
      <c r="C2458" s="48"/>
      <c r="D2458" s="48"/>
      <c r="G2458" s="48"/>
      <c r="H2458" s="48"/>
      <c r="I2458" s="48"/>
      <c r="J2458" s="48"/>
      <c r="K2458" s="48"/>
      <c r="L2458" s="48"/>
      <c r="M2458" s="48"/>
      <c r="N2458" s="48"/>
      <c r="O2458" s="48"/>
      <c r="P2458" s="48"/>
      <c r="Q2458" s="48"/>
      <c r="R2458" s="48"/>
      <c r="S2458" s="48"/>
      <c r="T2458" s="48"/>
      <c r="U2458" s="48"/>
      <c r="V2458" s="48"/>
      <c r="W2458" s="48"/>
      <c r="X2458" s="48"/>
      <c r="Y2458" s="48"/>
      <c r="Z2458" s="48"/>
    </row>
    <row r="2459" spans="1:26" s="2127" customFormat="1" ht="13.5" customHeight="1">
      <c r="A2459" s="2154" t="s">
        <v>5184</v>
      </c>
      <c r="B2459" s="2174" t="s">
        <v>5185</v>
      </c>
      <c r="Q2459" s="48"/>
      <c r="R2459" s="48"/>
      <c r="S2459" s="48"/>
      <c r="T2459" s="48"/>
      <c r="U2459" s="48"/>
      <c r="V2459" s="48"/>
      <c r="W2459" s="48"/>
      <c r="X2459" s="48"/>
      <c r="Y2459" s="48"/>
      <c r="Z2459" s="48"/>
    </row>
    <row r="2460" spans="1:26" s="2127" customFormat="1" ht="13.5" customHeight="1">
      <c r="A2460" s="2154" t="s">
        <v>5186</v>
      </c>
      <c r="B2460" s="2174" t="s">
        <v>5187</v>
      </c>
      <c r="Q2460" s="48"/>
      <c r="R2460" s="48"/>
      <c r="S2460" s="48"/>
      <c r="T2460" s="48"/>
      <c r="U2460" s="48"/>
      <c r="V2460" s="48"/>
      <c r="W2460" s="48"/>
      <c r="X2460" s="48"/>
      <c r="Y2460" s="48"/>
      <c r="Z2460" s="48"/>
    </row>
    <row r="2461" spans="1:26" s="2127" customFormat="1" ht="13.5" customHeight="1">
      <c r="A2461" s="1017" t="s">
        <v>5188</v>
      </c>
      <c r="B2461" s="1018" t="s">
        <v>5189</v>
      </c>
      <c r="Q2461" s="48"/>
      <c r="R2461" s="48"/>
      <c r="S2461" s="48"/>
      <c r="T2461" s="48"/>
      <c r="U2461" s="48"/>
      <c r="V2461" s="48"/>
      <c r="W2461" s="48"/>
      <c r="X2461" s="48"/>
      <c r="Y2461" s="48"/>
      <c r="Z2461" s="48"/>
    </row>
    <row r="2462" spans="1:26" s="2127" customFormat="1" ht="13.5" customHeight="1">
      <c r="A2462" s="1017" t="s">
        <v>5190</v>
      </c>
      <c r="B2462" s="1018" t="s">
        <v>5191</v>
      </c>
      <c r="Q2462" s="48"/>
      <c r="R2462" s="48"/>
      <c r="S2462" s="48"/>
      <c r="T2462" s="48"/>
      <c r="U2462" s="48"/>
      <c r="V2462" s="48"/>
      <c r="W2462" s="48"/>
      <c r="X2462" s="48"/>
      <c r="Y2462" s="48"/>
      <c r="Z2462" s="48"/>
    </row>
    <row r="2463" spans="1:26" s="2127" customFormat="1" ht="13.5" customHeight="1">
      <c r="A2463" s="2154" t="s">
        <v>5192</v>
      </c>
      <c r="B2463" s="2174" t="s">
        <v>5193</v>
      </c>
      <c r="Q2463" s="48"/>
      <c r="R2463" s="48"/>
      <c r="S2463" s="48"/>
      <c r="T2463" s="48"/>
      <c r="U2463" s="48"/>
      <c r="V2463" s="48"/>
      <c r="W2463" s="48"/>
      <c r="X2463" s="48"/>
      <c r="Y2463" s="48"/>
      <c r="Z2463" s="48"/>
    </row>
    <row r="2464" spans="1:26" s="2127" customFormat="1" ht="13.5" customHeight="1">
      <c r="A2464" s="1067" t="s">
        <v>1915</v>
      </c>
      <c r="B2464" s="1054" t="s">
        <v>1916</v>
      </c>
      <c r="Q2464" s="48"/>
      <c r="R2464" s="48"/>
      <c r="S2464" s="48"/>
      <c r="T2464" s="48"/>
      <c r="U2464" s="48"/>
      <c r="V2464" s="48"/>
      <c r="W2464" s="48"/>
      <c r="X2464" s="48"/>
      <c r="Y2464" s="48"/>
      <c r="Z2464" s="48"/>
    </row>
    <row r="2465" spans="1:26" s="2127" customFormat="1" ht="13.5" customHeight="1">
      <c r="A2465" s="1017" t="s">
        <v>1917</v>
      </c>
      <c r="B2465" s="1018" t="s">
        <v>1918</v>
      </c>
      <c r="C2465" s="48"/>
      <c r="D2465" s="48"/>
      <c r="Q2465" s="48"/>
      <c r="R2465" s="48"/>
      <c r="S2465" s="48"/>
      <c r="T2465" s="48"/>
      <c r="U2465" s="48"/>
      <c r="V2465" s="48"/>
      <c r="W2465" s="48"/>
      <c r="X2465" s="48"/>
      <c r="Y2465" s="48"/>
      <c r="Z2465" s="48"/>
    </row>
    <row r="2466" spans="1:26" s="2127" customFormat="1" ht="13.5" customHeight="1">
      <c r="A2466" s="2229" t="s">
        <v>3519</v>
      </c>
      <c r="B2466" s="2228" t="s">
        <v>3520</v>
      </c>
      <c r="C2466" s="48"/>
      <c r="D2466" s="48"/>
      <c r="G2466" s="48"/>
      <c r="H2466" s="48"/>
      <c r="I2466" s="48"/>
      <c r="J2466" s="48"/>
      <c r="K2466" s="48"/>
      <c r="L2466" s="48"/>
      <c r="M2466" s="48"/>
      <c r="N2466" s="48"/>
      <c r="O2466" s="48"/>
      <c r="P2466" s="48"/>
      <c r="Q2466" s="48"/>
      <c r="R2466" s="48"/>
      <c r="S2466" s="48"/>
      <c r="T2466" s="48"/>
      <c r="U2466" s="48"/>
      <c r="V2466" s="48"/>
      <c r="W2466" s="48"/>
      <c r="X2466" s="48"/>
      <c r="Y2466" s="48"/>
      <c r="Z2466" s="48"/>
    </row>
    <row r="2467" spans="1:26" s="2127" customFormat="1" ht="13.5" customHeight="1">
      <c r="A2467" s="1029" t="s">
        <v>5774</v>
      </c>
      <c r="B2467" s="1030" t="s">
        <v>5775</v>
      </c>
      <c r="C2467" s="48"/>
    </row>
    <row r="2468" spans="1:26" s="2127" customFormat="1" ht="13.5" customHeight="1">
      <c r="A2468" s="2236" t="s">
        <v>3341</v>
      </c>
      <c r="B2468" s="1030" t="s">
        <v>3342</v>
      </c>
      <c r="C2468" s="48"/>
      <c r="D2468" s="48"/>
      <c r="G2468" s="48"/>
      <c r="H2468" s="48"/>
      <c r="I2468" s="48"/>
      <c r="J2468" s="48"/>
      <c r="K2468" s="48"/>
      <c r="L2468" s="48"/>
      <c r="M2468" s="48"/>
      <c r="N2468" s="48"/>
      <c r="O2468" s="48"/>
      <c r="P2468" s="48"/>
      <c r="Q2468" s="48"/>
      <c r="R2468" s="48"/>
      <c r="S2468" s="48"/>
      <c r="T2468" s="48"/>
      <c r="U2468" s="48"/>
      <c r="V2468" s="48"/>
      <c r="W2468" s="48"/>
      <c r="X2468" s="48"/>
      <c r="Y2468" s="48"/>
      <c r="Z2468" s="48"/>
    </row>
    <row r="2469" spans="1:26" s="2127" customFormat="1" ht="13.5" customHeight="1">
      <c r="A2469" s="2154" t="s">
        <v>5194</v>
      </c>
      <c r="B2469" s="2174" t="s">
        <v>5195</v>
      </c>
      <c r="Q2469" s="48"/>
      <c r="R2469" s="48"/>
      <c r="S2469" s="48"/>
      <c r="T2469" s="48"/>
      <c r="U2469" s="48"/>
      <c r="V2469" s="48"/>
      <c r="W2469" s="48"/>
      <c r="X2469" s="48"/>
      <c r="Y2469" s="48"/>
      <c r="Z2469" s="48"/>
    </row>
    <row r="2470" spans="1:26" s="2127" customFormat="1" ht="13.5" customHeight="1">
      <c r="A2470" s="2154" t="s">
        <v>4441</v>
      </c>
      <c r="B2470" s="1066" t="s">
        <v>4442</v>
      </c>
      <c r="Q2470" s="48"/>
      <c r="R2470" s="48"/>
      <c r="S2470" s="48"/>
      <c r="T2470" s="48"/>
      <c r="U2470" s="48"/>
      <c r="V2470" s="48"/>
      <c r="W2470" s="48"/>
      <c r="X2470" s="48"/>
      <c r="Y2470" s="48"/>
      <c r="Z2470" s="48"/>
    </row>
    <row r="2471" spans="1:26" s="2127" customFormat="1" ht="13.5" customHeight="1">
      <c r="A2471" s="1064" t="s">
        <v>773</v>
      </c>
      <c r="B2471" s="1018" t="s">
        <v>774</v>
      </c>
      <c r="Q2471" s="48"/>
      <c r="R2471" s="48"/>
      <c r="S2471" s="48"/>
      <c r="T2471" s="48"/>
      <c r="U2471" s="48"/>
      <c r="V2471" s="48"/>
      <c r="W2471" s="48"/>
      <c r="X2471" s="48"/>
      <c r="Y2471" s="48"/>
      <c r="Z2471" s="48"/>
    </row>
    <row r="2472" spans="1:26" s="2127" customFormat="1" ht="13.5" customHeight="1">
      <c r="A2472" s="2154" t="s">
        <v>5196</v>
      </c>
      <c r="B2472" s="2174" t="s">
        <v>5197</v>
      </c>
      <c r="Q2472" s="48"/>
      <c r="R2472" s="48"/>
      <c r="S2472" s="48"/>
      <c r="T2472" s="48"/>
      <c r="U2472" s="48"/>
      <c r="V2472" s="48"/>
      <c r="W2472" s="48"/>
      <c r="X2472" s="48"/>
      <c r="Y2472" s="48"/>
      <c r="Z2472" s="48"/>
    </row>
    <row r="2473" spans="1:26" s="2127" customFormat="1" ht="13.5" customHeight="1">
      <c r="A2473" s="2186" t="s">
        <v>4023</v>
      </c>
      <c r="B2473" s="2187" t="s">
        <v>4024</v>
      </c>
      <c r="C2473" s="48"/>
      <c r="D2473" s="48"/>
      <c r="G2473" s="48"/>
      <c r="H2473" s="48"/>
      <c r="I2473" s="48"/>
      <c r="J2473" s="48"/>
      <c r="K2473" s="48"/>
      <c r="L2473" s="48"/>
      <c r="M2473" s="48"/>
      <c r="N2473" s="48"/>
      <c r="O2473" s="48"/>
      <c r="P2473" s="48"/>
      <c r="Q2473" s="48"/>
      <c r="R2473" s="48"/>
      <c r="S2473" s="48"/>
      <c r="T2473" s="48"/>
      <c r="U2473" s="48"/>
      <c r="V2473" s="48"/>
      <c r="W2473" s="48"/>
      <c r="X2473" s="48"/>
      <c r="Y2473" s="48"/>
      <c r="Z2473" s="48"/>
    </row>
    <row r="2474" spans="1:26" s="2127" customFormat="1" ht="13.5" customHeight="1">
      <c r="A2474" s="2155" t="s">
        <v>2771</v>
      </c>
      <c r="B2474" s="2308" t="s">
        <v>2772</v>
      </c>
      <c r="C2474" s="48"/>
      <c r="D2474" s="48"/>
      <c r="G2474" s="48"/>
      <c r="H2474" s="48"/>
      <c r="I2474" s="48"/>
      <c r="J2474" s="48"/>
      <c r="K2474" s="48"/>
      <c r="L2474" s="48"/>
      <c r="M2474" s="48"/>
      <c r="N2474" s="48"/>
      <c r="O2474" s="48"/>
      <c r="P2474" s="48"/>
      <c r="Q2474" s="48"/>
      <c r="R2474" s="48"/>
      <c r="S2474" s="48"/>
      <c r="T2474" s="48"/>
      <c r="U2474" s="48"/>
      <c r="V2474" s="48"/>
      <c r="W2474" s="48"/>
      <c r="X2474" s="48"/>
      <c r="Y2474" s="48"/>
      <c r="Z2474" s="48"/>
    </row>
    <row r="2475" spans="1:26" s="2127" customFormat="1" ht="13.5" customHeight="1">
      <c r="A2475" s="2154" t="s">
        <v>775</v>
      </c>
      <c r="B2475" s="1066" t="s">
        <v>776</v>
      </c>
      <c r="C2475" s="48"/>
      <c r="D2475" s="48"/>
      <c r="Q2475" s="48"/>
      <c r="R2475" s="48"/>
      <c r="S2475" s="48"/>
      <c r="T2475" s="48"/>
      <c r="U2475" s="48"/>
      <c r="V2475" s="48"/>
      <c r="W2475" s="48"/>
      <c r="X2475" s="48"/>
      <c r="Y2475" s="48"/>
      <c r="Z2475" s="48"/>
    </row>
    <row r="2476" spans="1:26" s="2127" customFormat="1" ht="13.5" customHeight="1">
      <c r="A2476" s="2154" t="s">
        <v>5198</v>
      </c>
      <c r="B2476" s="2174" t="s">
        <v>5199</v>
      </c>
      <c r="Q2476" s="48"/>
      <c r="R2476" s="48"/>
      <c r="S2476" s="48"/>
      <c r="T2476" s="48"/>
      <c r="U2476" s="48"/>
      <c r="V2476" s="48"/>
      <c r="W2476" s="48"/>
      <c r="X2476" s="48"/>
      <c r="Y2476" s="48"/>
      <c r="Z2476" s="48"/>
    </row>
    <row r="2477" spans="1:26" s="2127" customFormat="1" ht="13.5" customHeight="1">
      <c r="A2477" s="2155" t="s">
        <v>777</v>
      </c>
      <c r="B2477" s="2174" t="s">
        <v>778</v>
      </c>
      <c r="Q2477" s="48"/>
      <c r="R2477" s="48"/>
      <c r="S2477" s="48"/>
      <c r="T2477" s="48"/>
      <c r="U2477" s="48"/>
      <c r="V2477" s="48"/>
      <c r="W2477" s="48"/>
      <c r="X2477" s="48"/>
      <c r="Y2477" s="48"/>
      <c r="Z2477" s="48"/>
    </row>
    <row r="2478" spans="1:26" s="2127" customFormat="1" ht="13.5" customHeight="1">
      <c r="A2478" s="2150" t="s">
        <v>4103</v>
      </c>
      <c r="B2478" s="2151" t="s">
        <v>4104</v>
      </c>
      <c r="Q2478" s="48"/>
      <c r="R2478" s="48"/>
      <c r="S2478" s="48"/>
      <c r="T2478" s="48"/>
      <c r="U2478" s="48"/>
      <c r="V2478" s="48"/>
      <c r="W2478" s="48"/>
      <c r="X2478" s="48"/>
      <c r="Y2478" s="48"/>
      <c r="Z2478" s="48"/>
    </row>
    <row r="2479" spans="1:26" s="2127" customFormat="1" ht="13.5" customHeight="1">
      <c r="A2479" s="2175" t="s">
        <v>4105</v>
      </c>
      <c r="B2479" s="2137" t="s">
        <v>4106</v>
      </c>
      <c r="C2479" s="48"/>
      <c r="D2479" s="48"/>
      <c r="Q2479" s="48"/>
      <c r="R2479" s="48"/>
      <c r="S2479" s="48"/>
      <c r="T2479" s="48"/>
      <c r="U2479" s="48"/>
      <c r="V2479" s="48"/>
      <c r="W2479" s="48"/>
      <c r="X2479" s="48"/>
      <c r="Y2479" s="48"/>
      <c r="Z2479" s="48"/>
    </row>
    <row r="2480" spans="1:26" s="2127" customFormat="1" ht="13.5" customHeight="1">
      <c r="A2480" s="2150" t="s">
        <v>779</v>
      </c>
      <c r="B2480" s="2151" t="s">
        <v>780</v>
      </c>
      <c r="Q2480" s="48"/>
      <c r="R2480" s="48"/>
      <c r="S2480" s="48"/>
      <c r="T2480" s="48"/>
      <c r="U2480" s="48"/>
      <c r="V2480" s="48"/>
      <c r="W2480" s="48"/>
      <c r="X2480" s="48"/>
      <c r="Y2480" s="48"/>
      <c r="Z2480" s="48"/>
    </row>
    <row r="2481" spans="1:26" s="2127" customFormat="1" ht="13.5" customHeight="1">
      <c r="A2481" s="1038" t="s">
        <v>3521</v>
      </c>
      <c r="B2481" s="1039" t="s">
        <v>3522</v>
      </c>
      <c r="C2481" s="48"/>
      <c r="D2481" s="48"/>
      <c r="G2481" s="48"/>
      <c r="H2481" s="48"/>
      <c r="I2481" s="48"/>
      <c r="J2481" s="48"/>
      <c r="K2481" s="48"/>
      <c r="L2481" s="48"/>
      <c r="M2481" s="48"/>
      <c r="N2481" s="48"/>
      <c r="O2481" s="48"/>
      <c r="P2481" s="48"/>
      <c r="Q2481" s="48"/>
      <c r="R2481" s="48"/>
      <c r="S2481" s="48"/>
      <c r="T2481" s="48"/>
      <c r="U2481" s="48"/>
      <c r="V2481" s="48"/>
      <c r="W2481" s="48"/>
      <c r="X2481" s="48"/>
      <c r="Y2481" s="48"/>
      <c r="Z2481" s="48"/>
    </row>
    <row r="2482" spans="1:26" s="2127" customFormat="1" ht="13.5" customHeight="1">
      <c r="A2482" s="2155" t="s">
        <v>549</v>
      </c>
      <c r="B2482" s="1066" t="s">
        <v>550</v>
      </c>
      <c r="Q2482" s="48"/>
      <c r="R2482" s="48"/>
      <c r="S2482" s="48"/>
      <c r="T2482" s="48"/>
      <c r="U2482" s="48"/>
      <c r="V2482" s="48"/>
      <c r="W2482" s="48"/>
      <c r="X2482" s="48"/>
      <c r="Y2482" s="48"/>
      <c r="Z2482" s="48"/>
    </row>
    <row r="2483" spans="1:26" s="2127" customFormat="1" ht="13.5" customHeight="1">
      <c r="A2483" s="2154" t="s">
        <v>5200</v>
      </c>
      <c r="B2483" s="2174" t="s">
        <v>5201</v>
      </c>
      <c r="Q2483" s="48"/>
      <c r="R2483" s="48"/>
      <c r="S2483" s="48"/>
      <c r="T2483" s="48"/>
      <c r="U2483" s="48"/>
      <c r="V2483" s="48"/>
      <c r="W2483" s="48"/>
      <c r="X2483" s="48"/>
      <c r="Y2483" s="48"/>
      <c r="Z2483" s="48"/>
    </row>
    <row r="2484" spans="1:26" s="2127" customFormat="1" ht="13.5" customHeight="1">
      <c r="A2484" s="1701" t="s">
        <v>3779</v>
      </c>
      <c r="B2484" s="1023" t="s">
        <v>3780</v>
      </c>
      <c r="Q2484" s="48"/>
      <c r="R2484" s="48"/>
      <c r="S2484" s="48"/>
      <c r="T2484" s="48"/>
      <c r="U2484" s="48"/>
      <c r="V2484" s="48"/>
      <c r="W2484" s="48"/>
      <c r="X2484" s="48"/>
      <c r="Y2484" s="48"/>
      <c r="Z2484" s="48"/>
    </row>
    <row r="2485" spans="1:26" s="2127" customFormat="1" ht="13.5" customHeight="1">
      <c r="A2485" s="2246" t="s">
        <v>1472</v>
      </c>
      <c r="B2485" s="2247" t="s">
        <v>1473</v>
      </c>
      <c r="Q2485" s="48"/>
      <c r="R2485" s="48"/>
      <c r="S2485" s="48"/>
      <c r="T2485" s="48"/>
      <c r="U2485" s="48"/>
      <c r="V2485" s="48"/>
      <c r="W2485" s="48"/>
      <c r="X2485" s="48"/>
      <c r="Y2485" s="48"/>
      <c r="Z2485" s="48"/>
    </row>
    <row r="2486" spans="1:26" s="2127" customFormat="1" ht="13.5" customHeight="1">
      <c r="A2486" s="2139" t="s">
        <v>427</v>
      </c>
      <c r="B2486" s="2140" t="s">
        <v>428</v>
      </c>
      <c r="C2486" s="2141"/>
      <c r="D2486" s="2141"/>
      <c r="G2486" s="2141"/>
      <c r="H2486" s="2141"/>
      <c r="I2486" s="2141"/>
      <c r="J2486" s="2141"/>
      <c r="K2486" s="2141"/>
      <c r="L2486" s="2141"/>
      <c r="M2486" s="2141"/>
      <c r="N2486" s="2141"/>
      <c r="O2486" s="2141"/>
      <c r="P2486" s="2141"/>
      <c r="Q2486" s="48"/>
      <c r="R2486" s="48"/>
      <c r="S2486" s="48"/>
      <c r="T2486" s="48"/>
      <c r="U2486" s="48"/>
      <c r="V2486" s="48"/>
      <c r="W2486" s="48"/>
      <c r="X2486" s="48"/>
      <c r="Y2486" s="48"/>
      <c r="Z2486" s="48"/>
    </row>
    <row r="2487" spans="1:26" s="2127" customFormat="1" ht="13.5" customHeight="1">
      <c r="A2487" s="2186" t="s">
        <v>781</v>
      </c>
      <c r="B2487" s="2187" t="s">
        <v>1593</v>
      </c>
      <c r="Q2487" s="48"/>
      <c r="R2487" s="48"/>
      <c r="S2487" s="48"/>
      <c r="T2487" s="48"/>
      <c r="U2487" s="48"/>
      <c r="V2487" s="48"/>
      <c r="W2487" s="48"/>
      <c r="X2487" s="48"/>
      <c r="Y2487" s="48"/>
      <c r="Z2487" s="48"/>
    </row>
    <row r="2488" spans="1:26" s="2127" customFormat="1" ht="13.5" customHeight="1">
      <c r="A2488" s="2159" t="s">
        <v>783</v>
      </c>
      <c r="B2488" s="2160" t="s">
        <v>4026</v>
      </c>
      <c r="C2488" s="48"/>
      <c r="D2488" s="48"/>
      <c r="G2488" s="48"/>
      <c r="H2488" s="48"/>
      <c r="I2488" s="48"/>
      <c r="J2488" s="48"/>
      <c r="K2488" s="48"/>
      <c r="L2488" s="48"/>
      <c r="M2488" s="48"/>
      <c r="N2488" s="48"/>
      <c r="O2488" s="48"/>
      <c r="P2488" s="48"/>
      <c r="Q2488" s="48"/>
      <c r="R2488" s="48"/>
      <c r="S2488" s="48"/>
      <c r="T2488" s="48"/>
      <c r="U2488" s="48"/>
      <c r="V2488" s="48"/>
      <c r="W2488" s="48"/>
      <c r="X2488" s="48"/>
      <c r="Y2488" s="48"/>
      <c r="Z2488" s="48"/>
    </row>
    <row r="2489" spans="1:26" s="2127" customFormat="1" ht="13.5" customHeight="1">
      <c r="A2489" s="2159" t="s">
        <v>785</v>
      </c>
      <c r="B2489" s="2160" t="s">
        <v>4027</v>
      </c>
      <c r="C2489" s="48"/>
      <c r="D2489" s="48"/>
      <c r="G2489" s="48"/>
      <c r="H2489" s="48"/>
      <c r="I2489" s="48"/>
      <c r="J2489" s="48"/>
      <c r="K2489" s="48"/>
      <c r="L2489" s="48"/>
      <c r="M2489" s="48"/>
      <c r="N2489" s="48"/>
      <c r="O2489" s="48"/>
      <c r="P2489" s="48"/>
      <c r="Q2489" s="48"/>
      <c r="R2489" s="48"/>
      <c r="S2489" s="48"/>
      <c r="T2489" s="48"/>
      <c r="U2489" s="48"/>
      <c r="V2489" s="48"/>
      <c r="W2489" s="48"/>
      <c r="X2489" s="48"/>
      <c r="Y2489" s="48"/>
      <c r="Z2489" s="48"/>
    </row>
    <row r="2490" spans="1:26" s="2127" customFormat="1" ht="13.5" customHeight="1">
      <c r="A2490" s="2172" t="s">
        <v>787</v>
      </c>
      <c r="B2490" s="2227" t="s">
        <v>788</v>
      </c>
      <c r="Q2490" s="48"/>
      <c r="R2490" s="48"/>
      <c r="S2490" s="48"/>
      <c r="T2490" s="48"/>
      <c r="U2490" s="48"/>
      <c r="V2490" s="48"/>
      <c r="W2490" s="48"/>
      <c r="X2490" s="48"/>
      <c r="Y2490" s="48"/>
      <c r="Z2490" s="48"/>
    </row>
    <row r="2491" spans="1:26" s="2127" customFormat="1" ht="13.5" customHeight="1">
      <c r="A2491" s="1064" t="s">
        <v>789</v>
      </c>
      <c r="B2491" s="1018" t="s">
        <v>790</v>
      </c>
      <c r="Q2491" s="48"/>
      <c r="R2491" s="48"/>
      <c r="S2491" s="48"/>
      <c r="T2491" s="48"/>
      <c r="U2491" s="48"/>
      <c r="V2491" s="48"/>
      <c r="W2491" s="48"/>
      <c r="X2491" s="48"/>
      <c r="Y2491" s="48"/>
      <c r="Z2491" s="48"/>
    </row>
    <row r="2492" spans="1:26" s="2127" customFormat="1" ht="13.5" customHeight="1">
      <c r="A2492" s="2142" t="s">
        <v>791</v>
      </c>
      <c r="B2492" s="2143" t="s">
        <v>792</v>
      </c>
      <c r="C2492" s="48"/>
      <c r="D2492" s="48"/>
      <c r="Q2492" s="48"/>
      <c r="R2492" s="48"/>
      <c r="S2492" s="48"/>
      <c r="T2492" s="48"/>
      <c r="U2492" s="48"/>
      <c r="V2492" s="48"/>
      <c r="W2492" s="48"/>
      <c r="X2492" s="48"/>
      <c r="Y2492" s="48"/>
      <c r="Z2492" s="48"/>
    </row>
    <row r="2493" spans="1:26" s="2127" customFormat="1" ht="13.5" customHeight="1">
      <c r="A2493" s="2154" t="s">
        <v>5202</v>
      </c>
      <c r="B2493" s="2174" t="s">
        <v>5203</v>
      </c>
      <c r="Q2493" s="48"/>
      <c r="R2493" s="48"/>
      <c r="S2493" s="48"/>
      <c r="T2493" s="48"/>
      <c r="U2493" s="48"/>
      <c r="V2493" s="48"/>
      <c r="W2493" s="48"/>
      <c r="X2493" s="48"/>
      <c r="Y2493" s="48"/>
      <c r="Z2493" s="48"/>
    </row>
    <row r="2494" spans="1:26" s="2127" customFormat="1" ht="13.5" customHeight="1">
      <c r="A2494" s="2370" t="s">
        <v>793</v>
      </c>
      <c r="B2494" s="2371" t="s">
        <v>794</v>
      </c>
      <c r="C2494" s="48"/>
      <c r="D2494" s="48"/>
      <c r="Q2494" s="48"/>
      <c r="R2494" s="48"/>
      <c r="S2494" s="48"/>
      <c r="T2494" s="48"/>
      <c r="U2494" s="48"/>
      <c r="V2494" s="48"/>
      <c r="W2494" s="48"/>
      <c r="X2494" s="48"/>
      <c r="Y2494" s="48"/>
      <c r="Z2494" s="48"/>
    </row>
    <row r="2495" spans="1:26" s="2127" customFormat="1" ht="13.5" customHeight="1">
      <c r="A2495" s="2370" t="s">
        <v>795</v>
      </c>
      <c r="B2495" s="2371" t="s">
        <v>796</v>
      </c>
      <c r="C2495" s="48"/>
      <c r="D2495" s="48"/>
      <c r="Q2495" s="48"/>
      <c r="R2495" s="48"/>
      <c r="S2495" s="48"/>
      <c r="T2495" s="48"/>
      <c r="U2495" s="48"/>
      <c r="V2495" s="48"/>
      <c r="W2495" s="48"/>
      <c r="X2495" s="48"/>
      <c r="Y2495" s="48"/>
      <c r="Z2495" s="48"/>
    </row>
    <row r="2496" spans="1:26" s="2127" customFormat="1" ht="13.5" customHeight="1">
      <c r="A2496" s="2246" t="s">
        <v>5204</v>
      </c>
      <c r="B2496" s="2372" t="s">
        <v>5205</v>
      </c>
      <c r="Q2496" s="48"/>
      <c r="R2496" s="48"/>
      <c r="S2496" s="48"/>
      <c r="T2496" s="48"/>
      <c r="U2496" s="48"/>
      <c r="V2496" s="48"/>
      <c r="W2496" s="48"/>
      <c r="X2496" s="48"/>
      <c r="Y2496" s="48"/>
      <c r="Z2496" s="48"/>
    </row>
    <row r="2497" spans="1:26" s="2127" customFormat="1" ht="13.5" customHeight="1">
      <c r="A2497" s="2370" t="s">
        <v>797</v>
      </c>
      <c r="B2497" s="2371" t="s">
        <v>798</v>
      </c>
      <c r="C2497" s="48"/>
      <c r="D2497" s="48"/>
      <c r="Q2497" s="48"/>
      <c r="R2497" s="48"/>
      <c r="S2497" s="48"/>
      <c r="T2497" s="48"/>
      <c r="U2497" s="48"/>
      <c r="V2497" s="48"/>
      <c r="W2497" s="48"/>
      <c r="X2497" s="48"/>
      <c r="Y2497" s="48"/>
      <c r="Z2497" s="48"/>
    </row>
    <row r="2498" spans="1:26" s="2127" customFormat="1" ht="13.5" customHeight="1">
      <c r="A2498" s="2370" t="s">
        <v>799</v>
      </c>
      <c r="B2498" s="2371" t="s">
        <v>800</v>
      </c>
      <c r="C2498" s="48"/>
      <c r="D2498" s="48"/>
      <c r="Q2498" s="48"/>
      <c r="R2498" s="48"/>
      <c r="S2498" s="48"/>
      <c r="T2498" s="48"/>
      <c r="U2498" s="48"/>
      <c r="V2498" s="48"/>
      <c r="W2498" s="48"/>
      <c r="X2498" s="48"/>
      <c r="Y2498" s="48"/>
      <c r="Z2498" s="48"/>
    </row>
    <row r="2499" spans="1:26" s="2127" customFormat="1" ht="13.5" customHeight="1">
      <c r="A2499" s="2373" t="s">
        <v>801</v>
      </c>
      <c r="B2499" s="2374" t="s">
        <v>802</v>
      </c>
      <c r="C2499" s="48"/>
      <c r="D2499" s="48"/>
      <c r="Q2499" s="48"/>
      <c r="R2499" s="48"/>
      <c r="S2499" s="48"/>
      <c r="T2499" s="48"/>
      <c r="U2499" s="48"/>
      <c r="V2499" s="48"/>
      <c r="W2499" s="48"/>
      <c r="X2499" s="48"/>
      <c r="Y2499" s="48"/>
      <c r="Z2499" s="48"/>
    </row>
    <row r="2500" spans="1:26" s="2127" customFormat="1" ht="13.5" customHeight="1">
      <c r="A2500" s="2370" t="s">
        <v>803</v>
      </c>
      <c r="B2500" s="2371" t="s">
        <v>804</v>
      </c>
      <c r="C2500" s="48"/>
      <c r="D2500" s="48"/>
      <c r="Q2500" s="48"/>
      <c r="R2500" s="48"/>
      <c r="S2500" s="48"/>
      <c r="T2500" s="48"/>
      <c r="U2500" s="48"/>
      <c r="V2500" s="48"/>
      <c r="W2500" s="48"/>
      <c r="X2500" s="48"/>
      <c r="Y2500" s="48"/>
      <c r="Z2500" s="48"/>
    </row>
    <row r="2501" spans="1:26" s="2127" customFormat="1" ht="13.5" customHeight="1">
      <c r="A2501" s="2375" t="s">
        <v>805</v>
      </c>
      <c r="B2501" s="2212" t="s">
        <v>806</v>
      </c>
      <c r="C2501" s="48"/>
      <c r="D2501" s="48"/>
      <c r="Q2501" s="48"/>
      <c r="R2501" s="48"/>
      <c r="S2501" s="48"/>
      <c r="T2501" s="48"/>
      <c r="U2501" s="48"/>
      <c r="V2501" s="48"/>
      <c r="W2501" s="48"/>
      <c r="X2501" s="48"/>
      <c r="Y2501" s="48"/>
      <c r="Z2501" s="48"/>
    </row>
    <row r="2502" spans="1:26" s="2127" customFormat="1" ht="13.5" customHeight="1">
      <c r="A2502" s="2375" t="s">
        <v>807</v>
      </c>
      <c r="B2502" s="2212" t="s">
        <v>808</v>
      </c>
      <c r="C2502" s="48"/>
      <c r="D2502" s="48"/>
      <c r="Q2502" s="48"/>
      <c r="R2502" s="48"/>
      <c r="S2502" s="48"/>
      <c r="T2502" s="48"/>
      <c r="U2502" s="48"/>
      <c r="V2502" s="48"/>
      <c r="W2502" s="48"/>
      <c r="X2502" s="48"/>
      <c r="Y2502" s="48"/>
      <c r="Z2502" s="48"/>
    </row>
    <row r="2503" spans="1:26" s="2127" customFormat="1" ht="13.5" customHeight="1">
      <c r="A2503" s="2211" t="s">
        <v>809</v>
      </c>
      <c r="B2503" s="2212" t="s">
        <v>810</v>
      </c>
      <c r="C2503" s="48"/>
      <c r="D2503" s="48"/>
      <c r="Q2503" s="48"/>
      <c r="R2503" s="48"/>
      <c r="S2503" s="48"/>
      <c r="T2503" s="48"/>
      <c r="U2503" s="48"/>
      <c r="V2503" s="48"/>
      <c r="W2503" s="48"/>
      <c r="X2503" s="48"/>
      <c r="Y2503" s="48"/>
      <c r="Z2503" s="48"/>
    </row>
    <row r="2504" spans="1:26" s="2127" customFormat="1" ht="13.5" customHeight="1">
      <c r="A2504" s="2375" t="s">
        <v>811</v>
      </c>
      <c r="B2504" s="2212" t="s">
        <v>812</v>
      </c>
      <c r="C2504" s="48"/>
      <c r="D2504" s="48"/>
      <c r="Q2504" s="48"/>
      <c r="R2504" s="48"/>
      <c r="S2504" s="48"/>
      <c r="T2504" s="48"/>
      <c r="U2504" s="48"/>
      <c r="V2504" s="48"/>
      <c r="W2504" s="48"/>
      <c r="X2504" s="48"/>
      <c r="Y2504" s="48"/>
      <c r="Z2504" s="48"/>
    </row>
    <row r="2505" spans="1:26" s="2127" customFormat="1" ht="13.5" customHeight="1">
      <c r="A2505" s="2373" t="s">
        <v>813</v>
      </c>
      <c r="B2505" s="2374" t="s">
        <v>814</v>
      </c>
      <c r="C2505" s="48"/>
      <c r="D2505" s="48"/>
      <c r="Q2505" s="48"/>
      <c r="R2505" s="48"/>
      <c r="S2505" s="48"/>
      <c r="T2505" s="48"/>
      <c r="U2505" s="48"/>
      <c r="V2505" s="48"/>
      <c r="W2505" s="48"/>
      <c r="X2505" s="48"/>
      <c r="Y2505" s="48"/>
      <c r="Z2505" s="48"/>
    </row>
    <row r="2506" spans="1:26" s="2127" customFormat="1" ht="13.5" customHeight="1">
      <c r="A2506" s="2375" t="s">
        <v>815</v>
      </c>
      <c r="B2506" s="2212" t="s">
        <v>816</v>
      </c>
      <c r="C2506" s="48"/>
      <c r="D2506" s="48"/>
      <c r="Q2506" s="48"/>
      <c r="R2506" s="48"/>
      <c r="S2506" s="48"/>
      <c r="T2506" s="48"/>
      <c r="U2506" s="48"/>
      <c r="V2506" s="48"/>
      <c r="W2506" s="48"/>
      <c r="X2506" s="48"/>
      <c r="Y2506" s="48"/>
      <c r="Z2506" s="48"/>
    </row>
    <row r="2507" spans="1:26" s="2127" customFormat="1" ht="13.5" customHeight="1">
      <c r="A2507" s="2211" t="s">
        <v>817</v>
      </c>
      <c r="B2507" s="2212" t="s">
        <v>818</v>
      </c>
      <c r="C2507" s="48"/>
      <c r="D2507" s="48"/>
      <c r="Q2507" s="48"/>
      <c r="R2507" s="48"/>
      <c r="S2507" s="48"/>
      <c r="T2507" s="48"/>
      <c r="U2507" s="48"/>
      <c r="V2507" s="48"/>
      <c r="W2507" s="48"/>
      <c r="X2507" s="48"/>
      <c r="Y2507" s="48"/>
      <c r="Z2507" s="48"/>
    </row>
    <row r="2508" spans="1:26" s="2127" customFormat="1" ht="13.5" customHeight="1">
      <c r="A2508" s="2211" t="s">
        <v>819</v>
      </c>
      <c r="B2508" s="2212" t="s">
        <v>820</v>
      </c>
      <c r="Q2508" s="48"/>
      <c r="R2508" s="48"/>
      <c r="S2508" s="48"/>
      <c r="T2508" s="48"/>
      <c r="U2508" s="48"/>
      <c r="V2508" s="48"/>
      <c r="W2508" s="48"/>
      <c r="X2508" s="48"/>
      <c r="Y2508" s="48"/>
      <c r="Z2508" s="48"/>
    </row>
    <row r="2509" spans="1:26" s="2127" customFormat="1" ht="13.5" customHeight="1">
      <c r="A2509" s="2175" t="s">
        <v>821</v>
      </c>
      <c r="B2509" s="2191" t="s">
        <v>822</v>
      </c>
      <c r="Q2509" s="48"/>
      <c r="R2509" s="48"/>
      <c r="S2509" s="48"/>
      <c r="T2509" s="48"/>
      <c r="U2509" s="48"/>
      <c r="V2509" s="48"/>
      <c r="W2509" s="48"/>
      <c r="X2509" s="48"/>
      <c r="Y2509" s="48"/>
      <c r="Z2509" s="48"/>
    </row>
    <row r="2510" spans="1:26" s="2127" customFormat="1" ht="13.5" customHeight="1">
      <c r="A2510" s="2175" t="s">
        <v>823</v>
      </c>
      <c r="B2510" s="2191" t="s">
        <v>824</v>
      </c>
      <c r="C2510" s="48"/>
      <c r="D2510" s="48"/>
      <c r="Q2510" s="48"/>
      <c r="R2510" s="48"/>
      <c r="S2510" s="48"/>
      <c r="T2510" s="48"/>
      <c r="U2510" s="48"/>
      <c r="V2510" s="48"/>
      <c r="W2510" s="48"/>
      <c r="X2510" s="48"/>
      <c r="Y2510" s="48"/>
      <c r="Z2510" s="48"/>
    </row>
    <row r="2511" spans="1:26" s="2127" customFormat="1" ht="13.5" customHeight="1">
      <c r="A2511" s="2370" t="s">
        <v>825</v>
      </c>
      <c r="B2511" s="2371" t="s">
        <v>826</v>
      </c>
      <c r="Q2511" s="48"/>
      <c r="R2511" s="48"/>
      <c r="S2511" s="48"/>
      <c r="T2511" s="48"/>
      <c r="U2511" s="48"/>
      <c r="V2511" s="48"/>
      <c r="W2511" s="48"/>
      <c r="X2511" s="48"/>
      <c r="Y2511" s="48"/>
      <c r="Z2511" s="48"/>
    </row>
    <row r="2512" spans="1:26" s="2127" customFormat="1" ht="13.5" customHeight="1">
      <c r="A2512" s="2175" t="s">
        <v>827</v>
      </c>
      <c r="B2512" s="2191" t="s">
        <v>828</v>
      </c>
      <c r="C2512" s="48"/>
      <c r="D2512" s="48"/>
      <c r="Q2512" s="48"/>
      <c r="R2512" s="48"/>
      <c r="S2512" s="48"/>
      <c r="T2512" s="48"/>
      <c r="U2512" s="48"/>
      <c r="V2512" s="48"/>
      <c r="W2512" s="48"/>
      <c r="X2512" s="48"/>
      <c r="Y2512" s="48"/>
      <c r="Z2512" s="48"/>
    </row>
    <row r="2513" spans="1:26" s="2127" customFormat="1" ht="13.5" customHeight="1">
      <c r="A2513" s="2370" t="s">
        <v>829</v>
      </c>
      <c r="B2513" s="2371" t="s">
        <v>830</v>
      </c>
      <c r="Q2513" s="48"/>
      <c r="R2513" s="48"/>
      <c r="S2513" s="48"/>
      <c r="T2513" s="48"/>
      <c r="U2513" s="48"/>
      <c r="V2513" s="48"/>
      <c r="W2513" s="48"/>
      <c r="X2513" s="48"/>
      <c r="Y2513" s="48"/>
      <c r="Z2513" s="48"/>
    </row>
    <row r="2514" spans="1:26" s="2127" customFormat="1" ht="13.5" customHeight="1">
      <c r="A2514" s="2175" t="s">
        <v>831</v>
      </c>
      <c r="B2514" s="2191" t="s">
        <v>832</v>
      </c>
      <c r="Q2514" s="48"/>
      <c r="R2514" s="48"/>
      <c r="S2514" s="48"/>
      <c r="T2514" s="48"/>
      <c r="U2514" s="48"/>
      <c r="V2514" s="48"/>
      <c r="W2514" s="48"/>
      <c r="X2514" s="48"/>
      <c r="Y2514" s="48"/>
      <c r="Z2514" s="48"/>
    </row>
    <row r="2515" spans="1:26" s="2127" customFormat="1" ht="13.5" customHeight="1">
      <c r="A2515" s="2175" t="s">
        <v>833</v>
      </c>
      <c r="B2515" s="2191" t="s">
        <v>834</v>
      </c>
      <c r="C2515" s="48"/>
      <c r="D2515" s="48"/>
      <c r="Q2515" s="48"/>
      <c r="R2515" s="48"/>
      <c r="S2515" s="48"/>
      <c r="T2515" s="48"/>
      <c r="U2515" s="48"/>
      <c r="V2515" s="48"/>
      <c r="W2515" s="48"/>
      <c r="X2515" s="48"/>
      <c r="Y2515" s="48"/>
      <c r="Z2515" s="48"/>
    </row>
    <row r="2516" spans="1:26" s="2127" customFormat="1" ht="13.5" customHeight="1">
      <c r="A2516" s="2370" t="s">
        <v>835</v>
      </c>
      <c r="B2516" s="2371" t="s">
        <v>836</v>
      </c>
      <c r="C2516" s="48"/>
      <c r="D2516" s="48"/>
      <c r="Q2516" s="48"/>
      <c r="R2516" s="48"/>
      <c r="S2516" s="48"/>
      <c r="T2516" s="48"/>
      <c r="U2516" s="48"/>
      <c r="V2516" s="48"/>
      <c r="W2516" s="48"/>
      <c r="X2516" s="48"/>
      <c r="Y2516" s="48"/>
      <c r="Z2516" s="48"/>
    </row>
    <row r="2517" spans="1:26" s="2127" customFormat="1" ht="13.5" customHeight="1">
      <c r="A2517" s="2376" t="s">
        <v>837</v>
      </c>
      <c r="B2517" s="2377" t="s">
        <v>838</v>
      </c>
      <c r="C2517" s="48"/>
      <c r="D2517" s="48"/>
      <c r="Q2517" s="48"/>
      <c r="R2517" s="48"/>
      <c r="S2517" s="48"/>
      <c r="T2517" s="48"/>
      <c r="U2517" s="48"/>
      <c r="V2517" s="48"/>
      <c r="W2517" s="48"/>
      <c r="X2517" s="48"/>
      <c r="Y2517" s="48"/>
      <c r="Z2517" s="48"/>
    </row>
    <row r="2518" spans="1:26" s="2127" customFormat="1" ht="13.5" customHeight="1">
      <c r="A2518" s="2370" t="s">
        <v>839</v>
      </c>
      <c r="B2518" s="2371" t="s">
        <v>840</v>
      </c>
      <c r="C2518" s="48"/>
      <c r="D2518" s="48"/>
      <c r="Q2518" s="48"/>
      <c r="R2518" s="48"/>
      <c r="S2518" s="48"/>
      <c r="T2518" s="48"/>
      <c r="U2518" s="48"/>
      <c r="V2518" s="48"/>
      <c r="W2518" s="48"/>
      <c r="X2518" s="48"/>
      <c r="Y2518" s="48"/>
      <c r="Z2518" s="48"/>
    </row>
    <row r="2519" spans="1:26" s="2127" customFormat="1" ht="13.5" customHeight="1">
      <c r="A2519" s="2370" t="s">
        <v>841</v>
      </c>
      <c r="B2519" s="2371" t="s">
        <v>842</v>
      </c>
      <c r="C2519" s="48"/>
      <c r="D2519" s="48"/>
      <c r="Q2519" s="48"/>
      <c r="R2519" s="48"/>
      <c r="S2519" s="48"/>
      <c r="T2519" s="48"/>
      <c r="U2519" s="48"/>
      <c r="V2519" s="48"/>
      <c r="W2519" s="48"/>
      <c r="X2519" s="48"/>
      <c r="Y2519" s="48"/>
      <c r="Z2519" s="48"/>
    </row>
    <row r="2520" spans="1:26" s="2127" customFormat="1" ht="13.5" customHeight="1">
      <c r="A2520" s="2178" t="s">
        <v>843</v>
      </c>
      <c r="B2520" s="2342" t="s">
        <v>844</v>
      </c>
      <c r="C2520" s="48"/>
      <c r="D2520" s="48"/>
      <c r="Q2520" s="48"/>
      <c r="R2520" s="48"/>
      <c r="S2520" s="48"/>
      <c r="T2520" s="48"/>
      <c r="U2520" s="48"/>
      <c r="V2520" s="48"/>
      <c r="W2520" s="48"/>
      <c r="X2520" s="48"/>
      <c r="Y2520" s="48"/>
      <c r="Z2520" s="48"/>
    </row>
    <row r="2521" spans="1:26" s="2127" customFormat="1" ht="13.5" customHeight="1">
      <c r="A2521" s="2373" t="s">
        <v>845</v>
      </c>
      <c r="B2521" s="2374" t="s">
        <v>846</v>
      </c>
      <c r="C2521" s="48"/>
      <c r="D2521" s="48"/>
      <c r="Q2521" s="48"/>
      <c r="R2521" s="48"/>
      <c r="S2521" s="48"/>
      <c r="T2521" s="48"/>
      <c r="U2521" s="48"/>
      <c r="V2521" s="48"/>
      <c r="W2521" s="48"/>
      <c r="X2521" s="48"/>
      <c r="Y2521" s="48"/>
      <c r="Z2521" s="48"/>
    </row>
    <row r="2522" spans="1:26" s="2127" customFormat="1" ht="13.5" customHeight="1">
      <c r="A2522" s="2178" t="s">
        <v>847</v>
      </c>
      <c r="B2522" s="2342" t="s">
        <v>848</v>
      </c>
      <c r="C2522" s="48"/>
      <c r="D2522" s="48"/>
      <c r="Q2522" s="48"/>
      <c r="R2522" s="48"/>
      <c r="S2522" s="48"/>
      <c r="T2522" s="48"/>
      <c r="U2522" s="48"/>
      <c r="V2522" s="48"/>
      <c r="W2522" s="48"/>
      <c r="X2522" s="48"/>
      <c r="Y2522" s="48"/>
      <c r="Z2522" s="48"/>
    </row>
    <row r="2523" spans="1:26" s="2127" customFormat="1" ht="13.5" customHeight="1">
      <c r="A2523" s="2378" t="s">
        <v>849</v>
      </c>
      <c r="B2523" s="2379" t="s">
        <v>850</v>
      </c>
      <c r="C2523" s="48"/>
      <c r="D2523" s="48"/>
      <c r="Q2523" s="48"/>
      <c r="R2523" s="48"/>
      <c r="S2523" s="48"/>
      <c r="T2523" s="48"/>
      <c r="U2523" s="48"/>
      <c r="V2523" s="48"/>
      <c r="W2523" s="48"/>
      <c r="X2523" s="48"/>
      <c r="Y2523" s="48"/>
      <c r="Z2523" s="48"/>
    </row>
    <row r="2524" spans="1:26" s="2127" customFormat="1" ht="13.5" customHeight="1">
      <c r="A2524" s="2178" t="s">
        <v>851</v>
      </c>
      <c r="B2524" s="2342" t="s">
        <v>852</v>
      </c>
      <c r="C2524" s="48"/>
      <c r="D2524" s="48"/>
      <c r="Q2524" s="48"/>
      <c r="R2524" s="48"/>
      <c r="S2524" s="48"/>
      <c r="T2524" s="48"/>
      <c r="U2524" s="48"/>
      <c r="V2524" s="48"/>
      <c r="W2524" s="48"/>
      <c r="X2524" s="48"/>
      <c r="Y2524" s="48"/>
      <c r="Z2524" s="48"/>
    </row>
    <row r="2525" spans="1:26" s="2127" customFormat="1" ht="13.5" customHeight="1">
      <c r="A2525" s="2370" t="s">
        <v>853</v>
      </c>
      <c r="B2525" s="2371" t="s">
        <v>854</v>
      </c>
      <c r="C2525" s="48"/>
      <c r="D2525" s="48"/>
      <c r="Q2525" s="48"/>
      <c r="R2525" s="48"/>
      <c r="S2525" s="48"/>
      <c r="T2525" s="48"/>
      <c r="U2525" s="48"/>
      <c r="V2525" s="48"/>
      <c r="W2525" s="48"/>
      <c r="X2525" s="48"/>
      <c r="Y2525" s="48"/>
      <c r="Z2525" s="48"/>
    </row>
    <row r="2526" spans="1:26" s="2127" customFormat="1" ht="13.5" customHeight="1">
      <c r="A2526" s="1011" t="s">
        <v>855</v>
      </c>
      <c r="B2526" s="1066" t="s">
        <v>856</v>
      </c>
      <c r="C2526" s="48"/>
      <c r="D2526" s="48"/>
      <c r="Q2526" s="48"/>
      <c r="R2526" s="48"/>
      <c r="S2526" s="48"/>
      <c r="T2526" s="48"/>
      <c r="U2526" s="48"/>
      <c r="V2526" s="48"/>
      <c r="W2526" s="48"/>
      <c r="X2526" s="48"/>
      <c r="Y2526" s="48"/>
      <c r="Z2526" s="48"/>
    </row>
    <row r="2527" spans="1:26" s="2127" customFormat="1" ht="13.5" customHeight="1">
      <c r="A2527" s="1024" t="s">
        <v>857</v>
      </c>
      <c r="B2527" s="1025" t="s">
        <v>858</v>
      </c>
      <c r="C2527" s="48"/>
      <c r="D2527" s="48"/>
      <c r="Q2527" s="48"/>
      <c r="R2527" s="48"/>
      <c r="S2527" s="48"/>
      <c r="T2527" s="48"/>
      <c r="U2527" s="48"/>
      <c r="V2527" s="48"/>
      <c r="W2527" s="48"/>
      <c r="X2527" s="48"/>
      <c r="Y2527" s="48"/>
      <c r="Z2527" s="48"/>
    </row>
    <row r="2528" spans="1:26" s="2127" customFormat="1" ht="13.5" customHeight="1">
      <c r="A2528" s="2246" t="s">
        <v>859</v>
      </c>
      <c r="B2528" s="2247" t="s">
        <v>860</v>
      </c>
      <c r="C2528" s="48"/>
      <c r="D2528" s="48"/>
      <c r="Q2528" s="48"/>
      <c r="R2528" s="48"/>
      <c r="S2528" s="48"/>
      <c r="T2528" s="48"/>
      <c r="U2528" s="48"/>
      <c r="V2528" s="48"/>
      <c r="W2528" s="48"/>
      <c r="X2528" s="48"/>
      <c r="Y2528" s="48"/>
      <c r="Z2528" s="48"/>
    </row>
    <row r="2529" spans="1:26" s="2127" customFormat="1" ht="13.5" customHeight="1">
      <c r="A2529" s="2178" t="s">
        <v>861</v>
      </c>
      <c r="B2529" s="2380" t="s">
        <v>862</v>
      </c>
      <c r="C2529" s="48"/>
      <c r="D2529" s="48"/>
      <c r="Q2529" s="48"/>
      <c r="R2529" s="48"/>
      <c r="S2529" s="48"/>
      <c r="T2529" s="48"/>
      <c r="U2529" s="48"/>
      <c r="V2529" s="48"/>
      <c r="W2529" s="48"/>
      <c r="X2529" s="48"/>
      <c r="Y2529" s="48"/>
      <c r="Z2529" s="48"/>
    </row>
    <row r="2530" spans="1:26" s="2127" customFormat="1" ht="13.5" customHeight="1">
      <c r="A2530" s="1011" t="s">
        <v>863</v>
      </c>
      <c r="B2530" s="1066" t="s">
        <v>864</v>
      </c>
      <c r="C2530" s="48"/>
      <c r="D2530" s="48"/>
      <c r="Q2530" s="48"/>
      <c r="R2530" s="48"/>
      <c r="S2530" s="48"/>
      <c r="T2530" s="48"/>
      <c r="U2530" s="48"/>
      <c r="V2530" s="48"/>
      <c r="W2530" s="48"/>
      <c r="X2530" s="48"/>
      <c r="Y2530" s="48"/>
      <c r="Z2530" s="48"/>
    </row>
    <row r="2531" spans="1:26" s="2127" customFormat="1" ht="13.5" customHeight="1">
      <c r="A2531" s="2375" t="s">
        <v>865</v>
      </c>
      <c r="B2531" s="2212" t="s">
        <v>866</v>
      </c>
      <c r="C2531" s="48"/>
      <c r="D2531" s="48"/>
      <c r="Q2531" s="48"/>
      <c r="R2531" s="48"/>
      <c r="S2531" s="48"/>
      <c r="T2531" s="48"/>
      <c r="U2531" s="48"/>
      <c r="V2531" s="48"/>
      <c r="W2531" s="48"/>
      <c r="X2531" s="48"/>
      <c r="Y2531" s="48"/>
      <c r="Z2531" s="48"/>
    </row>
    <row r="2532" spans="1:26" s="2127" customFormat="1" ht="13.5" customHeight="1">
      <c r="A2532" s="1011" t="s">
        <v>867</v>
      </c>
      <c r="B2532" s="1066" t="s">
        <v>868</v>
      </c>
      <c r="C2532" s="48"/>
      <c r="D2532" s="48"/>
      <c r="Q2532" s="48"/>
      <c r="R2532" s="48"/>
      <c r="S2532" s="48"/>
      <c r="T2532" s="48"/>
      <c r="U2532" s="48"/>
      <c r="V2532" s="48"/>
      <c r="W2532" s="48"/>
      <c r="X2532" s="48"/>
      <c r="Y2532" s="48"/>
      <c r="Z2532" s="48"/>
    </row>
    <row r="2533" spans="1:26" s="2127" customFormat="1" ht="13.5" customHeight="1">
      <c r="A2533" s="2375" t="s">
        <v>869</v>
      </c>
      <c r="B2533" s="2212" t="s">
        <v>870</v>
      </c>
      <c r="C2533" s="48"/>
      <c r="D2533" s="48"/>
      <c r="Q2533" s="48"/>
      <c r="R2533" s="48"/>
      <c r="S2533" s="48"/>
      <c r="T2533" s="48"/>
      <c r="U2533" s="48"/>
      <c r="V2533" s="48"/>
      <c r="W2533" s="48"/>
      <c r="X2533" s="48"/>
      <c r="Y2533" s="48"/>
      <c r="Z2533" s="48"/>
    </row>
    <row r="2534" spans="1:26" s="2127" customFormat="1" ht="13.5" customHeight="1">
      <c r="A2534" s="2375" t="s">
        <v>871</v>
      </c>
      <c r="B2534" s="2212" t="s">
        <v>872</v>
      </c>
      <c r="Q2534" s="48"/>
      <c r="R2534" s="48"/>
      <c r="S2534" s="48"/>
      <c r="T2534" s="48"/>
      <c r="U2534" s="48"/>
      <c r="V2534" s="48"/>
      <c r="W2534" s="48"/>
      <c r="X2534" s="48"/>
      <c r="Y2534" s="48"/>
      <c r="Z2534" s="48"/>
    </row>
    <row r="2535" spans="1:26" s="2127" customFormat="1" ht="13.5" customHeight="1">
      <c r="A2535" s="1011" t="s">
        <v>873</v>
      </c>
      <c r="B2535" s="1066" t="s">
        <v>874</v>
      </c>
      <c r="C2535" s="48"/>
      <c r="D2535" s="48"/>
      <c r="Q2535" s="48"/>
      <c r="R2535" s="48"/>
      <c r="S2535" s="48"/>
      <c r="T2535" s="48"/>
      <c r="U2535" s="48"/>
      <c r="V2535" s="48"/>
      <c r="W2535" s="48"/>
      <c r="X2535" s="48"/>
      <c r="Y2535" s="48"/>
      <c r="Z2535" s="48"/>
    </row>
    <row r="2536" spans="1:26" s="2127" customFormat="1" ht="13.5" customHeight="1">
      <c r="A2536" s="2370" t="s">
        <v>875</v>
      </c>
      <c r="B2536" s="2371" t="s">
        <v>876</v>
      </c>
      <c r="C2536" s="48"/>
      <c r="D2536" s="48"/>
      <c r="Q2536" s="48"/>
      <c r="R2536" s="48"/>
      <c r="S2536" s="48"/>
      <c r="T2536" s="48"/>
      <c r="U2536" s="48"/>
      <c r="V2536" s="48"/>
      <c r="W2536" s="48"/>
      <c r="X2536" s="48"/>
      <c r="Y2536" s="48"/>
      <c r="Z2536" s="48"/>
    </row>
    <row r="2537" spans="1:26" s="2127" customFormat="1" ht="13.5" customHeight="1">
      <c r="A2537" s="1011" t="s">
        <v>877</v>
      </c>
      <c r="B2537" s="1066" t="s">
        <v>878</v>
      </c>
      <c r="C2537" s="48"/>
      <c r="D2537" s="48"/>
      <c r="Q2537" s="48"/>
      <c r="R2537" s="48"/>
      <c r="S2537" s="48"/>
      <c r="T2537" s="48"/>
      <c r="U2537" s="48"/>
      <c r="V2537" s="48"/>
      <c r="W2537" s="48"/>
      <c r="X2537" s="48"/>
      <c r="Y2537" s="48"/>
      <c r="Z2537" s="48"/>
    </row>
    <row r="2538" spans="1:26" s="2127" customFormat="1" ht="13.5" customHeight="1">
      <c r="A2538" s="2320" t="s">
        <v>879</v>
      </c>
      <c r="B2538" s="2207" t="s">
        <v>880</v>
      </c>
      <c r="Q2538" s="48"/>
      <c r="R2538" s="48"/>
      <c r="S2538" s="48"/>
      <c r="T2538" s="48"/>
      <c r="U2538" s="48"/>
      <c r="V2538" s="48"/>
      <c r="W2538" s="48"/>
      <c r="X2538" s="48"/>
      <c r="Y2538" s="48"/>
      <c r="Z2538" s="48"/>
    </row>
    <row r="2539" spans="1:26" s="2127" customFormat="1" ht="13.5" customHeight="1">
      <c r="A2539" s="1011" t="s">
        <v>881</v>
      </c>
      <c r="B2539" s="1066" t="s">
        <v>882</v>
      </c>
      <c r="C2539" s="48"/>
      <c r="D2539" s="48"/>
      <c r="Q2539" s="48"/>
      <c r="R2539" s="48"/>
      <c r="S2539" s="48"/>
      <c r="T2539" s="48"/>
      <c r="U2539" s="48"/>
      <c r="V2539" s="48"/>
      <c r="W2539" s="48"/>
      <c r="X2539" s="48"/>
      <c r="Y2539" s="48"/>
      <c r="Z2539" s="48"/>
    </row>
    <row r="2540" spans="1:26" s="2127" customFormat="1" ht="13.5" customHeight="1">
      <c r="A2540" s="1024" t="s">
        <v>883</v>
      </c>
      <c r="B2540" s="1025" t="s">
        <v>884</v>
      </c>
      <c r="C2540" s="48"/>
      <c r="D2540" s="48"/>
      <c r="Q2540" s="48"/>
      <c r="R2540" s="48"/>
      <c r="S2540" s="48"/>
      <c r="T2540" s="48"/>
      <c r="U2540" s="48"/>
      <c r="V2540" s="48"/>
      <c r="W2540" s="48"/>
      <c r="X2540" s="48"/>
      <c r="Y2540" s="48"/>
      <c r="Z2540" s="48"/>
    </row>
    <row r="2541" spans="1:26" s="2127" customFormat="1" ht="13.5" customHeight="1">
      <c r="A2541" s="1011" t="s">
        <v>885</v>
      </c>
      <c r="B2541" s="1066" t="s">
        <v>886</v>
      </c>
      <c r="C2541" s="48"/>
      <c r="D2541" s="48"/>
      <c r="Q2541" s="48"/>
      <c r="R2541" s="48"/>
      <c r="S2541" s="48"/>
      <c r="T2541" s="48"/>
      <c r="U2541" s="48"/>
      <c r="V2541" s="48"/>
      <c r="W2541" s="48"/>
      <c r="X2541" s="48"/>
      <c r="Y2541" s="48"/>
      <c r="Z2541" s="48"/>
    </row>
    <row r="2542" spans="1:26" s="2127" customFormat="1" ht="13.5" customHeight="1">
      <c r="A2542" s="1046" t="s">
        <v>887</v>
      </c>
      <c r="B2542" s="2318" t="s">
        <v>888</v>
      </c>
      <c r="C2542" s="48"/>
      <c r="D2542" s="48"/>
      <c r="Q2542" s="48"/>
      <c r="R2542" s="48"/>
      <c r="S2542" s="48"/>
      <c r="T2542" s="48"/>
      <c r="U2542" s="48"/>
      <c r="V2542" s="48"/>
      <c r="W2542" s="48"/>
      <c r="X2542" s="48"/>
      <c r="Y2542" s="48"/>
      <c r="Z2542" s="48"/>
    </row>
    <row r="2543" spans="1:26" s="2127" customFormat="1" ht="13.5" customHeight="1">
      <c r="A2543" s="2246" t="s">
        <v>889</v>
      </c>
      <c r="B2543" s="2372" t="s">
        <v>890</v>
      </c>
      <c r="C2543" s="48"/>
      <c r="D2543" s="48"/>
      <c r="Q2543" s="48"/>
      <c r="R2543" s="48"/>
      <c r="S2543" s="48"/>
      <c r="T2543" s="48"/>
      <c r="U2543" s="48"/>
      <c r="V2543" s="48"/>
      <c r="W2543" s="48"/>
      <c r="X2543" s="48"/>
      <c r="Y2543" s="48"/>
      <c r="Z2543" s="48"/>
    </row>
    <row r="2544" spans="1:26" s="2127" customFormat="1" ht="13.5" customHeight="1">
      <c r="A2544" s="1029" t="s">
        <v>891</v>
      </c>
      <c r="B2544" s="1030" t="s">
        <v>892</v>
      </c>
      <c r="C2544" s="48"/>
      <c r="D2544" s="48"/>
      <c r="Q2544" s="48"/>
      <c r="R2544" s="48"/>
      <c r="S2544" s="48"/>
      <c r="T2544" s="48"/>
      <c r="U2544" s="48"/>
      <c r="V2544" s="48"/>
      <c r="W2544" s="48"/>
      <c r="X2544" s="48"/>
      <c r="Y2544" s="48"/>
      <c r="Z2544" s="48"/>
    </row>
    <row r="2545" spans="1:26" s="2127" customFormat="1" ht="13.5" customHeight="1">
      <c r="A2545" s="1029" t="s">
        <v>893</v>
      </c>
      <c r="B2545" s="1030" t="s">
        <v>4443</v>
      </c>
      <c r="C2545" s="48"/>
      <c r="D2545" s="48"/>
      <c r="Q2545" s="48"/>
      <c r="R2545" s="48"/>
      <c r="S2545" s="48"/>
      <c r="T2545" s="48"/>
      <c r="U2545" s="48"/>
      <c r="V2545" s="48"/>
      <c r="W2545" s="48"/>
      <c r="X2545" s="48"/>
      <c r="Y2545" s="48"/>
      <c r="Z2545" s="48"/>
    </row>
    <row r="2546" spans="1:26" s="2127" customFormat="1" ht="13.5" customHeight="1">
      <c r="A2546" s="2154" t="s">
        <v>894</v>
      </c>
      <c r="B2546" s="1066" t="s">
        <v>895</v>
      </c>
      <c r="Q2546" s="48"/>
      <c r="R2546" s="48"/>
      <c r="S2546" s="48"/>
      <c r="T2546" s="48"/>
      <c r="U2546" s="48"/>
      <c r="V2546" s="48"/>
      <c r="W2546" s="48"/>
      <c r="X2546" s="48"/>
      <c r="Y2546" s="48"/>
      <c r="Z2546" s="48"/>
    </row>
    <row r="2547" spans="1:26" s="2127" customFormat="1" ht="13.5" customHeight="1">
      <c r="A2547" s="2175" t="s">
        <v>896</v>
      </c>
      <c r="B2547" s="2191" t="s">
        <v>897</v>
      </c>
      <c r="C2547" s="48"/>
      <c r="D2547" s="48"/>
      <c r="Q2547" s="48"/>
      <c r="R2547" s="48"/>
      <c r="S2547" s="48"/>
      <c r="T2547" s="48"/>
      <c r="U2547" s="48"/>
      <c r="V2547" s="48"/>
      <c r="W2547" s="48"/>
      <c r="X2547" s="48"/>
      <c r="Y2547" s="48"/>
      <c r="Z2547" s="48"/>
    </row>
    <row r="2548" spans="1:26" s="2127" customFormat="1" ht="13.5" customHeight="1">
      <c r="A2548" s="2154" t="s">
        <v>898</v>
      </c>
      <c r="B2548" s="1066" t="s">
        <v>899</v>
      </c>
      <c r="Q2548" s="48"/>
      <c r="R2548" s="48"/>
      <c r="S2548" s="48"/>
      <c r="T2548" s="48"/>
      <c r="U2548" s="48"/>
      <c r="V2548" s="48"/>
      <c r="W2548" s="48"/>
      <c r="X2548" s="48"/>
      <c r="Y2548" s="48"/>
      <c r="Z2548" s="48"/>
    </row>
    <row r="2549" spans="1:26" s="2127" customFormat="1" ht="13.5" customHeight="1">
      <c r="A2549" s="2175" t="s">
        <v>900</v>
      </c>
      <c r="B2549" s="2191" t="s">
        <v>901</v>
      </c>
      <c r="C2549" s="48"/>
      <c r="D2549" s="48"/>
      <c r="Q2549" s="48"/>
      <c r="R2549" s="48"/>
      <c r="S2549" s="48"/>
      <c r="T2549" s="48"/>
      <c r="U2549" s="48"/>
      <c r="V2549" s="48"/>
      <c r="W2549" s="48"/>
      <c r="X2549" s="48"/>
      <c r="Y2549" s="48"/>
      <c r="Z2549" s="48"/>
    </row>
    <row r="2550" spans="1:26" s="2127" customFormat="1" ht="13.5" customHeight="1">
      <c r="A2550" s="2154" t="s">
        <v>902</v>
      </c>
      <c r="B2550" s="1066" t="s">
        <v>903</v>
      </c>
      <c r="Q2550" s="48"/>
      <c r="R2550" s="48"/>
      <c r="S2550" s="48"/>
      <c r="T2550" s="48"/>
      <c r="U2550" s="48"/>
      <c r="V2550" s="48"/>
      <c r="W2550" s="48"/>
      <c r="X2550" s="48"/>
      <c r="Y2550" s="48"/>
      <c r="Z2550" s="48"/>
    </row>
    <row r="2551" spans="1:26" s="2127" customFormat="1" ht="13.5" customHeight="1">
      <c r="A2551" s="2175" t="s">
        <v>904</v>
      </c>
      <c r="B2551" s="2191" t="s">
        <v>905</v>
      </c>
      <c r="C2551" s="48"/>
      <c r="D2551" s="48"/>
      <c r="Q2551" s="48"/>
      <c r="R2551" s="48"/>
      <c r="S2551" s="48"/>
      <c r="T2551" s="48"/>
      <c r="U2551" s="48"/>
      <c r="V2551" s="48"/>
      <c r="W2551" s="48"/>
      <c r="X2551" s="48"/>
      <c r="Y2551" s="48"/>
      <c r="Z2551" s="48"/>
    </row>
    <row r="2552" spans="1:26" s="2127" customFormat="1" ht="13.5" customHeight="1">
      <c r="A2552" s="2154" t="s">
        <v>906</v>
      </c>
      <c r="B2552" s="1066" t="s">
        <v>907</v>
      </c>
      <c r="Q2552" s="48"/>
      <c r="R2552" s="48"/>
      <c r="S2552" s="48"/>
      <c r="T2552" s="48"/>
      <c r="U2552" s="48"/>
      <c r="V2552" s="48"/>
      <c r="W2552" s="48"/>
      <c r="X2552" s="48"/>
      <c r="Y2552" s="48"/>
      <c r="Z2552" s="48"/>
    </row>
    <row r="2553" spans="1:26" s="2127" customFormat="1" ht="13.5" customHeight="1">
      <c r="A2553" s="2154" t="s">
        <v>908</v>
      </c>
      <c r="B2553" s="1066" t="s">
        <v>909</v>
      </c>
      <c r="Q2553" s="48"/>
      <c r="R2553" s="48"/>
      <c r="S2553" s="48"/>
      <c r="T2553" s="48"/>
      <c r="U2553" s="48"/>
      <c r="V2553" s="48"/>
      <c r="W2553" s="48"/>
      <c r="X2553" s="48"/>
      <c r="Y2553" s="48"/>
      <c r="Z2553" s="48"/>
    </row>
    <row r="2554" spans="1:26" s="2127" customFormat="1" ht="13.5" customHeight="1">
      <c r="A2554" s="2378" t="s">
        <v>910</v>
      </c>
      <c r="B2554" s="2379" t="s">
        <v>911</v>
      </c>
      <c r="C2554" s="48"/>
      <c r="D2554" s="48"/>
      <c r="Q2554" s="48"/>
      <c r="R2554" s="48"/>
      <c r="S2554" s="48"/>
      <c r="T2554" s="48"/>
      <c r="U2554" s="48"/>
      <c r="V2554" s="48"/>
      <c r="W2554" s="48"/>
      <c r="X2554" s="48"/>
      <c r="Y2554" s="48"/>
      <c r="Z2554" s="48"/>
    </row>
    <row r="2555" spans="1:26" s="2127" customFormat="1" ht="13.5" customHeight="1">
      <c r="A2555" s="2370" t="s">
        <v>912</v>
      </c>
      <c r="B2555" s="2371" t="s">
        <v>913</v>
      </c>
      <c r="C2555" s="48"/>
      <c r="D2555" s="48"/>
      <c r="Q2555" s="48"/>
      <c r="R2555" s="48"/>
      <c r="S2555" s="48"/>
      <c r="T2555" s="48"/>
      <c r="U2555" s="48"/>
      <c r="V2555" s="48"/>
      <c r="W2555" s="48"/>
      <c r="X2555" s="48"/>
      <c r="Y2555" s="48"/>
      <c r="Z2555" s="48"/>
    </row>
    <row r="2556" spans="1:26" s="2127" customFormat="1" ht="13.5" customHeight="1">
      <c r="A2556" s="2304" t="s">
        <v>914</v>
      </c>
      <c r="B2556" s="2305" t="s">
        <v>915</v>
      </c>
      <c r="C2556" s="48"/>
      <c r="D2556" s="48"/>
      <c r="Q2556" s="48"/>
      <c r="R2556" s="48"/>
      <c r="S2556" s="48"/>
      <c r="T2556" s="48"/>
      <c r="U2556" s="48"/>
      <c r="V2556" s="48"/>
      <c r="W2556" s="48"/>
      <c r="X2556" s="48"/>
      <c r="Y2556" s="48"/>
      <c r="Z2556" s="48"/>
    </row>
    <row r="2557" spans="1:26" s="2127" customFormat="1" ht="13.5" customHeight="1">
      <c r="A2557" s="2370" t="s">
        <v>916</v>
      </c>
      <c r="B2557" s="2371" t="s">
        <v>917</v>
      </c>
      <c r="Q2557" s="48"/>
      <c r="R2557" s="48"/>
      <c r="S2557" s="48"/>
      <c r="T2557" s="48"/>
      <c r="U2557" s="48"/>
      <c r="V2557" s="48"/>
      <c r="W2557" s="48"/>
      <c r="X2557" s="48"/>
      <c r="Y2557" s="48"/>
      <c r="Z2557" s="48"/>
    </row>
    <row r="2558" spans="1:26" s="2127" customFormat="1" ht="13.5" customHeight="1">
      <c r="A2558" s="2175" t="s">
        <v>918</v>
      </c>
      <c r="B2558" s="2191" t="s">
        <v>919</v>
      </c>
      <c r="C2558" s="48"/>
      <c r="D2558" s="48"/>
      <c r="Q2558" s="48"/>
      <c r="R2558" s="48"/>
      <c r="S2558" s="48"/>
      <c r="T2558" s="48"/>
      <c r="U2558" s="48"/>
      <c r="V2558" s="48"/>
      <c r="W2558" s="48"/>
      <c r="X2558" s="48"/>
      <c r="Y2558" s="48"/>
      <c r="Z2558" s="48"/>
    </row>
    <row r="2559" spans="1:26" s="2127" customFormat="1" ht="13.5" customHeight="1">
      <c r="A2559" s="1024" t="s">
        <v>920</v>
      </c>
      <c r="B2559" s="1025" t="s">
        <v>921</v>
      </c>
      <c r="Q2559" s="48"/>
      <c r="R2559" s="48"/>
      <c r="S2559" s="48"/>
      <c r="T2559" s="48"/>
      <c r="U2559" s="48"/>
      <c r="V2559" s="48"/>
      <c r="W2559" s="48"/>
      <c r="X2559" s="48"/>
      <c r="Y2559" s="48"/>
      <c r="Z2559" s="48"/>
    </row>
    <row r="2560" spans="1:26" s="2127" customFormat="1" ht="13.5" customHeight="1">
      <c r="A2560" s="2154" t="s">
        <v>922</v>
      </c>
      <c r="B2560" s="1066" t="s">
        <v>923</v>
      </c>
      <c r="Q2560" s="48"/>
      <c r="R2560" s="48"/>
      <c r="S2560" s="48"/>
      <c r="T2560" s="48"/>
      <c r="U2560" s="48"/>
      <c r="V2560" s="48"/>
      <c r="W2560" s="48"/>
      <c r="X2560" s="48"/>
      <c r="Y2560" s="48"/>
      <c r="Z2560" s="48"/>
    </row>
    <row r="2561" spans="1:26" s="2127" customFormat="1" ht="13.5" customHeight="1">
      <c r="A2561" s="2373" t="s">
        <v>924</v>
      </c>
      <c r="B2561" s="2374" t="s">
        <v>925</v>
      </c>
      <c r="Q2561" s="48"/>
      <c r="R2561" s="48"/>
      <c r="S2561" s="48"/>
      <c r="T2561" s="48"/>
      <c r="U2561" s="48"/>
      <c r="V2561" s="48"/>
      <c r="W2561" s="48"/>
      <c r="X2561" s="48"/>
      <c r="Y2561" s="48"/>
      <c r="Z2561" s="48"/>
    </row>
    <row r="2562" spans="1:26" s="2127" customFormat="1" ht="13.5" customHeight="1">
      <c r="A2562" s="2175" t="s">
        <v>926</v>
      </c>
      <c r="B2562" s="2191" t="s">
        <v>927</v>
      </c>
      <c r="C2562" s="48"/>
      <c r="D2562" s="48"/>
      <c r="Q2562" s="48"/>
      <c r="R2562" s="48"/>
      <c r="S2562" s="48"/>
      <c r="T2562" s="48"/>
      <c r="U2562" s="48"/>
      <c r="V2562" s="48"/>
      <c r="W2562" s="48"/>
      <c r="X2562" s="48"/>
      <c r="Y2562" s="48"/>
      <c r="Z2562" s="48"/>
    </row>
    <row r="2563" spans="1:26" s="2127" customFormat="1" ht="13.5" customHeight="1">
      <c r="A2563" s="2370" t="s">
        <v>928</v>
      </c>
      <c r="B2563" s="2371" t="s">
        <v>929</v>
      </c>
      <c r="Q2563" s="48"/>
      <c r="R2563" s="48"/>
      <c r="S2563" s="48"/>
      <c r="T2563" s="48"/>
      <c r="U2563" s="48"/>
      <c r="V2563" s="48"/>
      <c r="W2563" s="48"/>
      <c r="X2563" s="48"/>
      <c r="Y2563" s="48"/>
      <c r="Z2563" s="48"/>
    </row>
    <row r="2564" spans="1:26" s="2127" customFormat="1" ht="13.5" customHeight="1">
      <c r="A2564" s="2175" t="s">
        <v>930</v>
      </c>
      <c r="B2564" s="2191" t="s">
        <v>931</v>
      </c>
      <c r="C2564" s="48"/>
      <c r="D2564" s="48"/>
      <c r="Q2564" s="48"/>
      <c r="R2564" s="48"/>
      <c r="S2564" s="48"/>
      <c r="T2564" s="48"/>
      <c r="U2564" s="48"/>
      <c r="V2564" s="48"/>
      <c r="W2564" s="48"/>
      <c r="X2564" s="48"/>
      <c r="Y2564" s="48"/>
      <c r="Z2564" s="48"/>
    </row>
    <row r="2565" spans="1:26" s="2127" customFormat="1" ht="13.5" customHeight="1">
      <c r="A2565" s="1081" t="s">
        <v>932</v>
      </c>
      <c r="B2565" s="1080" t="s">
        <v>933</v>
      </c>
      <c r="Q2565" s="48"/>
      <c r="R2565" s="48"/>
      <c r="S2565" s="48"/>
      <c r="T2565" s="48"/>
      <c r="U2565" s="48"/>
      <c r="V2565" s="48"/>
      <c r="W2565" s="48"/>
      <c r="X2565" s="48"/>
      <c r="Y2565" s="48"/>
      <c r="Z2565" s="48"/>
    </row>
    <row r="2566" spans="1:26" s="2127" customFormat="1" ht="13.5" customHeight="1">
      <c r="A2566" s="2159" t="s">
        <v>934</v>
      </c>
      <c r="B2566" s="2160" t="s">
        <v>935</v>
      </c>
      <c r="C2566" s="48"/>
      <c r="D2566" s="48"/>
      <c r="G2566" s="48"/>
      <c r="H2566" s="48"/>
      <c r="I2566" s="48"/>
      <c r="J2566" s="48"/>
      <c r="K2566" s="48"/>
      <c r="L2566" s="48"/>
      <c r="M2566" s="48"/>
      <c r="N2566" s="48"/>
      <c r="O2566" s="48"/>
      <c r="P2566" s="48"/>
      <c r="Q2566" s="48"/>
      <c r="R2566" s="48"/>
      <c r="S2566" s="48"/>
      <c r="T2566" s="48"/>
      <c r="U2566" s="48"/>
      <c r="V2566" s="48"/>
      <c r="W2566" s="48"/>
      <c r="X2566" s="48"/>
      <c r="Y2566" s="48"/>
      <c r="Z2566" s="48"/>
    </row>
    <row r="2567" spans="1:26" s="2127" customFormat="1" ht="13.5" customHeight="1">
      <c r="A2567" s="2373" t="s">
        <v>936</v>
      </c>
      <c r="B2567" s="2374" t="s">
        <v>937</v>
      </c>
      <c r="C2567" s="48"/>
      <c r="D2567" s="48"/>
      <c r="Q2567" s="48"/>
      <c r="R2567" s="48"/>
      <c r="S2567" s="48"/>
      <c r="T2567" s="48"/>
      <c r="U2567" s="48"/>
      <c r="V2567" s="48"/>
      <c r="W2567" s="48"/>
      <c r="X2567" s="48"/>
      <c r="Y2567" s="48"/>
      <c r="Z2567" s="48"/>
    </row>
    <row r="2568" spans="1:26" s="2127" customFormat="1" ht="13.5" customHeight="1">
      <c r="A2568" s="2373" t="s">
        <v>938</v>
      </c>
      <c r="B2568" s="2374" t="s">
        <v>939</v>
      </c>
      <c r="C2568" s="48"/>
      <c r="D2568" s="48"/>
      <c r="Q2568" s="48"/>
      <c r="R2568" s="48"/>
      <c r="S2568" s="48"/>
      <c r="T2568" s="48"/>
      <c r="U2568" s="48"/>
      <c r="V2568" s="48"/>
      <c r="W2568" s="48"/>
      <c r="X2568" s="48"/>
      <c r="Y2568" s="48"/>
      <c r="Z2568" s="48"/>
    </row>
    <row r="2569" spans="1:26" s="2127" customFormat="1" ht="13.5" customHeight="1">
      <c r="A2569" s="2373" t="s">
        <v>940</v>
      </c>
      <c r="B2569" s="2374" t="s">
        <v>941</v>
      </c>
      <c r="C2569" s="48"/>
      <c r="D2569" s="48"/>
      <c r="Q2569" s="48"/>
      <c r="R2569" s="48"/>
      <c r="S2569" s="48"/>
      <c r="T2569" s="48"/>
      <c r="U2569" s="48"/>
      <c r="V2569" s="48"/>
      <c r="W2569" s="48"/>
      <c r="X2569" s="48"/>
      <c r="Y2569" s="48"/>
      <c r="Z2569" s="48"/>
    </row>
    <row r="2570" spans="1:26" s="2127" customFormat="1" ht="13.5" customHeight="1">
      <c r="A2570" s="2373" t="s">
        <v>942</v>
      </c>
      <c r="B2570" s="2374" t="s">
        <v>943</v>
      </c>
      <c r="C2570" s="48"/>
      <c r="D2570" s="48"/>
      <c r="Q2570" s="48"/>
      <c r="R2570" s="48"/>
      <c r="S2570" s="48"/>
      <c r="T2570" s="48"/>
      <c r="U2570" s="48"/>
      <c r="V2570" s="48"/>
      <c r="W2570" s="48"/>
      <c r="X2570" s="48"/>
      <c r="Y2570" s="48"/>
      <c r="Z2570" s="48"/>
    </row>
    <row r="2571" spans="1:26" s="2127" customFormat="1" ht="13.5" customHeight="1">
      <c r="A2571" s="2373" t="s">
        <v>944</v>
      </c>
      <c r="B2571" s="2374" t="s">
        <v>945</v>
      </c>
      <c r="C2571" s="48"/>
      <c r="D2571" s="48"/>
      <c r="Q2571" s="48"/>
      <c r="R2571" s="48"/>
      <c r="S2571" s="48"/>
      <c r="T2571" s="48"/>
      <c r="U2571" s="48"/>
      <c r="V2571" s="48"/>
      <c r="W2571" s="48"/>
      <c r="X2571" s="48"/>
      <c r="Y2571" s="48"/>
      <c r="Z2571" s="48"/>
    </row>
    <row r="2572" spans="1:26" s="2127" customFormat="1" ht="13.5" customHeight="1">
      <c r="A2572" s="2381" t="s">
        <v>960</v>
      </c>
      <c r="B2572" s="2382" t="s">
        <v>961</v>
      </c>
      <c r="C2572" s="48"/>
      <c r="D2572" s="48"/>
      <c r="Q2572" s="48"/>
      <c r="R2572" s="48"/>
      <c r="S2572" s="48"/>
      <c r="T2572" s="48"/>
      <c r="U2572" s="48"/>
      <c r="V2572" s="48"/>
      <c r="W2572" s="48"/>
      <c r="X2572" s="48"/>
      <c r="Y2572" s="48"/>
      <c r="Z2572" s="48"/>
    </row>
    <row r="2573" spans="1:26" s="2127" customFormat="1" ht="13.5" customHeight="1">
      <c r="A2573" s="1079" t="s">
        <v>962</v>
      </c>
      <c r="B2573" s="1080" t="s">
        <v>963</v>
      </c>
      <c r="Q2573" s="48"/>
      <c r="R2573" s="48"/>
      <c r="S2573" s="48"/>
      <c r="T2573" s="48"/>
      <c r="U2573" s="48"/>
      <c r="V2573" s="48"/>
      <c r="W2573" s="48"/>
      <c r="X2573" s="48"/>
      <c r="Y2573" s="48"/>
      <c r="Z2573" s="48"/>
    </row>
    <row r="2574" spans="1:26" s="2127" customFormat="1" ht="13.5" customHeight="1">
      <c r="A2574" s="1064" t="s">
        <v>5349</v>
      </c>
      <c r="B2574" s="1018" t="s">
        <v>5350</v>
      </c>
      <c r="Q2574" s="48"/>
      <c r="R2574" s="48"/>
      <c r="S2574" s="48"/>
      <c r="T2574" s="48"/>
      <c r="U2574" s="48"/>
      <c r="V2574" s="48"/>
      <c r="W2574" s="48"/>
      <c r="X2574" s="48"/>
      <c r="Y2574" s="48"/>
      <c r="Z2574" s="48"/>
    </row>
    <row r="2575" spans="1:26" s="2127" customFormat="1" ht="13.5" customHeight="1">
      <c r="A2575" s="1064" t="s">
        <v>1919</v>
      </c>
      <c r="B2575" s="1018" t="s">
        <v>1920</v>
      </c>
      <c r="C2575" s="48"/>
      <c r="D2575" s="48"/>
      <c r="G2575" s="48"/>
      <c r="H2575" s="48"/>
      <c r="I2575" s="48"/>
      <c r="J2575" s="48"/>
      <c r="K2575" s="48"/>
      <c r="L2575" s="48"/>
      <c r="M2575" s="48"/>
      <c r="N2575" s="48"/>
      <c r="O2575" s="48"/>
      <c r="P2575" s="48"/>
      <c r="Q2575" s="48"/>
      <c r="R2575" s="48"/>
      <c r="S2575" s="48"/>
      <c r="T2575" s="48"/>
      <c r="U2575" s="48"/>
      <c r="V2575" s="48"/>
      <c r="W2575" s="48"/>
      <c r="X2575" s="48"/>
      <c r="Y2575" s="48"/>
      <c r="Z2575" s="48"/>
    </row>
    <row r="2576" spans="1:26" s="2127" customFormat="1" ht="13.5" customHeight="1">
      <c r="A2576" s="2142" t="s">
        <v>5351</v>
      </c>
      <c r="B2576" s="2143" t="s">
        <v>5352</v>
      </c>
      <c r="Q2576" s="48"/>
      <c r="R2576" s="48"/>
      <c r="S2576" s="48"/>
      <c r="T2576" s="48"/>
      <c r="U2576" s="48"/>
      <c r="V2576" s="48"/>
      <c r="W2576" s="48"/>
      <c r="X2576" s="48"/>
      <c r="Y2576" s="48"/>
      <c r="Z2576" s="48"/>
    </row>
    <row r="2577" spans="1:26" s="2127" customFormat="1" ht="13.5" customHeight="1">
      <c r="A2577" s="2142" t="s">
        <v>4444</v>
      </c>
      <c r="B2577" s="2143" t="s">
        <v>4445</v>
      </c>
      <c r="Q2577" s="48"/>
      <c r="R2577" s="48"/>
      <c r="S2577" s="48"/>
      <c r="T2577" s="48"/>
      <c r="U2577" s="48"/>
      <c r="V2577" s="48"/>
      <c r="W2577" s="48"/>
      <c r="X2577" s="48"/>
      <c r="Y2577" s="48"/>
      <c r="Z2577" s="48"/>
    </row>
    <row r="2578" spans="1:26" s="2127" customFormat="1" ht="13.5" customHeight="1">
      <c r="A2578" s="2186" t="s">
        <v>1594</v>
      </c>
      <c r="B2578" s="2187" t="s">
        <v>1595</v>
      </c>
      <c r="Q2578" s="48"/>
      <c r="R2578" s="48"/>
      <c r="S2578" s="48"/>
      <c r="T2578" s="48"/>
      <c r="U2578" s="48"/>
      <c r="V2578" s="48"/>
      <c r="W2578" s="48"/>
      <c r="X2578" s="48"/>
      <c r="Y2578" s="48"/>
      <c r="Z2578" s="48"/>
    </row>
    <row r="2579" spans="1:26" s="2127" customFormat="1" ht="13.5" customHeight="1">
      <c r="A2579" s="2186" t="s">
        <v>3781</v>
      </c>
      <c r="B2579" s="2187" t="s">
        <v>3782</v>
      </c>
      <c r="Q2579" s="48"/>
      <c r="R2579" s="48"/>
      <c r="S2579" s="48"/>
      <c r="T2579" s="48"/>
      <c r="U2579" s="48"/>
      <c r="V2579" s="48"/>
      <c r="W2579" s="48"/>
      <c r="X2579" s="48"/>
      <c r="Y2579" s="48"/>
      <c r="Z2579" s="48"/>
    </row>
    <row r="2580" spans="1:26" s="2127" customFormat="1" ht="13.5" customHeight="1">
      <c r="A2580" s="1017" t="s">
        <v>5293</v>
      </c>
      <c r="B2580" s="2173" t="s">
        <v>5294</v>
      </c>
      <c r="Q2580" s="48"/>
      <c r="R2580" s="48"/>
      <c r="S2580" s="48"/>
      <c r="T2580" s="48"/>
      <c r="U2580" s="48"/>
      <c r="V2580" s="48"/>
      <c r="W2580" s="48"/>
      <c r="X2580" s="48"/>
      <c r="Y2580" s="48"/>
      <c r="Z2580" s="48"/>
    </row>
    <row r="2581" spans="1:26" s="2127" customFormat="1" ht="13.5" customHeight="1">
      <c r="A2581" s="1017" t="s">
        <v>1921</v>
      </c>
      <c r="B2581" s="1018" t="s">
        <v>1922</v>
      </c>
      <c r="Q2581" s="48"/>
      <c r="R2581" s="48"/>
      <c r="S2581" s="48"/>
      <c r="T2581" s="48"/>
      <c r="U2581" s="48"/>
      <c r="V2581" s="48"/>
      <c r="W2581" s="48"/>
      <c r="X2581" s="48"/>
      <c r="Y2581" s="48"/>
      <c r="Z2581" s="48"/>
    </row>
    <row r="2582" spans="1:26" s="2127" customFormat="1" ht="13.5" customHeight="1">
      <c r="A2582" s="1029" t="s">
        <v>4446</v>
      </c>
      <c r="B2582" s="1030" t="s">
        <v>4447</v>
      </c>
      <c r="Q2582" s="48"/>
      <c r="R2582" s="48"/>
      <c r="S2582" s="48"/>
      <c r="T2582" s="48"/>
      <c r="U2582" s="48"/>
      <c r="V2582" s="48"/>
      <c r="W2582" s="48"/>
      <c r="X2582" s="48"/>
      <c r="Y2582" s="48"/>
      <c r="Z2582" s="48"/>
    </row>
    <row r="2583" spans="1:26" s="2127" customFormat="1" ht="13.5" customHeight="1">
      <c r="A2583" s="1017" t="s">
        <v>4448</v>
      </c>
      <c r="B2583" s="1018" t="s">
        <v>4449</v>
      </c>
      <c r="Q2583" s="48"/>
      <c r="R2583" s="48"/>
      <c r="S2583" s="48"/>
      <c r="T2583" s="48"/>
      <c r="U2583" s="48"/>
      <c r="V2583" s="48"/>
      <c r="W2583" s="48"/>
      <c r="X2583" s="48"/>
      <c r="Y2583" s="48"/>
      <c r="Z2583" s="48"/>
    </row>
    <row r="2584" spans="1:26" s="2127" customFormat="1" ht="13.5" customHeight="1">
      <c r="A2584" s="2154" t="s">
        <v>4450</v>
      </c>
      <c r="B2584" s="2174" t="s">
        <v>4451</v>
      </c>
      <c r="Q2584" s="48"/>
      <c r="R2584" s="48"/>
      <c r="S2584" s="48"/>
      <c r="T2584" s="48"/>
      <c r="U2584" s="48"/>
      <c r="V2584" s="48"/>
      <c r="W2584" s="48"/>
      <c r="X2584" s="48"/>
      <c r="Y2584" s="48"/>
      <c r="Z2584" s="48"/>
    </row>
    <row r="2585" spans="1:26" s="2127" customFormat="1" ht="13.5" customHeight="1">
      <c r="A2585" s="1017" t="s">
        <v>4452</v>
      </c>
      <c r="B2585" s="1018" t="s">
        <v>4453</v>
      </c>
      <c r="Q2585" s="48"/>
      <c r="R2585" s="48"/>
      <c r="S2585" s="48"/>
      <c r="T2585" s="48"/>
      <c r="U2585" s="48"/>
      <c r="V2585" s="48"/>
      <c r="W2585" s="48"/>
      <c r="X2585" s="48"/>
      <c r="Y2585" s="48"/>
      <c r="Z2585" s="48"/>
    </row>
    <row r="2586" spans="1:26" s="2127" customFormat="1" ht="13.5" customHeight="1">
      <c r="A2586" s="2154" t="s">
        <v>4454</v>
      </c>
      <c r="B2586" s="1066" t="s">
        <v>4455</v>
      </c>
      <c r="Q2586" s="48"/>
      <c r="R2586" s="48"/>
      <c r="S2586" s="48"/>
      <c r="T2586" s="48"/>
      <c r="U2586" s="48"/>
      <c r="V2586" s="48"/>
      <c r="W2586" s="48"/>
      <c r="X2586" s="48"/>
      <c r="Y2586" s="48"/>
      <c r="Z2586" s="48"/>
    </row>
    <row r="2587" spans="1:26" s="2127" customFormat="1" ht="13.5" customHeight="1">
      <c r="A2587" s="2154" t="s">
        <v>4456</v>
      </c>
      <c r="B2587" s="1066" t="s">
        <v>4457</v>
      </c>
      <c r="Q2587" s="48"/>
      <c r="R2587" s="48"/>
      <c r="S2587" s="48"/>
      <c r="T2587" s="48"/>
      <c r="U2587" s="48"/>
      <c r="V2587" s="48"/>
      <c r="W2587" s="48"/>
      <c r="X2587" s="48"/>
      <c r="Y2587" s="48"/>
      <c r="Z2587" s="48"/>
    </row>
    <row r="2588" spans="1:26" s="2127" customFormat="1" ht="13.5" customHeight="1">
      <c r="A2588" s="1747" t="s">
        <v>4784</v>
      </c>
      <c r="B2588" s="1033" t="s">
        <v>4785</v>
      </c>
      <c r="Q2588" s="48"/>
      <c r="R2588" s="48"/>
      <c r="S2588" s="48"/>
      <c r="T2588" s="48"/>
      <c r="U2588" s="48"/>
      <c r="V2588" s="48"/>
      <c r="W2588" s="48"/>
      <c r="X2588" s="48"/>
      <c r="Y2588" s="48"/>
      <c r="Z2588" s="48"/>
    </row>
    <row r="2589" spans="1:26" s="2127" customFormat="1" ht="13.5" customHeight="1">
      <c r="A2589" s="1038" t="s">
        <v>2773</v>
      </c>
      <c r="B2589" s="1070" t="s">
        <v>2774</v>
      </c>
      <c r="Q2589" s="48"/>
      <c r="R2589" s="48"/>
      <c r="S2589" s="48"/>
      <c r="T2589" s="48"/>
      <c r="U2589" s="48"/>
      <c r="V2589" s="48"/>
      <c r="W2589" s="48"/>
      <c r="X2589" s="48"/>
      <c r="Y2589" s="48"/>
      <c r="Z2589" s="48"/>
    </row>
    <row r="2590" spans="1:26" s="2127" customFormat="1" ht="13.5" customHeight="1">
      <c r="A2590" s="1017" t="s">
        <v>4108</v>
      </c>
      <c r="B2590" s="1030" t="s">
        <v>4109</v>
      </c>
      <c r="Q2590" s="48"/>
      <c r="R2590" s="48"/>
      <c r="S2590" s="48"/>
      <c r="T2590" s="48"/>
      <c r="U2590" s="48"/>
      <c r="V2590" s="48"/>
      <c r="W2590" s="48"/>
      <c r="X2590" s="48"/>
      <c r="Y2590" s="48"/>
      <c r="Z2590" s="48"/>
    </row>
    <row r="2591" spans="1:26" s="2127" customFormat="1" ht="13.5" customHeight="1">
      <c r="A2591" s="1029" t="s">
        <v>5295</v>
      </c>
      <c r="B2591" s="2383" t="s">
        <v>5296</v>
      </c>
      <c r="Q2591" s="48"/>
      <c r="R2591" s="48"/>
      <c r="S2591" s="48"/>
      <c r="T2591" s="48"/>
      <c r="U2591" s="48"/>
      <c r="V2591" s="48"/>
      <c r="W2591" s="48"/>
      <c r="X2591" s="48"/>
      <c r="Y2591" s="48"/>
      <c r="Z2591" s="48"/>
    </row>
    <row r="2592" spans="1:26" s="2127" customFormat="1" ht="13.5" customHeight="1">
      <c r="A2592" s="1038" t="s">
        <v>3783</v>
      </c>
      <c r="B2592" s="1070" t="s">
        <v>3784</v>
      </c>
      <c r="C2592" s="48"/>
      <c r="D2592" s="48"/>
      <c r="G2592" s="48"/>
      <c r="H2592" s="48"/>
      <c r="I2592" s="48"/>
      <c r="J2592" s="48"/>
      <c r="K2592" s="48"/>
      <c r="L2592" s="48"/>
      <c r="M2592" s="48"/>
      <c r="N2592" s="48"/>
      <c r="O2592" s="48"/>
      <c r="P2592" s="48"/>
      <c r="Q2592" s="48"/>
      <c r="R2592" s="48"/>
      <c r="S2592" s="48"/>
      <c r="T2592" s="48"/>
      <c r="U2592" s="48"/>
      <c r="V2592" s="48"/>
      <c r="W2592" s="48"/>
      <c r="X2592" s="48"/>
      <c r="Y2592" s="48"/>
      <c r="Z2592" s="48"/>
    </row>
    <row r="2593" spans="1:26" s="2127" customFormat="1" ht="13.5" customHeight="1">
      <c r="A2593" s="1017" t="s">
        <v>4458</v>
      </c>
      <c r="B2593" s="1018" t="s">
        <v>4459</v>
      </c>
      <c r="Q2593" s="48"/>
      <c r="R2593" s="48"/>
      <c r="S2593" s="48"/>
      <c r="T2593" s="48"/>
      <c r="U2593" s="48"/>
      <c r="V2593" s="48"/>
      <c r="W2593" s="48"/>
      <c r="X2593" s="48"/>
      <c r="Y2593" s="48"/>
      <c r="Z2593" s="48"/>
    </row>
    <row r="2594" spans="1:26" s="2127" customFormat="1" ht="13.5" customHeight="1">
      <c r="A2594" s="2142" t="s">
        <v>5297</v>
      </c>
      <c r="B2594" s="2143" t="s">
        <v>5298</v>
      </c>
      <c r="Q2594" s="48"/>
      <c r="R2594" s="48"/>
      <c r="S2594" s="48"/>
      <c r="T2594" s="48"/>
      <c r="U2594" s="48"/>
      <c r="V2594" s="48"/>
      <c r="W2594" s="48"/>
      <c r="X2594" s="48"/>
      <c r="Y2594" s="48"/>
      <c r="Z2594" s="48"/>
    </row>
    <row r="2595" spans="1:26" s="2127" customFormat="1" ht="13.5" customHeight="1">
      <c r="A2595" s="2142" t="s">
        <v>964</v>
      </c>
      <c r="B2595" s="2143" t="s">
        <v>965</v>
      </c>
      <c r="Q2595" s="48"/>
      <c r="R2595" s="48"/>
      <c r="S2595" s="48"/>
      <c r="T2595" s="48"/>
      <c r="U2595" s="48"/>
      <c r="V2595" s="48"/>
      <c r="W2595" s="48"/>
      <c r="X2595" s="48"/>
      <c r="Y2595" s="48"/>
      <c r="Z2595" s="48"/>
    </row>
    <row r="2596" spans="1:26" s="2127" customFormat="1" ht="13.5" customHeight="1">
      <c r="A2596" s="1017" t="s">
        <v>5299</v>
      </c>
      <c r="B2596" s="1018" t="s">
        <v>5300</v>
      </c>
      <c r="Q2596" s="48"/>
      <c r="R2596" s="48"/>
      <c r="S2596" s="48"/>
      <c r="T2596" s="48"/>
      <c r="U2596" s="48"/>
      <c r="V2596" s="48"/>
      <c r="W2596" s="48"/>
      <c r="X2596" s="48"/>
      <c r="Y2596" s="48"/>
      <c r="Z2596" s="48"/>
    </row>
    <row r="2597" spans="1:26" s="2127" customFormat="1" ht="13.5" customHeight="1">
      <c r="A2597" s="1017" t="s">
        <v>5301</v>
      </c>
      <c r="B2597" s="1018" t="s">
        <v>5302</v>
      </c>
      <c r="Q2597" s="48"/>
      <c r="R2597" s="48"/>
      <c r="S2597" s="48"/>
      <c r="T2597" s="48"/>
      <c r="U2597" s="48"/>
      <c r="V2597" s="48"/>
      <c r="W2597" s="48"/>
      <c r="X2597" s="48"/>
      <c r="Y2597" s="48"/>
      <c r="Z2597" s="48"/>
    </row>
    <row r="2598" spans="1:26" s="2127" customFormat="1" ht="13.5" customHeight="1">
      <c r="A2598" s="1017" t="s">
        <v>5303</v>
      </c>
      <c r="B2598" s="2173" t="s">
        <v>5304</v>
      </c>
      <c r="Q2598" s="48"/>
      <c r="R2598" s="48"/>
      <c r="S2598" s="48"/>
      <c r="T2598" s="48"/>
      <c r="U2598" s="48"/>
      <c r="V2598" s="48"/>
      <c r="W2598" s="48"/>
      <c r="X2598" s="48"/>
      <c r="Y2598" s="48"/>
      <c r="Z2598" s="48"/>
    </row>
    <row r="2599" spans="1:26" s="2127" customFormat="1" ht="13.5" customHeight="1">
      <c r="A2599" s="2142" t="s">
        <v>5305</v>
      </c>
      <c r="B2599" s="2173" t="s">
        <v>5306</v>
      </c>
      <c r="Q2599" s="48"/>
      <c r="R2599" s="48"/>
      <c r="S2599" s="48"/>
      <c r="T2599" s="48"/>
      <c r="U2599" s="48"/>
      <c r="V2599" s="48"/>
      <c r="W2599" s="48"/>
      <c r="X2599" s="48"/>
      <c r="Y2599" s="48"/>
      <c r="Z2599" s="48"/>
    </row>
    <row r="2600" spans="1:26" s="2127" customFormat="1" ht="13.5" customHeight="1">
      <c r="A2600" s="1046" t="s">
        <v>4460</v>
      </c>
      <c r="B2600" s="1030" t="s">
        <v>4461</v>
      </c>
      <c r="C2600" s="48"/>
      <c r="D2600" s="48"/>
      <c r="G2600" s="48"/>
      <c r="H2600" s="48"/>
      <c r="I2600" s="48"/>
      <c r="J2600" s="48"/>
      <c r="K2600" s="48"/>
      <c r="L2600" s="48"/>
      <c r="M2600" s="48"/>
      <c r="N2600" s="48"/>
      <c r="O2600" s="48"/>
      <c r="P2600" s="48"/>
      <c r="Q2600" s="48"/>
      <c r="R2600" s="48"/>
      <c r="S2600" s="48"/>
      <c r="T2600" s="48"/>
      <c r="U2600" s="48"/>
      <c r="V2600" s="48"/>
      <c r="W2600" s="48"/>
      <c r="X2600" s="48"/>
      <c r="Y2600" s="48"/>
      <c r="Z2600" s="48"/>
    </row>
    <row r="2601" spans="1:26" s="2127" customFormat="1" ht="13.5" customHeight="1">
      <c r="A2601" s="2142" t="s">
        <v>3983</v>
      </c>
      <c r="B2601" s="2173" t="s">
        <v>5307</v>
      </c>
      <c r="Q2601" s="48"/>
      <c r="R2601" s="48"/>
      <c r="S2601" s="48"/>
      <c r="T2601" s="48"/>
      <c r="U2601" s="48"/>
      <c r="V2601" s="48"/>
      <c r="W2601" s="48"/>
      <c r="X2601" s="48"/>
      <c r="Y2601" s="48"/>
      <c r="Z2601" s="48"/>
    </row>
    <row r="2602" spans="1:26" s="2127" customFormat="1" ht="13.5" customHeight="1">
      <c r="A2602" s="1017" t="s">
        <v>4462</v>
      </c>
      <c r="B2602" s="1018" t="s">
        <v>4463</v>
      </c>
      <c r="Q2602" s="48"/>
      <c r="R2602" s="48"/>
      <c r="S2602" s="48"/>
      <c r="T2602" s="48"/>
      <c r="U2602" s="48"/>
      <c r="V2602" s="48"/>
      <c r="W2602" s="48"/>
      <c r="X2602" s="48"/>
      <c r="Y2602" s="48"/>
      <c r="Z2602" s="48"/>
    </row>
    <row r="2603" spans="1:26" s="2127" customFormat="1" ht="13.5" customHeight="1">
      <c r="A2603" s="2175" t="s">
        <v>4786</v>
      </c>
      <c r="B2603" s="2191" t="s">
        <v>4787</v>
      </c>
      <c r="Q2603" s="48"/>
      <c r="R2603" s="48"/>
      <c r="S2603" s="48"/>
      <c r="T2603" s="48"/>
      <c r="U2603" s="48"/>
      <c r="V2603" s="48"/>
      <c r="W2603" s="48"/>
      <c r="X2603" s="48"/>
      <c r="Y2603" s="48"/>
      <c r="Z2603" s="48"/>
    </row>
    <row r="2604" spans="1:26" s="2127" customFormat="1" ht="13.5" customHeight="1">
      <c r="A2604" s="2175" t="s">
        <v>4788</v>
      </c>
      <c r="B2604" s="2191" t="s">
        <v>4789</v>
      </c>
      <c r="Q2604" s="48"/>
      <c r="R2604" s="48"/>
      <c r="S2604" s="48"/>
      <c r="T2604" s="48"/>
      <c r="U2604" s="48"/>
      <c r="V2604" s="48"/>
      <c r="W2604" s="48"/>
      <c r="X2604" s="48"/>
      <c r="Y2604" s="48"/>
      <c r="Z2604" s="48"/>
    </row>
    <row r="2605" spans="1:26" s="2127" customFormat="1" ht="13.5" customHeight="1">
      <c r="A2605" s="2175" t="s">
        <v>4790</v>
      </c>
      <c r="B2605" s="2191" t="s">
        <v>4791</v>
      </c>
      <c r="Q2605" s="48"/>
      <c r="R2605" s="48"/>
      <c r="S2605" s="48"/>
      <c r="T2605" s="48"/>
      <c r="U2605" s="48"/>
      <c r="V2605" s="48"/>
      <c r="W2605" s="48"/>
      <c r="X2605" s="48"/>
      <c r="Y2605" s="48"/>
      <c r="Z2605" s="48"/>
    </row>
    <row r="2606" spans="1:26" s="2127" customFormat="1" ht="13.5" customHeight="1">
      <c r="A2606" s="2154" t="s">
        <v>4464</v>
      </c>
      <c r="B2606" s="2174" t="s">
        <v>4465</v>
      </c>
      <c r="Q2606" s="48"/>
      <c r="R2606" s="48"/>
      <c r="S2606" s="48"/>
      <c r="T2606" s="48"/>
      <c r="U2606" s="48"/>
      <c r="V2606" s="48"/>
      <c r="W2606" s="48"/>
      <c r="X2606" s="48"/>
      <c r="Y2606" s="48"/>
      <c r="Z2606" s="48"/>
    </row>
    <row r="2607" spans="1:26" s="2127" customFormat="1" ht="13.5" customHeight="1">
      <c r="A2607" s="2154" t="s">
        <v>4466</v>
      </c>
      <c r="B2607" s="2174" t="s">
        <v>4467</v>
      </c>
      <c r="Q2607" s="48"/>
      <c r="R2607" s="48"/>
      <c r="S2607" s="48"/>
      <c r="T2607" s="48"/>
      <c r="U2607" s="48"/>
      <c r="V2607" s="48"/>
      <c r="W2607" s="48"/>
      <c r="X2607" s="48"/>
      <c r="Y2607" s="48"/>
      <c r="Z2607" s="48"/>
    </row>
    <row r="2608" spans="1:26" s="2127" customFormat="1" ht="13.5" customHeight="1">
      <c r="A2608" s="2154" t="s">
        <v>4468</v>
      </c>
      <c r="B2608" s="2174" t="s">
        <v>4469</v>
      </c>
      <c r="Q2608" s="48"/>
      <c r="R2608" s="48"/>
      <c r="S2608" s="48"/>
      <c r="T2608" s="48"/>
      <c r="U2608" s="48"/>
      <c r="V2608" s="48"/>
      <c r="W2608" s="48"/>
      <c r="X2608" s="48"/>
      <c r="Y2608" s="48"/>
      <c r="Z2608" s="48"/>
    </row>
    <row r="2609" spans="1:26" s="2127" customFormat="1" ht="13.5" customHeight="1">
      <c r="A2609" s="2154" t="s">
        <v>4470</v>
      </c>
      <c r="B2609" s="2174" t="s">
        <v>4471</v>
      </c>
      <c r="Q2609" s="48"/>
      <c r="R2609" s="48"/>
      <c r="S2609" s="48"/>
      <c r="T2609" s="48"/>
      <c r="U2609" s="48"/>
      <c r="V2609" s="48"/>
      <c r="W2609" s="48"/>
      <c r="X2609" s="48"/>
      <c r="Y2609" s="48"/>
      <c r="Z2609" s="48"/>
    </row>
    <row r="2610" spans="1:26" s="2127" customFormat="1" ht="13.5" customHeight="1">
      <c r="A2610" s="2154" t="s">
        <v>4472</v>
      </c>
      <c r="B2610" s="2174" t="s">
        <v>4473</v>
      </c>
      <c r="Q2610" s="48"/>
      <c r="R2610" s="48"/>
      <c r="S2610" s="48"/>
      <c r="T2610" s="48"/>
      <c r="U2610" s="48"/>
      <c r="V2610" s="48"/>
      <c r="W2610" s="48"/>
      <c r="X2610" s="48"/>
      <c r="Y2610" s="48"/>
      <c r="Z2610" s="48"/>
    </row>
    <row r="2611" spans="1:26" s="2127" customFormat="1" ht="13.5" customHeight="1">
      <c r="A2611" s="2186" t="s">
        <v>4474</v>
      </c>
      <c r="B2611" s="2187" t="s">
        <v>4475</v>
      </c>
      <c r="Q2611" s="48"/>
      <c r="R2611" s="48"/>
      <c r="S2611" s="48"/>
      <c r="T2611" s="48"/>
      <c r="U2611" s="48"/>
      <c r="V2611" s="48"/>
      <c r="W2611" s="48"/>
      <c r="X2611" s="48"/>
      <c r="Y2611" s="48"/>
      <c r="Z2611" s="48"/>
    </row>
    <row r="2612" spans="1:26" s="2127" customFormat="1" ht="13.5" customHeight="1">
      <c r="A2612" s="2154" t="s">
        <v>4476</v>
      </c>
      <c r="B2612" s="2174" t="s">
        <v>4477</v>
      </c>
      <c r="Q2612" s="48"/>
      <c r="R2612" s="48"/>
      <c r="S2612" s="48"/>
      <c r="T2612" s="48"/>
      <c r="U2612" s="48"/>
      <c r="V2612" s="48"/>
      <c r="W2612" s="48"/>
      <c r="X2612" s="48"/>
      <c r="Y2612" s="48"/>
      <c r="Z2612" s="48"/>
    </row>
    <row r="2613" spans="1:26" s="2127" customFormat="1" ht="13.5" customHeight="1">
      <c r="A2613" s="2154" t="s">
        <v>4478</v>
      </c>
      <c r="B2613" s="2191" t="s">
        <v>4479</v>
      </c>
      <c r="Q2613" s="48"/>
      <c r="R2613" s="48"/>
      <c r="S2613" s="48"/>
      <c r="T2613" s="48"/>
      <c r="U2613" s="48"/>
      <c r="V2613" s="48"/>
      <c r="W2613" s="48"/>
      <c r="X2613" s="48"/>
      <c r="Y2613" s="48"/>
      <c r="Z2613" s="48"/>
    </row>
    <row r="2614" spans="1:26" s="2127" customFormat="1" ht="13.5" customHeight="1">
      <c r="A2614" s="2154" t="s">
        <v>4480</v>
      </c>
      <c r="B2614" s="2174" t="s">
        <v>4481</v>
      </c>
      <c r="Q2614" s="48"/>
      <c r="R2614" s="48"/>
      <c r="S2614" s="48"/>
      <c r="T2614" s="48"/>
      <c r="U2614" s="48"/>
      <c r="V2614" s="48"/>
      <c r="W2614" s="48"/>
      <c r="X2614" s="48"/>
      <c r="Y2614" s="48"/>
      <c r="Z2614" s="48"/>
    </row>
    <row r="2615" spans="1:26" s="2127" customFormat="1" ht="13.5" customHeight="1">
      <c r="A2615" s="2186" t="s">
        <v>551</v>
      </c>
      <c r="B2615" s="2187" t="s">
        <v>552</v>
      </c>
      <c r="Q2615" s="48"/>
      <c r="R2615" s="48"/>
      <c r="S2615" s="48"/>
      <c r="T2615" s="48"/>
      <c r="U2615" s="48"/>
      <c r="V2615" s="48"/>
      <c r="W2615" s="48"/>
      <c r="X2615" s="48"/>
      <c r="Y2615" s="48"/>
      <c r="Z2615" s="48"/>
    </row>
    <row r="2616" spans="1:26" s="2127" customFormat="1" ht="13.5" customHeight="1">
      <c r="A2616" s="2186" t="s">
        <v>651</v>
      </c>
      <c r="B2616" s="2187" t="s">
        <v>652</v>
      </c>
      <c r="C2616" s="48"/>
      <c r="D2616" s="48"/>
      <c r="G2616" s="48"/>
      <c r="H2616" s="48"/>
      <c r="I2616" s="48"/>
      <c r="J2616" s="48"/>
      <c r="K2616" s="48"/>
      <c r="L2616" s="48"/>
      <c r="M2616" s="48"/>
      <c r="N2616" s="48"/>
      <c r="O2616" s="48"/>
      <c r="P2616" s="48"/>
      <c r="Q2616" s="48"/>
      <c r="R2616" s="48"/>
      <c r="S2616" s="48"/>
      <c r="T2616" s="48"/>
      <c r="U2616" s="48"/>
      <c r="V2616" s="48"/>
      <c r="W2616" s="48"/>
      <c r="X2616" s="48"/>
      <c r="Y2616" s="48"/>
      <c r="Z2616" s="48"/>
    </row>
    <row r="2617" spans="1:26" s="2127" customFormat="1" ht="13.5" customHeight="1">
      <c r="A2617" s="1038" t="s">
        <v>553</v>
      </c>
      <c r="B2617" s="1070" t="s">
        <v>554</v>
      </c>
      <c r="Q2617" s="48"/>
      <c r="R2617" s="48"/>
      <c r="S2617" s="48"/>
      <c r="T2617" s="48"/>
      <c r="U2617" s="48"/>
      <c r="V2617" s="48"/>
      <c r="W2617" s="48"/>
      <c r="X2617" s="48"/>
      <c r="Y2617" s="48"/>
      <c r="Z2617" s="48"/>
    </row>
    <row r="2618" spans="1:26" s="2127" customFormat="1" ht="13.5" customHeight="1">
      <c r="A2618" s="2225" t="s">
        <v>1596</v>
      </c>
      <c r="B2618" s="2226" t="s">
        <v>1597</v>
      </c>
      <c r="Q2618" s="48"/>
      <c r="R2618" s="48"/>
      <c r="S2618" s="48"/>
      <c r="T2618" s="48"/>
      <c r="U2618" s="48"/>
      <c r="V2618" s="48"/>
      <c r="W2618" s="48"/>
      <c r="X2618" s="48"/>
      <c r="Y2618" s="48"/>
      <c r="Z2618" s="48"/>
    </row>
    <row r="2619" spans="1:26" s="2127" customFormat="1" ht="13.5" customHeight="1">
      <c r="A2619" s="1038" t="s">
        <v>3785</v>
      </c>
      <c r="B2619" s="1070" t="s">
        <v>3786</v>
      </c>
      <c r="C2619" s="48"/>
      <c r="D2619" s="48"/>
      <c r="G2619" s="48"/>
      <c r="H2619" s="48"/>
      <c r="I2619" s="48"/>
      <c r="J2619" s="48"/>
      <c r="K2619" s="48"/>
      <c r="L2619" s="48"/>
      <c r="M2619" s="48"/>
      <c r="N2619" s="48"/>
      <c r="O2619" s="48"/>
      <c r="P2619" s="48"/>
      <c r="Q2619" s="48"/>
      <c r="R2619" s="48"/>
      <c r="S2619" s="48"/>
      <c r="T2619" s="48"/>
      <c r="U2619" s="48"/>
      <c r="V2619" s="48"/>
      <c r="W2619" s="48"/>
      <c r="X2619" s="48"/>
      <c r="Y2619" s="48"/>
      <c r="Z2619" s="48"/>
    </row>
    <row r="2620" spans="1:26" s="2127" customFormat="1" ht="13.5" customHeight="1">
      <c r="A2620" s="1038" t="s">
        <v>3787</v>
      </c>
      <c r="B2620" s="1070" t="s">
        <v>3788</v>
      </c>
      <c r="C2620" s="48"/>
      <c r="D2620" s="48"/>
      <c r="G2620" s="48"/>
      <c r="H2620" s="48"/>
      <c r="I2620" s="48"/>
      <c r="J2620" s="48"/>
      <c r="K2620" s="48"/>
      <c r="L2620" s="48"/>
      <c r="M2620" s="48"/>
      <c r="N2620" s="48"/>
      <c r="O2620" s="48"/>
      <c r="P2620" s="48"/>
      <c r="Q2620" s="48"/>
      <c r="R2620" s="48"/>
      <c r="S2620" s="48"/>
      <c r="T2620" s="48"/>
      <c r="U2620" s="48"/>
      <c r="V2620" s="48"/>
      <c r="W2620" s="48"/>
      <c r="X2620" s="48"/>
      <c r="Y2620" s="48"/>
      <c r="Z2620" s="48"/>
    </row>
    <row r="2621" spans="1:26" s="2127" customFormat="1" ht="13.5" customHeight="1">
      <c r="A2621" s="1701" t="s">
        <v>3789</v>
      </c>
      <c r="B2621" s="1023" t="s">
        <v>3790</v>
      </c>
      <c r="Q2621" s="48"/>
      <c r="R2621" s="48"/>
      <c r="S2621" s="48"/>
      <c r="T2621" s="48"/>
      <c r="U2621" s="48"/>
      <c r="V2621" s="48"/>
      <c r="W2621" s="48"/>
      <c r="X2621" s="48"/>
      <c r="Y2621" s="48"/>
      <c r="Z2621" s="48"/>
    </row>
    <row r="2622" spans="1:26" s="2127" customFormat="1" ht="13.5" customHeight="1">
      <c r="A2622" s="1029" t="s">
        <v>555</v>
      </c>
      <c r="B2622" s="1030" t="s">
        <v>556</v>
      </c>
      <c r="Q2622" s="48"/>
      <c r="R2622" s="48"/>
      <c r="S2622" s="48"/>
      <c r="T2622" s="48"/>
      <c r="U2622" s="48"/>
      <c r="V2622" s="48"/>
      <c r="W2622" s="48"/>
      <c r="X2622" s="48"/>
      <c r="Y2622" s="48"/>
      <c r="Z2622" s="48"/>
    </row>
    <row r="2623" spans="1:26" s="2127" customFormat="1" ht="13.5" customHeight="1">
      <c r="A2623" s="1064" t="s">
        <v>557</v>
      </c>
      <c r="B2623" s="1018" t="s">
        <v>558</v>
      </c>
      <c r="C2623" s="48"/>
      <c r="D2623" s="48"/>
      <c r="G2623" s="48"/>
      <c r="H2623" s="48"/>
      <c r="I2623" s="48"/>
      <c r="J2623" s="48"/>
      <c r="K2623" s="48"/>
      <c r="L2623" s="48"/>
      <c r="M2623" s="48"/>
      <c r="N2623" s="48"/>
      <c r="O2623" s="48"/>
      <c r="P2623" s="48"/>
      <c r="Q2623" s="48"/>
      <c r="R2623" s="48"/>
      <c r="S2623" s="48"/>
      <c r="T2623" s="48"/>
      <c r="U2623" s="48"/>
      <c r="V2623" s="48"/>
      <c r="W2623" s="48"/>
      <c r="X2623" s="48"/>
      <c r="Y2623" s="48"/>
      <c r="Z2623" s="48"/>
    </row>
    <row r="2624" spans="1:26" s="2127" customFormat="1" ht="13.5" customHeight="1">
      <c r="A2624" s="1038" t="s">
        <v>3791</v>
      </c>
      <c r="B2624" s="1070" t="s">
        <v>3792</v>
      </c>
      <c r="C2624" s="48"/>
      <c r="D2624" s="48"/>
      <c r="G2624" s="48"/>
      <c r="H2624" s="48"/>
      <c r="I2624" s="48"/>
      <c r="J2624" s="48"/>
      <c r="K2624" s="48"/>
      <c r="L2624" s="48"/>
      <c r="M2624" s="48"/>
      <c r="N2624" s="48"/>
      <c r="O2624" s="48"/>
      <c r="P2624" s="48"/>
      <c r="Q2624" s="48"/>
      <c r="R2624" s="48"/>
      <c r="S2624" s="48"/>
      <c r="T2624" s="48"/>
      <c r="U2624" s="48"/>
      <c r="V2624" s="48"/>
      <c r="W2624" s="48"/>
      <c r="X2624" s="48"/>
      <c r="Y2624" s="48"/>
      <c r="Z2624" s="48"/>
    </row>
    <row r="2625" spans="1:26" s="2127" customFormat="1" ht="13.5" customHeight="1">
      <c r="A2625" s="2225" t="s">
        <v>1598</v>
      </c>
      <c r="B2625" s="2226" t="s">
        <v>1599</v>
      </c>
      <c r="Q2625" s="48"/>
      <c r="R2625" s="48"/>
      <c r="S2625" s="48"/>
      <c r="T2625" s="48"/>
      <c r="U2625" s="48"/>
      <c r="V2625" s="48"/>
      <c r="W2625" s="48"/>
      <c r="X2625" s="48"/>
      <c r="Y2625" s="48"/>
      <c r="Z2625" s="48"/>
    </row>
    <row r="2626" spans="1:26" s="2127" customFormat="1" ht="13.5" customHeight="1">
      <c r="A2626" s="1064" t="s">
        <v>5206</v>
      </c>
      <c r="B2626" s="2173" t="s">
        <v>5207</v>
      </c>
      <c r="Q2626" s="48"/>
      <c r="R2626" s="48"/>
      <c r="S2626" s="48"/>
      <c r="T2626" s="48"/>
      <c r="U2626" s="48"/>
      <c r="V2626" s="48"/>
      <c r="W2626" s="48"/>
      <c r="X2626" s="48"/>
      <c r="Y2626" s="48"/>
      <c r="Z2626" s="48"/>
    </row>
    <row r="2627" spans="1:26" s="2127" customFormat="1" ht="13.5" customHeight="1">
      <c r="A2627" s="1064" t="s">
        <v>5308</v>
      </c>
      <c r="B2627" s="2173" t="s">
        <v>5309</v>
      </c>
      <c r="Q2627" s="48"/>
      <c r="R2627" s="48"/>
      <c r="S2627" s="48"/>
      <c r="T2627" s="48"/>
      <c r="U2627" s="48"/>
      <c r="V2627" s="48"/>
      <c r="W2627" s="48"/>
      <c r="X2627" s="48"/>
      <c r="Y2627" s="48"/>
      <c r="Z2627" s="48"/>
    </row>
    <row r="2628" spans="1:26" s="2127" customFormat="1" ht="13.5" customHeight="1">
      <c r="A2628" s="1064" t="s">
        <v>5208</v>
      </c>
      <c r="B2628" s="2173" t="s">
        <v>5209</v>
      </c>
      <c r="Q2628" s="48"/>
      <c r="R2628" s="48"/>
      <c r="S2628" s="48"/>
      <c r="T2628" s="48"/>
      <c r="U2628" s="48"/>
      <c r="V2628" s="48"/>
      <c r="W2628" s="48"/>
      <c r="X2628" s="48"/>
      <c r="Y2628" s="48"/>
      <c r="Z2628" s="48"/>
    </row>
    <row r="2629" spans="1:26" s="2127" customFormat="1" ht="13.5" customHeight="1">
      <c r="A2629" s="1064" t="s">
        <v>5310</v>
      </c>
      <c r="B2629" s="2173" t="s">
        <v>5311</v>
      </c>
      <c r="Q2629" s="48"/>
      <c r="R2629" s="48"/>
      <c r="S2629" s="48"/>
      <c r="T2629" s="48"/>
      <c r="U2629" s="48"/>
      <c r="V2629" s="48"/>
      <c r="W2629" s="48"/>
      <c r="X2629" s="48"/>
      <c r="Y2629" s="48"/>
      <c r="Z2629" s="48"/>
    </row>
    <row r="2630" spans="1:26" s="2127" customFormat="1" ht="13.5" customHeight="1">
      <c r="A2630" s="1064" t="s">
        <v>4482</v>
      </c>
      <c r="B2630" s="1018" t="s">
        <v>4483</v>
      </c>
      <c r="Q2630" s="48"/>
      <c r="R2630" s="48"/>
      <c r="S2630" s="48"/>
      <c r="T2630" s="48"/>
      <c r="U2630" s="48"/>
      <c r="V2630" s="48"/>
      <c r="W2630" s="48"/>
      <c r="X2630" s="48"/>
      <c r="Y2630" s="48"/>
      <c r="Z2630" s="48"/>
    </row>
    <row r="2631" spans="1:26" s="2127" customFormat="1" ht="13.5" customHeight="1">
      <c r="A2631" s="1017" t="s">
        <v>5354</v>
      </c>
      <c r="B2631" s="1018" t="s">
        <v>5355</v>
      </c>
      <c r="Q2631" s="48"/>
      <c r="R2631" s="48"/>
      <c r="S2631" s="48"/>
      <c r="T2631" s="48"/>
      <c r="U2631" s="48"/>
      <c r="V2631" s="48"/>
      <c r="W2631" s="48"/>
      <c r="X2631" s="48"/>
      <c r="Y2631" s="48"/>
      <c r="Z2631" s="48"/>
    </row>
    <row r="2632" spans="1:26" s="2127" customFormat="1" ht="13.5" customHeight="1">
      <c r="A2632" s="1011" t="s">
        <v>5924</v>
      </c>
      <c r="B2632" s="1028" t="s">
        <v>5925</v>
      </c>
      <c r="C2632" s="48"/>
      <c r="D2632" s="48"/>
    </row>
    <row r="2633" spans="1:26" s="2127" customFormat="1" ht="13.5" customHeight="1">
      <c r="A2633" s="2175" t="s">
        <v>2380</v>
      </c>
      <c r="B2633" s="2308" t="s">
        <v>2381</v>
      </c>
      <c r="Q2633" s="48"/>
      <c r="R2633" s="48"/>
      <c r="S2633" s="48"/>
      <c r="T2633" s="48"/>
      <c r="U2633" s="48"/>
      <c r="V2633" s="48"/>
      <c r="W2633" s="48"/>
      <c r="X2633" s="48"/>
      <c r="Y2633" s="48"/>
      <c r="Z2633" s="48"/>
    </row>
    <row r="2634" spans="1:26" s="2127" customFormat="1" ht="13.5" customHeight="1">
      <c r="A2634" s="2154" t="s">
        <v>2382</v>
      </c>
      <c r="B2634" s="2133" t="s">
        <v>2383</v>
      </c>
      <c r="Q2634" s="48"/>
      <c r="R2634" s="48"/>
      <c r="S2634" s="48"/>
      <c r="T2634" s="48"/>
      <c r="U2634" s="48"/>
      <c r="V2634" s="48"/>
      <c r="W2634" s="48"/>
      <c r="X2634" s="48"/>
      <c r="Y2634" s="48"/>
      <c r="Z2634" s="48"/>
    </row>
    <row r="2635" spans="1:26" s="2127" customFormat="1" ht="13.5" customHeight="1">
      <c r="A2635" s="2154" t="s">
        <v>2384</v>
      </c>
      <c r="B2635" s="2133" t="s">
        <v>2385</v>
      </c>
      <c r="Q2635" s="48"/>
      <c r="R2635" s="48"/>
      <c r="S2635" s="48"/>
      <c r="T2635" s="48"/>
      <c r="U2635" s="48"/>
      <c r="V2635" s="48"/>
      <c r="W2635" s="48"/>
      <c r="X2635" s="48"/>
      <c r="Y2635" s="48"/>
      <c r="Z2635" s="48"/>
    </row>
    <row r="2636" spans="1:26" s="2127" customFormat="1" ht="13.5" customHeight="1">
      <c r="A2636" s="1017" t="s">
        <v>559</v>
      </c>
      <c r="B2636" s="1018" t="s">
        <v>560</v>
      </c>
      <c r="Q2636" s="48"/>
      <c r="R2636" s="48"/>
      <c r="S2636" s="48"/>
      <c r="T2636" s="48"/>
      <c r="U2636" s="48"/>
      <c r="V2636" s="48"/>
      <c r="W2636" s="48"/>
      <c r="X2636" s="48"/>
      <c r="Y2636" s="48"/>
      <c r="Z2636" s="48"/>
    </row>
    <row r="2637" spans="1:26" s="2127" customFormat="1" ht="13.5" customHeight="1">
      <c r="A2637" s="2159" t="s">
        <v>561</v>
      </c>
      <c r="B2637" s="2160" t="s">
        <v>562</v>
      </c>
      <c r="C2637" s="48"/>
      <c r="D2637" s="48"/>
      <c r="G2637" s="48"/>
      <c r="H2637" s="48"/>
      <c r="I2637" s="48"/>
      <c r="J2637" s="48"/>
      <c r="K2637" s="48"/>
      <c r="L2637" s="48"/>
      <c r="M2637" s="48"/>
      <c r="N2637" s="48"/>
      <c r="O2637" s="48"/>
      <c r="P2637" s="48"/>
      <c r="Q2637" s="48"/>
      <c r="R2637" s="48"/>
      <c r="S2637" s="48"/>
      <c r="T2637" s="48"/>
      <c r="U2637" s="48"/>
      <c r="V2637" s="48"/>
      <c r="W2637" s="48"/>
      <c r="X2637" s="48"/>
      <c r="Y2637" s="48"/>
      <c r="Z2637" s="48"/>
    </row>
    <row r="2638" spans="1:26" s="2127" customFormat="1" ht="13.5" customHeight="1">
      <c r="A2638" s="2233" t="s">
        <v>563</v>
      </c>
      <c r="B2638" s="2234" t="s">
        <v>564</v>
      </c>
      <c r="C2638" s="48"/>
      <c r="D2638" s="48"/>
      <c r="G2638" s="48"/>
      <c r="H2638" s="48"/>
      <c r="I2638" s="48"/>
      <c r="J2638" s="48"/>
      <c r="K2638" s="48"/>
      <c r="L2638" s="48"/>
      <c r="M2638" s="48"/>
      <c r="N2638" s="48"/>
      <c r="O2638" s="48"/>
      <c r="P2638" s="48"/>
      <c r="Q2638" s="48"/>
      <c r="R2638" s="48"/>
      <c r="S2638" s="48"/>
      <c r="T2638" s="48"/>
      <c r="U2638" s="48"/>
      <c r="V2638" s="48"/>
      <c r="W2638" s="48"/>
      <c r="X2638" s="48"/>
      <c r="Y2638" s="48"/>
      <c r="Z2638" s="48"/>
    </row>
    <row r="2639" spans="1:26" s="2127" customFormat="1" ht="13.5" customHeight="1">
      <c r="A2639" s="1017" t="s">
        <v>5356</v>
      </c>
      <c r="B2639" s="1018" t="s">
        <v>5357</v>
      </c>
      <c r="Q2639" s="48"/>
      <c r="R2639" s="48"/>
      <c r="S2639" s="48"/>
      <c r="T2639" s="48"/>
      <c r="U2639" s="48"/>
      <c r="V2639" s="48"/>
      <c r="W2639" s="48"/>
      <c r="X2639" s="48"/>
      <c r="Y2639" s="48"/>
      <c r="Z2639" s="48"/>
    </row>
    <row r="2640" spans="1:26" s="2127" customFormat="1" ht="13.5" customHeight="1">
      <c r="A2640" s="2154" t="s">
        <v>4484</v>
      </c>
      <c r="B2640" s="2133" t="s">
        <v>4485</v>
      </c>
      <c r="Q2640" s="48"/>
      <c r="R2640" s="48"/>
      <c r="S2640" s="48"/>
      <c r="T2640" s="48"/>
      <c r="U2640" s="48"/>
      <c r="V2640" s="48"/>
      <c r="W2640" s="48"/>
      <c r="X2640" s="48"/>
      <c r="Y2640" s="48"/>
      <c r="Z2640" s="48"/>
    </row>
    <row r="2641" spans="1:26" s="2127" customFormat="1" ht="13.5" customHeight="1">
      <c r="A2641" s="1701" t="s">
        <v>3793</v>
      </c>
      <c r="B2641" s="1023" t="s">
        <v>3794</v>
      </c>
      <c r="Q2641" s="48"/>
      <c r="R2641" s="48"/>
      <c r="S2641" s="48"/>
      <c r="T2641" s="48"/>
      <c r="U2641" s="48"/>
      <c r="V2641" s="48"/>
      <c r="W2641" s="48"/>
      <c r="X2641" s="48"/>
      <c r="Y2641" s="48"/>
      <c r="Z2641" s="48"/>
    </row>
    <row r="2642" spans="1:26" s="2127" customFormat="1" ht="13.5" customHeight="1">
      <c r="A2642" s="1017" t="s">
        <v>5358</v>
      </c>
      <c r="B2642" s="1018" t="s">
        <v>5359</v>
      </c>
      <c r="Q2642" s="48"/>
      <c r="R2642" s="48"/>
      <c r="S2642" s="48"/>
      <c r="T2642" s="48"/>
      <c r="U2642" s="48"/>
      <c r="V2642" s="48"/>
      <c r="W2642" s="48"/>
      <c r="X2642" s="48"/>
      <c r="Y2642" s="48"/>
      <c r="Z2642" s="48"/>
    </row>
    <row r="2643" spans="1:26" s="2127" customFormat="1" ht="13.5" customHeight="1">
      <c r="A2643" s="2154" t="s">
        <v>5312</v>
      </c>
      <c r="B2643" s="2173" t="s">
        <v>5313</v>
      </c>
      <c r="Q2643" s="48"/>
      <c r="R2643" s="48"/>
      <c r="S2643" s="48"/>
      <c r="T2643" s="48"/>
      <c r="U2643" s="48"/>
      <c r="V2643" s="48"/>
      <c r="W2643" s="48"/>
      <c r="X2643" s="48"/>
      <c r="Y2643" s="48"/>
      <c r="Z2643" s="48"/>
    </row>
    <row r="2644" spans="1:26" s="2127" customFormat="1" ht="13.5" customHeight="1">
      <c r="A2644" s="1046" t="s">
        <v>5314</v>
      </c>
      <c r="B2644" s="2307" t="s">
        <v>5409</v>
      </c>
      <c r="C2644" s="48"/>
      <c r="D2644" s="48"/>
      <c r="G2644" s="48"/>
      <c r="H2644" s="48"/>
      <c r="I2644" s="48"/>
      <c r="J2644" s="48"/>
      <c r="K2644" s="48"/>
      <c r="L2644" s="48"/>
      <c r="M2644" s="48"/>
      <c r="N2644" s="48"/>
      <c r="O2644" s="48"/>
      <c r="P2644" s="48"/>
      <c r="Q2644" s="48"/>
      <c r="R2644" s="48"/>
      <c r="S2644" s="48"/>
      <c r="T2644" s="48"/>
      <c r="U2644" s="48"/>
      <c r="V2644" s="48"/>
      <c r="W2644" s="48"/>
      <c r="X2644" s="48"/>
      <c r="Y2644" s="48"/>
      <c r="Z2644" s="48"/>
    </row>
    <row r="2645" spans="1:26" s="2127" customFormat="1" ht="13.5" customHeight="1">
      <c r="A2645" s="2154" t="s">
        <v>5316</v>
      </c>
      <c r="B2645" s="2173" t="s">
        <v>5317</v>
      </c>
      <c r="Q2645" s="48"/>
      <c r="R2645" s="48"/>
      <c r="S2645" s="48"/>
      <c r="T2645" s="48"/>
      <c r="U2645" s="48"/>
      <c r="V2645" s="48"/>
      <c r="W2645" s="48"/>
      <c r="X2645" s="48"/>
      <c r="Y2645" s="48"/>
      <c r="Z2645" s="48"/>
    </row>
    <row r="2646" spans="1:26" s="2127" customFormat="1" ht="13.5" customHeight="1">
      <c r="A2646" s="1017" t="s">
        <v>5362</v>
      </c>
      <c r="B2646" s="1018" t="s">
        <v>5363</v>
      </c>
      <c r="Q2646" s="48"/>
      <c r="R2646" s="48"/>
      <c r="S2646" s="48"/>
      <c r="T2646" s="48"/>
      <c r="U2646" s="48"/>
      <c r="V2646" s="48"/>
      <c r="W2646" s="48"/>
      <c r="X2646" s="48"/>
      <c r="Y2646" s="48"/>
      <c r="Z2646" s="48"/>
    </row>
    <row r="2647" spans="1:26" s="2127" customFormat="1" ht="13.5" customHeight="1">
      <c r="A2647" s="1046" t="s">
        <v>5410</v>
      </c>
      <c r="B2647" s="2176" t="s">
        <v>5411</v>
      </c>
      <c r="C2647" s="48"/>
      <c r="D2647" s="48"/>
      <c r="G2647" s="48"/>
      <c r="H2647" s="48"/>
      <c r="I2647" s="48"/>
      <c r="J2647" s="48"/>
      <c r="K2647" s="48"/>
      <c r="L2647" s="48"/>
      <c r="M2647" s="48"/>
      <c r="N2647" s="48"/>
      <c r="O2647" s="48"/>
      <c r="P2647" s="48"/>
      <c r="Q2647" s="48"/>
      <c r="R2647" s="48"/>
      <c r="S2647" s="48"/>
      <c r="T2647" s="48"/>
      <c r="U2647" s="48"/>
      <c r="V2647" s="48"/>
      <c r="W2647" s="48"/>
      <c r="X2647" s="48"/>
      <c r="Y2647" s="48"/>
      <c r="Z2647" s="48"/>
    </row>
    <row r="2648" spans="1:26" s="2127" customFormat="1" ht="13.5" customHeight="1">
      <c r="A2648" s="2132" t="s">
        <v>5412</v>
      </c>
      <c r="B2648" s="2176" t="s">
        <v>5413</v>
      </c>
      <c r="C2648" s="48"/>
      <c r="D2648" s="48"/>
      <c r="G2648" s="48"/>
      <c r="H2648" s="48"/>
      <c r="I2648" s="48"/>
      <c r="J2648" s="48"/>
      <c r="K2648" s="48"/>
      <c r="L2648" s="48"/>
      <c r="M2648" s="48"/>
      <c r="N2648" s="48"/>
      <c r="O2648" s="48"/>
      <c r="P2648" s="48"/>
      <c r="Q2648" s="48"/>
      <c r="R2648" s="48"/>
      <c r="S2648" s="48"/>
      <c r="T2648" s="48"/>
      <c r="U2648" s="48"/>
      <c r="V2648" s="48"/>
      <c r="W2648" s="48"/>
      <c r="X2648" s="48"/>
      <c r="Y2648" s="48"/>
      <c r="Z2648" s="48"/>
    </row>
    <row r="2649" spans="1:26" s="2127" customFormat="1" ht="13.5" customHeight="1">
      <c r="A2649" s="2132" t="s">
        <v>5414</v>
      </c>
      <c r="B2649" s="2176" t="s">
        <v>5415</v>
      </c>
      <c r="C2649" s="48"/>
      <c r="D2649" s="48"/>
      <c r="G2649" s="48"/>
      <c r="H2649" s="48"/>
      <c r="I2649" s="48"/>
      <c r="J2649" s="48"/>
      <c r="K2649" s="48"/>
      <c r="L2649" s="48"/>
      <c r="M2649" s="48"/>
      <c r="N2649" s="48"/>
      <c r="O2649" s="48"/>
      <c r="P2649" s="48"/>
      <c r="Q2649" s="48"/>
      <c r="R2649" s="48"/>
      <c r="S2649" s="48"/>
      <c r="T2649" s="48"/>
      <c r="U2649" s="48"/>
      <c r="V2649" s="48"/>
      <c r="W2649" s="48"/>
      <c r="X2649" s="48"/>
      <c r="Y2649" s="48"/>
      <c r="Z2649" s="48"/>
    </row>
    <row r="2650" spans="1:26" s="2127" customFormat="1" ht="13.5" customHeight="1">
      <c r="A2650" s="2132" t="s">
        <v>5416</v>
      </c>
      <c r="B2650" s="2176" t="s">
        <v>5417</v>
      </c>
      <c r="C2650" s="48"/>
      <c r="D2650" s="48"/>
      <c r="G2650" s="48"/>
      <c r="H2650" s="48"/>
      <c r="I2650" s="48"/>
      <c r="J2650" s="48"/>
      <c r="K2650" s="48"/>
      <c r="L2650" s="48"/>
      <c r="M2650" s="48"/>
      <c r="N2650" s="48"/>
      <c r="O2650" s="48"/>
      <c r="P2650" s="48"/>
      <c r="Q2650" s="48"/>
      <c r="R2650" s="48"/>
      <c r="S2650" s="48"/>
      <c r="T2650" s="48"/>
      <c r="U2650" s="48"/>
      <c r="V2650" s="48"/>
      <c r="W2650" s="48"/>
      <c r="X2650" s="48"/>
      <c r="Y2650" s="48"/>
      <c r="Z2650" s="48"/>
    </row>
    <row r="2651" spans="1:26" s="2127" customFormat="1" ht="13.5" customHeight="1">
      <c r="A2651" s="1046" t="s">
        <v>5418</v>
      </c>
      <c r="B2651" s="2176" t="s">
        <v>5419</v>
      </c>
      <c r="C2651" s="48"/>
      <c r="D2651" s="48"/>
      <c r="G2651" s="48"/>
      <c r="H2651" s="48"/>
      <c r="I2651" s="48"/>
      <c r="J2651" s="48"/>
      <c r="K2651" s="48"/>
      <c r="L2651" s="48"/>
      <c r="M2651" s="48"/>
      <c r="N2651" s="48"/>
      <c r="O2651" s="48"/>
      <c r="P2651" s="48"/>
      <c r="Q2651" s="48"/>
      <c r="R2651" s="48"/>
      <c r="S2651" s="48"/>
      <c r="T2651" s="48"/>
      <c r="U2651" s="48"/>
      <c r="V2651" s="48"/>
      <c r="W2651" s="48"/>
      <c r="X2651" s="48"/>
      <c r="Y2651" s="48"/>
      <c r="Z2651" s="48"/>
    </row>
    <row r="2652" spans="1:26" s="2127" customFormat="1" ht="13.5" customHeight="1">
      <c r="A2652" s="2132" t="s">
        <v>5420</v>
      </c>
      <c r="B2652" s="2176" t="s">
        <v>5421</v>
      </c>
      <c r="C2652" s="48"/>
      <c r="D2652" s="48"/>
      <c r="G2652" s="48"/>
      <c r="H2652" s="48"/>
      <c r="I2652" s="48"/>
      <c r="J2652" s="48"/>
      <c r="K2652" s="48"/>
      <c r="L2652" s="48"/>
      <c r="M2652" s="48"/>
      <c r="N2652" s="48"/>
      <c r="O2652" s="48"/>
      <c r="P2652" s="48"/>
      <c r="Q2652" s="48"/>
      <c r="R2652" s="48"/>
      <c r="S2652" s="48"/>
      <c r="T2652" s="48"/>
      <c r="U2652" s="48"/>
      <c r="V2652" s="48"/>
      <c r="W2652" s="48"/>
      <c r="X2652" s="48"/>
      <c r="Y2652" s="48"/>
      <c r="Z2652" s="48"/>
    </row>
    <row r="2653" spans="1:26" s="2127" customFormat="1" ht="13.5" customHeight="1">
      <c r="A2653" s="1046" t="s">
        <v>2406</v>
      </c>
      <c r="B2653" s="2176" t="s">
        <v>2407</v>
      </c>
      <c r="C2653" s="48"/>
      <c r="D2653" s="48"/>
      <c r="G2653" s="48"/>
      <c r="H2653" s="48"/>
      <c r="I2653" s="48"/>
      <c r="J2653" s="48"/>
      <c r="K2653" s="48"/>
      <c r="L2653" s="48"/>
      <c r="M2653" s="48"/>
      <c r="N2653" s="48"/>
      <c r="O2653" s="48"/>
      <c r="P2653" s="48"/>
      <c r="Q2653" s="48"/>
      <c r="R2653" s="48"/>
      <c r="S2653" s="48"/>
      <c r="T2653" s="48"/>
      <c r="U2653" s="48"/>
      <c r="V2653" s="48"/>
      <c r="W2653" s="48"/>
      <c r="X2653" s="48"/>
      <c r="Y2653" s="48"/>
      <c r="Z2653" s="48"/>
    </row>
    <row r="2654" spans="1:26" s="2127" customFormat="1" ht="13.5" customHeight="1">
      <c r="A2654" s="2132" t="s">
        <v>5422</v>
      </c>
      <c r="B2654" s="2176" t="s">
        <v>5423</v>
      </c>
      <c r="C2654" s="48"/>
      <c r="D2654" s="48"/>
      <c r="G2654" s="48"/>
      <c r="H2654" s="48"/>
      <c r="I2654" s="48"/>
      <c r="J2654" s="48"/>
      <c r="K2654" s="48"/>
      <c r="L2654" s="48"/>
      <c r="M2654" s="48"/>
      <c r="N2654" s="48"/>
      <c r="O2654" s="48"/>
      <c r="P2654" s="48"/>
      <c r="Q2654" s="48"/>
      <c r="R2654" s="48"/>
      <c r="S2654" s="48"/>
      <c r="T2654" s="48"/>
      <c r="U2654" s="48"/>
      <c r="V2654" s="48"/>
      <c r="W2654" s="48"/>
      <c r="X2654" s="48"/>
      <c r="Y2654" s="48"/>
      <c r="Z2654" s="48"/>
    </row>
    <row r="2655" spans="1:26" s="2127" customFormat="1" ht="13.5" customHeight="1">
      <c r="A2655" s="2132" t="s">
        <v>5424</v>
      </c>
      <c r="B2655" s="2176" t="s">
        <v>5425</v>
      </c>
      <c r="C2655" s="48"/>
      <c r="D2655" s="48"/>
      <c r="G2655" s="48"/>
      <c r="H2655" s="48"/>
      <c r="I2655" s="48"/>
      <c r="J2655" s="48"/>
      <c r="K2655" s="48"/>
      <c r="L2655" s="48"/>
      <c r="M2655" s="48"/>
      <c r="N2655" s="48"/>
      <c r="O2655" s="48"/>
      <c r="P2655" s="48"/>
      <c r="Q2655" s="48"/>
      <c r="R2655" s="48"/>
      <c r="S2655" s="48"/>
      <c r="T2655" s="48"/>
      <c r="U2655" s="48"/>
      <c r="V2655" s="48"/>
      <c r="W2655" s="48"/>
      <c r="X2655" s="48"/>
      <c r="Y2655" s="48"/>
      <c r="Z2655" s="48"/>
    </row>
    <row r="2656" spans="1:26" s="2127" customFormat="1" ht="13.5" customHeight="1">
      <c r="A2656" s="2132" t="s">
        <v>2386</v>
      </c>
      <c r="B2656" s="2176" t="s">
        <v>2387</v>
      </c>
      <c r="C2656" s="48"/>
      <c r="D2656" s="48"/>
      <c r="G2656" s="48"/>
      <c r="H2656" s="48"/>
      <c r="I2656" s="48"/>
      <c r="J2656" s="48"/>
      <c r="K2656" s="48"/>
      <c r="L2656" s="48"/>
      <c r="M2656" s="48"/>
      <c r="N2656" s="48"/>
      <c r="O2656" s="48"/>
      <c r="P2656" s="48"/>
      <c r="Q2656" s="48"/>
      <c r="R2656" s="48"/>
      <c r="S2656" s="48"/>
      <c r="T2656" s="48"/>
      <c r="U2656" s="48"/>
      <c r="V2656" s="48"/>
      <c r="W2656" s="48"/>
      <c r="X2656" s="48"/>
      <c r="Y2656" s="48"/>
      <c r="Z2656" s="48"/>
    </row>
    <row r="2657" spans="1:26" s="2127" customFormat="1" ht="13.5" customHeight="1">
      <c r="A2657" s="2132" t="s">
        <v>5426</v>
      </c>
      <c r="B2657" s="2176" t="s">
        <v>5427</v>
      </c>
      <c r="C2657" s="48"/>
      <c r="D2657" s="48"/>
      <c r="G2657" s="48"/>
      <c r="H2657" s="48"/>
      <c r="I2657" s="48"/>
      <c r="J2657" s="48"/>
      <c r="K2657" s="48"/>
      <c r="L2657" s="48"/>
      <c r="M2657" s="48"/>
      <c r="N2657" s="48"/>
      <c r="O2657" s="48"/>
      <c r="P2657" s="48"/>
      <c r="Q2657" s="48"/>
      <c r="R2657" s="48"/>
      <c r="S2657" s="48"/>
      <c r="T2657" s="48"/>
      <c r="U2657" s="48"/>
      <c r="V2657" s="48"/>
      <c r="W2657" s="48"/>
      <c r="X2657" s="48"/>
      <c r="Y2657" s="48"/>
      <c r="Z2657" s="48"/>
    </row>
    <row r="2658" spans="1:26" s="2127" customFormat="1" ht="13.5" customHeight="1">
      <c r="A2658" s="1046" t="s">
        <v>2388</v>
      </c>
      <c r="B2658" s="2176" t="s">
        <v>2389</v>
      </c>
      <c r="C2658" s="48"/>
      <c r="D2658" s="48"/>
      <c r="G2658" s="48"/>
      <c r="H2658" s="48"/>
      <c r="I2658" s="48"/>
      <c r="J2658" s="48"/>
      <c r="K2658" s="48"/>
      <c r="L2658" s="48"/>
      <c r="M2658" s="48"/>
      <c r="N2658" s="48"/>
      <c r="O2658" s="48"/>
      <c r="P2658" s="48"/>
      <c r="Q2658" s="48"/>
      <c r="R2658" s="48"/>
      <c r="S2658" s="48"/>
      <c r="T2658" s="48"/>
      <c r="U2658" s="48"/>
      <c r="V2658" s="48"/>
      <c r="W2658" s="48"/>
      <c r="X2658" s="48"/>
      <c r="Y2658" s="48"/>
      <c r="Z2658" s="48"/>
    </row>
    <row r="2659" spans="1:26" s="2127" customFormat="1" ht="13.5" customHeight="1">
      <c r="A2659" s="2132" t="s">
        <v>5428</v>
      </c>
      <c r="B2659" s="2176" t="s">
        <v>5429</v>
      </c>
      <c r="C2659" s="48"/>
      <c r="D2659" s="48"/>
      <c r="G2659" s="48"/>
      <c r="H2659" s="48"/>
      <c r="I2659" s="48"/>
      <c r="J2659" s="48"/>
      <c r="K2659" s="48"/>
      <c r="L2659" s="48"/>
      <c r="M2659" s="48"/>
      <c r="N2659" s="48"/>
      <c r="O2659" s="48"/>
      <c r="P2659" s="48"/>
      <c r="Q2659" s="48"/>
      <c r="R2659" s="48"/>
      <c r="S2659" s="48"/>
      <c r="T2659" s="48"/>
      <c r="U2659" s="48"/>
      <c r="V2659" s="48"/>
      <c r="W2659" s="48"/>
      <c r="X2659" s="48"/>
      <c r="Y2659" s="48"/>
      <c r="Z2659" s="48"/>
    </row>
    <row r="2660" spans="1:26" s="2127" customFormat="1" ht="13.5" customHeight="1">
      <c r="A2660" s="2132" t="s">
        <v>5430</v>
      </c>
      <c r="B2660" s="2176" t="s">
        <v>5431</v>
      </c>
      <c r="C2660" s="48"/>
      <c r="D2660" s="48"/>
      <c r="G2660" s="48"/>
      <c r="H2660" s="48"/>
      <c r="I2660" s="48"/>
      <c r="J2660" s="48"/>
      <c r="K2660" s="48"/>
      <c r="L2660" s="48"/>
      <c r="M2660" s="48"/>
      <c r="N2660" s="48"/>
      <c r="O2660" s="48"/>
      <c r="P2660" s="48"/>
      <c r="Q2660" s="2141"/>
      <c r="R2660" s="2141"/>
      <c r="S2660" s="2141"/>
      <c r="T2660" s="2141"/>
      <c r="U2660" s="2141"/>
      <c r="V2660" s="2141"/>
      <c r="W2660" s="2141"/>
      <c r="X2660" s="2141"/>
      <c r="Y2660" s="2141"/>
      <c r="Z2660" s="2141"/>
    </row>
    <row r="2661" spans="1:26" s="2127" customFormat="1" ht="13.5" customHeight="1">
      <c r="A2661" s="1046" t="s">
        <v>5432</v>
      </c>
      <c r="B2661" s="2176" t="s">
        <v>5433</v>
      </c>
      <c r="C2661" s="48"/>
      <c r="D2661" s="48"/>
      <c r="G2661" s="48"/>
      <c r="H2661" s="48"/>
      <c r="I2661" s="48"/>
      <c r="J2661" s="48"/>
      <c r="K2661" s="48"/>
      <c r="L2661" s="48"/>
      <c r="M2661" s="48"/>
      <c r="N2661" s="48"/>
      <c r="O2661" s="48"/>
      <c r="P2661" s="48"/>
      <c r="Q2661" s="2141"/>
      <c r="R2661" s="2141"/>
      <c r="S2661" s="2141"/>
      <c r="T2661" s="2141"/>
      <c r="U2661" s="2141"/>
      <c r="V2661" s="2141"/>
      <c r="W2661" s="2141"/>
      <c r="X2661" s="2141"/>
      <c r="Y2661" s="2141"/>
      <c r="Z2661" s="2141"/>
    </row>
    <row r="2662" spans="1:26" s="2127" customFormat="1" ht="13.5" customHeight="1">
      <c r="A2662" s="1046" t="s">
        <v>2390</v>
      </c>
      <c r="B2662" s="2176" t="s">
        <v>5434</v>
      </c>
      <c r="C2662" s="48"/>
      <c r="D2662" s="48"/>
      <c r="G2662" s="48"/>
      <c r="H2662" s="48"/>
      <c r="I2662" s="48"/>
      <c r="J2662" s="48"/>
      <c r="K2662" s="48"/>
      <c r="L2662" s="48"/>
      <c r="M2662" s="48"/>
      <c r="N2662" s="48"/>
      <c r="O2662" s="48"/>
      <c r="P2662" s="48"/>
      <c r="Q2662" s="2141"/>
      <c r="R2662" s="2141"/>
      <c r="S2662" s="2141"/>
      <c r="T2662" s="2141"/>
      <c r="U2662" s="2141"/>
      <c r="V2662" s="2141"/>
      <c r="W2662" s="2141"/>
      <c r="X2662" s="2141"/>
      <c r="Y2662" s="2141"/>
      <c r="Z2662" s="2141"/>
    </row>
    <row r="2663" spans="1:26" s="2127" customFormat="1" ht="13.5" customHeight="1">
      <c r="A2663" s="2132" t="s">
        <v>5435</v>
      </c>
      <c r="B2663" s="2176" t="s">
        <v>5436</v>
      </c>
      <c r="C2663" s="48"/>
      <c r="D2663" s="48"/>
      <c r="G2663" s="48"/>
      <c r="H2663" s="48"/>
      <c r="I2663" s="48"/>
      <c r="J2663" s="48"/>
      <c r="K2663" s="48"/>
      <c r="L2663" s="48"/>
      <c r="M2663" s="48"/>
      <c r="N2663" s="48"/>
      <c r="O2663" s="48"/>
      <c r="P2663" s="48"/>
      <c r="Q2663" s="2141"/>
      <c r="R2663" s="2141"/>
      <c r="S2663" s="2141"/>
      <c r="T2663" s="2141"/>
      <c r="U2663" s="2141"/>
      <c r="V2663" s="2141"/>
      <c r="W2663" s="2141"/>
      <c r="X2663" s="2141"/>
      <c r="Y2663" s="2141"/>
      <c r="Z2663" s="2141"/>
    </row>
    <row r="2664" spans="1:26" s="2127" customFormat="1" ht="13.5" customHeight="1">
      <c r="A2664" s="2154" t="s">
        <v>4486</v>
      </c>
      <c r="B2664" s="2174" t="s">
        <v>4487</v>
      </c>
      <c r="Q2664" s="2141"/>
      <c r="R2664" s="2141"/>
      <c r="S2664" s="2141"/>
      <c r="T2664" s="2141"/>
      <c r="U2664" s="2141"/>
      <c r="V2664" s="2141"/>
      <c r="W2664" s="2141"/>
      <c r="X2664" s="2141"/>
      <c r="Y2664" s="2141"/>
      <c r="Z2664" s="2141"/>
    </row>
    <row r="2665" spans="1:26" s="2127" customFormat="1" ht="13.5" customHeight="1">
      <c r="A2665" s="2154" t="s">
        <v>4488</v>
      </c>
      <c r="B2665" s="2174" t="s">
        <v>4489</v>
      </c>
      <c r="Q2665" s="2141"/>
      <c r="R2665" s="2141"/>
      <c r="S2665" s="2141"/>
      <c r="T2665" s="2141"/>
      <c r="U2665" s="2141"/>
      <c r="V2665" s="2141"/>
      <c r="W2665" s="2141"/>
      <c r="X2665" s="2141"/>
      <c r="Y2665" s="2141"/>
      <c r="Z2665" s="2141"/>
    </row>
    <row r="2666" spans="1:26" s="2127" customFormat="1" ht="13.5" customHeight="1">
      <c r="A2666" s="2154" t="s">
        <v>4490</v>
      </c>
      <c r="B2666" s="2174" t="s">
        <v>4491</v>
      </c>
      <c r="Q2666" s="2141"/>
      <c r="R2666" s="2141"/>
      <c r="S2666" s="2141"/>
      <c r="T2666" s="2141"/>
      <c r="U2666" s="2141"/>
      <c r="V2666" s="2141"/>
      <c r="W2666" s="2141"/>
      <c r="X2666" s="2141"/>
      <c r="Y2666" s="2141"/>
      <c r="Z2666" s="2141"/>
    </row>
    <row r="2667" spans="1:26" s="2127" customFormat="1" ht="13.5" customHeight="1">
      <c r="A2667" s="2154" t="s">
        <v>4492</v>
      </c>
      <c r="B2667" s="2174" t="s">
        <v>4493</v>
      </c>
      <c r="Q2667" s="2141"/>
      <c r="R2667" s="2141"/>
      <c r="S2667" s="2141"/>
      <c r="T2667" s="2141"/>
      <c r="U2667" s="2141"/>
      <c r="V2667" s="2141"/>
      <c r="W2667" s="2141"/>
      <c r="X2667" s="2141"/>
      <c r="Y2667" s="2141"/>
      <c r="Z2667" s="2141"/>
    </row>
    <row r="2668" spans="1:26" s="2127" customFormat="1" ht="13.5" customHeight="1">
      <c r="A2668" s="2154" t="s">
        <v>4494</v>
      </c>
      <c r="B2668" s="2143" t="s">
        <v>2776</v>
      </c>
      <c r="Q2668" s="2141"/>
      <c r="R2668" s="2141"/>
      <c r="S2668" s="2141"/>
      <c r="T2668" s="2141"/>
      <c r="U2668" s="2141"/>
      <c r="V2668" s="2141"/>
      <c r="W2668" s="2141"/>
      <c r="X2668" s="2141"/>
      <c r="Y2668" s="2141"/>
      <c r="Z2668" s="2141"/>
    </row>
    <row r="2669" spans="1:26" s="2127" customFormat="1" ht="13.5" customHeight="1">
      <c r="A2669" s="2178" t="s">
        <v>966</v>
      </c>
      <c r="B2669" s="2342" t="s">
        <v>967</v>
      </c>
      <c r="Q2669" s="2141"/>
      <c r="R2669" s="2141"/>
      <c r="S2669" s="2141"/>
      <c r="T2669" s="2141"/>
      <c r="U2669" s="2141"/>
      <c r="V2669" s="2141"/>
      <c r="W2669" s="2141"/>
      <c r="X2669" s="2141"/>
      <c r="Y2669" s="2141"/>
      <c r="Z2669" s="2141"/>
    </row>
    <row r="2670" spans="1:26" s="2127" customFormat="1" ht="13.5" customHeight="1">
      <c r="A2670" s="2186" t="s">
        <v>5440</v>
      </c>
      <c r="B2670" s="2187" t="s">
        <v>5441</v>
      </c>
      <c r="C2670" s="48"/>
      <c r="D2670" s="48"/>
      <c r="G2670" s="48"/>
      <c r="H2670" s="48"/>
      <c r="I2670" s="48"/>
      <c r="J2670" s="48"/>
      <c r="K2670" s="48"/>
      <c r="L2670" s="48"/>
      <c r="M2670" s="48"/>
      <c r="N2670" s="48"/>
      <c r="O2670" s="48"/>
      <c r="P2670" s="48"/>
      <c r="Q2670" s="2141"/>
      <c r="R2670" s="2141"/>
      <c r="S2670" s="2141"/>
      <c r="T2670" s="2141"/>
      <c r="U2670" s="2141"/>
      <c r="V2670" s="2141"/>
      <c r="W2670" s="2141"/>
      <c r="X2670" s="2141"/>
      <c r="Y2670" s="2141"/>
      <c r="Z2670" s="2141"/>
    </row>
    <row r="2671" spans="1:26" s="2127" customFormat="1" ht="13.5" customHeight="1">
      <c r="A2671" s="1038" t="s">
        <v>4028</v>
      </c>
      <c r="B2671" s="1070" t="s">
        <v>4029</v>
      </c>
      <c r="C2671" s="48"/>
      <c r="D2671" s="48"/>
      <c r="G2671" s="48"/>
      <c r="H2671" s="48"/>
      <c r="I2671" s="48"/>
      <c r="J2671" s="48"/>
      <c r="K2671" s="48"/>
      <c r="L2671" s="48"/>
      <c r="M2671" s="48"/>
      <c r="N2671" s="48"/>
      <c r="O2671" s="48"/>
      <c r="P2671" s="48"/>
      <c r="Q2671" s="2141"/>
      <c r="R2671" s="2141"/>
      <c r="S2671" s="2141"/>
      <c r="T2671" s="2141"/>
      <c r="U2671" s="2141"/>
      <c r="V2671" s="2141"/>
      <c r="W2671" s="2141"/>
      <c r="X2671" s="2141"/>
      <c r="Y2671" s="2141"/>
      <c r="Z2671" s="2141"/>
    </row>
    <row r="2672" spans="1:26" s="2127" customFormat="1" ht="13.5" customHeight="1">
      <c r="A2672" s="2186" t="s">
        <v>4030</v>
      </c>
      <c r="B2672" s="2187" t="s">
        <v>4031</v>
      </c>
      <c r="C2672" s="48"/>
      <c r="D2672" s="48"/>
      <c r="G2672" s="48"/>
      <c r="H2672" s="48"/>
      <c r="I2672" s="48"/>
      <c r="J2672" s="48"/>
      <c r="K2672" s="48"/>
      <c r="L2672" s="48"/>
      <c r="M2672" s="48"/>
      <c r="N2672" s="48"/>
      <c r="O2672" s="48"/>
      <c r="P2672" s="48"/>
      <c r="Q2672" s="2141"/>
      <c r="R2672" s="2141"/>
      <c r="S2672" s="2141"/>
      <c r="T2672" s="2141"/>
      <c r="U2672" s="2141"/>
      <c r="V2672" s="2141"/>
      <c r="W2672" s="2141"/>
      <c r="X2672" s="2141"/>
      <c r="Y2672" s="2141"/>
      <c r="Z2672" s="2141"/>
    </row>
    <row r="2673" spans="1:26" s="2127" customFormat="1" ht="13.5" customHeight="1">
      <c r="A2673" s="1017" t="s">
        <v>2392</v>
      </c>
      <c r="B2673" s="1018" t="s">
        <v>2393</v>
      </c>
      <c r="Q2673" s="2141"/>
      <c r="R2673" s="2141"/>
      <c r="S2673" s="2141"/>
      <c r="T2673" s="2141"/>
      <c r="U2673" s="2141"/>
      <c r="V2673" s="2141"/>
      <c r="W2673" s="2141"/>
      <c r="X2673" s="2141"/>
      <c r="Y2673" s="2141"/>
      <c r="Z2673" s="2141"/>
    </row>
    <row r="2674" spans="1:26" s="2127" customFormat="1" ht="13.5" customHeight="1">
      <c r="A2674" s="2186" t="s">
        <v>5364</v>
      </c>
      <c r="B2674" s="2187" t="s">
        <v>5365</v>
      </c>
      <c r="Q2674" s="2141"/>
      <c r="R2674" s="2141"/>
      <c r="S2674" s="2141"/>
      <c r="T2674" s="2141"/>
      <c r="U2674" s="2141"/>
      <c r="V2674" s="2141"/>
      <c r="W2674" s="2141"/>
      <c r="X2674" s="2141"/>
      <c r="Y2674" s="2141"/>
      <c r="Z2674" s="2141"/>
    </row>
    <row r="2675" spans="1:26" s="2127" customFormat="1" ht="13.5" customHeight="1">
      <c r="A2675" s="2186" t="s">
        <v>5443</v>
      </c>
      <c r="B2675" s="2187" t="s">
        <v>5444</v>
      </c>
      <c r="C2675" s="48"/>
      <c r="D2675" s="48"/>
      <c r="G2675" s="48"/>
      <c r="H2675" s="48"/>
      <c r="I2675" s="48"/>
      <c r="J2675" s="48"/>
      <c r="K2675" s="48"/>
      <c r="L2675" s="48"/>
      <c r="M2675" s="48"/>
      <c r="N2675" s="48"/>
      <c r="O2675" s="48"/>
      <c r="P2675" s="48"/>
      <c r="Q2675" s="2141"/>
      <c r="R2675" s="2141"/>
      <c r="S2675" s="2141"/>
      <c r="T2675" s="2141"/>
      <c r="U2675" s="2141"/>
      <c r="V2675" s="2141"/>
      <c r="W2675" s="2141"/>
      <c r="X2675" s="2141"/>
      <c r="Y2675" s="2141"/>
      <c r="Z2675" s="2141"/>
    </row>
    <row r="2676" spans="1:26" s="2127" customFormat="1" ht="13.5" customHeight="1">
      <c r="A2676" s="1064" t="s">
        <v>5366</v>
      </c>
      <c r="B2676" s="1018" t="s">
        <v>5367</v>
      </c>
      <c r="Q2676" s="2141"/>
      <c r="R2676" s="2141"/>
      <c r="S2676" s="2141"/>
      <c r="T2676" s="2141"/>
      <c r="U2676" s="2141"/>
      <c r="V2676" s="2141"/>
      <c r="W2676" s="2141"/>
      <c r="X2676" s="2141"/>
      <c r="Y2676" s="2141"/>
      <c r="Z2676" s="2141"/>
    </row>
    <row r="2677" spans="1:26" s="2127" customFormat="1" ht="13.5" customHeight="1">
      <c r="A2677" s="1746" t="s">
        <v>4032</v>
      </c>
      <c r="B2677" s="1033" t="s">
        <v>4033</v>
      </c>
      <c r="C2677" s="48"/>
      <c r="D2677" s="48"/>
      <c r="G2677" s="48"/>
      <c r="H2677" s="48"/>
      <c r="I2677" s="48"/>
      <c r="J2677" s="48"/>
      <c r="K2677" s="48"/>
      <c r="L2677" s="48"/>
      <c r="M2677" s="48"/>
      <c r="N2677" s="48"/>
      <c r="O2677" s="48"/>
      <c r="P2677" s="48"/>
      <c r="Q2677" s="2141"/>
      <c r="R2677" s="2141"/>
      <c r="S2677" s="2141"/>
      <c r="T2677" s="2141"/>
      <c r="U2677" s="2141"/>
      <c r="V2677" s="2141"/>
      <c r="W2677" s="2141"/>
      <c r="X2677" s="2141"/>
      <c r="Y2677" s="2141"/>
      <c r="Z2677" s="2141"/>
    </row>
    <row r="2678" spans="1:26" s="2127" customFormat="1" ht="13.5" customHeight="1">
      <c r="A2678" s="1746" t="s">
        <v>5445</v>
      </c>
      <c r="B2678" s="1033" t="s">
        <v>5446</v>
      </c>
      <c r="C2678" s="48"/>
      <c r="D2678" s="48"/>
      <c r="G2678" s="48"/>
      <c r="H2678" s="48"/>
      <c r="I2678" s="48"/>
      <c r="J2678" s="48"/>
      <c r="K2678" s="48"/>
      <c r="L2678" s="48"/>
      <c r="M2678" s="48"/>
      <c r="N2678" s="48"/>
      <c r="O2678" s="48"/>
      <c r="P2678" s="48"/>
      <c r="Q2678" s="2141"/>
      <c r="R2678" s="2141"/>
      <c r="S2678" s="2141"/>
      <c r="T2678" s="2141"/>
      <c r="U2678" s="2141"/>
      <c r="V2678" s="2141"/>
      <c r="W2678" s="2141"/>
      <c r="X2678" s="2141"/>
      <c r="Y2678" s="2141"/>
      <c r="Z2678" s="2141"/>
    </row>
    <row r="2679" spans="1:26" s="2127" customFormat="1" ht="13.5" customHeight="1">
      <c r="A2679" s="1038" t="s">
        <v>3999</v>
      </c>
      <c r="B2679" s="1070" t="s">
        <v>4000</v>
      </c>
      <c r="Q2679" s="2141"/>
      <c r="R2679" s="2141"/>
      <c r="S2679" s="2141"/>
      <c r="T2679" s="2141"/>
      <c r="U2679" s="2141"/>
      <c r="V2679" s="2141"/>
      <c r="W2679" s="2141"/>
      <c r="X2679" s="2141"/>
      <c r="Y2679" s="2141"/>
      <c r="Z2679" s="2141"/>
    </row>
    <row r="2680" spans="1:26" s="2127" customFormat="1" ht="13.5" customHeight="1">
      <c r="A2680" s="1046" t="s">
        <v>3840</v>
      </c>
      <c r="B2680" s="2176" t="s">
        <v>3841</v>
      </c>
      <c r="C2680" s="48"/>
      <c r="D2680" s="48"/>
      <c r="G2680" s="48"/>
      <c r="H2680" s="48"/>
      <c r="I2680" s="48"/>
      <c r="J2680" s="48"/>
      <c r="K2680" s="48"/>
      <c r="L2680" s="48"/>
      <c r="M2680" s="48"/>
      <c r="N2680" s="48"/>
      <c r="O2680" s="48"/>
      <c r="P2680" s="48"/>
      <c r="Q2680" s="2141"/>
      <c r="R2680" s="2141"/>
      <c r="S2680" s="2141"/>
      <c r="T2680" s="2141"/>
      <c r="U2680" s="2141"/>
      <c r="V2680" s="2141"/>
      <c r="W2680" s="2141"/>
      <c r="X2680" s="2141"/>
      <c r="Y2680" s="2141"/>
      <c r="Z2680" s="2141"/>
    </row>
    <row r="2681" spans="1:26" s="2127" customFormat="1" ht="13.5" customHeight="1">
      <c r="A2681" s="1064" t="s">
        <v>4792</v>
      </c>
      <c r="B2681" s="1018" t="s">
        <v>4793</v>
      </c>
      <c r="Q2681" s="2141"/>
      <c r="R2681" s="2141"/>
      <c r="S2681" s="2141"/>
      <c r="T2681" s="2141"/>
      <c r="U2681" s="2141"/>
      <c r="V2681" s="2141"/>
      <c r="W2681" s="2141"/>
      <c r="X2681" s="2141"/>
      <c r="Y2681" s="2141"/>
      <c r="Z2681" s="2141"/>
    </row>
    <row r="2682" spans="1:26" s="2127" customFormat="1" ht="13.5" customHeight="1">
      <c r="A2682" s="2186" t="s">
        <v>565</v>
      </c>
      <c r="B2682" s="2187" t="s">
        <v>566</v>
      </c>
      <c r="C2682" s="48"/>
      <c r="D2682" s="48"/>
      <c r="G2682" s="48"/>
      <c r="H2682" s="48"/>
      <c r="I2682" s="48"/>
      <c r="J2682" s="48"/>
      <c r="K2682" s="48"/>
      <c r="L2682" s="48"/>
      <c r="M2682" s="48"/>
      <c r="N2682" s="48"/>
      <c r="O2682" s="48"/>
      <c r="P2682" s="48"/>
      <c r="Q2682" s="2141"/>
      <c r="R2682" s="2141"/>
      <c r="S2682" s="2141"/>
      <c r="T2682" s="2141"/>
      <c r="U2682" s="2141"/>
      <c r="V2682" s="2141"/>
      <c r="W2682" s="2141"/>
      <c r="X2682" s="2141"/>
      <c r="Y2682" s="2141"/>
      <c r="Z2682" s="2141"/>
    </row>
    <row r="2683" spans="1:26" s="2127" customFormat="1" ht="13.5" customHeight="1">
      <c r="A2683" s="1079" t="s">
        <v>968</v>
      </c>
      <c r="B2683" s="1080" t="s">
        <v>969</v>
      </c>
      <c r="Q2683" s="2141"/>
      <c r="R2683" s="2141"/>
      <c r="S2683" s="2141"/>
      <c r="T2683" s="2141"/>
      <c r="U2683" s="2141"/>
      <c r="V2683" s="2141"/>
      <c r="W2683" s="2141"/>
      <c r="X2683" s="2141"/>
      <c r="Y2683" s="2141"/>
      <c r="Z2683" s="2141"/>
    </row>
    <row r="2684" spans="1:26" s="2127" customFormat="1" ht="13.5" customHeight="1">
      <c r="A2684" s="2132" t="s">
        <v>5448</v>
      </c>
      <c r="B2684" s="2176" t="s">
        <v>5449</v>
      </c>
      <c r="C2684" s="48"/>
      <c r="D2684" s="48"/>
      <c r="G2684" s="48"/>
      <c r="H2684" s="48"/>
      <c r="I2684" s="48"/>
      <c r="J2684" s="48"/>
      <c r="K2684" s="48"/>
      <c r="L2684" s="48"/>
      <c r="M2684" s="48"/>
      <c r="N2684" s="48"/>
      <c r="O2684" s="48"/>
      <c r="P2684" s="48"/>
      <c r="Q2684" s="2141"/>
      <c r="R2684" s="2141"/>
      <c r="S2684" s="2141"/>
      <c r="T2684" s="2141"/>
      <c r="U2684" s="2141"/>
      <c r="V2684" s="2141"/>
      <c r="W2684" s="2141"/>
      <c r="X2684" s="2141"/>
      <c r="Y2684" s="2141"/>
      <c r="Z2684" s="2141"/>
    </row>
    <row r="2685" spans="1:26" s="2127" customFormat="1" ht="13.5" customHeight="1">
      <c r="A2685" s="2132" t="s">
        <v>5450</v>
      </c>
      <c r="B2685" s="2176" t="s">
        <v>5451</v>
      </c>
      <c r="C2685" s="48"/>
      <c r="D2685" s="48"/>
      <c r="G2685" s="48"/>
      <c r="H2685" s="48"/>
      <c r="I2685" s="48"/>
      <c r="J2685" s="48"/>
      <c r="K2685" s="48"/>
      <c r="L2685" s="48"/>
      <c r="M2685" s="48"/>
      <c r="N2685" s="48"/>
      <c r="O2685" s="48"/>
      <c r="P2685" s="48"/>
      <c r="Q2685" s="2141"/>
      <c r="R2685" s="2141"/>
      <c r="S2685" s="2141"/>
      <c r="T2685" s="2141"/>
      <c r="U2685" s="2141"/>
      <c r="V2685" s="2141"/>
      <c r="W2685" s="2141"/>
      <c r="X2685" s="2141"/>
      <c r="Y2685" s="2141"/>
      <c r="Z2685" s="2141"/>
    </row>
    <row r="2686" spans="1:26" s="2127" customFormat="1" ht="13.5" customHeight="1">
      <c r="A2686" s="1017" t="s">
        <v>3985</v>
      </c>
      <c r="B2686" s="1018" t="s">
        <v>3986</v>
      </c>
      <c r="Q2686" s="2141"/>
      <c r="R2686" s="2141"/>
      <c r="S2686" s="2141"/>
      <c r="T2686" s="2141"/>
      <c r="U2686" s="2141"/>
      <c r="V2686" s="2141"/>
      <c r="W2686" s="2141"/>
      <c r="X2686" s="2141"/>
      <c r="Y2686" s="2141"/>
      <c r="Z2686" s="2141"/>
    </row>
    <row r="2687" spans="1:26" s="2127" customFormat="1" ht="13.5" customHeight="1">
      <c r="A2687" s="1038" t="s">
        <v>4034</v>
      </c>
      <c r="B2687" s="1070" t="s">
        <v>4035</v>
      </c>
      <c r="C2687" s="48"/>
      <c r="D2687" s="48"/>
      <c r="G2687" s="48"/>
      <c r="H2687" s="48"/>
      <c r="I2687" s="48"/>
      <c r="J2687" s="48"/>
      <c r="K2687" s="48"/>
      <c r="L2687" s="48"/>
      <c r="M2687" s="48"/>
      <c r="N2687" s="48"/>
      <c r="O2687" s="48"/>
      <c r="P2687" s="48"/>
      <c r="Q2687" s="2141"/>
      <c r="R2687" s="2141"/>
      <c r="S2687" s="2141"/>
      <c r="T2687" s="2141"/>
      <c r="U2687" s="2141"/>
      <c r="V2687" s="2141"/>
      <c r="W2687" s="2141"/>
      <c r="X2687" s="2141"/>
      <c r="Y2687" s="2141"/>
      <c r="Z2687" s="2141"/>
    </row>
    <row r="2688" spans="1:26" s="2127" customFormat="1" ht="13.5" customHeight="1">
      <c r="A2688" s="1746" t="s">
        <v>5452</v>
      </c>
      <c r="B2688" s="1033" t="s">
        <v>5453</v>
      </c>
      <c r="C2688" s="48"/>
      <c r="D2688" s="48"/>
      <c r="G2688" s="48"/>
      <c r="H2688" s="48"/>
      <c r="I2688" s="48"/>
      <c r="J2688" s="48"/>
      <c r="K2688" s="48"/>
      <c r="L2688" s="48"/>
      <c r="M2688" s="48"/>
      <c r="N2688" s="48"/>
      <c r="O2688" s="48"/>
      <c r="P2688" s="48"/>
      <c r="Q2688" s="2141"/>
      <c r="R2688" s="2141"/>
      <c r="S2688" s="2141"/>
      <c r="T2688" s="2141"/>
      <c r="U2688" s="2141"/>
      <c r="V2688" s="2141"/>
      <c r="W2688" s="2141"/>
      <c r="X2688" s="2141"/>
      <c r="Y2688" s="2141"/>
      <c r="Z2688" s="2141"/>
    </row>
    <row r="2689" spans="1:26" s="2127" customFormat="1" ht="13.5" customHeight="1">
      <c r="A2689" s="1064" t="s">
        <v>4036</v>
      </c>
      <c r="B2689" s="1018" t="s">
        <v>4037</v>
      </c>
      <c r="C2689" s="48"/>
      <c r="D2689" s="48"/>
      <c r="G2689" s="48"/>
      <c r="H2689" s="48"/>
      <c r="I2689" s="48"/>
      <c r="J2689" s="48"/>
      <c r="K2689" s="48"/>
      <c r="L2689" s="48"/>
      <c r="M2689" s="48"/>
      <c r="N2689" s="48"/>
      <c r="O2689" s="48"/>
      <c r="P2689" s="48"/>
      <c r="Q2689" s="2141"/>
      <c r="R2689" s="2141"/>
      <c r="S2689" s="2141"/>
      <c r="T2689" s="2141"/>
      <c r="U2689" s="2141"/>
      <c r="V2689" s="2141"/>
      <c r="W2689" s="2141"/>
      <c r="X2689" s="2141"/>
      <c r="Y2689" s="2141"/>
      <c r="Z2689" s="2141"/>
    </row>
    <row r="2690" spans="1:26" s="2127" customFormat="1" ht="13.5" customHeight="1">
      <c r="A2690" s="1038" t="s">
        <v>4038</v>
      </c>
      <c r="B2690" s="1070" t="s">
        <v>4039</v>
      </c>
      <c r="C2690" s="48"/>
      <c r="D2690" s="48"/>
      <c r="G2690" s="48"/>
      <c r="H2690" s="48"/>
      <c r="I2690" s="48"/>
      <c r="J2690" s="48"/>
      <c r="K2690" s="48"/>
      <c r="L2690" s="48"/>
      <c r="M2690" s="48"/>
      <c r="N2690" s="48"/>
      <c r="O2690" s="48"/>
      <c r="P2690" s="48"/>
      <c r="Q2690" s="2141"/>
      <c r="R2690" s="2141"/>
      <c r="S2690" s="2141"/>
      <c r="T2690" s="2141"/>
      <c r="U2690" s="2141"/>
      <c r="V2690" s="2141"/>
      <c r="W2690" s="2141"/>
      <c r="X2690" s="2141"/>
      <c r="Y2690" s="2141"/>
      <c r="Z2690" s="2141"/>
    </row>
    <row r="2691" spans="1:26" s="2127" customFormat="1" ht="13.5" customHeight="1">
      <c r="A2691" s="2159" t="s">
        <v>970</v>
      </c>
      <c r="B2691" s="2160" t="s">
        <v>4040</v>
      </c>
      <c r="C2691" s="48"/>
      <c r="D2691" s="48"/>
      <c r="G2691" s="48"/>
      <c r="H2691" s="48"/>
      <c r="I2691" s="48"/>
      <c r="J2691" s="48"/>
      <c r="K2691" s="48"/>
      <c r="L2691" s="48"/>
      <c r="M2691" s="48"/>
      <c r="N2691" s="48"/>
      <c r="O2691" s="48"/>
      <c r="P2691" s="48"/>
      <c r="Q2691" s="2141"/>
      <c r="R2691" s="2141"/>
      <c r="S2691" s="2141"/>
      <c r="T2691" s="2141"/>
      <c r="U2691" s="2141"/>
      <c r="V2691" s="2141"/>
      <c r="W2691" s="2141"/>
      <c r="X2691" s="2141"/>
      <c r="Y2691" s="2141"/>
      <c r="Z2691" s="2141"/>
    </row>
    <row r="2692" spans="1:26" s="2127" customFormat="1" ht="13.5" customHeight="1">
      <c r="A2692" s="1017" t="s">
        <v>4495</v>
      </c>
      <c r="B2692" s="1018" t="s">
        <v>4496</v>
      </c>
      <c r="Q2692" s="2141"/>
      <c r="R2692" s="2141"/>
      <c r="S2692" s="2141"/>
      <c r="T2692" s="2141"/>
      <c r="U2692" s="2141"/>
      <c r="V2692" s="2141"/>
      <c r="W2692" s="2141"/>
      <c r="X2692" s="2141"/>
      <c r="Y2692" s="2141"/>
      <c r="Z2692" s="2141"/>
    </row>
    <row r="2693" spans="1:26" s="2127" customFormat="1" ht="13.5" customHeight="1">
      <c r="A2693" s="2233" t="s">
        <v>567</v>
      </c>
      <c r="B2693" s="2234" t="s">
        <v>568</v>
      </c>
      <c r="C2693" s="48"/>
      <c r="D2693" s="48"/>
      <c r="G2693" s="48"/>
      <c r="H2693" s="48"/>
      <c r="I2693" s="48"/>
      <c r="J2693" s="48"/>
      <c r="K2693" s="48"/>
      <c r="L2693" s="48"/>
      <c r="M2693" s="48"/>
      <c r="N2693" s="48"/>
      <c r="O2693" s="48"/>
      <c r="P2693" s="48"/>
      <c r="Q2693" s="2141"/>
      <c r="R2693" s="2141"/>
      <c r="S2693" s="2141"/>
      <c r="T2693" s="2141"/>
      <c r="U2693" s="2141"/>
      <c r="V2693" s="2141"/>
      <c r="W2693" s="2141"/>
      <c r="X2693" s="2141"/>
      <c r="Y2693" s="2141"/>
      <c r="Z2693" s="2141"/>
    </row>
    <row r="2694" spans="1:26" s="2127" customFormat="1" ht="13.5" customHeight="1">
      <c r="A2694" s="1017" t="s">
        <v>5369</v>
      </c>
      <c r="B2694" s="1018" t="s">
        <v>5370</v>
      </c>
      <c r="Q2694" s="2141"/>
      <c r="R2694" s="2141"/>
      <c r="S2694" s="2141"/>
      <c r="T2694" s="2141"/>
      <c r="U2694" s="2141"/>
      <c r="V2694" s="2141"/>
      <c r="W2694" s="2141"/>
      <c r="X2694" s="2141"/>
      <c r="Y2694" s="2141"/>
      <c r="Z2694" s="2141"/>
    </row>
    <row r="2695" spans="1:26" s="2127" customFormat="1" ht="13.5" customHeight="1">
      <c r="A2695" s="1017" t="s">
        <v>5371</v>
      </c>
      <c r="B2695" s="1018" t="s">
        <v>5372</v>
      </c>
      <c r="Q2695" s="2141"/>
      <c r="R2695" s="2141"/>
      <c r="S2695" s="2141"/>
      <c r="T2695" s="2141"/>
      <c r="U2695" s="2141"/>
      <c r="V2695" s="2141"/>
      <c r="W2695" s="2141"/>
      <c r="X2695" s="2141"/>
      <c r="Y2695" s="2141"/>
      <c r="Z2695" s="2141"/>
    </row>
    <row r="2696" spans="1:26" s="2127" customFormat="1" ht="13.5" customHeight="1">
      <c r="A2696" s="1017" t="s">
        <v>5373</v>
      </c>
      <c r="B2696" s="1018" t="s">
        <v>5374</v>
      </c>
      <c r="Q2696" s="2141"/>
      <c r="R2696" s="2141"/>
      <c r="S2696" s="2141"/>
      <c r="T2696" s="2141"/>
      <c r="U2696" s="2141"/>
      <c r="V2696" s="2141"/>
      <c r="W2696" s="2141"/>
      <c r="X2696" s="2141"/>
      <c r="Y2696" s="2141"/>
      <c r="Z2696" s="2141"/>
    </row>
    <row r="2697" spans="1:26" s="2127" customFormat="1" ht="13.5" customHeight="1">
      <c r="A2697" s="1017" t="s">
        <v>5375</v>
      </c>
      <c r="B2697" s="1018" t="s">
        <v>5376</v>
      </c>
      <c r="Q2697" s="2141"/>
      <c r="R2697" s="2141"/>
      <c r="S2697" s="2141"/>
      <c r="T2697" s="2141"/>
      <c r="U2697" s="2141"/>
      <c r="V2697" s="2141"/>
      <c r="W2697" s="2141"/>
      <c r="X2697" s="2141"/>
      <c r="Y2697" s="2141"/>
      <c r="Z2697" s="2141"/>
    </row>
    <row r="2698" spans="1:26" s="2127" customFormat="1" ht="13.5" customHeight="1">
      <c r="A2698" s="1064" t="s">
        <v>4497</v>
      </c>
      <c r="B2698" s="1018" t="s">
        <v>4498</v>
      </c>
      <c r="Q2698" s="2141"/>
      <c r="R2698" s="2141"/>
      <c r="S2698" s="2141"/>
      <c r="T2698" s="2141"/>
      <c r="U2698" s="2141"/>
      <c r="V2698" s="2141"/>
      <c r="W2698" s="2141"/>
      <c r="X2698" s="2141"/>
      <c r="Y2698" s="2141"/>
      <c r="Z2698" s="2141"/>
    </row>
    <row r="2699" spans="1:26" s="2127" customFormat="1" ht="13.5" customHeight="1">
      <c r="A2699" s="1046" t="s">
        <v>4499</v>
      </c>
      <c r="B2699" s="1030" t="s">
        <v>4500</v>
      </c>
      <c r="C2699" s="48"/>
      <c r="D2699" s="48"/>
      <c r="G2699" s="48"/>
      <c r="H2699" s="48"/>
      <c r="I2699" s="48"/>
      <c r="J2699" s="48"/>
      <c r="K2699" s="48"/>
      <c r="L2699" s="48"/>
      <c r="M2699" s="48"/>
      <c r="N2699" s="48"/>
      <c r="O2699" s="48"/>
      <c r="P2699" s="48"/>
      <c r="Q2699" s="2141"/>
      <c r="R2699" s="2141"/>
      <c r="S2699" s="2141"/>
      <c r="T2699" s="2141"/>
      <c r="U2699" s="2141"/>
      <c r="V2699" s="2141"/>
      <c r="W2699" s="2141"/>
      <c r="X2699" s="2141"/>
      <c r="Y2699" s="2141"/>
      <c r="Z2699" s="2141"/>
    </row>
    <row r="2700" spans="1:26" s="2127" customFormat="1" ht="13.5" customHeight="1">
      <c r="A2700" s="2235" t="s">
        <v>429</v>
      </c>
      <c r="B2700" s="1018" t="s">
        <v>430</v>
      </c>
      <c r="C2700" s="48"/>
      <c r="D2700" s="48"/>
      <c r="G2700" s="48"/>
      <c r="H2700" s="48"/>
      <c r="I2700" s="48"/>
      <c r="J2700" s="48"/>
      <c r="K2700" s="48"/>
      <c r="L2700" s="48"/>
      <c r="M2700" s="48"/>
      <c r="N2700" s="48"/>
      <c r="O2700" s="48"/>
      <c r="P2700" s="48"/>
      <c r="Q2700" s="2141"/>
      <c r="R2700" s="2141"/>
      <c r="S2700" s="2141"/>
      <c r="T2700" s="2141"/>
      <c r="U2700" s="2141"/>
      <c r="V2700" s="2141"/>
      <c r="W2700" s="2141"/>
      <c r="X2700" s="2141"/>
      <c r="Y2700" s="2141"/>
      <c r="Z2700" s="2141"/>
    </row>
    <row r="2701" spans="1:26" s="2127" customFormat="1" ht="13.5" customHeight="1">
      <c r="A2701" s="1046" t="s">
        <v>569</v>
      </c>
      <c r="B2701" s="1030" t="s">
        <v>4111</v>
      </c>
      <c r="Q2701" s="2141"/>
      <c r="R2701" s="2141"/>
      <c r="S2701" s="2141"/>
      <c r="T2701" s="2141"/>
      <c r="U2701" s="2141"/>
      <c r="V2701" s="2141"/>
      <c r="W2701" s="2141"/>
      <c r="X2701" s="2141"/>
      <c r="Y2701" s="2141"/>
      <c r="Z2701" s="2141"/>
    </row>
    <row r="2702" spans="1:26" s="2127" customFormat="1" ht="13.5" customHeight="1">
      <c r="A2702" s="2229" t="s">
        <v>3524</v>
      </c>
      <c r="B2702" s="2133" t="s">
        <v>3525</v>
      </c>
      <c r="C2702" s="48"/>
      <c r="D2702" s="48"/>
      <c r="G2702" s="48"/>
      <c r="H2702" s="48"/>
      <c r="I2702" s="48"/>
      <c r="J2702" s="48"/>
      <c r="K2702" s="48"/>
      <c r="L2702" s="48"/>
      <c r="M2702" s="48"/>
      <c r="N2702" s="48"/>
      <c r="O2702" s="48"/>
      <c r="P2702" s="48"/>
      <c r="Q2702" s="2141"/>
      <c r="R2702" s="2141"/>
      <c r="S2702" s="2141"/>
      <c r="T2702" s="2141"/>
      <c r="U2702" s="2141"/>
      <c r="V2702" s="2141"/>
      <c r="W2702" s="2141"/>
      <c r="X2702" s="2141"/>
      <c r="Y2702" s="2141"/>
      <c r="Z2702" s="2141"/>
    </row>
    <row r="2703" spans="1:26" s="2127" customFormat="1" ht="13.5" customHeight="1">
      <c r="A2703" s="2236" t="s">
        <v>3526</v>
      </c>
      <c r="B2703" s="1030" t="s">
        <v>3527</v>
      </c>
      <c r="C2703" s="48"/>
      <c r="D2703" s="48"/>
      <c r="G2703" s="48"/>
      <c r="H2703" s="48"/>
      <c r="I2703" s="48"/>
      <c r="J2703" s="48"/>
      <c r="K2703" s="48"/>
      <c r="L2703" s="48"/>
      <c r="M2703" s="48"/>
      <c r="N2703" s="48"/>
      <c r="O2703" s="48"/>
      <c r="P2703" s="48"/>
      <c r="Q2703" s="2141"/>
      <c r="R2703" s="2141"/>
      <c r="S2703" s="2141"/>
      <c r="T2703" s="2141"/>
      <c r="U2703" s="2141"/>
      <c r="V2703" s="2141"/>
      <c r="W2703" s="2141"/>
      <c r="X2703" s="2141"/>
      <c r="Y2703" s="2141"/>
      <c r="Z2703" s="2141"/>
    </row>
    <row r="2704" spans="1:26" s="2127" customFormat="1" ht="13.5" customHeight="1">
      <c r="A2704" s="2322" t="s">
        <v>2394</v>
      </c>
      <c r="B2704" s="2323" t="s">
        <v>2395</v>
      </c>
      <c r="Q2704" s="2141"/>
      <c r="R2704" s="2141"/>
      <c r="S2704" s="2141"/>
      <c r="T2704" s="2141"/>
      <c r="U2704" s="2141"/>
      <c r="V2704" s="2141"/>
      <c r="W2704" s="2141"/>
      <c r="X2704" s="2141"/>
      <c r="Y2704" s="2141"/>
      <c r="Z2704" s="2141"/>
    </row>
    <row r="2705" spans="1:26" s="2127" customFormat="1" ht="13.5" customHeight="1">
      <c r="A2705" s="2175" t="s">
        <v>1923</v>
      </c>
      <c r="B2705" s="2137" t="s">
        <v>1924</v>
      </c>
      <c r="Q2705" s="2141"/>
      <c r="R2705" s="2141"/>
      <c r="S2705" s="2141"/>
      <c r="T2705" s="2141"/>
      <c r="U2705" s="2141"/>
      <c r="V2705" s="2141"/>
      <c r="W2705" s="2141"/>
      <c r="X2705" s="2141"/>
      <c r="Y2705" s="2141"/>
      <c r="Z2705" s="2141"/>
    </row>
    <row r="2706" spans="1:26" s="2127" customFormat="1" ht="13.5" customHeight="1">
      <c r="A2706" s="1024" t="s">
        <v>571</v>
      </c>
      <c r="B2706" s="1025" t="s">
        <v>572</v>
      </c>
      <c r="Q2706" s="2141"/>
      <c r="R2706" s="2141"/>
      <c r="S2706" s="2141"/>
      <c r="T2706" s="2141"/>
      <c r="U2706" s="2141"/>
      <c r="V2706" s="2141"/>
      <c r="W2706" s="2141"/>
      <c r="X2706" s="2141"/>
      <c r="Y2706" s="2141"/>
      <c r="Z2706" s="2141"/>
    </row>
    <row r="2707" spans="1:26" s="2127" customFormat="1" ht="13.5" customHeight="1">
      <c r="A2707" s="2186" t="s">
        <v>573</v>
      </c>
      <c r="B2707" s="2187" t="s">
        <v>574</v>
      </c>
      <c r="C2707" s="48"/>
      <c r="D2707" s="48"/>
      <c r="G2707" s="48"/>
      <c r="H2707" s="48"/>
      <c r="I2707" s="48"/>
      <c r="J2707" s="48"/>
      <c r="K2707" s="48"/>
      <c r="L2707" s="48"/>
      <c r="M2707" s="48"/>
      <c r="N2707" s="48"/>
      <c r="O2707" s="48"/>
      <c r="P2707" s="48"/>
      <c r="Q2707" s="2141"/>
      <c r="R2707" s="2141"/>
      <c r="S2707" s="2141"/>
      <c r="T2707" s="2141"/>
      <c r="U2707" s="2141"/>
      <c r="V2707" s="2141"/>
      <c r="W2707" s="2141"/>
      <c r="X2707" s="2141"/>
      <c r="Y2707" s="2141"/>
      <c r="Z2707" s="2141"/>
    </row>
    <row r="2708" spans="1:26" s="2127" customFormat="1" ht="13.5" customHeight="1">
      <c r="A2708" s="1024" t="s">
        <v>1925</v>
      </c>
      <c r="B2708" s="1025" t="s">
        <v>1926</v>
      </c>
      <c r="Q2708" s="2141"/>
      <c r="R2708" s="2141"/>
      <c r="S2708" s="2141"/>
      <c r="T2708" s="2141"/>
      <c r="U2708" s="2141"/>
      <c r="V2708" s="2141"/>
      <c r="W2708" s="2141"/>
      <c r="X2708" s="2141"/>
      <c r="Y2708" s="2141"/>
      <c r="Z2708" s="2141"/>
    </row>
    <row r="2709" spans="1:26" s="2127" customFormat="1" ht="13.5" customHeight="1">
      <c r="A2709" s="2322" t="s">
        <v>972</v>
      </c>
      <c r="B2709" s="2323" t="s">
        <v>973</v>
      </c>
      <c r="Q2709" s="2141"/>
      <c r="R2709" s="2141"/>
      <c r="S2709" s="2141"/>
      <c r="T2709" s="2141"/>
      <c r="U2709" s="2141"/>
      <c r="V2709" s="2141"/>
      <c r="W2709" s="2141"/>
      <c r="X2709" s="2141"/>
      <c r="Y2709" s="2141"/>
      <c r="Z2709" s="2141"/>
    </row>
    <row r="2710" spans="1:26" s="2127" customFormat="1" ht="13.5" customHeight="1">
      <c r="A2710" s="1701" t="s">
        <v>1600</v>
      </c>
      <c r="B2710" s="1023" t="s">
        <v>1601</v>
      </c>
      <c r="Q2710" s="2141"/>
      <c r="R2710" s="2141"/>
      <c r="S2710" s="2141"/>
      <c r="T2710" s="2141"/>
      <c r="U2710" s="2141"/>
      <c r="V2710" s="2141"/>
      <c r="W2710" s="2141"/>
      <c r="X2710" s="2141"/>
      <c r="Y2710" s="2141"/>
      <c r="Z2710" s="2141"/>
    </row>
    <row r="2711" spans="1:26" s="2127" customFormat="1" ht="13.5" customHeight="1">
      <c r="A2711" s="2217" t="s">
        <v>2396</v>
      </c>
      <c r="B2711" s="2137" t="s">
        <v>2397</v>
      </c>
      <c r="C2711" s="48"/>
      <c r="D2711" s="48"/>
      <c r="G2711" s="48"/>
      <c r="H2711" s="48"/>
      <c r="I2711" s="48"/>
      <c r="J2711" s="48"/>
      <c r="K2711" s="48"/>
      <c r="L2711" s="48"/>
      <c r="M2711" s="48"/>
      <c r="N2711" s="48"/>
      <c r="O2711" s="48"/>
      <c r="P2711" s="48"/>
      <c r="Q2711" s="2141"/>
      <c r="R2711" s="2141"/>
      <c r="S2711" s="2141"/>
      <c r="T2711" s="2141"/>
      <c r="U2711" s="2141"/>
      <c r="V2711" s="2141"/>
      <c r="W2711" s="2141"/>
      <c r="X2711" s="2141"/>
      <c r="Y2711" s="2141"/>
      <c r="Z2711" s="2141"/>
    </row>
    <row r="2712" spans="1:26" s="2127" customFormat="1" ht="13.5" customHeight="1">
      <c r="A2712" s="1064" t="s">
        <v>575</v>
      </c>
      <c r="B2712" s="1018" t="s">
        <v>576</v>
      </c>
      <c r="Q2712" s="2141"/>
      <c r="R2712" s="2141"/>
      <c r="S2712" s="2141"/>
      <c r="T2712" s="2141"/>
      <c r="U2712" s="2141"/>
      <c r="V2712" s="2141"/>
      <c r="W2712" s="2141"/>
      <c r="X2712" s="2141"/>
      <c r="Y2712" s="2141"/>
      <c r="Z2712" s="2141"/>
    </row>
    <row r="2713" spans="1:26" s="2127" customFormat="1" ht="13.5" customHeight="1">
      <c r="A2713" s="2154" t="s">
        <v>577</v>
      </c>
      <c r="B2713" s="2174" t="s">
        <v>578</v>
      </c>
      <c r="C2713" s="48"/>
      <c r="D2713" s="48"/>
      <c r="G2713" s="48"/>
      <c r="H2713" s="48"/>
      <c r="I2713" s="48"/>
      <c r="J2713" s="48"/>
      <c r="K2713" s="48"/>
      <c r="L2713" s="48"/>
      <c r="M2713" s="48"/>
      <c r="N2713" s="48"/>
      <c r="O2713" s="48"/>
      <c r="P2713" s="48"/>
      <c r="Q2713" s="2141"/>
      <c r="R2713" s="2141"/>
      <c r="S2713" s="2141"/>
      <c r="T2713" s="2141"/>
      <c r="U2713" s="2141"/>
      <c r="V2713" s="2141"/>
      <c r="W2713" s="2141"/>
      <c r="X2713" s="2141"/>
      <c r="Y2713" s="2141"/>
      <c r="Z2713" s="2141"/>
    </row>
    <row r="2714" spans="1:26" s="2127" customFormat="1" ht="13.5" customHeight="1">
      <c r="A2714" s="1038" t="s">
        <v>3987</v>
      </c>
      <c r="B2714" s="1070" t="s">
        <v>3988</v>
      </c>
      <c r="C2714" s="48"/>
      <c r="D2714" s="48"/>
      <c r="G2714" s="48"/>
      <c r="H2714" s="48"/>
      <c r="I2714" s="48"/>
      <c r="J2714" s="48"/>
      <c r="K2714" s="48"/>
      <c r="L2714" s="48"/>
      <c r="M2714" s="48"/>
      <c r="N2714" s="48"/>
      <c r="O2714" s="48"/>
      <c r="P2714" s="48"/>
      <c r="Q2714" s="2141"/>
      <c r="R2714" s="2141"/>
      <c r="S2714" s="2141"/>
      <c r="T2714" s="2141"/>
      <c r="U2714" s="2141"/>
      <c r="V2714" s="2141"/>
      <c r="W2714" s="2141"/>
      <c r="X2714" s="2141"/>
      <c r="Y2714" s="2141"/>
      <c r="Z2714" s="2141"/>
    </row>
    <row r="2715" spans="1:26" s="2127" customFormat="1" ht="13.5" customHeight="1">
      <c r="A2715" s="2186" t="s">
        <v>4501</v>
      </c>
      <c r="B2715" s="2187" t="s">
        <v>4502</v>
      </c>
      <c r="Q2715" s="2141"/>
      <c r="R2715" s="2141"/>
      <c r="S2715" s="2141"/>
      <c r="T2715" s="2141"/>
      <c r="U2715" s="2141"/>
      <c r="V2715" s="2141"/>
      <c r="W2715" s="2141"/>
      <c r="X2715" s="2141"/>
      <c r="Y2715" s="2141"/>
      <c r="Z2715" s="2141"/>
    </row>
    <row r="2716" spans="1:26" s="2127" customFormat="1" ht="13.5" customHeight="1">
      <c r="A2716" s="2322" t="s">
        <v>3528</v>
      </c>
      <c r="B2716" s="2323" t="s">
        <v>3529</v>
      </c>
      <c r="Q2716" s="2141"/>
      <c r="R2716" s="2141"/>
      <c r="S2716" s="2141"/>
      <c r="T2716" s="2141"/>
      <c r="U2716" s="2141"/>
      <c r="V2716" s="2141"/>
      <c r="W2716" s="2141"/>
      <c r="X2716" s="2141"/>
      <c r="Y2716" s="2141"/>
      <c r="Z2716" s="2141"/>
    </row>
    <row r="2717" spans="1:26" s="2127" customFormat="1" ht="13.5" customHeight="1">
      <c r="A2717" s="1038" t="s">
        <v>3530</v>
      </c>
      <c r="B2717" s="1070" t="s">
        <v>3531</v>
      </c>
      <c r="Q2717" s="2141"/>
      <c r="R2717" s="2141"/>
      <c r="S2717" s="2141"/>
      <c r="T2717" s="2141"/>
      <c r="U2717" s="2141"/>
      <c r="V2717" s="2141"/>
      <c r="W2717" s="2141"/>
      <c r="X2717" s="2141"/>
      <c r="Y2717" s="2141"/>
      <c r="Z2717" s="2141"/>
    </row>
    <row r="2718" spans="1:26" s="2127" customFormat="1" ht="13.5" customHeight="1">
      <c r="A2718" s="1038" t="s">
        <v>579</v>
      </c>
      <c r="B2718" s="1070" t="s">
        <v>580</v>
      </c>
      <c r="C2718" s="48"/>
      <c r="D2718" s="48"/>
      <c r="G2718" s="48"/>
      <c r="H2718" s="48"/>
      <c r="I2718" s="48"/>
      <c r="J2718" s="48"/>
      <c r="K2718" s="48"/>
      <c r="L2718" s="48"/>
      <c r="M2718" s="48"/>
      <c r="N2718" s="48"/>
      <c r="O2718" s="48"/>
      <c r="P2718" s="48"/>
      <c r="Q2718" s="2141"/>
      <c r="R2718" s="2141"/>
      <c r="S2718" s="2141"/>
      <c r="T2718" s="2141"/>
      <c r="U2718" s="2141"/>
      <c r="V2718" s="2141"/>
      <c r="W2718" s="2141"/>
      <c r="X2718" s="2141"/>
      <c r="Y2718" s="2141"/>
      <c r="Z2718" s="2141"/>
    </row>
    <row r="2719" spans="1:26" s="2127" customFormat="1" ht="13.5" customHeight="1">
      <c r="A2719" s="1064" t="s">
        <v>581</v>
      </c>
      <c r="B2719" s="1018" t="s">
        <v>582</v>
      </c>
      <c r="C2719" s="48"/>
      <c r="D2719" s="48"/>
      <c r="G2719" s="48"/>
      <c r="H2719" s="48"/>
      <c r="I2719" s="48"/>
      <c r="J2719" s="48"/>
      <c r="K2719" s="48"/>
      <c r="L2719" s="48"/>
      <c r="M2719" s="48"/>
      <c r="N2719" s="48"/>
      <c r="O2719" s="48"/>
      <c r="P2719" s="48"/>
      <c r="Q2719" s="2141"/>
      <c r="R2719" s="2141"/>
      <c r="S2719" s="2141"/>
      <c r="T2719" s="2141"/>
      <c r="U2719" s="2141"/>
      <c r="V2719" s="2141"/>
      <c r="W2719" s="2141"/>
      <c r="X2719" s="2141"/>
      <c r="Y2719" s="2141"/>
      <c r="Z2719" s="2141"/>
    </row>
    <row r="2720" spans="1:26" s="2127" customFormat="1" ht="13.5" customHeight="1">
      <c r="A2720" s="1038" t="s">
        <v>583</v>
      </c>
      <c r="B2720" s="1070" t="s">
        <v>584</v>
      </c>
      <c r="C2720" s="48"/>
      <c r="D2720" s="48"/>
      <c r="G2720" s="48"/>
      <c r="H2720" s="48"/>
      <c r="I2720" s="48"/>
      <c r="J2720" s="48"/>
      <c r="K2720" s="48"/>
      <c r="L2720" s="48"/>
      <c r="M2720" s="48"/>
      <c r="N2720" s="48"/>
      <c r="O2720" s="48"/>
      <c r="P2720" s="48"/>
      <c r="Q2720" s="2141"/>
      <c r="R2720" s="2141"/>
      <c r="S2720" s="2141"/>
      <c r="T2720" s="2141"/>
      <c r="U2720" s="2141"/>
      <c r="V2720" s="2141"/>
      <c r="W2720" s="2141"/>
      <c r="X2720" s="2141"/>
      <c r="Y2720" s="2141"/>
      <c r="Z2720" s="2141"/>
    </row>
    <row r="2721" spans="1:26" s="2127" customFormat="1" ht="13.5" customHeight="1">
      <c r="A2721" s="2142" t="s">
        <v>585</v>
      </c>
      <c r="B2721" s="2143" t="s">
        <v>586</v>
      </c>
      <c r="Q2721" s="2141"/>
      <c r="R2721" s="2141"/>
      <c r="S2721" s="2141"/>
      <c r="T2721" s="2141"/>
      <c r="U2721" s="2141"/>
      <c r="V2721" s="2141"/>
      <c r="W2721" s="2141"/>
      <c r="X2721" s="2141"/>
      <c r="Y2721" s="2141"/>
      <c r="Z2721" s="2141"/>
    </row>
    <row r="2722" spans="1:26" s="2127" customFormat="1" ht="13.5" customHeight="1">
      <c r="A2722" s="1064" t="s">
        <v>587</v>
      </c>
      <c r="B2722" s="1018" t="s">
        <v>588</v>
      </c>
      <c r="C2722" s="48"/>
      <c r="D2722" s="48"/>
      <c r="G2722" s="48"/>
      <c r="H2722" s="48"/>
      <c r="I2722" s="48"/>
      <c r="J2722" s="48"/>
      <c r="K2722" s="48"/>
      <c r="L2722" s="48"/>
      <c r="M2722" s="48"/>
      <c r="N2722" s="48"/>
      <c r="O2722" s="48"/>
      <c r="P2722" s="48"/>
      <c r="Q2722" s="2141"/>
      <c r="R2722" s="2141"/>
      <c r="S2722" s="2141"/>
      <c r="T2722" s="2141"/>
      <c r="U2722" s="2141"/>
      <c r="V2722" s="2141"/>
      <c r="W2722" s="2141"/>
      <c r="X2722" s="2141"/>
      <c r="Y2722" s="2141"/>
      <c r="Z2722" s="2141"/>
    </row>
    <row r="2723" spans="1:26" s="2127" customFormat="1" ht="13.5" customHeight="1">
      <c r="A2723" s="1747" t="s">
        <v>589</v>
      </c>
      <c r="B2723" s="1033" t="s">
        <v>590</v>
      </c>
      <c r="Q2723" s="2141"/>
      <c r="R2723" s="2141"/>
      <c r="S2723" s="2141"/>
      <c r="T2723" s="2141"/>
      <c r="U2723" s="2141"/>
      <c r="V2723" s="2141"/>
      <c r="W2723" s="2141"/>
      <c r="X2723" s="2141"/>
      <c r="Y2723" s="2141"/>
      <c r="Z2723" s="2141"/>
    </row>
    <row r="2724" spans="1:26" s="2127" customFormat="1" ht="13.5" customHeight="1">
      <c r="A2724" s="1064" t="s">
        <v>591</v>
      </c>
      <c r="B2724" s="1018" t="s">
        <v>592</v>
      </c>
      <c r="C2724" s="48"/>
      <c r="D2724" s="48"/>
      <c r="G2724" s="48"/>
      <c r="H2724" s="48"/>
      <c r="I2724" s="48"/>
      <c r="J2724" s="48"/>
      <c r="K2724" s="48"/>
      <c r="L2724" s="48"/>
      <c r="M2724" s="48"/>
      <c r="N2724" s="48"/>
      <c r="O2724" s="48"/>
      <c r="P2724" s="48"/>
      <c r="Q2724" s="2141"/>
      <c r="R2724" s="2141"/>
      <c r="S2724" s="2141"/>
      <c r="T2724" s="2141"/>
      <c r="U2724" s="2141"/>
      <c r="V2724" s="2141"/>
      <c r="W2724" s="2141"/>
      <c r="X2724" s="2141"/>
      <c r="Y2724" s="2141"/>
      <c r="Z2724" s="2141"/>
    </row>
    <row r="2725" spans="1:26" s="2127" customFormat="1" ht="13.5" customHeight="1">
      <c r="A2725" s="1038" t="s">
        <v>593</v>
      </c>
      <c r="B2725" s="1070" t="s">
        <v>594</v>
      </c>
      <c r="C2725" s="48"/>
      <c r="D2725" s="48"/>
      <c r="G2725" s="48"/>
      <c r="H2725" s="48"/>
      <c r="I2725" s="48"/>
      <c r="J2725" s="48"/>
      <c r="K2725" s="48"/>
      <c r="L2725" s="48"/>
      <c r="M2725" s="48"/>
      <c r="N2725" s="48"/>
      <c r="O2725" s="48"/>
      <c r="P2725" s="48"/>
      <c r="Q2725" s="2141"/>
      <c r="R2725" s="2141"/>
      <c r="S2725" s="2141"/>
      <c r="T2725" s="2141"/>
      <c r="U2725" s="2141"/>
      <c r="V2725" s="2141"/>
      <c r="W2725" s="2141"/>
      <c r="X2725" s="2141"/>
      <c r="Y2725" s="2141"/>
      <c r="Z2725" s="2141"/>
    </row>
    <row r="2726" spans="1:26" s="2127" customFormat="1" ht="13.5" customHeight="1">
      <c r="A2726" s="1046" t="s">
        <v>595</v>
      </c>
      <c r="B2726" s="2174" t="s">
        <v>596</v>
      </c>
      <c r="C2726" s="48"/>
      <c r="D2726" s="48"/>
      <c r="G2726" s="48"/>
      <c r="H2726" s="48"/>
      <c r="I2726" s="48"/>
      <c r="J2726" s="48"/>
      <c r="K2726" s="48"/>
      <c r="L2726" s="48"/>
      <c r="M2726" s="48"/>
      <c r="N2726" s="48"/>
      <c r="O2726" s="48"/>
      <c r="P2726" s="48"/>
      <c r="Q2726" s="2141"/>
      <c r="R2726" s="2141"/>
      <c r="S2726" s="2141"/>
      <c r="T2726" s="2141"/>
      <c r="U2726" s="2141"/>
      <c r="V2726" s="2141"/>
      <c r="W2726" s="2141"/>
      <c r="X2726" s="2141"/>
      <c r="Y2726" s="2141"/>
      <c r="Z2726" s="2141"/>
    </row>
    <row r="2727" spans="1:26" s="2127" customFormat="1" ht="13.5" customHeight="1">
      <c r="A2727" s="1050" t="s">
        <v>974</v>
      </c>
      <c r="B2727" s="1045" t="s">
        <v>975</v>
      </c>
      <c r="Q2727" s="2141"/>
      <c r="R2727" s="2141"/>
      <c r="S2727" s="2141"/>
      <c r="T2727" s="2141"/>
      <c r="U2727" s="2141"/>
      <c r="V2727" s="2141"/>
      <c r="W2727" s="2141"/>
      <c r="X2727" s="2141"/>
      <c r="Y2727" s="2141"/>
      <c r="Z2727" s="2141"/>
    </row>
    <row r="2728" spans="1:26" s="2127" customFormat="1" ht="13.5" customHeight="1">
      <c r="A2728" s="2155" t="s">
        <v>597</v>
      </c>
      <c r="B2728" s="2191" t="s">
        <v>598</v>
      </c>
      <c r="C2728" s="48"/>
      <c r="D2728" s="48"/>
      <c r="G2728" s="48"/>
      <c r="H2728" s="48"/>
      <c r="I2728" s="48"/>
      <c r="J2728" s="48"/>
      <c r="K2728" s="48"/>
      <c r="L2728" s="48"/>
      <c r="M2728" s="48"/>
      <c r="N2728" s="48"/>
      <c r="O2728" s="48"/>
      <c r="P2728" s="48"/>
      <c r="Q2728" s="2141"/>
      <c r="R2728" s="2141"/>
      <c r="S2728" s="2141"/>
      <c r="T2728" s="2141"/>
      <c r="U2728" s="2141"/>
      <c r="V2728" s="2141"/>
      <c r="W2728" s="2141"/>
      <c r="X2728" s="2141"/>
      <c r="Y2728" s="2141"/>
      <c r="Z2728" s="2141"/>
    </row>
    <row r="2729" spans="1:26" s="2127" customFormat="1" ht="13.5" customHeight="1">
      <c r="A2729" s="1064" t="s">
        <v>599</v>
      </c>
      <c r="B2729" s="1018" t="s">
        <v>600</v>
      </c>
      <c r="C2729" s="48"/>
      <c r="D2729" s="48"/>
      <c r="G2729" s="48"/>
      <c r="H2729" s="48"/>
      <c r="I2729" s="48"/>
      <c r="J2729" s="48"/>
      <c r="K2729" s="48"/>
      <c r="L2729" s="48"/>
      <c r="M2729" s="48"/>
      <c r="N2729" s="48"/>
      <c r="O2729" s="48"/>
      <c r="P2729" s="48"/>
      <c r="Q2729" s="2141"/>
      <c r="R2729" s="2141"/>
      <c r="S2729" s="2141"/>
      <c r="T2729" s="2141"/>
      <c r="U2729" s="2141"/>
      <c r="V2729" s="2141"/>
      <c r="W2729" s="2141"/>
      <c r="X2729" s="2141"/>
      <c r="Y2729" s="2141"/>
      <c r="Z2729" s="2141"/>
    </row>
    <row r="2730" spans="1:26" s="2127" customFormat="1" ht="13.5" customHeight="1">
      <c r="A2730" s="1024" t="s">
        <v>601</v>
      </c>
      <c r="B2730" s="1025" t="s">
        <v>602</v>
      </c>
      <c r="Q2730" s="2141"/>
      <c r="R2730" s="2141"/>
      <c r="S2730" s="2141"/>
      <c r="T2730" s="2141"/>
      <c r="U2730" s="2141"/>
      <c r="V2730" s="2141"/>
      <c r="W2730" s="2141"/>
      <c r="X2730" s="2141"/>
      <c r="Y2730" s="2141"/>
      <c r="Z2730" s="2141"/>
    </row>
    <row r="2731" spans="1:26" s="2127" customFormat="1" ht="13.5" customHeight="1">
      <c r="A2731" s="2155" t="s">
        <v>976</v>
      </c>
      <c r="B2731" s="2191" t="s">
        <v>977</v>
      </c>
      <c r="C2731" s="48"/>
      <c r="D2731" s="48"/>
      <c r="G2731" s="48"/>
      <c r="H2731" s="48"/>
      <c r="I2731" s="48"/>
      <c r="J2731" s="48"/>
      <c r="K2731" s="48"/>
      <c r="L2731" s="48"/>
      <c r="M2731" s="48"/>
      <c r="N2731" s="48"/>
      <c r="O2731" s="48"/>
      <c r="P2731" s="48"/>
      <c r="Q2731" s="2141"/>
      <c r="R2731" s="2141"/>
      <c r="S2731" s="2141"/>
      <c r="T2731" s="2141"/>
      <c r="U2731" s="2141"/>
      <c r="V2731" s="2141"/>
      <c r="W2731" s="2141"/>
      <c r="X2731" s="2141"/>
      <c r="Y2731" s="2141"/>
      <c r="Z2731" s="2141"/>
    </row>
    <row r="2732" spans="1:26" s="2127" customFormat="1" ht="13.5" customHeight="1">
      <c r="A2732" s="2286" t="s">
        <v>1927</v>
      </c>
      <c r="B2732" s="2287" t="s">
        <v>1928</v>
      </c>
      <c r="Q2732" s="2141"/>
      <c r="R2732" s="2141"/>
      <c r="S2732" s="2141"/>
      <c r="T2732" s="2141"/>
      <c r="U2732" s="2141"/>
      <c r="V2732" s="2141"/>
      <c r="W2732" s="2141"/>
      <c r="X2732" s="2141"/>
      <c r="Y2732" s="2141"/>
      <c r="Z2732" s="2141"/>
    </row>
    <row r="2733" spans="1:26" s="2127" customFormat="1" ht="13.5" customHeight="1">
      <c r="A2733" s="1064" t="s">
        <v>603</v>
      </c>
      <c r="B2733" s="1018" t="s">
        <v>604</v>
      </c>
      <c r="C2733" s="48"/>
      <c r="D2733" s="48"/>
      <c r="G2733" s="48"/>
      <c r="H2733" s="48"/>
      <c r="I2733" s="48"/>
      <c r="J2733" s="48"/>
      <c r="K2733" s="48"/>
      <c r="L2733" s="48"/>
      <c r="M2733" s="48"/>
      <c r="N2733" s="48"/>
      <c r="O2733" s="48"/>
      <c r="P2733" s="48"/>
      <c r="Q2733" s="2141"/>
      <c r="R2733" s="2141"/>
      <c r="S2733" s="2141"/>
      <c r="T2733" s="2141"/>
      <c r="U2733" s="2141"/>
      <c r="V2733" s="2141"/>
      <c r="W2733" s="2141"/>
      <c r="X2733" s="2141"/>
      <c r="Y2733" s="2141"/>
      <c r="Z2733" s="2141"/>
    </row>
    <row r="2734" spans="1:26" s="2127" customFormat="1" ht="13.5" customHeight="1">
      <c r="A2734" s="1038" t="s">
        <v>605</v>
      </c>
      <c r="B2734" s="1070" t="s">
        <v>606</v>
      </c>
      <c r="C2734" s="48"/>
      <c r="D2734" s="48"/>
      <c r="G2734" s="48"/>
      <c r="H2734" s="48"/>
      <c r="I2734" s="48"/>
      <c r="J2734" s="48"/>
      <c r="K2734" s="48"/>
      <c r="L2734" s="48"/>
      <c r="M2734" s="48"/>
      <c r="N2734" s="48"/>
      <c r="O2734" s="48"/>
      <c r="P2734" s="48"/>
      <c r="Q2734" s="2141"/>
      <c r="R2734" s="2141"/>
      <c r="S2734" s="2141"/>
      <c r="T2734" s="2141"/>
      <c r="U2734" s="2141"/>
      <c r="V2734" s="2141"/>
      <c r="W2734" s="2141"/>
      <c r="X2734" s="2141"/>
      <c r="Y2734" s="2141"/>
      <c r="Z2734" s="2141"/>
    </row>
    <row r="2735" spans="1:26" s="2127" customFormat="1" ht="13.5" customHeight="1">
      <c r="A2735" s="2154" t="s">
        <v>978</v>
      </c>
      <c r="B2735" s="2174" t="s">
        <v>979</v>
      </c>
      <c r="Q2735" s="2141"/>
      <c r="R2735" s="2141"/>
      <c r="S2735" s="2141"/>
      <c r="T2735" s="2141"/>
      <c r="U2735" s="2141"/>
      <c r="V2735" s="2141"/>
      <c r="W2735" s="2141"/>
      <c r="X2735" s="2141"/>
      <c r="Y2735" s="2141"/>
      <c r="Z2735" s="2141"/>
    </row>
    <row r="2736" spans="1:26" s="2127" customFormat="1" ht="13.5" customHeight="1">
      <c r="A2736" s="2178" t="s">
        <v>607</v>
      </c>
      <c r="B2736" s="2342" t="s">
        <v>608</v>
      </c>
      <c r="C2736" s="48"/>
      <c r="D2736" s="48"/>
      <c r="Q2736" s="2141"/>
      <c r="R2736" s="2141"/>
      <c r="S2736" s="2141"/>
      <c r="T2736" s="2141"/>
      <c r="U2736" s="2141"/>
      <c r="V2736" s="2141"/>
      <c r="W2736" s="2141"/>
      <c r="X2736" s="2141"/>
      <c r="Y2736" s="2141"/>
      <c r="Z2736" s="2141"/>
    </row>
    <row r="2737" spans="1:26" s="2127" customFormat="1" ht="13.5" customHeight="1">
      <c r="A2737" s="2159" t="s">
        <v>980</v>
      </c>
      <c r="B2737" s="2160" t="s">
        <v>981</v>
      </c>
      <c r="C2737" s="48"/>
      <c r="D2737" s="48"/>
      <c r="G2737" s="48"/>
      <c r="H2737" s="48"/>
      <c r="I2737" s="48"/>
      <c r="J2737" s="48"/>
      <c r="K2737" s="48"/>
      <c r="L2737" s="48"/>
      <c r="M2737" s="48"/>
      <c r="N2737" s="48"/>
      <c r="O2737" s="48"/>
      <c r="P2737" s="48"/>
      <c r="Q2737" s="2141"/>
      <c r="R2737" s="2141"/>
      <c r="S2737" s="2141"/>
      <c r="T2737" s="2141"/>
      <c r="U2737" s="2141"/>
      <c r="V2737" s="2141"/>
      <c r="W2737" s="2141"/>
      <c r="X2737" s="2141"/>
      <c r="Y2737" s="2141"/>
      <c r="Z2737" s="2141"/>
    </row>
    <row r="2738" spans="1:26" s="2127" customFormat="1" ht="13.5" customHeight="1">
      <c r="A2738" s="2384" t="s">
        <v>982</v>
      </c>
      <c r="B2738" s="2385" t="s">
        <v>983</v>
      </c>
      <c r="Q2738" s="2141"/>
      <c r="R2738" s="2141"/>
      <c r="S2738" s="2141"/>
      <c r="T2738" s="2141"/>
      <c r="U2738" s="2141"/>
      <c r="V2738" s="2141"/>
      <c r="W2738" s="2141"/>
      <c r="X2738" s="2141"/>
      <c r="Y2738" s="2141"/>
      <c r="Z2738" s="2141"/>
    </row>
    <row r="2739" spans="1:26" s="2127" customFormat="1" ht="13.5" customHeight="1">
      <c r="A2739" s="2159" t="s">
        <v>609</v>
      </c>
      <c r="B2739" s="2160" t="s">
        <v>610</v>
      </c>
      <c r="C2739" s="48"/>
      <c r="D2739" s="48"/>
      <c r="G2739" s="48"/>
      <c r="H2739" s="48"/>
      <c r="I2739" s="48"/>
      <c r="J2739" s="48"/>
      <c r="K2739" s="48"/>
      <c r="L2739" s="48"/>
      <c r="M2739" s="48"/>
      <c r="N2739" s="48"/>
      <c r="O2739" s="48"/>
      <c r="P2739" s="48"/>
      <c r="Q2739" s="2141"/>
      <c r="R2739" s="2141"/>
      <c r="S2739" s="2141"/>
      <c r="T2739" s="2141"/>
      <c r="U2739" s="2141"/>
      <c r="V2739" s="2141"/>
      <c r="W2739" s="2141"/>
      <c r="X2739" s="2141"/>
      <c r="Y2739" s="2141"/>
      <c r="Z2739" s="2141"/>
    </row>
    <row r="2740" spans="1:26" s="2127" customFormat="1" ht="13.5" customHeight="1">
      <c r="A2740" s="2186" t="s">
        <v>611</v>
      </c>
      <c r="B2740" s="2187" t="s">
        <v>612</v>
      </c>
      <c r="C2740" s="48"/>
      <c r="D2740" s="48"/>
      <c r="G2740" s="48"/>
      <c r="H2740" s="48"/>
      <c r="I2740" s="48"/>
      <c r="J2740" s="48"/>
      <c r="K2740" s="48"/>
      <c r="L2740" s="48"/>
      <c r="M2740" s="48"/>
      <c r="N2740" s="48"/>
      <c r="O2740" s="48"/>
      <c r="P2740" s="48"/>
      <c r="Q2740" s="2141"/>
      <c r="R2740" s="2141"/>
      <c r="S2740" s="2141"/>
      <c r="T2740" s="2141"/>
      <c r="U2740" s="2141"/>
      <c r="V2740" s="2141"/>
      <c r="W2740" s="2141"/>
      <c r="X2740" s="2141"/>
      <c r="Y2740" s="2141"/>
      <c r="Z2740" s="2141"/>
    </row>
    <row r="2741" spans="1:26" s="2127" customFormat="1" ht="13.5" customHeight="1">
      <c r="A2741" s="2159" t="s">
        <v>613</v>
      </c>
      <c r="B2741" s="2160" t="s">
        <v>614</v>
      </c>
      <c r="C2741" s="48"/>
      <c r="D2741" s="48"/>
      <c r="G2741" s="48"/>
      <c r="H2741" s="48"/>
      <c r="I2741" s="48"/>
      <c r="J2741" s="48"/>
      <c r="K2741" s="48"/>
      <c r="L2741" s="48"/>
      <c r="M2741" s="48"/>
      <c r="N2741" s="48"/>
      <c r="O2741" s="48"/>
      <c r="P2741" s="48"/>
      <c r="Q2741" s="2141"/>
      <c r="R2741" s="2141"/>
      <c r="S2741" s="2141"/>
      <c r="T2741" s="2141"/>
      <c r="U2741" s="2141"/>
      <c r="V2741" s="2141"/>
      <c r="W2741" s="2141"/>
      <c r="X2741" s="2141"/>
      <c r="Y2741" s="2141"/>
      <c r="Z2741" s="2141"/>
    </row>
    <row r="2742" spans="1:26" s="2127" customFormat="1" ht="13.5" customHeight="1">
      <c r="A2742" s="2186" t="s">
        <v>615</v>
      </c>
      <c r="B2742" s="2187" t="s">
        <v>616</v>
      </c>
      <c r="C2742" s="48"/>
      <c r="D2742" s="48"/>
      <c r="G2742" s="48"/>
      <c r="H2742" s="48"/>
      <c r="I2742" s="48"/>
      <c r="J2742" s="48"/>
      <c r="K2742" s="48"/>
      <c r="L2742" s="48"/>
      <c r="M2742" s="48"/>
      <c r="N2742" s="48"/>
      <c r="O2742" s="48"/>
      <c r="P2742" s="48"/>
      <c r="Q2742" s="2141"/>
      <c r="R2742" s="2141"/>
      <c r="S2742" s="2141"/>
      <c r="T2742" s="2141"/>
      <c r="U2742" s="2141"/>
      <c r="V2742" s="2141"/>
      <c r="W2742" s="2141"/>
      <c r="X2742" s="2141"/>
      <c r="Y2742" s="2141"/>
      <c r="Z2742" s="2141"/>
    </row>
    <row r="2743" spans="1:26" s="2127" customFormat="1" ht="13.5" customHeight="1">
      <c r="A2743" s="1064" t="s">
        <v>984</v>
      </c>
      <c r="B2743" s="1018" t="s">
        <v>985</v>
      </c>
      <c r="C2743" s="48"/>
      <c r="D2743" s="48"/>
      <c r="G2743" s="48"/>
      <c r="H2743" s="48"/>
      <c r="I2743" s="48"/>
      <c r="J2743" s="48"/>
      <c r="K2743" s="48"/>
      <c r="L2743" s="48"/>
      <c r="M2743" s="48"/>
      <c r="N2743" s="48"/>
      <c r="O2743" s="48"/>
      <c r="P2743" s="48"/>
      <c r="Q2743" s="2141"/>
      <c r="R2743" s="2141"/>
      <c r="S2743" s="2141"/>
      <c r="T2743" s="2141"/>
      <c r="U2743" s="2141"/>
      <c r="V2743" s="2141"/>
      <c r="W2743" s="2141"/>
      <c r="X2743" s="2141"/>
      <c r="Y2743" s="2141"/>
      <c r="Z2743" s="2141"/>
    </row>
    <row r="2744" spans="1:26" s="2127" customFormat="1" ht="13.5" customHeight="1">
      <c r="A2744" s="1064" t="s">
        <v>3532</v>
      </c>
      <c r="B2744" s="1018" t="s">
        <v>3533</v>
      </c>
      <c r="C2744" s="48"/>
      <c r="D2744" s="48"/>
      <c r="G2744" s="48"/>
      <c r="H2744" s="48"/>
      <c r="I2744" s="48"/>
      <c r="J2744" s="48"/>
      <c r="K2744" s="48"/>
      <c r="L2744" s="48"/>
      <c r="M2744" s="48"/>
      <c r="N2744" s="48"/>
      <c r="O2744" s="48"/>
      <c r="P2744" s="48"/>
      <c r="Q2744" s="2141"/>
      <c r="R2744" s="2141"/>
      <c r="S2744" s="2141"/>
      <c r="T2744" s="2141"/>
      <c r="U2744" s="2141"/>
      <c r="V2744" s="2141"/>
      <c r="W2744" s="2141"/>
      <c r="X2744" s="2141"/>
      <c r="Y2744" s="2141"/>
      <c r="Z2744" s="2141"/>
    </row>
    <row r="2745" spans="1:26" s="2127" customFormat="1" ht="13.5" customHeight="1">
      <c r="A2745" s="1701" t="s">
        <v>2398</v>
      </c>
      <c r="B2745" s="1023" t="s">
        <v>2399</v>
      </c>
      <c r="Q2745" s="2141"/>
      <c r="R2745" s="2141"/>
      <c r="S2745" s="2141"/>
      <c r="T2745" s="2141"/>
      <c r="U2745" s="2141"/>
      <c r="V2745" s="2141"/>
      <c r="W2745" s="2141"/>
      <c r="X2745" s="2141"/>
      <c r="Y2745" s="2141"/>
      <c r="Z2745" s="2141"/>
    </row>
    <row r="2746" spans="1:26" s="2127" customFormat="1" ht="13.5" customHeight="1">
      <c r="A2746" s="2186" t="s">
        <v>617</v>
      </c>
      <c r="B2746" s="2187" t="s">
        <v>618</v>
      </c>
      <c r="C2746" s="48"/>
      <c r="D2746" s="48"/>
      <c r="G2746" s="48"/>
      <c r="H2746" s="48"/>
      <c r="I2746" s="48"/>
      <c r="J2746" s="48"/>
      <c r="K2746" s="48"/>
      <c r="L2746" s="48"/>
      <c r="M2746" s="48"/>
      <c r="N2746" s="48"/>
      <c r="O2746" s="48"/>
      <c r="P2746" s="48"/>
      <c r="Q2746" s="2141"/>
      <c r="R2746" s="2141"/>
      <c r="S2746" s="2141"/>
      <c r="T2746" s="2141"/>
      <c r="U2746" s="2141"/>
      <c r="V2746" s="2141"/>
      <c r="W2746" s="2141"/>
      <c r="X2746" s="2141"/>
      <c r="Y2746" s="2141"/>
      <c r="Z2746" s="2141"/>
    </row>
    <row r="2747" spans="1:26" s="2127" customFormat="1" ht="13.5" customHeight="1">
      <c r="A2747" s="1064" t="s">
        <v>619</v>
      </c>
      <c r="B2747" s="1018" t="s">
        <v>620</v>
      </c>
      <c r="C2747" s="48"/>
      <c r="D2747" s="48"/>
      <c r="G2747" s="48"/>
      <c r="H2747" s="48"/>
      <c r="I2747" s="48"/>
      <c r="J2747" s="48"/>
      <c r="K2747" s="48"/>
      <c r="L2747" s="48"/>
      <c r="M2747" s="48"/>
      <c r="N2747" s="48"/>
      <c r="O2747" s="48"/>
      <c r="P2747" s="48"/>
      <c r="Q2747" s="2141"/>
      <c r="R2747" s="2141"/>
      <c r="S2747" s="2141"/>
      <c r="T2747" s="2141"/>
      <c r="U2747" s="2141"/>
      <c r="V2747" s="2141"/>
      <c r="W2747" s="2141"/>
      <c r="X2747" s="2141"/>
      <c r="Y2747" s="2141"/>
      <c r="Z2747" s="2141"/>
    </row>
    <row r="2748" spans="1:26" s="2127" customFormat="1" ht="13.5" customHeight="1">
      <c r="A2748" s="1038" t="s">
        <v>621</v>
      </c>
      <c r="B2748" s="1070" t="s">
        <v>622</v>
      </c>
      <c r="C2748" s="48"/>
      <c r="D2748" s="48"/>
      <c r="G2748" s="48"/>
      <c r="H2748" s="48"/>
      <c r="I2748" s="48"/>
      <c r="J2748" s="48"/>
      <c r="K2748" s="48"/>
      <c r="L2748" s="48"/>
      <c r="M2748" s="48"/>
      <c r="N2748" s="48"/>
      <c r="O2748" s="48"/>
      <c r="P2748" s="48"/>
      <c r="Q2748" s="2141"/>
      <c r="R2748" s="2141"/>
      <c r="S2748" s="2141"/>
      <c r="T2748" s="2141"/>
      <c r="U2748" s="2141"/>
      <c r="V2748" s="2141"/>
      <c r="W2748" s="2141"/>
      <c r="X2748" s="2141"/>
      <c r="Y2748" s="2141"/>
      <c r="Z2748" s="2141"/>
    </row>
    <row r="2749" spans="1:26" s="2127" customFormat="1" ht="13.5" customHeight="1">
      <c r="A2749" s="1017" t="s">
        <v>1929</v>
      </c>
      <c r="B2749" s="1018" t="s">
        <v>1930</v>
      </c>
      <c r="Q2749" s="2141"/>
      <c r="R2749" s="2141"/>
      <c r="S2749" s="2141"/>
      <c r="T2749" s="2141"/>
      <c r="U2749" s="2141"/>
      <c r="V2749" s="2141"/>
      <c r="W2749" s="2141"/>
      <c r="X2749" s="2141"/>
      <c r="Y2749" s="2141"/>
      <c r="Z2749" s="2141"/>
    </row>
    <row r="2750" spans="1:26" s="2127" customFormat="1" ht="13.5" customHeight="1">
      <c r="A2750" s="1024" t="s">
        <v>986</v>
      </c>
      <c r="B2750" s="1025" t="s">
        <v>987</v>
      </c>
      <c r="Q2750" s="2141"/>
      <c r="R2750" s="2141"/>
      <c r="S2750" s="2141"/>
      <c r="T2750" s="2141"/>
      <c r="U2750" s="2141"/>
      <c r="V2750" s="2141"/>
      <c r="W2750" s="2141"/>
      <c r="X2750" s="2141"/>
      <c r="Y2750" s="2141"/>
      <c r="Z2750" s="2141"/>
    </row>
    <row r="2751" spans="1:26" s="2127" customFormat="1" ht="13.5" customHeight="1">
      <c r="A2751" s="2189" t="s">
        <v>988</v>
      </c>
      <c r="B2751" s="2190" t="s">
        <v>989</v>
      </c>
      <c r="Q2751" s="2141"/>
      <c r="R2751" s="2141"/>
      <c r="S2751" s="2141"/>
      <c r="T2751" s="2141"/>
      <c r="U2751" s="2141"/>
      <c r="V2751" s="2141"/>
      <c r="W2751" s="2141"/>
      <c r="X2751" s="2141"/>
      <c r="Y2751" s="2141"/>
      <c r="Z2751" s="2141"/>
    </row>
    <row r="2752" spans="1:26" s="2127" customFormat="1" ht="13.5" customHeight="1">
      <c r="A2752" s="1064" t="s">
        <v>4001</v>
      </c>
      <c r="B2752" s="1018" t="s">
        <v>4002</v>
      </c>
      <c r="Q2752" s="2141"/>
      <c r="R2752" s="2141"/>
      <c r="S2752" s="2141"/>
      <c r="T2752" s="2141"/>
      <c r="U2752" s="2141"/>
      <c r="V2752" s="2141"/>
      <c r="W2752" s="2141"/>
      <c r="X2752" s="2141"/>
      <c r="Y2752" s="2141"/>
      <c r="Z2752" s="2141"/>
    </row>
    <row r="2753" spans="1:26" s="2127" customFormat="1" ht="13.5" customHeight="1">
      <c r="A2753" s="2186" t="s">
        <v>3534</v>
      </c>
      <c r="B2753" s="2187" t="s">
        <v>3535</v>
      </c>
      <c r="Q2753" s="2141"/>
      <c r="R2753" s="2141"/>
      <c r="S2753" s="2141"/>
      <c r="T2753" s="2141"/>
      <c r="U2753" s="2141"/>
      <c r="V2753" s="2141"/>
      <c r="W2753" s="2141"/>
      <c r="X2753" s="2141"/>
      <c r="Y2753" s="2141"/>
      <c r="Z2753" s="2141"/>
    </row>
    <row r="2754" spans="1:26" s="2127" customFormat="1" ht="13.5" customHeight="1">
      <c r="A2754" s="1038" t="s">
        <v>4503</v>
      </c>
      <c r="B2754" s="1070" t="s">
        <v>4504</v>
      </c>
      <c r="Q2754" s="2141"/>
      <c r="R2754" s="2141"/>
      <c r="S2754" s="2141"/>
      <c r="T2754" s="2141"/>
      <c r="U2754" s="2141"/>
      <c r="V2754" s="2141"/>
      <c r="W2754" s="2141"/>
      <c r="X2754" s="2141"/>
      <c r="Y2754" s="2141"/>
      <c r="Z2754" s="2141"/>
    </row>
    <row r="2755" spans="1:26" s="2127" customFormat="1" ht="13.5" customHeight="1">
      <c r="A2755" s="1038" t="s">
        <v>11226</v>
      </c>
      <c r="B2755" s="1070" t="s">
        <v>11227</v>
      </c>
      <c r="Q2755" s="2141"/>
      <c r="R2755" s="2141"/>
      <c r="S2755" s="2141"/>
      <c r="T2755" s="2141"/>
      <c r="U2755" s="2141"/>
      <c r="V2755" s="2141"/>
      <c r="W2755" s="2141"/>
      <c r="X2755" s="2141"/>
      <c r="Y2755" s="2141"/>
      <c r="Z2755" s="2141"/>
    </row>
    <row r="2756" spans="1:26" s="2127" customFormat="1" ht="13.5" customHeight="1">
      <c r="A2756" s="1024" t="s">
        <v>4041</v>
      </c>
      <c r="B2756" s="1025" t="s">
        <v>4042</v>
      </c>
      <c r="Q2756" s="2141"/>
      <c r="R2756" s="2141"/>
      <c r="S2756" s="2141"/>
      <c r="T2756" s="2141"/>
      <c r="U2756" s="2141"/>
      <c r="V2756" s="2141"/>
      <c r="W2756" s="2141"/>
      <c r="X2756" s="2141"/>
      <c r="Y2756" s="2141"/>
      <c r="Z2756" s="2141"/>
    </row>
    <row r="2757" spans="1:26" s="2127" customFormat="1" ht="13.5" customHeight="1">
      <c r="A2757" s="1038" t="s">
        <v>4043</v>
      </c>
      <c r="B2757" s="1070" t="s">
        <v>4044</v>
      </c>
      <c r="C2757" s="48"/>
      <c r="D2757" s="48"/>
      <c r="G2757" s="48"/>
      <c r="H2757" s="48"/>
      <c r="I2757" s="48"/>
      <c r="J2757" s="48"/>
      <c r="K2757" s="48"/>
      <c r="L2757" s="48"/>
      <c r="M2757" s="48"/>
      <c r="N2757" s="48"/>
      <c r="O2757" s="48"/>
      <c r="P2757" s="48"/>
      <c r="Q2757" s="2141"/>
      <c r="R2757" s="2141"/>
      <c r="S2757" s="2141"/>
      <c r="T2757" s="2141"/>
      <c r="U2757" s="2141"/>
      <c r="V2757" s="2141"/>
      <c r="W2757" s="2141"/>
      <c r="X2757" s="2141"/>
      <c r="Y2757" s="2141"/>
      <c r="Z2757" s="2141"/>
    </row>
    <row r="2758" spans="1:26" s="2127" customFormat="1" ht="13.5" customHeight="1">
      <c r="A2758" s="1038" t="s">
        <v>2400</v>
      </c>
      <c r="B2758" s="1070" t="s">
        <v>2401</v>
      </c>
      <c r="C2758" s="48"/>
      <c r="D2758" s="48"/>
      <c r="Q2758" s="2141"/>
      <c r="R2758" s="2141"/>
      <c r="S2758" s="2141"/>
      <c r="T2758" s="2141"/>
      <c r="U2758" s="2141"/>
      <c r="V2758" s="2141"/>
      <c r="W2758" s="2141"/>
      <c r="X2758" s="2141"/>
      <c r="Y2758" s="2141"/>
      <c r="Z2758" s="2141"/>
    </row>
    <row r="2759" spans="1:26" s="2127" customFormat="1" ht="13.5" customHeight="1">
      <c r="A2759" s="1024" t="s">
        <v>990</v>
      </c>
      <c r="B2759" s="1025" t="s">
        <v>991</v>
      </c>
      <c r="Q2759" s="2141"/>
      <c r="R2759" s="2141"/>
      <c r="S2759" s="2141"/>
      <c r="T2759" s="2141"/>
      <c r="U2759" s="2141"/>
      <c r="V2759" s="2141"/>
      <c r="W2759" s="2141"/>
      <c r="X2759" s="2141"/>
      <c r="Y2759" s="2141"/>
      <c r="Z2759" s="2141"/>
    </row>
    <row r="2760" spans="1:26" s="2127" customFormat="1" ht="13.5" customHeight="1">
      <c r="A2760" s="1038" t="s">
        <v>992</v>
      </c>
      <c r="B2760" s="1070" t="s">
        <v>993</v>
      </c>
      <c r="C2760" s="48"/>
      <c r="D2760" s="48"/>
      <c r="G2760" s="48"/>
      <c r="H2760" s="48"/>
      <c r="I2760" s="48"/>
      <c r="J2760" s="48"/>
      <c r="K2760" s="48"/>
      <c r="L2760" s="48"/>
      <c r="M2760" s="48"/>
      <c r="N2760" s="48"/>
      <c r="O2760" s="48"/>
      <c r="P2760" s="48"/>
      <c r="Q2760" s="2141"/>
      <c r="R2760" s="2141"/>
      <c r="S2760" s="2141"/>
      <c r="T2760" s="2141"/>
      <c r="U2760" s="2141"/>
      <c r="V2760" s="2141"/>
      <c r="W2760" s="2141"/>
      <c r="X2760" s="2141"/>
      <c r="Y2760" s="2141"/>
      <c r="Z2760" s="2141"/>
    </row>
    <row r="2761" spans="1:26" s="2127" customFormat="1" ht="13.5" customHeight="1">
      <c r="A2761" s="1038" t="s">
        <v>994</v>
      </c>
      <c r="B2761" s="1070" t="s">
        <v>995</v>
      </c>
      <c r="C2761" s="48"/>
      <c r="D2761" s="48"/>
      <c r="G2761" s="48"/>
      <c r="H2761" s="48"/>
      <c r="I2761" s="48"/>
      <c r="J2761" s="48"/>
      <c r="K2761" s="48"/>
      <c r="L2761" s="48"/>
      <c r="M2761" s="48"/>
      <c r="N2761" s="48"/>
      <c r="O2761" s="48"/>
      <c r="P2761" s="48"/>
      <c r="Q2761" s="2141"/>
      <c r="R2761" s="2141"/>
      <c r="S2761" s="2141"/>
      <c r="T2761" s="2141"/>
      <c r="U2761" s="2141"/>
      <c r="V2761" s="2141"/>
      <c r="W2761" s="2141"/>
      <c r="X2761" s="2141"/>
      <c r="Y2761" s="2141"/>
      <c r="Z2761" s="2141"/>
    </row>
    <row r="2762" spans="1:26" s="2127" customFormat="1" ht="13.5" customHeight="1">
      <c r="A2762" s="2155" t="s">
        <v>1436</v>
      </c>
      <c r="B2762" s="2137" t="s">
        <v>1437</v>
      </c>
      <c r="Q2762" s="2141"/>
      <c r="R2762" s="2141"/>
      <c r="S2762" s="2141"/>
      <c r="T2762" s="2141"/>
      <c r="U2762" s="2141"/>
      <c r="V2762" s="2141"/>
      <c r="W2762" s="2141"/>
      <c r="X2762" s="2141"/>
      <c r="Y2762" s="2141"/>
      <c r="Z2762" s="2141"/>
    </row>
    <row r="2763" spans="1:26" s="2127" customFormat="1" ht="13.5" customHeight="1">
      <c r="A2763" s="1044" t="s">
        <v>1602</v>
      </c>
      <c r="B2763" s="1045" t="s">
        <v>1603</v>
      </c>
      <c r="Q2763" s="2141"/>
      <c r="R2763" s="2141"/>
      <c r="S2763" s="2141"/>
      <c r="T2763" s="2141"/>
      <c r="U2763" s="2141"/>
      <c r="V2763" s="2141"/>
      <c r="W2763" s="2141"/>
      <c r="X2763" s="2141"/>
      <c r="Y2763" s="2141"/>
      <c r="Z2763" s="2141"/>
    </row>
    <row r="2764" spans="1:26" s="2127" customFormat="1" ht="13.5" customHeight="1">
      <c r="A2764" s="2311" t="s">
        <v>1604</v>
      </c>
      <c r="B2764" s="1016" t="s">
        <v>1605</v>
      </c>
      <c r="Q2764" s="2141"/>
      <c r="R2764" s="2141"/>
      <c r="S2764" s="2141"/>
      <c r="T2764" s="2141"/>
      <c r="U2764" s="2141"/>
      <c r="V2764" s="2141"/>
      <c r="W2764" s="2141"/>
      <c r="X2764" s="2141"/>
      <c r="Y2764" s="2141"/>
      <c r="Z2764" s="2141"/>
    </row>
    <row r="2765" spans="1:26" s="2127" customFormat="1" ht="13.5" customHeight="1">
      <c r="A2765" s="1024" t="s">
        <v>1606</v>
      </c>
      <c r="B2765" s="1025" t="s">
        <v>1607</v>
      </c>
      <c r="Q2765" s="2141"/>
      <c r="R2765" s="2141"/>
      <c r="S2765" s="2141"/>
      <c r="T2765" s="2141"/>
      <c r="U2765" s="2141"/>
      <c r="V2765" s="2141"/>
      <c r="W2765" s="2141"/>
      <c r="X2765" s="2141"/>
      <c r="Y2765" s="2141"/>
      <c r="Z2765" s="2141"/>
    </row>
    <row r="2766" spans="1:26" s="2127" customFormat="1" ht="13.5" customHeight="1">
      <c r="A2766" s="2154" t="s">
        <v>1438</v>
      </c>
      <c r="B2766" s="2133" t="s">
        <v>1439</v>
      </c>
      <c r="Q2766" s="2141"/>
      <c r="R2766" s="2141"/>
      <c r="S2766" s="2141"/>
      <c r="T2766" s="2141"/>
      <c r="U2766" s="2141"/>
      <c r="V2766" s="2141"/>
      <c r="W2766" s="2141"/>
      <c r="X2766" s="2141"/>
      <c r="Y2766" s="2141"/>
      <c r="Z2766" s="2141"/>
    </row>
    <row r="2767" spans="1:26" s="2127" customFormat="1" ht="13.5" customHeight="1">
      <c r="A2767" s="1017" t="s">
        <v>1440</v>
      </c>
      <c r="B2767" s="1018" t="s">
        <v>1441</v>
      </c>
      <c r="Q2767" s="2141"/>
      <c r="R2767" s="2141"/>
      <c r="S2767" s="2141"/>
      <c r="T2767" s="2141"/>
      <c r="U2767" s="2141"/>
      <c r="V2767" s="2141"/>
      <c r="W2767" s="2141"/>
      <c r="X2767" s="2141"/>
      <c r="Y2767" s="2141"/>
      <c r="Z2767" s="2141"/>
    </row>
    <row r="2768" spans="1:26" s="2127" customFormat="1" ht="13.5" customHeight="1">
      <c r="A2768" s="2155" t="s">
        <v>1608</v>
      </c>
      <c r="B2768" s="1012" t="s">
        <v>1609</v>
      </c>
      <c r="Q2768" s="2141"/>
      <c r="R2768" s="2141"/>
      <c r="S2768" s="2141"/>
      <c r="T2768" s="2141"/>
      <c r="U2768" s="2141"/>
      <c r="V2768" s="2141"/>
      <c r="W2768" s="2141"/>
      <c r="X2768" s="2141"/>
      <c r="Y2768" s="2141"/>
      <c r="Z2768" s="2141"/>
    </row>
    <row r="2769" spans="1:26" s="2127" customFormat="1" ht="13.5" customHeight="1">
      <c r="A2769" s="1044" t="s">
        <v>1442</v>
      </c>
      <c r="B2769" s="1045" t="s">
        <v>1443</v>
      </c>
      <c r="Q2769" s="2141"/>
      <c r="R2769" s="2141"/>
      <c r="S2769" s="2141"/>
      <c r="T2769" s="2141"/>
      <c r="U2769" s="2141"/>
      <c r="V2769" s="2141"/>
      <c r="W2769" s="2141"/>
      <c r="X2769" s="2141"/>
      <c r="Y2769" s="2141"/>
      <c r="Z2769" s="2141"/>
    </row>
    <row r="2770" spans="1:26" s="2127" customFormat="1" ht="13.5" customHeight="1">
      <c r="A2770" s="1017" t="s">
        <v>1610</v>
      </c>
      <c r="B2770" s="1018" t="s">
        <v>1611</v>
      </c>
      <c r="Q2770" s="2141"/>
      <c r="R2770" s="2141"/>
      <c r="S2770" s="2141"/>
      <c r="T2770" s="2141"/>
      <c r="U2770" s="2141"/>
      <c r="V2770" s="2141"/>
      <c r="W2770" s="2141"/>
      <c r="X2770" s="2141"/>
      <c r="Y2770" s="2141"/>
      <c r="Z2770" s="2141"/>
    </row>
    <row r="2771" spans="1:26" s="2127" customFormat="1" ht="13.5" customHeight="1">
      <c r="A2771" s="1038" t="s">
        <v>1612</v>
      </c>
      <c r="B2771" s="1070" t="s">
        <v>1613</v>
      </c>
      <c r="Q2771" s="2141"/>
      <c r="R2771" s="2141"/>
      <c r="S2771" s="2141"/>
      <c r="T2771" s="2141"/>
      <c r="U2771" s="2141"/>
      <c r="V2771" s="2141"/>
      <c r="W2771" s="2141"/>
      <c r="X2771" s="2141"/>
      <c r="Y2771" s="2141"/>
      <c r="Z2771" s="2141"/>
    </row>
    <row r="2772" spans="1:26" s="2127" customFormat="1" ht="13.5" customHeight="1">
      <c r="A2772" s="1017" t="s">
        <v>1444</v>
      </c>
      <c r="B2772" s="1018" t="s">
        <v>1445</v>
      </c>
      <c r="Q2772" s="2141"/>
      <c r="R2772" s="2141"/>
      <c r="S2772" s="2141"/>
      <c r="T2772" s="2141"/>
      <c r="U2772" s="2141"/>
      <c r="V2772" s="2141"/>
      <c r="W2772" s="2141"/>
      <c r="X2772" s="2141"/>
      <c r="Y2772" s="2141"/>
      <c r="Z2772" s="2141"/>
    </row>
    <row r="2773" spans="1:26" s="2127" customFormat="1" ht="13.5" customHeight="1">
      <c r="A2773" s="1017" t="s">
        <v>1614</v>
      </c>
      <c r="B2773" s="1018" t="s">
        <v>1615</v>
      </c>
      <c r="Q2773" s="2141"/>
      <c r="R2773" s="2141"/>
      <c r="S2773" s="2141"/>
      <c r="T2773" s="2141"/>
      <c r="U2773" s="2141"/>
      <c r="V2773" s="2141"/>
      <c r="W2773" s="2141"/>
      <c r="X2773" s="2141"/>
      <c r="Y2773" s="2141"/>
      <c r="Z2773" s="2141"/>
    </row>
    <row r="2774" spans="1:26" s="2127" customFormat="1" ht="13.5" customHeight="1">
      <c r="A2774" s="1747" t="s">
        <v>1474</v>
      </c>
      <c r="B2774" s="2232" t="s">
        <v>1475</v>
      </c>
      <c r="Q2774" s="2141"/>
      <c r="R2774" s="2141"/>
      <c r="S2774" s="2141"/>
      <c r="T2774" s="2141"/>
      <c r="U2774" s="2141"/>
      <c r="V2774" s="2141"/>
      <c r="W2774" s="2141"/>
      <c r="X2774" s="2141"/>
      <c r="Y2774" s="2141"/>
      <c r="Z2774" s="2141"/>
    </row>
    <row r="2775" spans="1:26" s="2127" customFormat="1" ht="13.5" customHeight="1">
      <c r="A2775" s="1017" t="s">
        <v>1616</v>
      </c>
      <c r="B2775" s="1018" t="s">
        <v>1617</v>
      </c>
      <c r="Q2775" s="2141"/>
      <c r="R2775" s="2141"/>
      <c r="S2775" s="2141"/>
      <c r="T2775" s="2141"/>
      <c r="U2775" s="2141"/>
      <c r="V2775" s="2141"/>
      <c r="W2775" s="2141"/>
      <c r="X2775" s="2141"/>
      <c r="Y2775" s="2141"/>
      <c r="Z2775" s="2141"/>
    </row>
    <row r="2776" spans="1:26" s="2127" customFormat="1" ht="13.5" customHeight="1">
      <c r="A2776" s="1747" t="s">
        <v>1446</v>
      </c>
      <c r="B2776" s="2232" t="s">
        <v>1447</v>
      </c>
      <c r="Q2776" s="2141"/>
      <c r="R2776" s="2141"/>
      <c r="S2776" s="2141"/>
      <c r="T2776" s="2141"/>
      <c r="U2776" s="2141"/>
      <c r="V2776" s="2141"/>
      <c r="W2776" s="2141"/>
      <c r="X2776" s="2141"/>
      <c r="Y2776" s="2141"/>
      <c r="Z2776" s="2141"/>
    </row>
    <row r="2777" spans="1:26" s="2127" customFormat="1" ht="13.5" customHeight="1">
      <c r="A2777" s="2154" t="s">
        <v>1448</v>
      </c>
      <c r="B2777" s="2133" t="s">
        <v>1449</v>
      </c>
      <c r="Q2777" s="2141"/>
      <c r="R2777" s="2141"/>
      <c r="S2777" s="2141"/>
      <c r="T2777" s="2141"/>
      <c r="U2777" s="2141"/>
      <c r="V2777" s="2141"/>
      <c r="W2777" s="2141"/>
      <c r="X2777" s="2141"/>
      <c r="Y2777" s="2141"/>
      <c r="Z2777" s="2141"/>
    </row>
    <row r="2778" spans="1:26" s="2127" customFormat="1" ht="13.5" customHeight="1">
      <c r="A2778" s="1017" t="s">
        <v>1618</v>
      </c>
      <c r="B2778" s="1018" t="s">
        <v>1619</v>
      </c>
      <c r="Q2778" s="2141"/>
      <c r="R2778" s="2141"/>
      <c r="S2778" s="2141"/>
      <c r="T2778" s="2141"/>
      <c r="U2778" s="2141"/>
      <c r="V2778" s="2141"/>
      <c r="W2778" s="2141"/>
      <c r="X2778" s="2141"/>
      <c r="Y2778" s="2141"/>
      <c r="Z2778" s="2141"/>
    </row>
    <row r="2779" spans="1:26" s="2127" customFormat="1" ht="13.5" customHeight="1">
      <c r="A2779" s="1017" t="s">
        <v>623</v>
      </c>
      <c r="B2779" s="1033" t="s">
        <v>624</v>
      </c>
      <c r="Q2779" s="2141"/>
      <c r="R2779" s="2141"/>
      <c r="S2779" s="2141"/>
      <c r="T2779" s="2141"/>
      <c r="U2779" s="2141"/>
      <c r="V2779" s="2141"/>
      <c r="W2779" s="2141"/>
      <c r="X2779" s="2141"/>
      <c r="Y2779" s="2141"/>
      <c r="Z2779" s="2141"/>
    </row>
    <row r="2780" spans="1:26" s="2127" customFormat="1" ht="13.5" customHeight="1">
      <c r="A2780" s="2154" t="s">
        <v>5318</v>
      </c>
      <c r="B2780" s="2133" t="s">
        <v>5319</v>
      </c>
      <c r="Q2780" s="2141"/>
      <c r="R2780" s="2141"/>
      <c r="S2780" s="2141"/>
      <c r="T2780" s="2141"/>
      <c r="U2780" s="2141"/>
      <c r="V2780" s="2141"/>
      <c r="W2780" s="2141"/>
      <c r="X2780" s="2141"/>
      <c r="Y2780" s="2141"/>
      <c r="Z2780" s="2141"/>
    </row>
    <row r="2781" spans="1:26" s="2127" customFormat="1" ht="13.5" customHeight="1">
      <c r="A2781" s="2172" t="s">
        <v>3842</v>
      </c>
      <c r="B2781" s="2193" t="s">
        <v>3843</v>
      </c>
      <c r="Q2781" s="2141"/>
      <c r="R2781" s="2141"/>
      <c r="S2781" s="2141"/>
      <c r="T2781" s="2141"/>
      <c r="U2781" s="2141"/>
      <c r="V2781" s="2141"/>
      <c r="W2781" s="2141"/>
      <c r="X2781" s="2141"/>
      <c r="Y2781" s="2141"/>
      <c r="Z2781" s="2141"/>
    </row>
    <row r="2782" spans="1:26" s="2127" customFormat="1" ht="13.5" customHeight="1">
      <c r="A2782" s="1024" t="s">
        <v>3957</v>
      </c>
      <c r="B2782" s="1025" t="s">
        <v>4505</v>
      </c>
      <c r="Q2782" s="2141"/>
      <c r="R2782" s="2141"/>
      <c r="S2782" s="2141"/>
      <c r="T2782" s="2141"/>
      <c r="U2782" s="2141"/>
      <c r="V2782" s="2141"/>
      <c r="W2782" s="2141"/>
      <c r="X2782" s="2141"/>
      <c r="Y2782" s="2141"/>
      <c r="Z2782" s="2141"/>
    </row>
    <row r="2783" spans="1:26" s="2127" customFormat="1" ht="13.5" customHeight="1">
      <c r="A2783" s="1067" t="s">
        <v>4112</v>
      </c>
      <c r="B2783" s="2137" t="s">
        <v>4113</v>
      </c>
      <c r="Q2783" s="2141"/>
      <c r="R2783" s="2141"/>
      <c r="S2783" s="2141"/>
      <c r="T2783" s="2141"/>
      <c r="U2783" s="2141"/>
      <c r="V2783" s="2141"/>
      <c r="W2783" s="2141"/>
      <c r="X2783" s="2141"/>
      <c r="Y2783" s="2141"/>
      <c r="Z2783" s="2141"/>
    </row>
    <row r="2784" spans="1:26" s="2127" customFormat="1" ht="13.5" customHeight="1">
      <c r="A2784" s="2175" t="s">
        <v>4114</v>
      </c>
      <c r="B2784" s="2137" t="s">
        <v>4115</v>
      </c>
      <c r="Q2784" s="2141"/>
      <c r="R2784" s="2141"/>
      <c r="S2784" s="2141"/>
      <c r="T2784" s="2141"/>
      <c r="U2784" s="2141"/>
      <c r="V2784" s="2141"/>
      <c r="W2784" s="2141"/>
      <c r="X2784" s="2141"/>
      <c r="Y2784" s="2141"/>
      <c r="Z2784" s="2141"/>
    </row>
    <row r="2785" spans="1:26" s="2127" customFormat="1" ht="13.5" customHeight="1">
      <c r="A2785" s="1067" t="s">
        <v>4116</v>
      </c>
      <c r="B2785" s="2137" t="s">
        <v>4117</v>
      </c>
      <c r="Q2785" s="2141"/>
      <c r="R2785" s="2141"/>
      <c r="S2785" s="2141"/>
      <c r="T2785" s="2141"/>
      <c r="U2785" s="2141"/>
      <c r="V2785" s="2141"/>
      <c r="W2785" s="2141"/>
      <c r="X2785" s="2141"/>
      <c r="Y2785" s="2141"/>
      <c r="Z2785" s="2141"/>
    </row>
    <row r="2786" spans="1:26" s="2127" customFormat="1" ht="13.5" customHeight="1">
      <c r="A2786" s="2175" t="s">
        <v>4794</v>
      </c>
      <c r="B2786" s="2191" t="s">
        <v>4795</v>
      </c>
      <c r="Q2786" s="2141"/>
      <c r="R2786" s="2141"/>
      <c r="S2786" s="2141"/>
      <c r="T2786" s="2141"/>
      <c r="U2786" s="2141"/>
      <c r="V2786" s="2141"/>
      <c r="W2786" s="2141"/>
      <c r="X2786" s="2141"/>
      <c r="Y2786" s="2141"/>
      <c r="Z2786" s="2141"/>
    </row>
    <row r="2787" spans="1:26" s="2127" customFormat="1" ht="13.5" customHeight="1">
      <c r="A2787" s="1747" t="s">
        <v>5320</v>
      </c>
      <c r="B2787" s="1033" t="s">
        <v>5321</v>
      </c>
      <c r="Q2787" s="2141"/>
      <c r="R2787" s="2141"/>
      <c r="S2787" s="2141"/>
      <c r="T2787" s="2141"/>
      <c r="U2787" s="2141"/>
      <c r="V2787" s="2141"/>
      <c r="W2787" s="2141"/>
      <c r="X2787" s="2141"/>
      <c r="Y2787" s="2141"/>
      <c r="Z2787" s="2141"/>
    </row>
    <row r="2788" spans="1:26" s="2127" customFormat="1" ht="13.5" customHeight="1">
      <c r="A2788" s="2175" t="s">
        <v>4506</v>
      </c>
      <c r="B2788" s="2191" t="s">
        <v>4507</v>
      </c>
      <c r="Q2788" s="2141"/>
      <c r="R2788" s="2141"/>
      <c r="S2788" s="2141"/>
      <c r="T2788" s="2141"/>
      <c r="U2788" s="2141"/>
      <c r="V2788" s="2141"/>
      <c r="W2788" s="2141"/>
      <c r="X2788" s="2141"/>
      <c r="Y2788" s="2141"/>
      <c r="Z2788" s="2141"/>
    </row>
    <row r="2789" spans="1:26" s="2127" customFormat="1" ht="13.5" customHeight="1">
      <c r="A2789" s="2175" t="s">
        <v>4796</v>
      </c>
      <c r="B2789" s="2191" t="s">
        <v>4797</v>
      </c>
      <c r="Q2789" s="2141"/>
      <c r="R2789" s="2141"/>
      <c r="S2789" s="2141"/>
      <c r="T2789" s="2141"/>
      <c r="U2789" s="2141"/>
      <c r="V2789" s="2141"/>
      <c r="W2789" s="2141"/>
      <c r="X2789" s="2141"/>
      <c r="Y2789" s="2141"/>
      <c r="Z2789" s="2141"/>
    </row>
    <row r="2790" spans="1:26" s="2127" customFormat="1" ht="13.5" customHeight="1">
      <c r="A2790" s="2155" t="s">
        <v>4798</v>
      </c>
      <c r="B2790" s="1043" t="s">
        <v>4799</v>
      </c>
      <c r="Q2790" s="2141"/>
      <c r="R2790" s="2141"/>
      <c r="S2790" s="2141"/>
      <c r="T2790" s="2141"/>
      <c r="U2790" s="2141"/>
      <c r="V2790" s="2141"/>
      <c r="W2790" s="2141"/>
      <c r="X2790" s="2141"/>
      <c r="Y2790" s="2141"/>
      <c r="Z2790" s="2141"/>
    </row>
    <row r="2791" spans="1:26" s="2127" customFormat="1" ht="13.5" customHeight="1">
      <c r="A2791" s="2175" t="s">
        <v>3536</v>
      </c>
      <c r="B2791" s="2191" t="s">
        <v>3537</v>
      </c>
      <c r="Q2791" s="2141"/>
      <c r="R2791" s="2141"/>
      <c r="S2791" s="2141"/>
      <c r="T2791" s="2141"/>
      <c r="U2791" s="2141"/>
      <c r="V2791" s="2141"/>
      <c r="W2791" s="2141"/>
      <c r="X2791" s="2141"/>
      <c r="Y2791" s="2141"/>
      <c r="Z2791" s="2141"/>
    </row>
    <row r="2792" spans="1:26" s="2127" customFormat="1" ht="13.5" customHeight="1">
      <c r="A2792" s="2175" t="s">
        <v>4800</v>
      </c>
      <c r="B2792" s="2191" t="s">
        <v>4801</v>
      </c>
      <c r="Q2792" s="2141"/>
      <c r="R2792" s="2141"/>
      <c r="S2792" s="2141"/>
      <c r="T2792" s="2141"/>
      <c r="U2792" s="2141"/>
      <c r="V2792" s="2141"/>
      <c r="W2792" s="2141"/>
      <c r="X2792" s="2141"/>
      <c r="Y2792" s="2141"/>
      <c r="Z2792" s="2141"/>
    </row>
    <row r="2793" spans="1:26" s="2127" customFormat="1" ht="13.5" customHeight="1">
      <c r="A2793" s="2154" t="s">
        <v>4508</v>
      </c>
      <c r="B2793" s="1066" t="s">
        <v>4509</v>
      </c>
      <c r="Q2793" s="2141"/>
      <c r="R2793" s="2141"/>
      <c r="S2793" s="2141"/>
      <c r="T2793" s="2141"/>
      <c r="U2793" s="2141"/>
      <c r="V2793" s="2141"/>
      <c r="W2793" s="2141"/>
      <c r="X2793" s="2141"/>
      <c r="Y2793" s="2141"/>
      <c r="Z2793" s="2141"/>
    </row>
    <row r="2794" spans="1:26" s="2127" customFormat="1" ht="13.5" customHeight="1">
      <c r="A2794" s="2154" t="s">
        <v>4510</v>
      </c>
      <c r="B2794" s="1066" t="s">
        <v>4511</v>
      </c>
      <c r="Q2794" s="2141"/>
      <c r="R2794" s="2141"/>
      <c r="S2794" s="2141"/>
      <c r="T2794" s="2141"/>
      <c r="U2794" s="2141"/>
      <c r="V2794" s="2141"/>
      <c r="W2794" s="2141"/>
      <c r="X2794" s="2141"/>
      <c r="Y2794" s="2141"/>
      <c r="Z2794" s="2141"/>
    </row>
    <row r="2795" spans="1:26" s="2127" customFormat="1" ht="13.5" customHeight="1">
      <c r="A2795" s="2154" t="s">
        <v>4512</v>
      </c>
      <c r="B2795" s="1066" t="s">
        <v>4513</v>
      </c>
      <c r="Q2795" s="2141"/>
      <c r="R2795" s="2141"/>
      <c r="S2795" s="2141"/>
      <c r="T2795" s="2141"/>
      <c r="U2795" s="2141"/>
      <c r="V2795" s="2141"/>
      <c r="W2795" s="2141"/>
      <c r="X2795" s="2141"/>
      <c r="Y2795" s="2141"/>
      <c r="Z2795" s="2141"/>
    </row>
    <row r="2796" spans="1:26" s="2127" customFormat="1" ht="13.5" customHeight="1">
      <c r="A2796" s="2154" t="s">
        <v>4514</v>
      </c>
      <c r="B2796" s="1066" t="s">
        <v>4515</v>
      </c>
      <c r="Q2796" s="2141"/>
      <c r="R2796" s="2141"/>
      <c r="S2796" s="2141"/>
      <c r="T2796" s="2141"/>
      <c r="U2796" s="2141"/>
      <c r="V2796" s="2141"/>
      <c r="W2796" s="2141"/>
      <c r="X2796" s="2141"/>
      <c r="Y2796" s="2141"/>
      <c r="Z2796" s="2141"/>
    </row>
    <row r="2797" spans="1:26" s="2127" customFormat="1" ht="13.5" customHeight="1">
      <c r="A2797" s="2154" t="s">
        <v>4516</v>
      </c>
      <c r="B2797" s="1066" t="s">
        <v>4517</v>
      </c>
      <c r="Q2797" s="2141"/>
      <c r="R2797" s="2141"/>
      <c r="S2797" s="2141"/>
      <c r="T2797" s="2141"/>
      <c r="U2797" s="2141"/>
      <c r="V2797" s="2141"/>
      <c r="W2797" s="2141"/>
      <c r="X2797" s="2141"/>
      <c r="Y2797" s="2141"/>
      <c r="Z2797" s="2141"/>
    </row>
    <row r="2798" spans="1:26" s="2127" customFormat="1" ht="13.5" customHeight="1">
      <c r="A2798" s="2154" t="s">
        <v>4518</v>
      </c>
      <c r="B2798" s="1066" t="s">
        <v>4519</v>
      </c>
      <c r="Q2798" s="2141"/>
      <c r="R2798" s="2141"/>
      <c r="S2798" s="2141"/>
      <c r="T2798" s="2141"/>
      <c r="U2798" s="2141"/>
      <c r="V2798" s="2141"/>
      <c r="W2798" s="2141"/>
      <c r="X2798" s="2141"/>
      <c r="Y2798" s="2141"/>
      <c r="Z2798" s="2141"/>
    </row>
    <row r="2799" spans="1:26" s="2127" customFormat="1" ht="13.5" customHeight="1">
      <c r="A2799" s="2154" t="s">
        <v>4520</v>
      </c>
      <c r="B2799" s="1066" t="s">
        <v>4521</v>
      </c>
      <c r="Q2799" s="2141"/>
      <c r="R2799" s="2141"/>
      <c r="S2799" s="2141"/>
      <c r="T2799" s="2141"/>
      <c r="U2799" s="2141"/>
      <c r="V2799" s="2141"/>
      <c r="W2799" s="2141"/>
      <c r="X2799" s="2141"/>
      <c r="Y2799" s="2141"/>
      <c r="Z2799" s="2141"/>
    </row>
    <row r="2800" spans="1:26" s="2127" customFormat="1" ht="13.5" customHeight="1">
      <c r="A2800" s="1064" t="s">
        <v>4522</v>
      </c>
      <c r="B2800" s="1018" t="s">
        <v>4523</v>
      </c>
      <c r="Q2800" s="2141"/>
      <c r="R2800" s="2141"/>
      <c r="S2800" s="2141"/>
      <c r="T2800" s="2141"/>
      <c r="U2800" s="2141"/>
      <c r="V2800" s="2141"/>
      <c r="W2800" s="2141"/>
      <c r="X2800" s="2141"/>
      <c r="Y2800" s="2141"/>
      <c r="Z2800" s="2141"/>
    </row>
    <row r="2801" spans="1:26" s="2127" customFormat="1" ht="13.5" customHeight="1">
      <c r="A2801" s="2175" t="s">
        <v>4802</v>
      </c>
      <c r="B2801" s="2191" t="s">
        <v>4803</v>
      </c>
      <c r="Q2801" s="2141"/>
      <c r="R2801" s="2141"/>
      <c r="S2801" s="2141"/>
      <c r="T2801" s="2141"/>
      <c r="U2801" s="2141"/>
      <c r="V2801" s="2141"/>
      <c r="W2801" s="2141"/>
      <c r="X2801" s="2141"/>
      <c r="Y2801" s="2141"/>
      <c r="Z2801" s="2141"/>
    </row>
    <row r="2802" spans="1:26" s="2127" customFormat="1" ht="13.5" customHeight="1">
      <c r="A2802" s="1017" t="s">
        <v>4804</v>
      </c>
      <c r="B2802" s="1018" t="s">
        <v>4805</v>
      </c>
      <c r="Q2802" s="2141"/>
      <c r="R2802" s="2141"/>
      <c r="S2802" s="2141"/>
      <c r="T2802" s="2141"/>
      <c r="U2802" s="2141"/>
      <c r="V2802" s="2141"/>
      <c r="W2802" s="2141"/>
      <c r="X2802" s="2141"/>
      <c r="Y2802" s="2141"/>
      <c r="Z2802" s="2141"/>
    </row>
    <row r="2803" spans="1:26" s="2127" customFormat="1" ht="13.5" customHeight="1">
      <c r="A2803" s="1017" t="s">
        <v>4806</v>
      </c>
      <c r="B2803" s="1018" t="s">
        <v>4807</v>
      </c>
      <c r="Q2803" s="2141"/>
      <c r="R2803" s="2141"/>
      <c r="S2803" s="2141"/>
      <c r="T2803" s="2141"/>
      <c r="U2803" s="2141"/>
      <c r="V2803" s="2141"/>
      <c r="W2803" s="2141"/>
      <c r="X2803" s="2141"/>
      <c r="Y2803" s="2141"/>
      <c r="Z2803" s="2141"/>
    </row>
    <row r="2804" spans="1:26" s="2127" customFormat="1" ht="13.5" customHeight="1">
      <c r="A2804" s="1017" t="s">
        <v>4808</v>
      </c>
      <c r="B2804" s="1018" t="s">
        <v>4809</v>
      </c>
      <c r="Q2804" s="2141"/>
      <c r="R2804" s="2141"/>
      <c r="S2804" s="2141"/>
      <c r="T2804" s="2141"/>
      <c r="U2804" s="2141"/>
      <c r="V2804" s="2141"/>
      <c r="W2804" s="2141"/>
      <c r="X2804" s="2141"/>
      <c r="Y2804" s="2141"/>
      <c r="Z2804" s="2141"/>
    </row>
    <row r="2805" spans="1:26" s="2127" customFormat="1" ht="13.5" customHeight="1">
      <c r="A2805" s="2175" t="s">
        <v>4810</v>
      </c>
      <c r="B2805" s="2191" t="s">
        <v>4811</v>
      </c>
      <c r="Q2805" s="2141"/>
      <c r="R2805" s="2141"/>
      <c r="S2805" s="2141"/>
      <c r="T2805" s="2141"/>
      <c r="U2805" s="2141"/>
      <c r="V2805" s="2141"/>
      <c r="W2805" s="2141"/>
      <c r="X2805" s="2141"/>
      <c r="Y2805" s="2141"/>
      <c r="Z2805" s="2141"/>
    </row>
    <row r="2806" spans="1:26" s="2127" customFormat="1" ht="13.5" customHeight="1">
      <c r="A2806" s="1024" t="s">
        <v>4812</v>
      </c>
      <c r="B2806" s="1025" t="s">
        <v>4813</v>
      </c>
      <c r="Q2806" s="2141"/>
      <c r="R2806" s="2141"/>
      <c r="S2806" s="2141"/>
      <c r="T2806" s="2141"/>
      <c r="U2806" s="2141"/>
      <c r="V2806" s="2141"/>
      <c r="W2806" s="2141"/>
      <c r="X2806" s="2141"/>
      <c r="Y2806" s="2141"/>
      <c r="Z2806" s="2141"/>
    </row>
    <row r="2807" spans="1:26" s="2127" customFormat="1" ht="13.5" customHeight="1">
      <c r="A2807" s="1017" t="s">
        <v>4814</v>
      </c>
      <c r="B2807" s="1018" t="s">
        <v>4815</v>
      </c>
      <c r="Q2807" s="2141"/>
      <c r="R2807" s="2141"/>
      <c r="S2807" s="2141"/>
      <c r="T2807" s="2141"/>
      <c r="U2807" s="2141"/>
      <c r="V2807" s="2141"/>
      <c r="W2807" s="2141"/>
      <c r="X2807" s="2141"/>
      <c r="Y2807" s="2141"/>
      <c r="Z2807" s="2141"/>
    </row>
    <row r="2808" spans="1:26" s="2127" customFormat="1" ht="13.5" customHeight="1">
      <c r="A2808" s="1017" t="s">
        <v>4816</v>
      </c>
      <c r="B2808" s="1018" t="s">
        <v>4817</v>
      </c>
      <c r="Q2808" s="2141"/>
      <c r="R2808" s="2141"/>
      <c r="S2808" s="2141"/>
      <c r="T2808" s="2141"/>
      <c r="U2808" s="2141"/>
      <c r="V2808" s="2141"/>
      <c r="W2808" s="2141"/>
      <c r="X2808" s="2141"/>
      <c r="Y2808" s="2141"/>
      <c r="Z2808" s="2141"/>
    </row>
    <row r="2809" spans="1:26" s="2127" customFormat="1" ht="13.5" customHeight="1">
      <c r="A2809" s="1017" t="s">
        <v>4818</v>
      </c>
      <c r="B2809" s="1018" t="s">
        <v>4819</v>
      </c>
      <c r="Q2809" s="2141"/>
      <c r="R2809" s="2141"/>
      <c r="S2809" s="2141"/>
      <c r="T2809" s="2141"/>
      <c r="U2809" s="2141"/>
      <c r="V2809" s="2141"/>
      <c r="W2809" s="2141"/>
      <c r="X2809" s="2141"/>
      <c r="Y2809" s="2141"/>
      <c r="Z2809" s="2141"/>
    </row>
    <row r="2810" spans="1:26" s="2127" customFormat="1" ht="13.5" customHeight="1">
      <c r="A2810" s="1017" t="s">
        <v>4820</v>
      </c>
      <c r="B2810" s="2317" t="s">
        <v>4821</v>
      </c>
      <c r="Q2810" s="2141"/>
      <c r="R2810" s="2141"/>
      <c r="S2810" s="2141"/>
      <c r="T2810" s="2141"/>
      <c r="U2810" s="2141"/>
      <c r="V2810" s="2141"/>
      <c r="W2810" s="2141"/>
      <c r="X2810" s="2141"/>
      <c r="Y2810" s="2141"/>
      <c r="Z2810" s="2141"/>
    </row>
    <row r="2811" spans="1:26" s="2127" customFormat="1" ht="13.5" customHeight="1">
      <c r="A2811" s="2175" t="s">
        <v>4822</v>
      </c>
      <c r="B2811" s="2950" t="s">
        <v>4823</v>
      </c>
      <c r="Q2811" s="2141"/>
      <c r="R2811" s="2141"/>
      <c r="S2811" s="2141"/>
      <c r="T2811" s="2141"/>
      <c r="U2811" s="2141"/>
      <c r="V2811" s="2141"/>
      <c r="W2811" s="2141"/>
      <c r="X2811" s="2141"/>
      <c r="Y2811" s="2141"/>
      <c r="Z2811" s="2141"/>
    </row>
    <row r="2812" spans="1:26" s="2127" customFormat="1" ht="13.5" customHeight="1">
      <c r="A2812" s="2175" t="s">
        <v>4824</v>
      </c>
      <c r="B2812" s="2191" t="s">
        <v>4825</v>
      </c>
      <c r="Q2812" s="2141"/>
      <c r="R2812" s="2141"/>
      <c r="S2812" s="2141"/>
      <c r="T2812" s="2141"/>
      <c r="U2812" s="2141"/>
      <c r="V2812" s="2141"/>
      <c r="W2812" s="2141"/>
      <c r="X2812" s="2141"/>
      <c r="Y2812" s="2141"/>
      <c r="Z2812" s="2141"/>
    </row>
    <row r="2813" spans="1:26" s="2127" customFormat="1" ht="13.5" customHeight="1">
      <c r="A2813" s="2175" t="s">
        <v>4826</v>
      </c>
      <c r="B2813" s="2191" t="s">
        <v>4827</v>
      </c>
      <c r="Q2813" s="2141"/>
      <c r="R2813" s="2141"/>
      <c r="S2813" s="2141"/>
      <c r="T2813" s="2141"/>
      <c r="U2813" s="2141"/>
      <c r="V2813" s="2141"/>
      <c r="W2813" s="2141"/>
      <c r="X2813" s="2141"/>
      <c r="Y2813" s="2141"/>
      <c r="Z2813" s="2141"/>
    </row>
    <row r="2814" spans="1:26" s="2127" customFormat="1" ht="13.5" customHeight="1">
      <c r="A2814" s="2175" t="s">
        <v>4828</v>
      </c>
      <c r="B2814" s="2191" t="s">
        <v>4829</v>
      </c>
      <c r="Q2814" s="2141"/>
      <c r="R2814" s="2141"/>
      <c r="S2814" s="2141"/>
      <c r="T2814" s="2141"/>
      <c r="U2814" s="2141"/>
      <c r="V2814" s="2141"/>
      <c r="W2814" s="2141"/>
      <c r="X2814" s="2141"/>
      <c r="Y2814" s="2141"/>
      <c r="Z2814" s="2141"/>
    </row>
    <row r="2815" spans="1:26" s="2127" customFormat="1" ht="13.5" customHeight="1">
      <c r="A2815" s="2175" t="s">
        <v>4830</v>
      </c>
      <c r="B2815" s="2191" t="s">
        <v>4831</v>
      </c>
      <c r="Q2815" s="2141"/>
      <c r="R2815" s="2141"/>
      <c r="S2815" s="2141"/>
      <c r="T2815" s="2141"/>
      <c r="U2815" s="2141"/>
      <c r="V2815" s="2141"/>
      <c r="W2815" s="2141"/>
      <c r="X2815" s="2141"/>
      <c r="Y2815" s="2141"/>
      <c r="Z2815" s="2141"/>
    </row>
    <row r="2816" spans="1:26" s="2127" customFormat="1" ht="13.5" customHeight="1">
      <c r="A2816" s="2175" t="s">
        <v>4832</v>
      </c>
      <c r="B2816" s="2191" t="s">
        <v>4833</v>
      </c>
      <c r="Q2816" s="2141"/>
      <c r="R2816" s="2141"/>
      <c r="S2816" s="2141"/>
      <c r="T2816" s="2141"/>
      <c r="U2816" s="2141"/>
      <c r="V2816" s="2141"/>
      <c r="W2816" s="2141"/>
      <c r="X2816" s="2141"/>
      <c r="Y2816" s="2141"/>
      <c r="Z2816" s="2141"/>
    </row>
    <row r="2817" spans="1:26" s="2127" customFormat="1" ht="13.5" customHeight="1">
      <c r="A2817" s="1067" t="s">
        <v>4834</v>
      </c>
      <c r="B2817" s="2191" t="s">
        <v>4835</v>
      </c>
      <c r="Q2817" s="2141"/>
      <c r="R2817" s="2141"/>
      <c r="S2817" s="2141"/>
      <c r="T2817" s="2141"/>
      <c r="U2817" s="2141"/>
      <c r="V2817" s="2141"/>
      <c r="W2817" s="2141"/>
      <c r="X2817" s="2141"/>
      <c r="Y2817" s="2141"/>
      <c r="Z2817" s="2141"/>
    </row>
    <row r="2818" spans="1:26" s="2127" customFormat="1" ht="13.5" customHeight="1">
      <c r="A2818" s="2175" t="s">
        <v>4836</v>
      </c>
      <c r="B2818" s="2191" t="s">
        <v>4837</v>
      </c>
      <c r="Q2818" s="2141"/>
      <c r="R2818" s="2141"/>
      <c r="S2818" s="2141"/>
      <c r="T2818" s="2141"/>
      <c r="U2818" s="2141"/>
      <c r="V2818" s="2141"/>
      <c r="W2818" s="2141"/>
      <c r="X2818" s="2141"/>
      <c r="Y2818" s="2141"/>
      <c r="Z2818" s="2141"/>
    </row>
    <row r="2819" spans="1:26" s="2127" customFormat="1" ht="13.5" customHeight="1">
      <c r="A2819" s="2175" t="s">
        <v>4838</v>
      </c>
      <c r="B2819" s="2191" t="s">
        <v>4839</v>
      </c>
      <c r="Q2819" s="2141"/>
      <c r="R2819" s="2141"/>
      <c r="S2819" s="2141"/>
      <c r="T2819" s="2141"/>
      <c r="U2819" s="2141"/>
      <c r="V2819" s="2141"/>
      <c r="W2819" s="2141"/>
      <c r="X2819" s="2141"/>
      <c r="Y2819" s="2141"/>
      <c r="Z2819" s="2141"/>
    </row>
    <row r="2820" spans="1:26" s="2127" customFormat="1" ht="13.5" customHeight="1">
      <c r="A2820" s="2175" t="s">
        <v>4840</v>
      </c>
      <c r="B2820" s="2191" t="s">
        <v>4841</v>
      </c>
      <c r="Q2820" s="2141"/>
      <c r="R2820" s="2141"/>
      <c r="S2820" s="2141"/>
      <c r="T2820" s="2141"/>
      <c r="U2820" s="2141"/>
      <c r="V2820" s="2141"/>
      <c r="W2820" s="2141"/>
      <c r="X2820" s="2141"/>
      <c r="Y2820" s="2141"/>
      <c r="Z2820" s="2141"/>
    </row>
    <row r="2821" spans="1:26" s="2127" customFormat="1" ht="13.5" customHeight="1">
      <c r="A2821" s="2175" t="s">
        <v>4842</v>
      </c>
      <c r="B2821" s="2191" t="s">
        <v>4843</v>
      </c>
      <c r="Q2821" s="2141"/>
      <c r="R2821" s="2141"/>
      <c r="S2821" s="2141"/>
      <c r="T2821" s="2141"/>
      <c r="U2821" s="2141"/>
      <c r="V2821" s="2141"/>
      <c r="W2821" s="2141"/>
      <c r="X2821" s="2141"/>
      <c r="Y2821" s="2141"/>
      <c r="Z2821" s="2141"/>
    </row>
    <row r="2822" spans="1:26" s="2127" customFormat="1" ht="13.5" customHeight="1">
      <c r="A2822" s="2175" t="s">
        <v>4844</v>
      </c>
      <c r="B2822" s="2191" t="s">
        <v>4845</v>
      </c>
      <c r="Q2822" s="2141"/>
      <c r="R2822" s="2141"/>
      <c r="S2822" s="2141"/>
      <c r="T2822" s="2141"/>
      <c r="U2822" s="2141"/>
      <c r="V2822" s="2141"/>
      <c r="W2822" s="2141"/>
      <c r="X2822" s="2141"/>
      <c r="Y2822" s="2141"/>
      <c r="Z2822" s="2141"/>
    </row>
    <row r="2823" spans="1:26" s="2127" customFormat="1" ht="13.5" customHeight="1">
      <c r="A2823" s="2154" t="s">
        <v>4524</v>
      </c>
      <c r="B2823" s="1066" t="s">
        <v>4525</v>
      </c>
      <c r="Q2823" s="2141"/>
      <c r="R2823" s="2141"/>
      <c r="S2823" s="2141"/>
      <c r="T2823" s="2141"/>
      <c r="U2823" s="2141"/>
      <c r="V2823" s="2141"/>
      <c r="W2823" s="2141"/>
      <c r="X2823" s="2141"/>
      <c r="Y2823" s="2141"/>
      <c r="Z2823" s="2141"/>
    </row>
    <row r="2824" spans="1:26" s="2127" customFormat="1" ht="13.5" customHeight="1">
      <c r="A2824" s="2175" t="s">
        <v>4846</v>
      </c>
      <c r="B2824" s="2191" t="s">
        <v>4847</v>
      </c>
      <c r="Q2824" s="2141"/>
      <c r="R2824" s="2141"/>
      <c r="S2824" s="2141"/>
      <c r="T2824" s="2141"/>
      <c r="U2824" s="2141"/>
      <c r="V2824" s="2141"/>
      <c r="W2824" s="2141"/>
      <c r="X2824" s="2141"/>
      <c r="Y2824" s="2141"/>
      <c r="Z2824" s="2141"/>
    </row>
    <row r="2825" spans="1:26" s="2127" customFormat="1" ht="13.5" customHeight="1">
      <c r="A2825" s="2175" t="s">
        <v>4848</v>
      </c>
      <c r="B2825" s="2319" t="s">
        <v>4849</v>
      </c>
      <c r="Q2825" s="2141"/>
      <c r="R2825" s="2141"/>
      <c r="S2825" s="2141"/>
      <c r="T2825" s="2141"/>
      <c r="U2825" s="2141"/>
      <c r="V2825" s="2141"/>
      <c r="W2825" s="2141"/>
      <c r="X2825" s="2141"/>
      <c r="Y2825" s="2141"/>
      <c r="Z2825" s="2141"/>
    </row>
    <row r="2826" spans="1:26" s="2127" customFormat="1" ht="13.5" customHeight="1">
      <c r="A2826" s="2154" t="s">
        <v>4526</v>
      </c>
      <c r="B2826" s="1066" t="s">
        <v>4527</v>
      </c>
      <c r="Q2826" s="2141"/>
      <c r="R2826" s="2141"/>
      <c r="S2826" s="2141"/>
      <c r="T2826" s="2141"/>
      <c r="U2826" s="2141"/>
      <c r="V2826" s="2141"/>
      <c r="W2826" s="2141"/>
      <c r="X2826" s="2141"/>
      <c r="Y2826" s="2141"/>
      <c r="Z2826" s="2141"/>
    </row>
    <row r="2827" spans="1:26" s="2127" customFormat="1" ht="13.5" customHeight="1">
      <c r="A2827" s="2154" t="s">
        <v>4528</v>
      </c>
      <c r="B2827" s="1066" t="s">
        <v>4529</v>
      </c>
      <c r="Q2827" s="2141"/>
      <c r="R2827" s="2141"/>
      <c r="S2827" s="2141"/>
      <c r="T2827" s="2141"/>
      <c r="U2827" s="2141"/>
      <c r="V2827" s="2141"/>
      <c r="W2827" s="2141"/>
      <c r="X2827" s="2141"/>
      <c r="Y2827" s="2141"/>
      <c r="Z2827" s="2141"/>
    </row>
    <row r="2828" spans="1:26" s="2127" customFormat="1" ht="13.5" customHeight="1">
      <c r="A2828" s="2154" t="s">
        <v>4530</v>
      </c>
      <c r="B2828" s="2174" t="s">
        <v>4531</v>
      </c>
      <c r="Q2828" s="2141"/>
      <c r="R2828" s="2141"/>
      <c r="S2828" s="2141"/>
      <c r="T2828" s="2141"/>
      <c r="U2828" s="2141"/>
      <c r="V2828" s="2141"/>
      <c r="W2828" s="2141"/>
      <c r="X2828" s="2141"/>
      <c r="Y2828" s="2141"/>
      <c r="Z2828" s="2141"/>
    </row>
    <row r="2829" spans="1:26" s="2127" customFormat="1" ht="13.5" customHeight="1">
      <c r="A2829" s="2154" t="s">
        <v>4532</v>
      </c>
      <c r="B2829" s="2174" t="s">
        <v>4533</v>
      </c>
      <c r="Q2829" s="2141"/>
      <c r="R2829" s="2141"/>
      <c r="S2829" s="2141"/>
      <c r="T2829" s="2141"/>
      <c r="U2829" s="2141"/>
      <c r="V2829" s="2141"/>
      <c r="W2829" s="2141"/>
      <c r="X2829" s="2141"/>
      <c r="Y2829" s="2141"/>
      <c r="Z2829" s="2141"/>
    </row>
    <row r="2830" spans="1:26" s="2127" customFormat="1" ht="13.5" customHeight="1">
      <c r="A2830" s="2154" t="s">
        <v>4534</v>
      </c>
      <c r="B2830" s="2174" t="s">
        <v>4535</v>
      </c>
      <c r="Q2830" s="2141"/>
      <c r="R2830" s="2141"/>
      <c r="S2830" s="2141"/>
      <c r="T2830" s="2141"/>
      <c r="U2830" s="2141"/>
      <c r="V2830" s="2141"/>
      <c r="W2830" s="2141"/>
      <c r="X2830" s="2141"/>
      <c r="Y2830" s="2141"/>
      <c r="Z2830" s="2141"/>
    </row>
    <row r="2831" spans="1:26" s="2127" customFormat="1" ht="13.5" customHeight="1">
      <c r="A2831" s="2154" t="s">
        <v>4536</v>
      </c>
      <c r="B2831" s="2174" t="s">
        <v>4537</v>
      </c>
      <c r="Q2831" s="2141"/>
      <c r="R2831" s="2141"/>
      <c r="S2831" s="2141"/>
      <c r="T2831" s="2141"/>
      <c r="U2831" s="2141"/>
      <c r="V2831" s="2141"/>
      <c r="W2831" s="2141"/>
      <c r="X2831" s="2141"/>
      <c r="Y2831" s="2141"/>
      <c r="Z2831" s="2141"/>
    </row>
    <row r="2832" spans="1:26" s="2127" customFormat="1" ht="13.5" customHeight="1">
      <c r="A2832" s="2154" t="s">
        <v>4538</v>
      </c>
      <c r="B2832" s="2191" t="s">
        <v>4539</v>
      </c>
      <c r="Q2832" s="2141"/>
      <c r="R2832" s="2141"/>
      <c r="S2832" s="2141"/>
      <c r="T2832" s="2141"/>
      <c r="U2832" s="2141"/>
      <c r="V2832" s="2141"/>
      <c r="W2832" s="2141"/>
      <c r="X2832" s="2141"/>
      <c r="Y2832" s="2141"/>
      <c r="Z2832" s="2141"/>
    </row>
    <row r="2833" spans="1:26" s="2127" customFormat="1" ht="13.5" customHeight="1">
      <c r="A2833" s="2154" t="s">
        <v>4540</v>
      </c>
      <c r="B2833" s="2174" t="s">
        <v>4541</v>
      </c>
      <c r="Q2833" s="2141"/>
      <c r="R2833" s="2141"/>
      <c r="S2833" s="2141"/>
      <c r="T2833" s="2141"/>
      <c r="U2833" s="2141"/>
      <c r="V2833" s="2141"/>
      <c r="W2833" s="2141"/>
      <c r="X2833" s="2141"/>
      <c r="Y2833" s="2141"/>
      <c r="Z2833" s="2141"/>
    </row>
    <row r="2834" spans="1:26" s="2127" customFormat="1" ht="13.5" customHeight="1">
      <c r="A2834" s="2154" t="s">
        <v>4542</v>
      </c>
      <c r="B2834" s="2174" t="s">
        <v>4543</v>
      </c>
      <c r="Q2834" s="2141"/>
      <c r="R2834" s="2141"/>
      <c r="S2834" s="2141"/>
      <c r="T2834" s="2141"/>
      <c r="U2834" s="2141"/>
      <c r="V2834" s="2141"/>
      <c r="W2834" s="2141"/>
      <c r="X2834" s="2141"/>
      <c r="Y2834" s="2141"/>
      <c r="Z2834" s="2141"/>
    </row>
    <row r="2835" spans="1:26" s="2127" customFormat="1" ht="13.5" customHeight="1">
      <c r="A2835" s="1067" t="s">
        <v>5210</v>
      </c>
      <c r="B2835" s="1053" t="s">
        <v>5211</v>
      </c>
      <c r="Q2835" s="2141"/>
      <c r="R2835" s="2141"/>
      <c r="S2835" s="2141"/>
      <c r="T2835" s="2141"/>
      <c r="U2835" s="2141"/>
      <c r="V2835" s="2141"/>
      <c r="W2835" s="2141"/>
      <c r="X2835" s="2141"/>
      <c r="Y2835" s="2141"/>
      <c r="Z2835" s="2141"/>
    </row>
    <row r="2836" spans="1:26" s="2127" customFormat="1" ht="13.5" customHeight="1">
      <c r="A2836" s="2154" t="s">
        <v>4544</v>
      </c>
      <c r="B2836" s="1066" t="s">
        <v>4545</v>
      </c>
      <c r="Q2836" s="2141"/>
      <c r="R2836" s="2141"/>
      <c r="S2836" s="2141"/>
      <c r="T2836" s="2141"/>
      <c r="U2836" s="2141"/>
      <c r="V2836" s="2141"/>
      <c r="W2836" s="2141"/>
      <c r="X2836" s="2141"/>
      <c r="Y2836" s="2141"/>
      <c r="Z2836" s="2141"/>
    </row>
    <row r="2837" spans="1:26" s="2127" customFormat="1" ht="13.5" customHeight="1">
      <c r="A2837" s="2240" t="s">
        <v>4546</v>
      </c>
      <c r="B2837" s="2241" t="s">
        <v>4547</v>
      </c>
      <c r="Q2837" s="2141"/>
      <c r="R2837" s="2141"/>
      <c r="S2837" s="2141"/>
      <c r="T2837" s="2141"/>
      <c r="U2837" s="2141"/>
      <c r="V2837" s="2141"/>
      <c r="W2837" s="2141"/>
      <c r="X2837" s="2141"/>
      <c r="Y2837" s="2141"/>
      <c r="Z2837" s="2141"/>
    </row>
    <row r="2838" spans="1:26" s="2127" customFormat="1" ht="13.5" customHeight="1">
      <c r="A2838" s="2154" t="s">
        <v>4548</v>
      </c>
      <c r="B2838" s="1066" t="s">
        <v>4549</v>
      </c>
      <c r="Q2838" s="2141"/>
      <c r="R2838" s="2141"/>
      <c r="S2838" s="2141"/>
      <c r="T2838" s="2141"/>
      <c r="U2838" s="2141"/>
      <c r="V2838" s="2141"/>
      <c r="W2838" s="2141"/>
      <c r="X2838" s="2141"/>
      <c r="Y2838" s="2141"/>
      <c r="Z2838" s="2141"/>
    </row>
    <row r="2839" spans="1:26" s="2127" customFormat="1" ht="13.5" customHeight="1">
      <c r="A2839" s="2154" t="s">
        <v>4550</v>
      </c>
      <c r="B2839" s="1066" t="s">
        <v>4551</v>
      </c>
      <c r="Q2839" s="2141"/>
      <c r="R2839" s="2141"/>
      <c r="S2839" s="2141"/>
      <c r="T2839" s="2141"/>
      <c r="U2839" s="2141"/>
      <c r="V2839" s="2141"/>
      <c r="W2839" s="2141"/>
      <c r="X2839" s="2141"/>
      <c r="Y2839" s="2141"/>
      <c r="Z2839" s="2141"/>
    </row>
    <row r="2840" spans="1:26" s="2127" customFormat="1" ht="13.5" customHeight="1">
      <c r="A2840" s="2154" t="s">
        <v>4552</v>
      </c>
      <c r="B2840" s="1066" t="s">
        <v>4553</v>
      </c>
      <c r="Q2840" s="2141"/>
      <c r="R2840" s="2141"/>
      <c r="S2840" s="2141"/>
      <c r="T2840" s="2141"/>
      <c r="U2840" s="2141"/>
      <c r="V2840" s="2141"/>
      <c r="W2840" s="2141"/>
      <c r="X2840" s="2141"/>
      <c r="Y2840" s="2141"/>
      <c r="Z2840" s="2141"/>
    </row>
    <row r="2841" spans="1:26" s="2127" customFormat="1" ht="13.5" customHeight="1">
      <c r="A2841" s="2132" t="s">
        <v>4554</v>
      </c>
      <c r="B2841" s="2386" t="s">
        <v>4555</v>
      </c>
      <c r="Q2841" s="2141"/>
      <c r="R2841" s="2141"/>
      <c r="S2841" s="2141"/>
      <c r="T2841" s="2141"/>
      <c r="U2841" s="2141"/>
      <c r="V2841" s="2141"/>
      <c r="W2841" s="2141"/>
      <c r="X2841" s="2141"/>
      <c r="Y2841" s="2141"/>
      <c r="Z2841" s="2141"/>
    </row>
    <row r="2842" spans="1:26" s="2127" customFormat="1" ht="13.5" customHeight="1">
      <c r="A2842" s="2154" t="s">
        <v>4556</v>
      </c>
      <c r="B2842" s="2191" t="s">
        <v>4557</v>
      </c>
      <c r="Q2842" s="2141"/>
      <c r="R2842" s="2141"/>
      <c r="S2842" s="2141"/>
      <c r="T2842" s="2141"/>
      <c r="U2842" s="2141"/>
      <c r="V2842" s="2141"/>
      <c r="W2842" s="2141"/>
      <c r="X2842" s="2141"/>
      <c r="Y2842" s="2141"/>
      <c r="Z2842" s="2141"/>
    </row>
    <row r="2843" spans="1:26" s="2127" customFormat="1" ht="13.5" customHeight="1">
      <c r="A2843" s="2154" t="s">
        <v>4558</v>
      </c>
      <c r="B2843" s="2191" t="s">
        <v>4559</v>
      </c>
      <c r="Q2843" s="2141"/>
      <c r="R2843" s="2141"/>
      <c r="S2843" s="2141"/>
      <c r="T2843" s="2141"/>
      <c r="U2843" s="2141"/>
      <c r="V2843" s="2141"/>
      <c r="W2843" s="2141"/>
      <c r="X2843" s="2141"/>
      <c r="Y2843" s="2141"/>
      <c r="Z2843" s="2141"/>
    </row>
    <row r="2844" spans="1:26" s="2127" customFormat="1" ht="13.5" customHeight="1">
      <c r="A2844" s="1029" t="s">
        <v>4560</v>
      </c>
      <c r="B2844" s="1030" t="s">
        <v>4561</v>
      </c>
      <c r="Q2844" s="2141"/>
      <c r="R2844" s="2141"/>
      <c r="S2844" s="2141"/>
      <c r="T2844" s="2141"/>
      <c r="U2844" s="2141"/>
      <c r="V2844" s="2141"/>
      <c r="W2844" s="2141"/>
      <c r="X2844" s="2141"/>
      <c r="Y2844" s="2141"/>
      <c r="Z2844" s="2141"/>
    </row>
    <row r="2845" spans="1:26" s="2127" customFormat="1" ht="13.5" customHeight="1">
      <c r="A2845" s="2154" t="s">
        <v>4562</v>
      </c>
      <c r="B2845" s="2191" t="s">
        <v>4563</v>
      </c>
      <c r="Q2845" s="2141"/>
      <c r="R2845" s="2141"/>
      <c r="S2845" s="2141"/>
      <c r="T2845" s="2141"/>
      <c r="U2845" s="2141"/>
      <c r="V2845" s="2141"/>
      <c r="W2845" s="2141"/>
      <c r="X2845" s="2141"/>
      <c r="Y2845" s="2141"/>
      <c r="Z2845" s="2141"/>
    </row>
    <row r="2846" spans="1:26" s="2127" customFormat="1" ht="13.5" customHeight="1">
      <c r="A2846" s="2154" t="s">
        <v>4564</v>
      </c>
      <c r="B2846" s="1066" t="s">
        <v>4565</v>
      </c>
      <c r="Q2846" s="2141"/>
      <c r="R2846" s="2141"/>
      <c r="S2846" s="2141"/>
      <c r="T2846" s="2141"/>
      <c r="U2846" s="2141"/>
      <c r="V2846" s="2141"/>
      <c r="W2846" s="2141"/>
      <c r="X2846" s="2141"/>
      <c r="Y2846" s="2141"/>
      <c r="Z2846" s="2141"/>
    </row>
    <row r="2847" spans="1:26" s="2127" customFormat="1" ht="13.5" customHeight="1">
      <c r="A2847" s="2154" t="s">
        <v>4566</v>
      </c>
      <c r="B2847" s="1066" t="s">
        <v>4567</v>
      </c>
      <c r="Q2847" s="2141"/>
      <c r="R2847" s="2141"/>
      <c r="S2847" s="2141"/>
      <c r="T2847" s="2141"/>
      <c r="U2847" s="2141"/>
      <c r="V2847" s="2141"/>
      <c r="W2847" s="2141"/>
      <c r="X2847" s="2141"/>
      <c r="Y2847" s="2141"/>
      <c r="Z2847" s="2141"/>
    </row>
    <row r="2848" spans="1:26" s="2127" customFormat="1" ht="13.5" customHeight="1">
      <c r="A2848" s="2154" t="s">
        <v>4568</v>
      </c>
      <c r="B2848" s="2174" t="s">
        <v>4569</v>
      </c>
      <c r="Q2848" s="2141"/>
      <c r="R2848" s="2141"/>
      <c r="S2848" s="2141"/>
      <c r="T2848" s="2141"/>
      <c r="U2848" s="2141"/>
      <c r="V2848" s="2141"/>
      <c r="W2848" s="2141"/>
      <c r="X2848" s="2141"/>
      <c r="Y2848" s="2141"/>
      <c r="Z2848" s="2141"/>
    </row>
    <row r="2849" spans="1:26" s="2127" customFormat="1" ht="13.5" customHeight="1">
      <c r="A2849" s="2384" t="s">
        <v>996</v>
      </c>
      <c r="B2849" s="2385" t="s">
        <v>997</v>
      </c>
      <c r="Q2849" s="2141"/>
      <c r="R2849" s="2141"/>
      <c r="S2849" s="2141"/>
      <c r="T2849" s="2141"/>
      <c r="U2849" s="2141"/>
      <c r="V2849" s="2141"/>
      <c r="W2849" s="2141"/>
      <c r="X2849" s="2141"/>
      <c r="Y2849" s="2141"/>
      <c r="Z2849" s="2141"/>
    </row>
    <row r="2850" spans="1:26" s="2127" customFormat="1" ht="13.5" customHeight="1">
      <c r="A2850" s="1067" t="s">
        <v>4118</v>
      </c>
      <c r="B2850" s="2387" t="s">
        <v>4119</v>
      </c>
      <c r="Q2850" s="2141"/>
      <c r="R2850" s="2141"/>
      <c r="S2850" s="2141"/>
      <c r="T2850" s="2141"/>
      <c r="U2850" s="2141"/>
      <c r="V2850" s="2141"/>
      <c r="W2850" s="2141"/>
      <c r="X2850" s="2141"/>
      <c r="Y2850" s="2141"/>
      <c r="Z2850" s="2141"/>
    </row>
    <row r="2851" spans="1:26" s="2127" customFormat="1" ht="13.5" customHeight="1">
      <c r="A2851" s="2172" t="s">
        <v>3844</v>
      </c>
      <c r="B2851" s="2193" t="s">
        <v>3845</v>
      </c>
      <c r="Q2851" s="2141"/>
      <c r="R2851" s="2141"/>
      <c r="S2851" s="2141"/>
      <c r="T2851" s="2141"/>
      <c r="U2851" s="2141"/>
      <c r="V2851" s="2141"/>
      <c r="W2851" s="2141"/>
      <c r="X2851" s="2141"/>
      <c r="Y2851" s="2141"/>
      <c r="Z2851" s="2141"/>
    </row>
    <row r="2852" spans="1:26" s="2127" customFormat="1" ht="13.5" customHeight="1">
      <c r="A2852" s="2172" t="s">
        <v>3846</v>
      </c>
      <c r="B2852" s="2193" t="s">
        <v>3847</v>
      </c>
      <c r="Q2852" s="2141"/>
      <c r="R2852" s="2141"/>
      <c r="S2852" s="2141"/>
      <c r="T2852" s="2141"/>
      <c r="U2852" s="2141"/>
      <c r="V2852" s="2141"/>
      <c r="W2852" s="2141"/>
      <c r="X2852" s="2141"/>
      <c r="Y2852" s="2141"/>
      <c r="Z2852" s="2141"/>
    </row>
    <row r="2853" spans="1:26" s="2127" customFormat="1" ht="13.5" customHeight="1">
      <c r="A2853" s="2172" t="s">
        <v>3848</v>
      </c>
      <c r="B2853" s="2193" t="s">
        <v>3849</v>
      </c>
      <c r="Q2853" s="2141"/>
      <c r="R2853" s="2141"/>
      <c r="S2853" s="2141"/>
      <c r="T2853" s="2141"/>
      <c r="U2853" s="2141"/>
      <c r="V2853" s="2141"/>
      <c r="W2853" s="2141"/>
      <c r="X2853" s="2141"/>
      <c r="Y2853" s="2141"/>
      <c r="Z2853" s="2141"/>
    </row>
    <row r="2854" spans="1:26" s="2127" customFormat="1" ht="13.5" customHeight="1">
      <c r="A2854" s="2172" t="s">
        <v>3850</v>
      </c>
      <c r="B2854" s="2193" t="s">
        <v>3851</v>
      </c>
      <c r="Q2854" s="2141"/>
      <c r="R2854" s="2141"/>
      <c r="S2854" s="2141"/>
      <c r="T2854" s="2141"/>
      <c r="U2854" s="2141"/>
      <c r="V2854" s="2141"/>
      <c r="W2854" s="2141"/>
      <c r="X2854" s="2141"/>
      <c r="Y2854" s="2141"/>
      <c r="Z2854" s="2141"/>
    </row>
    <row r="2855" spans="1:26" s="2127" customFormat="1" ht="13.5" customHeight="1">
      <c r="A2855" s="2139" t="s">
        <v>625</v>
      </c>
      <c r="B2855" s="2140" t="s">
        <v>626</v>
      </c>
      <c r="C2855" s="2141"/>
      <c r="D2855" s="2141"/>
      <c r="G2855" s="2141"/>
      <c r="H2855" s="2141"/>
      <c r="I2855" s="2141"/>
      <c r="J2855" s="2141"/>
      <c r="K2855" s="2141"/>
      <c r="L2855" s="2141"/>
      <c r="M2855" s="2141"/>
      <c r="N2855" s="2141"/>
      <c r="O2855" s="2141"/>
      <c r="P2855" s="2141"/>
      <c r="Q2855" s="2141"/>
      <c r="R2855" s="2141"/>
      <c r="S2855" s="2141"/>
      <c r="T2855" s="2141"/>
      <c r="U2855" s="2141"/>
      <c r="V2855" s="2141"/>
      <c r="W2855" s="2141"/>
      <c r="X2855" s="2141"/>
      <c r="Y2855" s="2141"/>
      <c r="Z2855" s="2141"/>
    </row>
    <row r="2856" spans="1:26" s="2127" customFormat="1" ht="13.5" customHeight="1">
      <c r="A2856" s="2172" t="s">
        <v>3852</v>
      </c>
      <c r="B2856" s="2193" t="s">
        <v>3853</v>
      </c>
      <c r="Q2856" s="2141"/>
      <c r="R2856" s="2141"/>
      <c r="S2856" s="2141"/>
      <c r="T2856" s="2141"/>
      <c r="U2856" s="2141"/>
      <c r="V2856" s="2141"/>
      <c r="W2856" s="2141"/>
      <c r="X2856" s="2141"/>
      <c r="Y2856" s="2141"/>
      <c r="Z2856" s="2141"/>
    </row>
    <row r="2857" spans="1:26" s="2127" customFormat="1" ht="13.5" customHeight="1">
      <c r="A2857" s="2172" t="s">
        <v>3854</v>
      </c>
      <c r="B2857" s="2193" t="s">
        <v>3855</v>
      </c>
      <c r="Q2857" s="2141"/>
      <c r="R2857" s="2141"/>
      <c r="S2857" s="2141"/>
      <c r="T2857" s="2141"/>
      <c r="U2857" s="2141"/>
      <c r="V2857" s="2141"/>
      <c r="W2857" s="2141"/>
      <c r="X2857" s="2141"/>
      <c r="Y2857" s="2141"/>
      <c r="Z2857" s="2141"/>
    </row>
    <row r="2858" spans="1:26" s="2127" customFormat="1" ht="13.5" customHeight="1">
      <c r="A2858" s="2172" t="s">
        <v>3856</v>
      </c>
      <c r="B2858" s="2193" t="s">
        <v>3857</v>
      </c>
      <c r="Q2858" s="2141"/>
      <c r="R2858" s="2141"/>
      <c r="S2858" s="2141"/>
      <c r="T2858" s="2141"/>
      <c r="U2858" s="2141"/>
      <c r="V2858" s="2141"/>
      <c r="W2858" s="2141"/>
      <c r="X2858" s="2141"/>
      <c r="Y2858" s="2141"/>
      <c r="Z2858" s="2141"/>
    </row>
    <row r="2859" spans="1:26" s="2127" customFormat="1" ht="13.5" customHeight="1">
      <c r="A2859" s="2172" t="s">
        <v>3858</v>
      </c>
      <c r="B2859" s="2193" t="s">
        <v>3859</v>
      </c>
      <c r="Q2859" s="2141"/>
      <c r="R2859" s="2141"/>
      <c r="S2859" s="2141"/>
      <c r="T2859" s="2141"/>
      <c r="U2859" s="2141"/>
      <c r="V2859" s="2141"/>
      <c r="W2859" s="2141"/>
      <c r="X2859" s="2141"/>
      <c r="Y2859" s="2141"/>
      <c r="Z2859" s="2141"/>
    </row>
    <row r="2860" spans="1:26" s="2127" customFormat="1" ht="13.5" customHeight="1">
      <c r="A2860" s="2172" t="s">
        <v>3860</v>
      </c>
      <c r="B2860" s="2193" t="s">
        <v>3861</v>
      </c>
      <c r="Q2860" s="2141"/>
      <c r="R2860" s="2141"/>
      <c r="S2860" s="2141"/>
      <c r="T2860" s="2141"/>
      <c r="U2860" s="2141"/>
      <c r="V2860" s="2141"/>
      <c r="W2860" s="2141"/>
      <c r="X2860" s="2141"/>
      <c r="Y2860" s="2141"/>
      <c r="Z2860" s="2141"/>
    </row>
    <row r="2861" spans="1:26" s="2127" customFormat="1" ht="13.5" customHeight="1">
      <c r="A2861" s="2172" t="s">
        <v>3862</v>
      </c>
      <c r="B2861" s="1033" t="s">
        <v>3863</v>
      </c>
      <c r="Q2861" s="2141"/>
      <c r="R2861" s="2141"/>
      <c r="S2861" s="2141"/>
      <c r="T2861" s="2141"/>
      <c r="U2861" s="2141"/>
      <c r="V2861" s="2141"/>
      <c r="W2861" s="2141"/>
      <c r="X2861" s="2141"/>
      <c r="Y2861" s="2141"/>
      <c r="Z2861" s="2141"/>
    </row>
    <row r="2862" spans="1:26" s="2127" customFormat="1" ht="13.5" customHeight="1">
      <c r="A2862" s="2172" t="s">
        <v>3864</v>
      </c>
      <c r="B2862" s="2193" t="s">
        <v>3865</v>
      </c>
      <c r="C2862" s="48"/>
      <c r="D2862" s="48"/>
      <c r="Q2862" s="2141"/>
      <c r="R2862" s="2141"/>
      <c r="S2862" s="2141"/>
      <c r="T2862" s="2141"/>
      <c r="U2862" s="2141"/>
      <c r="V2862" s="2141"/>
      <c r="W2862" s="2141"/>
      <c r="X2862" s="2141"/>
      <c r="Y2862" s="2141"/>
      <c r="Z2862" s="2141"/>
    </row>
    <row r="2863" spans="1:26" s="2127" customFormat="1" ht="13.5" customHeight="1">
      <c r="A2863" s="2178" t="s">
        <v>998</v>
      </c>
      <c r="B2863" s="2342" t="s">
        <v>999</v>
      </c>
      <c r="Q2863" s="2141"/>
      <c r="R2863" s="2141"/>
      <c r="S2863" s="2141"/>
      <c r="T2863" s="2141"/>
      <c r="U2863" s="2141"/>
      <c r="V2863" s="2141"/>
      <c r="W2863" s="2141"/>
      <c r="X2863" s="2141"/>
      <c r="Y2863" s="2141"/>
      <c r="Z2863" s="2141"/>
    </row>
    <row r="2864" spans="1:26" s="2127" customFormat="1" ht="13.5" customHeight="1">
      <c r="A2864" s="1067" t="s">
        <v>4120</v>
      </c>
      <c r="B2864" s="2137" t="s">
        <v>4121</v>
      </c>
      <c r="Q2864" s="2141"/>
      <c r="R2864" s="2141"/>
      <c r="S2864" s="2141"/>
      <c r="T2864" s="2141"/>
      <c r="U2864" s="2141"/>
      <c r="V2864" s="2141"/>
      <c r="W2864" s="2141"/>
      <c r="X2864" s="2141"/>
      <c r="Y2864" s="2141"/>
      <c r="Z2864" s="2141"/>
    </row>
    <row r="2865" spans="1:26" s="2127" customFormat="1" ht="13.5" customHeight="1">
      <c r="A2865" s="2154" t="s">
        <v>4570</v>
      </c>
      <c r="B2865" s="2174" t="s">
        <v>4571</v>
      </c>
      <c r="Q2865" s="2141"/>
      <c r="R2865" s="2141"/>
      <c r="S2865" s="2141"/>
      <c r="T2865" s="2141"/>
      <c r="U2865" s="2141"/>
      <c r="V2865" s="2141"/>
      <c r="W2865" s="2141"/>
      <c r="X2865" s="2141"/>
      <c r="Y2865" s="2141"/>
      <c r="Z2865" s="2141"/>
    </row>
    <row r="2866" spans="1:26" s="2127" customFormat="1" ht="13.5" customHeight="1">
      <c r="A2866" s="2154" t="s">
        <v>4572</v>
      </c>
      <c r="B2866" s="2174" t="s">
        <v>4573</v>
      </c>
      <c r="Q2866" s="2141"/>
      <c r="R2866" s="2141"/>
      <c r="S2866" s="2141"/>
      <c r="T2866" s="2141"/>
      <c r="U2866" s="2141"/>
      <c r="V2866" s="2141"/>
      <c r="W2866" s="2141"/>
      <c r="X2866" s="2141"/>
      <c r="Y2866" s="2141"/>
      <c r="Z2866" s="2141"/>
    </row>
    <row r="2867" spans="1:26" s="2127" customFormat="1" ht="13.5" customHeight="1">
      <c r="A2867" s="2154" t="s">
        <v>4574</v>
      </c>
      <c r="B2867" s="2174" t="s">
        <v>4575</v>
      </c>
      <c r="Q2867" s="2141"/>
      <c r="R2867" s="2141"/>
      <c r="S2867" s="2141"/>
      <c r="T2867" s="2141"/>
      <c r="U2867" s="2141"/>
      <c r="V2867" s="2141"/>
      <c r="W2867" s="2141"/>
      <c r="X2867" s="2141"/>
      <c r="Y2867" s="2141"/>
      <c r="Z2867" s="2141"/>
    </row>
    <row r="2868" spans="1:26" s="2127" customFormat="1" ht="13.5" customHeight="1">
      <c r="A2868" s="2142" t="s">
        <v>4576</v>
      </c>
      <c r="B2868" s="2143" t="s">
        <v>4577</v>
      </c>
      <c r="C2868" s="48"/>
      <c r="D2868" s="48"/>
    </row>
    <row r="2869" spans="1:26" s="2127" customFormat="1" ht="13.5" customHeight="1">
      <c r="A2869" s="2154" t="s">
        <v>4578</v>
      </c>
      <c r="B2869" s="2174" t="s">
        <v>4579</v>
      </c>
      <c r="Q2869" s="2141"/>
      <c r="R2869" s="2141"/>
      <c r="S2869" s="2141"/>
      <c r="T2869" s="2141"/>
      <c r="U2869" s="2141"/>
      <c r="V2869" s="2141"/>
      <c r="W2869" s="2141"/>
      <c r="X2869" s="2141"/>
      <c r="Y2869" s="2141"/>
      <c r="Z2869" s="2141"/>
    </row>
    <row r="2870" spans="1:26" s="2127" customFormat="1" ht="13.5" customHeight="1">
      <c r="A2870" s="2154" t="s">
        <v>4580</v>
      </c>
      <c r="B2870" s="2174" t="s">
        <v>4581</v>
      </c>
      <c r="Q2870" s="2141"/>
      <c r="R2870" s="2141"/>
      <c r="S2870" s="2141"/>
      <c r="T2870" s="2141"/>
      <c r="U2870" s="2141"/>
      <c r="V2870" s="2141"/>
      <c r="W2870" s="2141"/>
      <c r="X2870" s="2141"/>
      <c r="Y2870" s="2141"/>
      <c r="Z2870" s="2141"/>
    </row>
    <row r="2871" spans="1:26" s="2127" customFormat="1" ht="13.5" customHeight="1">
      <c r="A2871" s="2154" t="s">
        <v>4582</v>
      </c>
      <c r="B2871" s="2174" t="s">
        <v>4583</v>
      </c>
      <c r="Q2871" s="2141"/>
      <c r="R2871" s="2141"/>
      <c r="S2871" s="2141"/>
      <c r="T2871" s="2141"/>
      <c r="U2871" s="2141"/>
      <c r="V2871" s="2141"/>
      <c r="W2871" s="2141"/>
      <c r="X2871" s="2141"/>
      <c r="Y2871" s="2141"/>
      <c r="Z2871" s="2141"/>
    </row>
    <row r="2872" spans="1:26" s="2127" customFormat="1" ht="13.5" customHeight="1">
      <c r="A2872" s="1017" t="s">
        <v>4584</v>
      </c>
      <c r="B2872" s="1018" t="s">
        <v>4585</v>
      </c>
      <c r="C2872" s="48"/>
      <c r="D2872" s="48"/>
      <c r="G2872" s="48"/>
      <c r="H2872" s="48"/>
      <c r="I2872" s="48"/>
      <c r="J2872" s="48"/>
      <c r="K2872" s="48"/>
      <c r="L2872" s="48"/>
      <c r="M2872" s="48"/>
      <c r="N2872" s="48"/>
      <c r="O2872" s="48"/>
      <c r="P2872" s="48"/>
      <c r="Q2872" s="2141"/>
      <c r="R2872" s="2141"/>
      <c r="S2872" s="2141"/>
      <c r="T2872" s="2141"/>
      <c r="U2872" s="2141"/>
      <c r="V2872" s="2141"/>
      <c r="W2872" s="2141"/>
      <c r="X2872" s="2141"/>
      <c r="Y2872" s="2141"/>
      <c r="Z2872" s="2141"/>
    </row>
    <row r="2873" spans="1:26" s="2127" customFormat="1" ht="13.5" customHeight="1">
      <c r="A2873" s="2154" t="s">
        <v>4586</v>
      </c>
      <c r="B2873" s="2174" t="s">
        <v>4587</v>
      </c>
      <c r="Q2873" s="2141"/>
      <c r="R2873" s="2141"/>
      <c r="S2873" s="2141"/>
      <c r="T2873" s="2141"/>
      <c r="U2873" s="2141"/>
      <c r="V2873" s="2141"/>
      <c r="W2873" s="2141"/>
      <c r="X2873" s="2141"/>
      <c r="Y2873" s="2141"/>
      <c r="Z2873" s="2141"/>
    </row>
    <row r="2874" spans="1:26" s="2127" customFormat="1" ht="13.5" customHeight="1">
      <c r="A2874" s="1017" t="s">
        <v>4588</v>
      </c>
      <c r="B2874" s="1018" t="s">
        <v>4589</v>
      </c>
      <c r="C2874" s="48"/>
      <c r="D2874" s="48"/>
      <c r="G2874" s="48"/>
      <c r="H2874" s="48"/>
      <c r="I2874" s="48"/>
      <c r="J2874" s="48"/>
      <c r="K2874" s="48"/>
      <c r="L2874" s="48"/>
      <c r="M2874" s="48"/>
      <c r="N2874" s="48"/>
      <c r="O2874" s="48"/>
      <c r="P2874" s="48"/>
      <c r="Q2874" s="2141"/>
      <c r="R2874" s="2141"/>
      <c r="S2874" s="2141"/>
      <c r="T2874" s="2141"/>
      <c r="U2874" s="2141"/>
      <c r="V2874" s="2141"/>
      <c r="W2874" s="2141"/>
      <c r="X2874" s="2141"/>
      <c r="Y2874" s="2141"/>
      <c r="Z2874" s="2141"/>
    </row>
    <row r="2875" spans="1:26" s="2127" customFormat="1" ht="13.5" customHeight="1">
      <c r="A2875" s="2154" t="s">
        <v>4590</v>
      </c>
      <c r="B2875" s="2174" t="s">
        <v>4591</v>
      </c>
      <c r="Q2875" s="2141"/>
      <c r="R2875" s="2141"/>
      <c r="S2875" s="2141"/>
      <c r="T2875" s="2141"/>
      <c r="U2875" s="2141"/>
      <c r="V2875" s="2141"/>
      <c r="W2875" s="2141"/>
      <c r="X2875" s="2141"/>
      <c r="Y2875" s="2141"/>
      <c r="Z2875" s="2141"/>
    </row>
    <row r="2876" spans="1:26" s="2127" customFormat="1" ht="13.5" customHeight="1">
      <c r="A2876" s="2154" t="s">
        <v>4592</v>
      </c>
      <c r="B2876" s="2174" t="s">
        <v>4593</v>
      </c>
      <c r="Q2876" s="2141"/>
      <c r="R2876" s="2141"/>
      <c r="S2876" s="2141"/>
      <c r="T2876" s="2141"/>
      <c r="U2876" s="2141"/>
      <c r="V2876" s="2141"/>
      <c r="W2876" s="2141"/>
      <c r="X2876" s="2141"/>
      <c r="Y2876" s="2141"/>
      <c r="Z2876" s="2141"/>
    </row>
    <row r="2877" spans="1:26" s="2127" customFormat="1" ht="13.5" customHeight="1">
      <c r="A2877" s="2154" t="s">
        <v>4594</v>
      </c>
      <c r="B2877" s="2191" t="s">
        <v>4595</v>
      </c>
      <c r="Q2877" s="2141"/>
      <c r="R2877" s="2141"/>
      <c r="S2877" s="2141"/>
      <c r="T2877" s="2141"/>
      <c r="U2877" s="2141"/>
      <c r="V2877" s="2141"/>
      <c r="W2877" s="2141"/>
      <c r="X2877" s="2141"/>
      <c r="Y2877" s="2141"/>
      <c r="Z2877" s="2141"/>
    </row>
    <row r="2878" spans="1:26" s="2127" customFormat="1" ht="13.5" customHeight="1">
      <c r="A2878" s="2154" t="s">
        <v>4596</v>
      </c>
      <c r="B2878" s="2191" t="s">
        <v>4597</v>
      </c>
      <c r="Q2878" s="2141"/>
      <c r="R2878" s="2141"/>
      <c r="S2878" s="2141"/>
      <c r="T2878" s="2141"/>
      <c r="U2878" s="2141"/>
      <c r="V2878" s="2141"/>
      <c r="W2878" s="2141"/>
      <c r="X2878" s="2141"/>
      <c r="Y2878" s="2141"/>
      <c r="Z2878" s="2141"/>
    </row>
    <row r="2879" spans="1:26" s="2127" customFormat="1" ht="13.5" customHeight="1">
      <c r="A2879" s="1029" t="s">
        <v>4598</v>
      </c>
      <c r="B2879" s="1030" t="s">
        <v>4599</v>
      </c>
      <c r="Q2879" s="2141"/>
      <c r="R2879" s="2141"/>
      <c r="S2879" s="2141"/>
      <c r="T2879" s="2141"/>
      <c r="U2879" s="2141"/>
      <c r="V2879" s="2141"/>
      <c r="W2879" s="2141"/>
      <c r="X2879" s="2141"/>
      <c r="Y2879" s="2141"/>
      <c r="Z2879" s="2141"/>
    </row>
    <row r="2880" spans="1:26" s="2127" customFormat="1" ht="13.5" customHeight="1">
      <c r="A2880" s="2154" t="s">
        <v>4600</v>
      </c>
      <c r="B2880" s="2191" t="s">
        <v>4601</v>
      </c>
      <c r="Q2880" s="2141"/>
      <c r="R2880" s="2141"/>
      <c r="S2880" s="2141"/>
      <c r="T2880" s="2141"/>
      <c r="U2880" s="2141"/>
      <c r="V2880" s="2141"/>
      <c r="W2880" s="2141"/>
      <c r="X2880" s="2141"/>
      <c r="Y2880" s="2141"/>
      <c r="Z2880" s="2141"/>
    </row>
    <row r="2881" spans="1:26" s="2127" customFormat="1" ht="13.5" customHeight="1">
      <c r="A2881" s="2154" t="s">
        <v>4602</v>
      </c>
      <c r="B2881" s="2174" t="s">
        <v>4603</v>
      </c>
      <c r="Q2881" s="2141"/>
      <c r="R2881" s="2141"/>
      <c r="S2881" s="2141"/>
      <c r="T2881" s="2141"/>
      <c r="U2881" s="2141"/>
      <c r="V2881" s="2141"/>
      <c r="W2881" s="2141"/>
      <c r="X2881" s="2141"/>
      <c r="Y2881" s="2141"/>
      <c r="Z2881" s="2141"/>
    </row>
    <row r="2882" spans="1:26" s="2127" customFormat="1" ht="13.5" customHeight="1">
      <c r="A2882" s="2154" t="s">
        <v>4604</v>
      </c>
      <c r="B2882" s="2191" t="s">
        <v>4605</v>
      </c>
      <c r="Q2882" s="2141"/>
      <c r="R2882" s="2141"/>
      <c r="S2882" s="2141"/>
      <c r="T2882" s="2141"/>
      <c r="U2882" s="2141"/>
      <c r="V2882" s="2141"/>
      <c r="W2882" s="2141"/>
      <c r="X2882" s="2141"/>
      <c r="Y2882" s="2141"/>
      <c r="Z2882" s="2141"/>
    </row>
    <row r="2883" spans="1:26" s="2127" customFormat="1" ht="13.5" customHeight="1">
      <c r="A2883" s="2154" t="s">
        <v>4606</v>
      </c>
      <c r="B2883" s="2191" t="s">
        <v>4607</v>
      </c>
      <c r="Q2883" s="2141"/>
      <c r="R2883" s="2141"/>
      <c r="S2883" s="2141"/>
      <c r="T2883" s="2141"/>
      <c r="U2883" s="2141"/>
      <c r="V2883" s="2141"/>
      <c r="W2883" s="2141"/>
      <c r="X2883" s="2141"/>
      <c r="Y2883" s="2141"/>
      <c r="Z2883" s="2141"/>
    </row>
    <row r="2884" spans="1:26" s="2127" customFormat="1" ht="13.5" customHeight="1">
      <c r="A2884" s="2154" t="s">
        <v>4608</v>
      </c>
      <c r="B2884" s="2174" t="s">
        <v>4609</v>
      </c>
      <c r="Q2884" s="2141"/>
      <c r="R2884" s="2141"/>
      <c r="S2884" s="2141"/>
      <c r="T2884" s="2141"/>
      <c r="U2884" s="2141"/>
      <c r="V2884" s="2141"/>
      <c r="W2884" s="2141"/>
      <c r="X2884" s="2141"/>
      <c r="Y2884" s="2141"/>
      <c r="Z2884" s="2141"/>
    </row>
    <row r="2885" spans="1:26" s="2127" customFormat="1" ht="13.5" customHeight="1">
      <c r="A2885" s="2388" t="s">
        <v>4610</v>
      </c>
      <c r="B2885" s="1053" t="s">
        <v>4611</v>
      </c>
      <c r="Q2885" s="2141"/>
      <c r="R2885" s="2141"/>
      <c r="S2885" s="2141"/>
      <c r="T2885" s="2141"/>
      <c r="U2885" s="2141"/>
      <c r="V2885" s="2141"/>
      <c r="W2885" s="2141"/>
      <c r="X2885" s="2141"/>
      <c r="Y2885" s="2141"/>
      <c r="Z2885" s="2141"/>
    </row>
    <row r="2886" spans="1:26" s="2127" customFormat="1" ht="13.5" customHeight="1">
      <c r="A2886" s="2388" t="s">
        <v>4612</v>
      </c>
      <c r="B2886" s="1053" t="s">
        <v>4613</v>
      </c>
      <c r="Q2886" s="2141"/>
      <c r="R2886" s="2141"/>
      <c r="S2886" s="2141"/>
      <c r="T2886" s="2141"/>
      <c r="U2886" s="2141"/>
      <c r="V2886" s="2141"/>
      <c r="W2886" s="2141"/>
      <c r="X2886" s="2141"/>
      <c r="Y2886" s="2141"/>
      <c r="Z2886" s="2141"/>
    </row>
    <row r="2887" spans="1:26" s="2127" customFormat="1" ht="13.5" customHeight="1">
      <c r="A2887" s="2297" t="s">
        <v>5212</v>
      </c>
      <c r="B2887" s="2174" t="s">
        <v>5213</v>
      </c>
      <c r="Q2887" s="2141"/>
      <c r="R2887" s="2141"/>
      <c r="S2887" s="2141"/>
      <c r="T2887" s="2141"/>
      <c r="U2887" s="2141"/>
      <c r="V2887" s="2141"/>
      <c r="W2887" s="2141"/>
      <c r="X2887" s="2141"/>
      <c r="Y2887" s="2141"/>
      <c r="Z2887" s="2141"/>
    </row>
    <row r="2888" spans="1:26" s="2127" customFormat="1" ht="13.5" customHeight="1">
      <c r="A2888" s="1079" t="s">
        <v>4045</v>
      </c>
      <c r="B2888" s="2180" t="s">
        <v>4122</v>
      </c>
      <c r="Q2888" s="2141"/>
      <c r="R2888" s="2141"/>
      <c r="S2888" s="2141"/>
      <c r="T2888" s="2141"/>
      <c r="U2888" s="2141"/>
      <c r="V2888" s="2141"/>
      <c r="W2888" s="2141"/>
      <c r="X2888" s="2141"/>
      <c r="Y2888" s="2141"/>
      <c r="Z2888" s="2141"/>
    </row>
    <row r="2889" spans="1:26" s="2127" customFormat="1" ht="13.5" customHeight="1">
      <c r="A2889" s="2154" t="s">
        <v>4614</v>
      </c>
      <c r="B2889" s="2174" t="s">
        <v>4615</v>
      </c>
      <c r="Q2889" s="2141"/>
      <c r="R2889" s="2141"/>
      <c r="S2889" s="2141"/>
      <c r="T2889" s="2141"/>
      <c r="U2889" s="2141"/>
      <c r="V2889" s="2141"/>
      <c r="W2889" s="2141"/>
      <c r="X2889" s="2141"/>
      <c r="Y2889" s="2141"/>
      <c r="Z2889" s="2141"/>
    </row>
    <row r="2890" spans="1:26" s="2127" customFormat="1" ht="13.5" customHeight="1">
      <c r="A2890" s="1017" t="s">
        <v>4616</v>
      </c>
      <c r="B2890" s="1018" t="s">
        <v>4617</v>
      </c>
      <c r="C2890" s="48"/>
      <c r="D2890" s="48"/>
      <c r="G2890" s="48"/>
      <c r="H2890" s="48"/>
      <c r="I2890" s="48"/>
      <c r="J2890" s="48"/>
      <c r="K2890" s="48"/>
      <c r="L2890" s="48"/>
      <c r="M2890" s="48"/>
      <c r="N2890" s="48"/>
      <c r="O2890" s="48"/>
      <c r="P2890" s="48"/>
      <c r="Q2890" s="2141"/>
      <c r="R2890" s="2141"/>
      <c r="S2890" s="2141"/>
      <c r="T2890" s="2141"/>
      <c r="U2890" s="2141"/>
      <c r="V2890" s="2141"/>
      <c r="W2890" s="2141"/>
      <c r="X2890" s="2141"/>
      <c r="Y2890" s="2141"/>
      <c r="Z2890" s="2141"/>
    </row>
    <row r="2891" spans="1:26" s="2127" customFormat="1" ht="13.5" customHeight="1">
      <c r="A2891" s="2428">
        <v>4000001</v>
      </c>
      <c r="B2891" s="2429" t="s">
        <v>11026</v>
      </c>
    </row>
    <row r="2892" spans="1:26" s="2127" customFormat="1" ht="13.5" customHeight="1">
      <c r="A2892" s="2428">
        <v>4000010</v>
      </c>
      <c r="B2892" s="2429" t="s">
        <v>11027</v>
      </c>
    </row>
    <row r="2893" spans="1:26" s="2127" customFormat="1" ht="13.5" customHeight="1">
      <c r="A2893" s="2428">
        <v>4000020</v>
      </c>
      <c r="B2893" s="2429" t="s">
        <v>11028</v>
      </c>
    </row>
    <row r="2894" spans="1:26" s="2127" customFormat="1" ht="13.5" customHeight="1">
      <c r="A2894" s="2428">
        <v>4000030</v>
      </c>
      <c r="B2894" s="2429" t="s">
        <v>11029</v>
      </c>
    </row>
    <row r="2895" spans="1:26" s="2127" customFormat="1" ht="13.5" customHeight="1">
      <c r="A2895" s="2428">
        <v>4000040</v>
      </c>
      <c r="B2895" s="2429" t="s">
        <v>11030</v>
      </c>
    </row>
    <row r="2896" spans="1:26" s="2127" customFormat="1" ht="13.5" customHeight="1">
      <c r="A2896" s="2428">
        <v>4000050</v>
      </c>
      <c r="B2896" s="2429" t="s">
        <v>11031</v>
      </c>
    </row>
    <row r="2897" spans="1:2" s="2127" customFormat="1" ht="13.5" customHeight="1">
      <c r="A2897" s="2428">
        <v>4000060</v>
      </c>
      <c r="B2897" s="2429" t="s">
        <v>11032</v>
      </c>
    </row>
    <row r="2898" spans="1:2" s="2127" customFormat="1" ht="13.5" customHeight="1">
      <c r="A2898" s="2428">
        <v>4000070</v>
      </c>
      <c r="B2898" s="2429" t="s">
        <v>11033</v>
      </c>
    </row>
    <row r="2899" spans="1:2" s="2127" customFormat="1" ht="13.5" customHeight="1">
      <c r="A2899" s="2428">
        <v>4000080</v>
      </c>
      <c r="B2899" s="2429" t="s">
        <v>11034</v>
      </c>
    </row>
    <row r="2900" spans="1:2" s="2127" customFormat="1" ht="13.5" customHeight="1">
      <c r="A2900" s="2428">
        <v>4000090</v>
      </c>
      <c r="B2900" s="2429" t="s">
        <v>11035</v>
      </c>
    </row>
    <row r="2901" spans="1:2" s="2127" customFormat="1" ht="13.5" customHeight="1">
      <c r="A2901" s="2428">
        <v>4000100</v>
      </c>
      <c r="B2901" s="2429" t="s">
        <v>11036</v>
      </c>
    </row>
    <row r="2902" spans="1:2" s="2127" customFormat="1" ht="13.5" customHeight="1">
      <c r="A2902" s="2428">
        <v>4000110</v>
      </c>
      <c r="B2902" s="2429" t="s">
        <v>11037</v>
      </c>
    </row>
    <row r="2903" spans="1:2" s="2127" customFormat="1" ht="13.5" customHeight="1">
      <c r="A2903" s="2428">
        <v>4000120</v>
      </c>
      <c r="B2903" s="2429" t="s">
        <v>11038</v>
      </c>
    </row>
    <row r="2904" spans="1:2" s="2127" customFormat="1" ht="13.5" customHeight="1">
      <c r="A2904" s="2428">
        <v>4000130</v>
      </c>
      <c r="B2904" s="2429" t="s">
        <v>11039</v>
      </c>
    </row>
    <row r="2905" spans="1:2" s="2127" customFormat="1" ht="13.5" customHeight="1">
      <c r="A2905" s="2428">
        <v>4000140</v>
      </c>
      <c r="B2905" s="2429" t="s">
        <v>11040</v>
      </c>
    </row>
    <row r="2906" spans="1:2" s="2127" customFormat="1" ht="13.5" customHeight="1">
      <c r="A2906" s="2428">
        <v>4000150</v>
      </c>
      <c r="B2906" s="2429" t="s">
        <v>11041</v>
      </c>
    </row>
    <row r="2907" spans="1:2" s="2127" customFormat="1" ht="13.5" customHeight="1">
      <c r="A2907" s="2428">
        <v>4000160</v>
      </c>
      <c r="B2907" s="2429" t="s">
        <v>11042</v>
      </c>
    </row>
    <row r="2908" spans="1:2" s="2127" customFormat="1" ht="13.5" customHeight="1">
      <c r="A2908" s="2428">
        <v>4000170</v>
      </c>
      <c r="B2908" s="2429" t="s">
        <v>11043</v>
      </c>
    </row>
    <row r="2909" spans="1:2" s="2127" customFormat="1" ht="13.5" customHeight="1">
      <c r="A2909" s="2428">
        <v>4000180</v>
      </c>
      <c r="B2909" s="2429" t="s">
        <v>11044</v>
      </c>
    </row>
    <row r="2910" spans="1:2" s="2127" customFormat="1" ht="13.5" customHeight="1">
      <c r="A2910" s="2428">
        <v>4000190</v>
      </c>
      <c r="B2910" s="2429" t="s">
        <v>11045</v>
      </c>
    </row>
    <row r="2911" spans="1:2" s="2127" customFormat="1" ht="13.5" customHeight="1">
      <c r="A2911" s="2428">
        <v>4000200</v>
      </c>
      <c r="B2911" s="2429" t="s">
        <v>11046</v>
      </c>
    </row>
    <row r="2912" spans="1:2" s="2127" customFormat="1" ht="13.5" customHeight="1">
      <c r="A2912" s="2428">
        <v>4000210</v>
      </c>
      <c r="B2912" s="2429" t="s">
        <v>11047</v>
      </c>
    </row>
    <row r="2913" spans="1:2" s="2127" customFormat="1" ht="13.5" customHeight="1">
      <c r="A2913" s="2428">
        <v>4000220</v>
      </c>
      <c r="B2913" s="2429" t="s">
        <v>11048</v>
      </c>
    </row>
    <row r="2914" spans="1:2" s="2127" customFormat="1" ht="13.5" customHeight="1">
      <c r="A2914" s="2428">
        <v>4000230</v>
      </c>
      <c r="B2914" s="2429" t="s">
        <v>11049</v>
      </c>
    </row>
    <row r="2915" spans="1:2" s="2127" customFormat="1" ht="13.5" customHeight="1">
      <c r="A2915" s="2428">
        <v>4000240</v>
      </c>
      <c r="B2915" s="2429" t="s">
        <v>11050</v>
      </c>
    </row>
    <row r="2916" spans="1:2" s="2127" customFormat="1" ht="13.5" customHeight="1">
      <c r="A2916" s="2428">
        <v>4000250</v>
      </c>
      <c r="B2916" s="2429" t="s">
        <v>11051</v>
      </c>
    </row>
    <row r="2917" spans="1:2" s="2127" customFormat="1" ht="13.5" customHeight="1">
      <c r="A2917" s="2428">
        <v>4000260</v>
      </c>
      <c r="B2917" s="2429" t="s">
        <v>11052</v>
      </c>
    </row>
    <row r="2918" spans="1:2" s="2127" customFormat="1" ht="13.5" customHeight="1">
      <c r="A2918" s="2428">
        <v>4000270</v>
      </c>
      <c r="B2918" s="2429" t="s">
        <v>11053</v>
      </c>
    </row>
    <row r="2919" spans="1:2" s="2127" customFormat="1" ht="13.5" customHeight="1">
      <c r="A2919" s="2428">
        <v>4000280</v>
      </c>
      <c r="B2919" s="2429" t="s">
        <v>11054</v>
      </c>
    </row>
    <row r="2920" spans="1:2" s="2127" customFormat="1" ht="13.5" customHeight="1">
      <c r="A2920" s="2428">
        <v>4000290</v>
      </c>
      <c r="B2920" s="2429" t="s">
        <v>11055</v>
      </c>
    </row>
    <row r="2921" spans="1:2" s="2127" customFormat="1" ht="13.5" customHeight="1">
      <c r="A2921" s="2428">
        <v>4000300</v>
      </c>
      <c r="B2921" s="2429" t="s">
        <v>11056</v>
      </c>
    </row>
    <row r="2922" spans="1:2" s="2127" customFormat="1" ht="13.5" customHeight="1">
      <c r="A2922" s="2428">
        <v>4000310</v>
      </c>
      <c r="B2922" s="2429" t="s">
        <v>11057</v>
      </c>
    </row>
    <row r="2923" spans="1:2" s="2127" customFormat="1" ht="13.5" customHeight="1">
      <c r="A2923" s="2428">
        <v>4000320</v>
      </c>
      <c r="B2923" s="2429" t="s">
        <v>11058</v>
      </c>
    </row>
    <row r="2924" spans="1:2" s="2127" customFormat="1" ht="13.5" customHeight="1">
      <c r="A2924" s="2428">
        <v>4000330</v>
      </c>
      <c r="B2924" s="2429" t="s">
        <v>11059</v>
      </c>
    </row>
    <row r="2925" spans="1:2" s="2127" customFormat="1" ht="13.5" customHeight="1">
      <c r="A2925" s="2428">
        <v>4000340</v>
      </c>
      <c r="B2925" s="2429" t="s">
        <v>11060</v>
      </c>
    </row>
    <row r="2926" spans="1:2" s="2127" customFormat="1" ht="13.5" customHeight="1">
      <c r="A2926" s="2428">
        <v>4000350</v>
      </c>
      <c r="B2926" s="2429" t="s">
        <v>11061</v>
      </c>
    </row>
    <row r="2927" spans="1:2" s="2127" customFormat="1" ht="13.5" customHeight="1">
      <c r="A2927" s="2428">
        <v>4000360</v>
      </c>
      <c r="B2927" s="2429" t="s">
        <v>11062</v>
      </c>
    </row>
    <row r="2928" spans="1:2" s="2127" customFormat="1" ht="13.5" customHeight="1">
      <c r="A2928" s="2428">
        <v>4000370</v>
      </c>
      <c r="B2928" s="2429" t="s">
        <v>11063</v>
      </c>
    </row>
    <row r="2929" spans="1:2" s="2127" customFormat="1" ht="13.5" customHeight="1">
      <c r="A2929" s="2428">
        <v>4000380</v>
      </c>
      <c r="B2929" s="2429" t="s">
        <v>11064</v>
      </c>
    </row>
    <row r="2930" spans="1:2" s="2127" customFormat="1" ht="13.5" customHeight="1">
      <c r="A2930" s="2428">
        <v>4000390</v>
      </c>
      <c r="B2930" s="2429" t="s">
        <v>11065</v>
      </c>
    </row>
    <row r="2931" spans="1:2" s="2127" customFormat="1" ht="13.5" customHeight="1">
      <c r="A2931" s="2428">
        <v>4000400</v>
      </c>
      <c r="B2931" s="2429" t="s">
        <v>11066</v>
      </c>
    </row>
    <row r="2932" spans="1:2" s="2127" customFormat="1" ht="13.5" customHeight="1">
      <c r="A2932" s="2428">
        <v>4000410</v>
      </c>
      <c r="B2932" s="2429" t="s">
        <v>11067</v>
      </c>
    </row>
    <row r="2933" spans="1:2" s="2127" customFormat="1" ht="13.5" customHeight="1">
      <c r="A2933" s="2428">
        <v>4000420</v>
      </c>
      <c r="B2933" s="2429" t="s">
        <v>11068</v>
      </c>
    </row>
    <row r="2934" spans="1:2" s="2127" customFormat="1" ht="13.5" customHeight="1">
      <c r="A2934" s="2428">
        <v>4000430</v>
      </c>
      <c r="B2934" s="2429" t="s">
        <v>11069</v>
      </c>
    </row>
    <row r="2935" spans="1:2" s="2127" customFormat="1" ht="13.5" customHeight="1">
      <c r="A2935" s="2428">
        <v>4000440</v>
      </c>
      <c r="B2935" s="2429" t="s">
        <v>11070</v>
      </c>
    </row>
    <row r="2936" spans="1:2" s="2127" customFormat="1" ht="13.5" customHeight="1">
      <c r="A2936" s="2428">
        <v>4000450</v>
      </c>
      <c r="B2936" s="2429" t="s">
        <v>11071</v>
      </c>
    </row>
    <row r="2937" spans="1:2" s="2127" customFormat="1" ht="13.5" customHeight="1">
      <c r="A2937" s="2428">
        <v>4000460</v>
      </c>
      <c r="B2937" s="2429" t="s">
        <v>11072</v>
      </c>
    </row>
    <row r="2938" spans="1:2" s="2127" customFormat="1" ht="13.5" customHeight="1">
      <c r="A2938" s="2428">
        <v>4000470</v>
      </c>
      <c r="B2938" s="2429" t="s">
        <v>11073</v>
      </c>
    </row>
    <row r="2939" spans="1:2" s="2127" customFormat="1" ht="13.5" customHeight="1">
      <c r="A2939" s="2428">
        <v>4000480</v>
      </c>
      <c r="B2939" s="2429" t="s">
        <v>11074</v>
      </c>
    </row>
    <row r="2940" spans="1:2" s="2127" customFormat="1" ht="13.5" customHeight="1">
      <c r="A2940" s="2428">
        <v>4000490</v>
      </c>
      <c r="B2940" s="2429" t="s">
        <v>11075</v>
      </c>
    </row>
    <row r="2941" spans="1:2" s="2127" customFormat="1" ht="13.5" customHeight="1">
      <c r="A2941" s="2428">
        <v>4000500</v>
      </c>
      <c r="B2941" s="2429" t="s">
        <v>11076</v>
      </c>
    </row>
    <row r="2942" spans="1:2" s="2127" customFormat="1" ht="13.5" customHeight="1">
      <c r="A2942" s="2428">
        <v>4000510</v>
      </c>
      <c r="B2942" s="2429" t="s">
        <v>11077</v>
      </c>
    </row>
    <row r="2943" spans="1:2" s="2127" customFormat="1" ht="13.5" customHeight="1">
      <c r="A2943" s="2428">
        <v>4000520</v>
      </c>
      <c r="B2943" s="2429" t="s">
        <v>11078</v>
      </c>
    </row>
    <row r="2944" spans="1:2" s="2127" customFormat="1" ht="13.5" customHeight="1">
      <c r="A2944" s="2428">
        <v>4000530</v>
      </c>
      <c r="B2944" s="2429" t="s">
        <v>11079</v>
      </c>
    </row>
    <row r="2945" spans="1:2" s="2127" customFormat="1" ht="13.5" customHeight="1">
      <c r="A2945" s="2428">
        <v>4000540</v>
      </c>
      <c r="B2945" s="2429" t="s">
        <v>11080</v>
      </c>
    </row>
    <row r="2946" spans="1:2" s="2127" customFormat="1" ht="13.5" customHeight="1">
      <c r="A2946" s="2428">
        <v>4000550</v>
      </c>
      <c r="B2946" s="2429" t="s">
        <v>11081</v>
      </c>
    </row>
    <row r="2947" spans="1:2" s="2127" customFormat="1" ht="13.5" customHeight="1">
      <c r="A2947" s="2428">
        <v>4000560</v>
      </c>
      <c r="B2947" s="2429" t="s">
        <v>11082</v>
      </c>
    </row>
    <row r="2948" spans="1:2" s="2127" customFormat="1" ht="13.5" customHeight="1">
      <c r="A2948" s="2428">
        <v>4000570</v>
      </c>
      <c r="B2948" s="2429" t="s">
        <v>11083</v>
      </c>
    </row>
    <row r="2949" spans="1:2" s="2127" customFormat="1" ht="13.5" customHeight="1">
      <c r="A2949" s="2428">
        <v>4000580</v>
      </c>
      <c r="B2949" s="2429" t="s">
        <v>11084</v>
      </c>
    </row>
    <row r="2950" spans="1:2" s="2127" customFormat="1" ht="13.5" customHeight="1">
      <c r="A2950" s="2428">
        <v>4000590</v>
      </c>
      <c r="B2950" s="2429" t="s">
        <v>11085</v>
      </c>
    </row>
    <row r="2951" spans="1:2" s="2127" customFormat="1" ht="13.5" customHeight="1">
      <c r="A2951" s="2428">
        <v>4000600</v>
      </c>
      <c r="B2951" s="2429" t="s">
        <v>11086</v>
      </c>
    </row>
    <row r="2952" spans="1:2" s="2127" customFormat="1" ht="13.5" customHeight="1">
      <c r="A2952" s="2428">
        <v>4000610</v>
      </c>
      <c r="B2952" s="2429" t="s">
        <v>11087</v>
      </c>
    </row>
    <row r="2953" spans="1:2" s="2127" customFormat="1" ht="13.5" customHeight="1">
      <c r="A2953" s="2428">
        <v>4000760</v>
      </c>
      <c r="B2953" s="2429" t="s">
        <v>11102</v>
      </c>
    </row>
    <row r="2954" spans="1:2" s="2127" customFormat="1" ht="13.5" customHeight="1">
      <c r="A2954" s="2428">
        <v>4000770</v>
      </c>
      <c r="B2954" s="2429" t="s">
        <v>11103</v>
      </c>
    </row>
    <row r="2955" spans="1:2" s="2127" customFormat="1" ht="13.5" customHeight="1">
      <c r="A2955" s="2428">
        <v>4000780</v>
      </c>
      <c r="B2955" s="2429" t="s">
        <v>11104</v>
      </c>
    </row>
    <row r="2956" spans="1:2" s="2127" customFormat="1" ht="13.5" customHeight="1">
      <c r="A2956" s="2428">
        <v>4000790</v>
      </c>
      <c r="B2956" s="2429" t="s">
        <v>11105</v>
      </c>
    </row>
    <row r="2957" spans="1:2" s="2127" customFormat="1" ht="13.5" customHeight="1">
      <c r="A2957" s="2428">
        <v>4000800</v>
      </c>
      <c r="B2957" s="2429" t="s">
        <v>11106</v>
      </c>
    </row>
    <row r="2958" spans="1:2" s="2127" customFormat="1" ht="13.5" customHeight="1">
      <c r="A2958" s="2428">
        <v>4000810</v>
      </c>
      <c r="B2958" s="2429" t="s">
        <v>11107</v>
      </c>
    </row>
    <row r="2959" spans="1:2" s="2127" customFormat="1" ht="13.5" customHeight="1">
      <c r="A2959" s="2428">
        <v>4000820</v>
      </c>
      <c r="B2959" s="2429" t="s">
        <v>11108</v>
      </c>
    </row>
    <row r="2960" spans="1:2" s="2127" customFormat="1" ht="13.5" customHeight="1">
      <c r="A2960" s="2428">
        <v>4000830</v>
      </c>
      <c r="B2960" s="2429" t="s">
        <v>11109</v>
      </c>
    </row>
    <row r="2961" spans="1:2" s="2127" customFormat="1" ht="13.5" customHeight="1">
      <c r="A2961" s="2428">
        <v>4000840</v>
      </c>
      <c r="B2961" s="2429" t="s">
        <v>11110</v>
      </c>
    </row>
    <row r="2962" spans="1:2" s="2127" customFormat="1" ht="13.5" customHeight="1">
      <c r="A2962" s="2428">
        <v>4000850</v>
      </c>
      <c r="B2962" s="2429" t="s">
        <v>11111</v>
      </c>
    </row>
    <row r="2963" spans="1:2" s="2127" customFormat="1" ht="13.5" customHeight="1">
      <c r="A2963" s="2428">
        <v>4000860</v>
      </c>
      <c r="B2963" s="2429" t="s">
        <v>11114</v>
      </c>
    </row>
    <row r="2964" spans="1:2" s="2127" customFormat="1" ht="13.5" customHeight="1">
      <c r="A2964" s="2428">
        <v>4000870</v>
      </c>
      <c r="B2964" s="2429" t="s">
        <v>11115</v>
      </c>
    </row>
    <row r="2965" spans="1:2" s="2127" customFormat="1" ht="13.5" customHeight="1">
      <c r="A2965" s="2428">
        <v>4000880</v>
      </c>
      <c r="B2965" s="2429" t="s">
        <v>11116</v>
      </c>
    </row>
    <row r="2966" spans="1:2" s="2127" customFormat="1" ht="13.5" customHeight="1">
      <c r="A2966" s="2428">
        <v>4000890</v>
      </c>
      <c r="B2966" s="2429" t="s">
        <v>11117</v>
      </c>
    </row>
    <row r="2967" spans="1:2" s="2127" customFormat="1" ht="13.5" customHeight="1">
      <c r="A2967" s="2428">
        <v>4000900</v>
      </c>
      <c r="B2967" s="2429" t="s">
        <v>11118</v>
      </c>
    </row>
    <row r="2968" spans="1:2" s="2127" customFormat="1" ht="13.5" customHeight="1">
      <c r="A2968" s="2428">
        <v>4000910</v>
      </c>
      <c r="B2968" s="2429" t="s">
        <v>11119</v>
      </c>
    </row>
    <row r="2969" spans="1:2" s="2127" customFormat="1" ht="13.5" customHeight="1">
      <c r="A2969" s="2428">
        <v>4000920</v>
      </c>
      <c r="B2969" s="2429" t="s">
        <v>11120</v>
      </c>
    </row>
    <row r="2970" spans="1:2" s="2127" customFormat="1" ht="13.5" customHeight="1">
      <c r="A2970" s="2428">
        <v>4000930</v>
      </c>
      <c r="B2970" s="2429" t="s">
        <v>11121</v>
      </c>
    </row>
    <row r="2971" spans="1:2" s="2127" customFormat="1" ht="13.5" customHeight="1">
      <c r="A2971" s="2428">
        <v>4000940</v>
      </c>
      <c r="B2971" s="2429" t="s">
        <v>11122</v>
      </c>
    </row>
    <row r="2972" spans="1:2" s="2127" customFormat="1" ht="13.5" customHeight="1">
      <c r="A2972" s="2428">
        <v>4000950</v>
      </c>
      <c r="B2972" s="2429" t="s">
        <v>11123</v>
      </c>
    </row>
    <row r="2973" spans="1:2" s="2127" customFormat="1" ht="13.5" customHeight="1">
      <c r="A2973" s="2428">
        <v>4000960</v>
      </c>
      <c r="B2973" s="2429" t="s">
        <v>11124</v>
      </c>
    </row>
    <row r="2974" spans="1:2" s="2127" customFormat="1" ht="13.5" customHeight="1">
      <c r="A2974" s="2428">
        <v>4000970</v>
      </c>
      <c r="B2974" s="2429" t="s">
        <v>11125</v>
      </c>
    </row>
    <row r="2975" spans="1:2" s="2127" customFormat="1" ht="13.5" customHeight="1">
      <c r="A2975" s="2428">
        <v>4000980</v>
      </c>
      <c r="B2975" s="2429" t="s">
        <v>11126</v>
      </c>
    </row>
    <row r="2976" spans="1:2" s="2127" customFormat="1" ht="13.5" customHeight="1">
      <c r="A2976" s="2428">
        <v>4000990</v>
      </c>
      <c r="B2976" s="2429" t="s">
        <v>11127</v>
      </c>
    </row>
    <row r="2977" spans="1:2" s="2127" customFormat="1" ht="13.5" customHeight="1">
      <c r="A2977" s="2428">
        <v>4001000</v>
      </c>
      <c r="B2977" s="2429" t="s">
        <v>11128</v>
      </c>
    </row>
    <row r="2978" spans="1:2" s="2127" customFormat="1" ht="13.5" customHeight="1">
      <c r="A2978" s="2428">
        <v>4001010</v>
      </c>
      <c r="B2978" s="2429" t="s">
        <v>11129</v>
      </c>
    </row>
    <row r="2979" spans="1:2" s="2127" customFormat="1" ht="13.5" customHeight="1">
      <c r="A2979" s="2428">
        <v>4001020</v>
      </c>
      <c r="B2979" s="2429" t="s">
        <v>11130</v>
      </c>
    </row>
    <row r="2980" spans="1:2" s="2127" customFormat="1" ht="13.5" customHeight="1">
      <c r="A2980" s="2428">
        <v>4001030</v>
      </c>
      <c r="B2980" s="2429" t="s">
        <v>11131</v>
      </c>
    </row>
    <row r="2981" spans="1:2" s="2127" customFormat="1" ht="13.5" customHeight="1">
      <c r="A2981" s="2428">
        <v>4001040</v>
      </c>
      <c r="B2981" s="2429" t="s">
        <v>11132</v>
      </c>
    </row>
    <row r="2982" spans="1:2" s="2127" customFormat="1" ht="13.5" customHeight="1">
      <c r="A2982" s="2428">
        <v>4001050</v>
      </c>
      <c r="B2982" s="2429" t="s">
        <v>11133</v>
      </c>
    </row>
    <row r="2983" spans="1:2" s="2127" customFormat="1" ht="13.5" customHeight="1">
      <c r="A2983" s="2428">
        <v>4001060</v>
      </c>
      <c r="B2983" s="2429" t="s">
        <v>11134</v>
      </c>
    </row>
    <row r="2984" spans="1:2" s="2127" customFormat="1" ht="13.5" customHeight="1">
      <c r="A2984" s="2428">
        <v>4001070</v>
      </c>
      <c r="B2984" s="2429" t="s">
        <v>11135</v>
      </c>
    </row>
    <row r="2985" spans="1:2" s="2127" customFormat="1" ht="13.5" customHeight="1">
      <c r="A2985" s="2428">
        <v>4001080</v>
      </c>
      <c r="B2985" s="2429" t="s">
        <v>11136</v>
      </c>
    </row>
    <row r="2986" spans="1:2" s="2127" customFormat="1" ht="13.5" customHeight="1">
      <c r="A2986" s="2428">
        <v>4001090</v>
      </c>
      <c r="B2986" s="2429" t="s">
        <v>11137</v>
      </c>
    </row>
    <row r="2987" spans="1:2" s="2127" customFormat="1" ht="13.5" customHeight="1">
      <c r="A2987" s="2428">
        <v>4001100</v>
      </c>
      <c r="B2987" s="2429" t="s">
        <v>11138</v>
      </c>
    </row>
    <row r="2988" spans="1:2" s="2127" customFormat="1" ht="13.5" customHeight="1">
      <c r="A2988" s="2428">
        <v>4001110</v>
      </c>
      <c r="B2988" s="2429" t="s">
        <v>11139</v>
      </c>
    </row>
    <row r="2989" spans="1:2" s="2127" customFormat="1" ht="13.5" customHeight="1">
      <c r="A2989" s="2428">
        <v>4001120</v>
      </c>
      <c r="B2989" s="2429" t="s">
        <v>11140</v>
      </c>
    </row>
    <row r="2990" spans="1:2" s="2127" customFormat="1" ht="13.5" customHeight="1">
      <c r="A2990" s="2428">
        <v>4001130</v>
      </c>
      <c r="B2990" s="2429" t="s">
        <v>11141</v>
      </c>
    </row>
    <row r="2991" spans="1:2" s="2127" customFormat="1" ht="13.5" customHeight="1">
      <c r="A2991" s="2428">
        <v>4001140</v>
      </c>
      <c r="B2991" s="2429" t="s">
        <v>11142</v>
      </c>
    </row>
    <row r="2992" spans="1:2" s="2127" customFormat="1" ht="13.5" customHeight="1">
      <c r="A2992" s="2428">
        <v>4001150</v>
      </c>
      <c r="B2992" s="2429" t="s">
        <v>11143</v>
      </c>
    </row>
    <row r="2993" spans="1:2" s="2127" customFormat="1" ht="13.5" customHeight="1">
      <c r="A2993" s="2428">
        <v>4001160</v>
      </c>
      <c r="B2993" s="2429" t="s">
        <v>11144</v>
      </c>
    </row>
    <row r="2994" spans="1:2" s="2127" customFormat="1" ht="13.5" customHeight="1">
      <c r="A2994" s="2428">
        <v>4001170</v>
      </c>
      <c r="B2994" s="2429" t="s">
        <v>11145</v>
      </c>
    </row>
    <row r="2995" spans="1:2" s="2127" customFormat="1" ht="13.5" customHeight="1">
      <c r="A2995" s="2428">
        <v>4001180</v>
      </c>
      <c r="B2995" s="2429" t="s">
        <v>11146</v>
      </c>
    </row>
    <row r="2996" spans="1:2" s="2127" customFormat="1" ht="13.5" customHeight="1">
      <c r="A2996" s="2428">
        <v>4001190</v>
      </c>
      <c r="B2996" s="2429" t="s">
        <v>11147</v>
      </c>
    </row>
    <row r="2997" spans="1:2" s="2127" customFormat="1" ht="13.5" customHeight="1">
      <c r="A2997" s="2428">
        <v>4001200</v>
      </c>
      <c r="B2997" s="2429" t="s">
        <v>11148</v>
      </c>
    </row>
    <row r="2998" spans="1:2" s="2127" customFormat="1" ht="13.5" customHeight="1">
      <c r="A2998" s="2428">
        <v>4001210</v>
      </c>
      <c r="B2998" s="2429" t="s">
        <v>11149</v>
      </c>
    </row>
    <row r="2999" spans="1:2" s="2127" customFormat="1" ht="13.5" customHeight="1">
      <c r="A2999" s="2428">
        <v>4001220</v>
      </c>
      <c r="B2999" s="2429" t="s">
        <v>11150</v>
      </c>
    </row>
    <row r="3000" spans="1:2" s="2127" customFormat="1" ht="13.5" customHeight="1">
      <c r="A3000" s="2428">
        <v>4001230</v>
      </c>
      <c r="B3000" s="2429" t="s">
        <v>11151</v>
      </c>
    </row>
    <row r="3001" spans="1:2" s="2127" customFormat="1" ht="13.5" customHeight="1">
      <c r="A3001" s="2428">
        <v>4001240</v>
      </c>
      <c r="B3001" s="2429" t="s">
        <v>11152</v>
      </c>
    </row>
    <row r="3002" spans="1:2" s="2127" customFormat="1" ht="13.5" customHeight="1">
      <c r="A3002" s="2428">
        <v>4001250</v>
      </c>
      <c r="B3002" s="2429" t="s">
        <v>11153</v>
      </c>
    </row>
    <row r="3003" spans="1:2" s="2127" customFormat="1" ht="13.5" customHeight="1">
      <c r="A3003" s="2428">
        <v>4001260</v>
      </c>
      <c r="B3003" s="2429" t="s">
        <v>11154</v>
      </c>
    </row>
    <row r="3004" spans="1:2" s="2127" customFormat="1" ht="13.5" customHeight="1">
      <c r="A3004" s="2428">
        <v>4001270</v>
      </c>
      <c r="B3004" s="2429" t="s">
        <v>11155</v>
      </c>
    </row>
    <row r="3005" spans="1:2" s="2127" customFormat="1" ht="13.5" customHeight="1">
      <c r="A3005" s="2428">
        <v>4001280</v>
      </c>
      <c r="B3005" s="2429" t="s">
        <v>11156</v>
      </c>
    </row>
    <row r="3006" spans="1:2" s="2127" customFormat="1" ht="13.5" customHeight="1">
      <c r="A3006" s="2428">
        <v>4001290</v>
      </c>
      <c r="B3006" s="2429" t="s">
        <v>11157</v>
      </c>
    </row>
    <row r="3007" spans="1:2" s="2127" customFormat="1" ht="13.5" customHeight="1">
      <c r="A3007" s="2428">
        <v>4001300</v>
      </c>
      <c r="B3007" s="2429" t="s">
        <v>11158</v>
      </c>
    </row>
    <row r="3008" spans="1:2" s="2127" customFormat="1" ht="13.5" customHeight="1">
      <c r="A3008" s="2428">
        <v>4001310</v>
      </c>
      <c r="B3008" s="2429" t="s">
        <v>11159</v>
      </c>
    </row>
    <row r="3009" spans="1:2" s="2127" customFormat="1" ht="13.5" customHeight="1">
      <c r="A3009" s="2428">
        <v>4001320</v>
      </c>
      <c r="B3009" s="2429" t="s">
        <v>11160</v>
      </c>
    </row>
    <row r="3010" spans="1:2" s="2127" customFormat="1" ht="13.5" customHeight="1">
      <c r="A3010" s="2428">
        <v>4001330</v>
      </c>
      <c r="B3010" s="2429" t="s">
        <v>11161</v>
      </c>
    </row>
    <row r="3011" spans="1:2" s="2127" customFormat="1" ht="13.5" customHeight="1">
      <c r="A3011" s="2428">
        <v>4001340</v>
      </c>
      <c r="B3011" s="2429" t="s">
        <v>11162</v>
      </c>
    </row>
    <row r="3012" spans="1:2" s="2127" customFormat="1" ht="13.5" customHeight="1">
      <c r="A3012" s="2428">
        <v>4001350</v>
      </c>
      <c r="B3012" s="2429" t="s">
        <v>11163</v>
      </c>
    </row>
    <row r="3013" spans="1:2" s="2127" customFormat="1" ht="13.5" customHeight="1">
      <c r="A3013" s="2428">
        <v>4001360</v>
      </c>
      <c r="B3013" s="2429" t="s">
        <v>11164</v>
      </c>
    </row>
    <row r="3014" spans="1:2" s="2127" customFormat="1" ht="13.5" customHeight="1">
      <c r="A3014" s="2428">
        <v>4001370</v>
      </c>
      <c r="B3014" s="2429" t="s">
        <v>11165</v>
      </c>
    </row>
    <row r="3015" spans="1:2" s="2127" customFormat="1" ht="13.5" customHeight="1">
      <c r="A3015" s="2428">
        <v>4001380</v>
      </c>
      <c r="B3015" s="2429" t="s">
        <v>11166</v>
      </c>
    </row>
    <row r="3016" spans="1:2" s="2127" customFormat="1" ht="13.5" customHeight="1">
      <c r="A3016" s="2428">
        <v>4001390</v>
      </c>
      <c r="B3016" s="2429" t="s">
        <v>11167</v>
      </c>
    </row>
    <row r="3017" spans="1:2" s="2127" customFormat="1" ht="13.5" customHeight="1">
      <c r="A3017" s="2428">
        <v>4001400</v>
      </c>
      <c r="B3017" s="2429" t="s">
        <v>11168</v>
      </c>
    </row>
    <row r="3018" spans="1:2" s="2127" customFormat="1" ht="13.5" customHeight="1">
      <c r="A3018" s="2428">
        <v>4001410</v>
      </c>
      <c r="B3018" s="2429" t="s">
        <v>11169</v>
      </c>
    </row>
    <row r="3019" spans="1:2" s="2127" customFormat="1" ht="13.5" customHeight="1">
      <c r="A3019" s="2428">
        <v>4001420</v>
      </c>
      <c r="B3019" s="2429" t="s">
        <v>11170</v>
      </c>
    </row>
    <row r="3020" spans="1:2" s="2127" customFormat="1" ht="13.5" customHeight="1">
      <c r="A3020" s="2428">
        <v>4001430</v>
      </c>
      <c r="B3020" s="2429" t="s">
        <v>11171</v>
      </c>
    </row>
    <row r="3021" spans="1:2" s="2127" customFormat="1" ht="13.5" customHeight="1">
      <c r="A3021" s="2428">
        <v>4001440</v>
      </c>
      <c r="B3021" s="2429" t="s">
        <v>11172</v>
      </c>
    </row>
    <row r="3022" spans="1:2" s="2127" customFormat="1" ht="13.5" customHeight="1">
      <c r="A3022" s="2428">
        <v>4001450</v>
      </c>
      <c r="B3022" s="2429" t="s">
        <v>11173</v>
      </c>
    </row>
    <row r="3023" spans="1:2" s="2127" customFormat="1" ht="13.5" customHeight="1">
      <c r="A3023" s="2428">
        <v>4001460</v>
      </c>
      <c r="B3023" s="2429" t="s">
        <v>11174</v>
      </c>
    </row>
    <row r="3024" spans="1:2" s="2127" customFormat="1" ht="13.5" customHeight="1">
      <c r="A3024" s="2428">
        <v>4001470</v>
      </c>
      <c r="B3024" s="2429" t="s">
        <v>11175</v>
      </c>
    </row>
    <row r="3025" spans="1:2" s="2127" customFormat="1" ht="13.5" customHeight="1">
      <c r="A3025" s="2428">
        <v>4001480</v>
      </c>
      <c r="B3025" s="2429" t="s">
        <v>11176</v>
      </c>
    </row>
    <row r="3026" spans="1:2" s="2127" customFormat="1" ht="13.5" customHeight="1">
      <c r="A3026" s="2428">
        <v>4001490</v>
      </c>
      <c r="B3026" s="2429" t="s">
        <v>11177</v>
      </c>
    </row>
    <row r="3027" spans="1:2" s="2127" customFormat="1" ht="13.5" customHeight="1">
      <c r="A3027" s="2428">
        <v>4001500</v>
      </c>
      <c r="B3027" s="2429" t="s">
        <v>11178</v>
      </c>
    </row>
    <row r="3028" spans="1:2" s="2127" customFormat="1" ht="13.5" customHeight="1">
      <c r="A3028" s="2428">
        <v>4001510</v>
      </c>
      <c r="B3028" s="2429" t="s">
        <v>11179</v>
      </c>
    </row>
    <row r="3029" spans="1:2" s="2127" customFormat="1" ht="13.5" customHeight="1">
      <c r="A3029" s="2428">
        <v>4001520</v>
      </c>
      <c r="B3029" s="2429" t="s">
        <v>11180</v>
      </c>
    </row>
    <row r="3030" spans="1:2" s="2127" customFormat="1" ht="13.5" customHeight="1">
      <c r="A3030" s="2428">
        <v>4001530</v>
      </c>
      <c r="B3030" s="2429" t="s">
        <v>11181</v>
      </c>
    </row>
    <row r="3031" spans="1:2" s="2127" customFormat="1" ht="13.5" customHeight="1">
      <c r="A3031" s="2428">
        <v>4001580</v>
      </c>
      <c r="B3031" s="2429" t="s">
        <v>11186</v>
      </c>
    </row>
    <row r="3032" spans="1:2" s="2127" customFormat="1" ht="13.5" customHeight="1">
      <c r="A3032" s="2428">
        <v>4001590</v>
      </c>
      <c r="B3032" s="2429" t="s">
        <v>11187</v>
      </c>
    </row>
    <row r="3033" spans="1:2" s="2127" customFormat="1" ht="13.5" customHeight="1">
      <c r="A3033" s="2428">
        <v>4001600</v>
      </c>
      <c r="B3033" s="2429" t="s">
        <v>11188</v>
      </c>
    </row>
    <row r="3034" spans="1:2" s="2127" customFormat="1" ht="13.5" customHeight="1">
      <c r="A3034" s="2428">
        <v>4001610</v>
      </c>
      <c r="B3034" s="2429" t="s">
        <v>11189</v>
      </c>
    </row>
    <row r="3035" spans="1:2" s="2127" customFormat="1" ht="13.5" customHeight="1">
      <c r="A3035" s="2428">
        <v>4001620</v>
      </c>
      <c r="B3035" s="2429" t="s">
        <v>11190</v>
      </c>
    </row>
    <row r="3036" spans="1:2" s="2127" customFormat="1" ht="13.5" customHeight="1">
      <c r="A3036" s="2428">
        <v>4001630</v>
      </c>
      <c r="B3036" s="2429" t="s">
        <v>11191</v>
      </c>
    </row>
    <row r="3037" spans="1:2" s="2127" customFormat="1" ht="13.5" customHeight="1">
      <c r="A3037" s="2428">
        <v>30668001</v>
      </c>
      <c r="B3037" s="2430" t="s">
        <v>12658</v>
      </c>
    </row>
    <row r="3038" spans="1:2" s="2127" customFormat="1" ht="13.5" customHeight="1">
      <c r="A3038" s="2428">
        <v>55032001</v>
      </c>
      <c r="B3038" s="2430" t="s">
        <v>12659</v>
      </c>
    </row>
    <row r="3039" spans="1:2" s="2127" customFormat="1" ht="13.5" customHeight="1">
      <c r="A3039" s="2431">
        <v>55036001</v>
      </c>
      <c r="B3039" s="2432" t="s">
        <v>12660</v>
      </c>
    </row>
    <row r="3040" spans="1:2" s="2127" customFormat="1" ht="13.5" customHeight="1">
      <c r="A3040" s="2433">
        <v>56001001</v>
      </c>
      <c r="B3040" s="2432" t="s">
        <v>12661</v>
      </c>
    </row>
    <row r="3041" spans="1:2" s="2127" customFormat="1" ht="13.5" customHeight="1">
      <c r="A3041" s="2433">
        <v>56001002</v>
      </c>
      <c r="B3041" s="2432" t="s">
        <v>12662</v>
      </c>
    </row>
    <row r="3042" spans="1:2" s="2127" customFormat="1" ht="13.5" customHeight="1">
      <c r="A3042" s="2433">
        <v>56007001</v>
      </c>
      <c r="B3042" s="2432" t="s">
        <v>12663</v>
      </c>
    </row>
    <row r="3043" spans="1:2" s="2127" customFormat="1" ht="13.5" customHeight="1">
      <c r="A3043" s="2433">
        <v>56010001</v>
      </c>
      <c r="B3043" s="2432" t="s">
        <v>12664</v>
      </c>
    </row>
    <row r="3044" spans="1:2" s="2127" customFormat="1" ht="13.5" customHeight="1">
      <c r="A3044" s="2433">
        <v>56010012</v>
      </c>
      <c r="B3044" s="2432" t="s">
        <v>12665</v>
      </c>
    </row>
    <row r="3045" spans="1:2" s="2127" customFormat="1" ht="13.5" customHeight="1">
      <c r="A3045" s="2433">
        <v>56013001</v>
      </c>
      <c r="B3045" s="2432" t="s">
        <v>12666</v>
      </c>
    </row>
    <row r="3046" spans="1:2" s="2127" customFormat="1" ht="13.5" customHeight="1">
      <c r="A3046" s="2433">
        <v>56013011</v>
      </c>
      <c r="B3046" s="2432" t="s">
        <v>12667</v>
      </c>
    </row>
    <row r="3047" spans="1:2" s="2127" customFormat="1" ht="13.5" customHeight="1">
      <c r="A3047" s="2433">
        <v>56013012</v>
      </c>
      <c r="B3047" s="2432" t="s">
        <v>12668</v>
      </c>
    </row>
    <row r="3048" spans="1:2" s="2127" customFormat="1" ht="13.5" customHeight="1">
      <c r="A3048" s="2433">
        <v>56016041</v>
      </c>
      <c r="B3048" s="2432" t="s">
        <v>12669</v>
      </c>
    </row>
    <row r="3049" spans="1:2" s="2127" customFormat="1" ht="16.5" customHeight="1">
      <c r="A3049" s="2433">
        <v>56016051</v>
      </c>
      <c r="B3049" s="2977" t="s">
        <v>12670</v>
      </c>
    </row>
    <row r="3050" spans="1:2" s="2127" customFormat="1" ht="13.5" customHeight="1">
      <c r="A3050" s="2433">
        <v>56016052</v>
      </c>
      <c r="B3050" s="2432" t="s">
        <v>12671</v>
      </c>
    </row>
    <row r="3051" spans="1:2" s="2127" customFormat="1" ht="13.5" customHeight="1">
      <c r="A3051" s="2434">
        <v>56022001</v>
      </c>
      <c r="B3051" s="2435" t="s">
        <v>12672</v>
      </c>
    </row>
    <row r="3052" spans="1:2" s="2127" customFormat="1" ht="13.5" customHeight="1">
      <c r="A3052" s="2434">
        <v>56022002</v>
      </c>
      <c r="B3052" s="2435" t="s">
        <v>12673</v>
      </c>
    </row>
    <row r="3053" spans="1:2" s="2127" customFormat="1" ht="13.5" customHeight="1">
      <c r="A3053" s="2433">
        <v>56022011</v>
      </c>
      <c r="B3053" s="2432" t="s">
        <v>12674</v>
      </c>
    </row>
    <row r="3054" spans="1:2" s="2127" customFormat="1" ht="13.5" customHeight="1">
      <c r="A3054" s="2433">
        <v>56028001</v>
      </c>
      <c r="B3054" s="2432" t="s">
        <v>12675</v>
      </c>
    </row>
    <row r="3055" spans="1:2" s="2127" customFormat="1" ht="13.5" customHeight="1">
      <c r="A3055" s="2433">
        <v>56028011</v>
      </c>
      <c r="B3055" s="2432" t="s">
        <v>12676</v>
      </c>
    </row>
    <row r="3056" spans="1:2" s="2127" customFormat="1" ht="13.5" customHeight="1">
      <c r="A3056" s="2433">
        <v>56028012</v>
      </c>
      <c r="B3056" s="2432" t="s">
        <v>12677</v>
      </c>
    </row>
    <row r="3057" spans="1:2" s="2127" customFormat="1" ht="13.5" customHeight="1">
      <c r="A3057" s="2433">
        <v>56301001</v>
      </c>
      <c r="B3057" s="2432" t="s">
        <v>12678</v>
      </c>
    </row>
    <row r="3058" spans="1:2" s="2127" customFormat="1" ht="13.5" customHeight="1">
      <c r="A3058" s="2433">
        <v>56301002</v>
      </c>
      <c r="B3058" s="2432" t="s">
        <v>12679</v>
      </c>
    </row>
    <row r="3059" spans="1:2" s="2127" customFormat="1" ht="13.5" customHeight="1">
      <c r="A3059" s="2433">
        <v>56307001</v>
      </c>
      <c r="B3059" s="2432" t="s">
        <v>12680</v>
      </c>
    </row>
    <row r="3060" spans="1:2" s="2127" customFormat="1" ht="13.5" customHeight="1">
      <c r="A3060" s="2433">
        <v>56401001</v>
      </c>
      <c r="B3060" s="2432" t="s">
        <v>12681</v>
      </c>
    </row>
    <row r="3061" spans="1:2" s="2127" customFormat="1" ht="13.5" customHeight="1">
      <c r="A3061" s="2433">
        <v>56401002</v>
      </c>
      <c r="B3061" s="2432" t="s">
        <v>12682</v>
      </c>
    </row>
    <row r="3062" spans="1:2" s="2127" customFormat="1" ht="13.5" customHeight="1">
      <c r="A3062" s="2433">
        <v>56401003</v>
      </c>
      <c r="B3062" s="2432" t="s">
        <v>12683</v>
      </c>
    </row>
    <row r="3063" spans="1:2" s="2127" customFormat="1" ht="13.5" customHeight="1">
      <c r="A3063" s="2433">
        <v>56401004</v>
      </c>
      <c r="B3063" s="2432" t="s">
        <v>12684</v>
      </c>
    </row>
    <row r="3064" spans="1:2" s="2127" customFormat="1" ht="13.5" customHeight="1">
      <c r="A3064" s="2433">
        <v>56407001</v>
      </c>
      <c r="B3064" s="2432" t="s">
        <v>12685</v>
      </c>
    </row>
    <row r="3065" spans="1:2" s="2127" customFormat="1" ht="13.5" customHeight="1">
      <c r="A3065" s="2433">
        <v>56409001</v>
      </c>
      <c r="B3065" s="2432" t="s">
        <v>12686</v>
      </c>
    </row>
    <row r="3066" spans="1:2" s="2127" customFormat="1" ht="13.5" customHeight="1">
      <c r="A3066" s="2433">
        <v>56412001</v>
      </c>
      <c r="B3066" s="2432" t="s">
        <v>12687</v>
      </c>
    </row>
    <row r="3067" spans="1:2" s="2127" customFormat="1" ht="13.5" customHeight="1">
      <c r="A3067" s="2433">
        <v>56501001</v>
      </c>
      <c r="B3067" s="2432" t="s">
        <v>12688</v>
      </c>
    </row>
    <row r="3068" spans="1:2" s="2127" customFormat="1" ht="13.5" customHeight="1">
      <c r="A3068" s="2433">
        <v>56501002</v>
      </c>
      <c r="B3068" s="2432" t="s">
        <v>12689</v>
      </c>
    </row>
    <row r="3069" spans="1:2" s="2127" customFormat="1" ht="13.5" customHeight="1">
      <c r="A3069" s="2433">
        <v>56507001</v>
      </c>
      <c r="B3069" s="2432" t="s">
        <v>12690</v>
      </c>
    </row>
    <row r="3070" spans="1:2" s="2127" customFormat="1" ht="13.5" customHeight="1">
      <c r="A3070" s="2433">
        <v>56549011</v>
      </c>
      <c r="B3070" s="2432" t="s">
        <v>12691</v>
      </c>
    </row>
    <row r="3071" spans="1:2" s="2127" customFormat="1" ht="13.5" customHeight="1">
      <c r="A3071" s="2433">
        <v>56549012</v>
      </c>
      <c r="B3071" s="2432" t="s">
        <v>12692</v>
      </c>
    </row>
    <row r="3072" spans="1:2" s="2127" customFormat="1" ht="13.5" customHeight="1">
      <c r="A3072" s="2433">
        <v>56619001</v>
      </c>
      <c r="B3072" s="2432" t="s">
        <v>12693</v>
      </c>
    </row>
    <row r="3073" spans="1:2" s="2127" customFormat="1" ht="13.5" customHeight="1">
      <c r="A3073" s="2433">
        <v>56625001</v>
      </c>
      <c r="B3073" s="2432" t="s">
        <v>12694</v>
      </c>
    </row>
    <row r="3074" spans="1:2" s="2127" customFormat="1" ht="13.5" customHeight="1">
      <c r="A3074" s="2433">
        <v>56625002</v>
      </c>
      <c r="B3074" s="2432" t="s">
        <v>12695</v>
      </c>
    </row>
    <row r="3075" spans="1:2" s="2127" customFormat="1" ht="13.5" customHeight="1">
      <c r="A3075" s="2433">
        <v>56625003</v>
      </c>
      <c r="B3075" s="2432" t="s">
        <v>12696</v>
      </c>
    </row>
    <row r="3076" spans="1:2" s="2127" customFormat="1" ht="13.5" customHeight="1">
      <c r="A3076" s="2433">
        <v>56625004</v>
      </c>
      <c r="B3076" s="2432" t="s">
        <v>12697</v>
      </c>
    </row>
    <row r="3077" spans="1:2" s="2127" customFormat="1" ht="13.5" customHeight="1">
      <c r="A3077" s="2433">
        <v>56625005</v>
      </c>
      <c r="B3077" s="2432" t="s">
        <v>12698</v>
      </c>
    </row>
    <row r="3078" spans="1:2" s="2127" customFormat="1" ht="13.5" customHeight="1">
      <c r="A3078" s="2433">
        <v>57350001</v>
      </c>
      <c r="B3078" s="2432" t="s">
        <v>12699</v>
      </c>
    </row>
    <row r="3079" spans="1:2" s="2127" customFormat="1" ht="13.5" customHeight="1">
      <c r="A3079" s="2433">
        <v>57350002</v>
      </c>
      <c r="B3079" s="2432" t="s">
        <v>12700</v>
      </c>
    </row>
    <row r="3080" spans="1:2" s="2127" customFormat="1" ht="24">
      <c r="A3080" s="2433">
        <v>57350011</v>
      </c>
      <c r="B3080" s="2432" t="s">
        <v>12701</v>
      </c>
    </row>
    <row r="3081" spans="1:2" s="2127" customFormat="1" ht="19.5" customHeight="1">
      <c r="A3081" s="2433">
        <v>57350012</v>
      </c>
      <c r="B3081" s="2432" t="s">
        <v>12702</v>
      </c>
    </row>
    <row r="3082" spans="1:2" s="2127" customFormat="1" ht="13.5" customHeight="1">
      <c r="A3082" s="2433">
        <v>57350021</v>
      </c>
      <c r="B3082" s="2432" t="s">
        <v>12703</v>
      </c>
    </row>
    <row r="3083" spans="1:2" s="2127" customFormat="1" ht="13.5" customHeight="1">
      <c r="A3083" s="2433">
        <v>57350022</v>
      </c>
      <c r="B3083" s="2432" t="s">
        <v>12704</v>
      </c>
    </row>
    <row r="3084" spans="1:2" s="2127" customFormat="1" ht="13.5" customHeight="1">
      <c r="A3084" s="2433">
        <v>57350031</v>
      </c>
      <c r="B3084" s="2432" t="s">
        <v>12705</v>
      </c>
    </row>
    <row r="3085" spans="1:2" s="2127" customFormat="1" ht="13.5" customHeight="1">
      <c r="A3085" s="2433">
        <v>57350032</v>
      </c>
      <c r="B3085" s="2432" t="s">
        <v>12706</v>
      </c>
    </row>
    <row r="3086" spans="1:2" s="2127" customFormat="1" ht="13.5" customHeight="1">
      <c r="A3086" s="2433">
        <v>57350061</v>
      </c>
      <c r="B3086" s="2432" t="s">
        <v>12707</v>
      </c>
    </row>
    <row r="3087" spans="1:2" s="2127" customFormat="1" ht="13.5" customHeight="1">
      <c r="A3087" s="2433">
        <v>57350062</v>
      </c>
      <c r="B3087" s="2432" t="s">
        <v>12708</v>
      </c>
    </row>
    <row r="3088" spans="1:2" s="2127" customFormat="1" ht="24">
      <c r="A3088" s="2433">
        <v>57350071</v>
      </c>
      <c r="B3088" s="2432" t="s">
        <v>12709</v>
      </c>
    </row>
    <row r="3089" spans="1:2" s="2127" customFormat="1" ht="20.25" customHeight="1">
      <c r="A3089" s="2433">
        <v>57350072</v>
      </c>
      <c r="B3089" s="2432" t="s">
        <v>12710</v>
      </c>
    </row>
    <row r="3090" spans="1:2" s="2127" customFormat="1" ht="13.5" customHeight="1">
      <c r="A3090" s="2431">
        <v>57506001</v>
      </c>
      <c r="B3090" s="2436" t="s">
        <v>12711</v>
      </c>
    </row>
    <row r="3091" spans="1:2" s="2127" customFormat="1" ht="13.5" customHeight="1">
      <c r="A3091" s="2431">
        <v>57506011</v>
      </c>
      <c r="B3091" s="2436" t="s">
        <v>12712</v>
      </c>
    </row>
    <row r="3092" spans="1:2" s="2127" customFormat="1" ht="13.5" customHeight="1">
      <c r="A3092" s="2431">
        <v>57506021</v>
      </c>
      <c r="B3092" s="2436" t="s">
        <v>12713</v>
      </c>
    </row>
    <row r="3093" spans="1:2" s="2127" customFormat="1" ht="13.5" customHeight="1">
      <c r="A3093" s="2431">
        <v>57506031</v>
      </c>
      <c r="B3093" s="2436" t="s">
        <v>12714</v>
      </c>
    </row>
    <row r="3094" spans="1:2" s="2127" customFormat="1" ht="13.5" customHeight="1">
      <c r="A3094" s="2431">
        <v>57506041</v>
      </c>
      <c r="B3094" s="2436" t="s">
        <v>12715</v>
      </c>
    </row>
    <row r="3095" spans="1:2" s="2127" customFormat="1" ht="13.5" customHeight="1">
      <c r="A3095" s="2428">
        <v>57512001</v>
      </c>
      <c r="B3095" s="2430" t="s">
        <v>12716</v>
      </c>
    </row>
    <row r="3096" spans="1:2" s="2127" customFormat="1" ht="13.5" customHeight="1">
      <c r="A3096" s="2437">
        <v>57512011</v>
      </c>
      <c r="B3096" s="2438" t="s">
        <v>12717</v>
      </c>
    </row>
    <row r="3097" spans="1:2" s="2127" customFormat="1" ht="13.5" customHeight="1">
      <c r="A3097" s="2428">
        <v>57512021</v>
      </c>
      <c r="B3097" s="2436" t="s">
        <v>12718</v>
      </c>
    </row>
    <row r="3098" spans="1:2" s="2127" customFormat="1" ht="13.5" customHeight="1">
      <c r="A3098" s="2428">
        <v>57512031</v>
      </c>
      <c r="B3098" s="2436" t="s">
        <v>12719</v>
      </c>
    </row>
    <row r="3099" spans="1:2" s="2127" customFormat="1" ht="13.5" customHeight="1">
      <c r="A3099" s="2431">
        <v>57518001</v>
      </c>
      <c r="B3099" s="2436" t="s">
        <v>12720</v>
      </c>
    </row>
    <row r="3100" spans="1:2" s="2127" customFormat="1" ht="13.5" customHeight="1">
      <c r="A3100" s="2431">
        <v>57518011</v>
      </c>
      <c r="B3100" s="2436" t="s">
        <v>12721</v>
      </c>
    </row>
    <row r="3101" spans="1:2" s="2127" customFormat="1" ht="13.5" customHeight="1">
      <c r="A3101" s="2431">
        <v>57518021</v>
      </c>
      <c r="B3101" s="2436" t="s">
        <v>12722</v>
      </c>
    </row>
    <row r="3102" spans="1:2" s="2127" customFormat="1" ht="13.5" customHeight="1">
      <c r="A3102" s="2431">
        <v>57518031</v>
      </c>
      <c r="B3102" s="2436" t="s">
        <v>12723</v>
      </c>
    </row>
    <row r="3103" spans="1:2" s="2127" customFormat="1" ht="13.5" customHeight="1">
      <c r="A3103" s="2431">
        <v>57518041</v>
      </c>
      <c r="B3103" s="2436" t="s">
        <v>12724</v>
      </c>
    </row>
    <row r="3104" spans="1:2" s="2127" customFormat="1" ht="13.5" customHeight="1">
      <c r="A3104" s="2431">
        <v>57524001</v>
      </c>
      <c r="B3104" s="2439" t="s">
        <v>12725</v>
      </c>
    </row>
    <row r="3105" spans="1:2" s="2127" customFormat="1" ht="13.5" customHeight="1">
      <c r="A3105" s="2440">
        <v>57524011</v>
      </c>
      <c r="B3105" s="2441" t="s">
        <v>12726</v>
      </c>
    </row>
    <row r="3106" spans="1:2" s="2127" customFormat="1" ht="13.5" customHeight="1">
      <c r="A3106" s="2431">
        <v>57524021</v>
      </c>
      <c r="B3106" s="2439" t="s">
        <v>12727</v>
      </c>
    </row>
    <row r="3107" spans="1:2" s="2127" customFormat="1" ht="13.5" customHeight="1">
      <c r="A3107" s="2442">
        <v>57524031</v>
      </c>
      <c r="B3107" s="2443" t="s">
        <v>12728</v>
      </c>
    </row>
    <row r="3108" spans="1:2" s="2127" customFormat="1" ht="13.5" customHeight="1">
      <c r="A3108" s="2442">
        <v>57524041</v>
      </c>
      <c r="B3108" s="2443" t="s">
        <v>12729</v>
      </c>
    </row>
    <row r="3109" spans="1:2" s="2127" customFormat="1" ht="13.5" customHeight="1">
      <c r="A3109" s="2431">
        <v>57700001</v>
      </c>
      <c r="B3109" s="2436" t="s">
        <v>12730</v>
      </c>
    </row>
    <row r="3110" spans="1:2" s="2127" customFormat="1" ht="13.5" customHeight="1">
      <c r="A3110" s="2431">
        <v>57706001</v>
      </c>
      <c r="B3110" s="2436" t="s">
        <v>12731</v>
      </c>
    </row>
    <row r="3111" spans="1:2" s="2127" customFormat="1" ht="13.5" customHeight="1">
      <c r="A3111" s="2431">
        <v>57712001</v>
      </c>
      <c r="B3111" s="2436" t="s">
        <v>12732</v>
      </c>
    </row>
    <row r="3112" spans="1:2" s="2127" customFormat="1" ht="13.5" customHeight="1">
      <c r="A3112" s="2431">
        <v>57715001</v>
      </c>
      <c r="B3112" s="2436" t="s">
        <v>12733</v>
      </c>
    </row>
    <row r="3113" spans="1:2" s="2127" customFormat="1" ht="13.5" customHeight="1">
      <c r="A3113" s="2444" t="s">
        <v>12734</v>
      </c>
      <c r="B3113" s="2445" t="s">
        <v>12735</v>
      </c>
    </row>
    <row r="3114" spans="1:2" s="2127" customFormat="1" ht="13.5" customHeight="1">
      <c r="A3114" s="2431">
        <v>57903001</v>
      </c>
      <c r="B3114" s="2436" t="s">
        <v>12736</v>
      </c>
    </row>
    <row r="3115" spans="1:2" s="2127" customFormat="1" ht="13.5" customHeight="1">
      <c r="A3115" s="2446">
        <v>57906001</v>
      </c>
      <c r="B3115" s="2447" t="s">
        <v>12737</v>
      </c>
    </row>
    <row r="3116" spans="1:2" s="2127" customFormat="1" ht="13.5" customHeight="1">
      <c r="A3116" s="2431">
        <v>57909001</v>
      </c>
      <c r="B3116" s="2436" t="s">
        <v>12738</v>
      </c>
    </row>
    <row r="3117" spans="1:2" s="2127" customFormat="1" ht="13.5" customHeight="1">
      <c r="A3117" s="2448">
        <v>57912001</v>
      </c>
      <c r="B3117" s="2436" t="s">
        <v>12739</v>
      </c>
    </row>
    <row r="3118" spans="1:2" s="2127" customFormat="1" ht="13.5" customHeight="1">
      <c r="A3118" s="2431">
        <v>57915001</v>
      </c>
      <c r="B3118" s="2436" t="s">
        <v>12740</v>
      </c>
    </row>
    <row r="3119" spans="1:2" s="2127" customFormat="1" ht="13.5" customHeight="1">
      <c r="A3119" s="2431">
        <v>57921001</v>
      </c>
      <c r="B3119" s="2436" t="s">
        <v>12741</v>
      </c>
    </row>
    <row r="3120" spans="1:2" s="2127" customFormat="1" ht="13.5" customHeight="1">
      <c r="A3120" s="2428">
        <v>57924002</v>
      </c>
      <c r="B3120" s="2436" t="s">
        <v>12742</v>
      </c>
    </row>
    <row r="3121" spans="1:2" s="2127" customFormat="1" ht="13.5" customHeight="1">
      <c r="A3121" s="2446">
        <v>57927001</v>
      </c>
      <c r="B3121" s="2447" t="s">
        <v>12743</v>
      </c>
    </row>
    <row r="3122" spans="1:2" s="2127" customFormat="1" ht="13.5" customHeight="1">
      <c r="A3122" s="2431">
        <v>58100001</v>
      </c>
      <c r="B3122" s="2447" t="s">
        <v>12744</v>
      </c>
    </row>
    <row r="3123" spans="1:2" s="2127" customFormat="1" ht="13.5" customHeight="1">
      <c r="A3123" s="2431">
        <v>58103001</v>
      </c>
      <c r="B3123" s="2436" t="s">
        <v>12745</v>
      </c>
    </row>
    <row r="3124" spans="1:2" s="2127" customFormat="1" ht="13.5" customHeight="1">
      <c r="A3124" s="2431">
        <v>58106001</v>
      </c>
      <c r="B3124" s="2436" t="s">
        <v>12746</v>
      </c>
    </row>
    <row r="3125" spans="1:2" s="2127" customFormat="1" ht="13.5" customHeight="1">
      <c r="A3125" s="2444" t="s">
        <v>12747</v>
      </c>
      <c r="B3125" s="2436" t="s">
        <v>12748</v>
      </c>
    </row>
    <row r="3126" spans="1:2" s="2127" customFormat="1" ht="13.5" customHeight="1">
      <c r="A3126" s="2449">
        <v>58112001</v>
      </c>
      <c r="B3126" s="2445" t="s">
        <v>12749</v>
      </c>
    </row>
    <row r="3127" spans="1:2" s="2127" customFormat="1" ht="13.5" customHeight="1">
      <c r="A3127" s="2428">
        <v>58115001</v>
      </c>
      <c r="B3127" s="2436" t="s">
        <v>12750</v>
      </c>
    </row>
    <row r="3128" spans="1:2" s="2127" customFormat="1" ht="13.5" customHeight="1">
      <c r="A3128" s="2431">
        <v>58500001</v>
      </c>
      <c r="B3128" s="2450" t="s">
        <v>12751</v>
      </c>
    </row>
    <row r="3129" spans="1:2" s="2127" customFormat="1" ht="13.5" customHeight="1">
      <c r="A3129" s="2431">
        <v>58509001</v>
      </c>
      <c r="B3129" s="2436" t="s">
        <v>12752</v>
      </c>
    </row>
    <row r="3130" spans="1:2" s="2127" customFormat="1" ht="13.5" customHeight="1">
      <c r="A3130" s="2431">
        <v>58521001</v>
      </c>
      <c r="B3130" s="2436" t="s">
        <v>12753</v>
      </c>
    </row>
    <row r="3131" spans="1:2" s="2127" customFormat="1" ht="13.5" customHeight="1">
      <c r="A3131" s="2431">
        <v>58521011</v>
      </c>
      <c r="B3131" s="2436" t="s">
        <v>12754</v>
      </c>
    </row>
    <row r="3132" spans="1:2" s="2127" customFormat="1" ht="13.5" customHeight="1">
      <c r="A3132" s="2431">
        <v>58524001</v>
      </c>
      <c r="B3132" s="2436" t="s">
        <v>12755</v>
      </c>
    </row>
    <row r="3133" spans="1:2" s="2127" customFormat="1" ht="13.5" customHeight="1">
      <c r="A3133" s="2431">
        <v>58524011</v>
      </c>
      <c r="B3133" s="2436" t="s">
        <v>12756</v>
      </c>
    </row>
    <row r="3134" spans="1:2" s="2127" customFormat="1" ht="13.5" customHeight="1">
      <c r="A3134" s="2431">
        <v>58527001</v>
      </c>
      <c r="B3134" s="2436" t="s">
        <v>12757</v>
      </c>
    </row>
    <row r="3135" spans="1:2" s="2127" customFormat="1" ht="13.5" customHeight="1">
      <c r="A3135" s="2431">
        <v>58700001</v>
      </c>
      <c r="B3135" s="2436" t="s">
        <v>12758</v>
      </c>
    </row>
    <row r="3136" spans="1:2" s="2127" customFormat="1" ht="13.5" customHeight="1">
      <c r="A3136" s="2431">
        <v>58706002</v>
      </c>
      <c r="B3136" s="2436" t="s">
        <v>12759</v>
      </c>
    </row>
    <row r="3137" spans="1:2" s="2127" customFormat="1" ht="13.5" customHeight="1">
      <c r="A3137" s="2431">
        <v>58715001</v>
      </c>
      <c r="B3137" s="2439" t="s">
        <v>12760</v>
      </c>
    </row>
    <row r="3138" spans="1:2" s="2127" customFormat="1" ht="13.5" customHeight="1">
      <c r="A3138" s="2431">
        <v>58718001</v>
      </c>
      <c r="B3138" s="2436" t="s">
        <v>12761</v>
      </c>
    </row>
    <row r="3139" spans="1:2" s="2127" customFormat="1" ht="13.5" customHeight="1">
      <c r="A3139" s="2431">
        <v>58900001</v>
      </c>
      <c r="B3139" s="2436" t="s">
        <v>12762</v>
      </c>
    </row>
    <row r="3140" spans="1:2" s="2127" customFormat="1" ht="13.5" customHeight="1">
      <c r="A3140" s="2431">
        <v>58909001</v>
      </c>
      <c r="B3140" s="2436" t="s">
        <v>12763</v>
      </c>
    </row>
    <row r="3141" spans="1:2" s="2127" customFormat="1" ht="13.5" customHeight="1">
      <c r="A3141" s="2431">
        <v>58915001</v>
      </c>
      <c r="B3141" s="2451" t="s">
        <v>12764</v>
      </c>
    </row>
    <row r="3142" spans="1:2" s="2127" customFormat="1" ht="13.5" customHeight="1">
      <c r="A3142" s="2444" t="s">
        <v>12765</v>
      </c>
      <c r="B3142" s="2445" t="s">
        <v>12766</v>
      </c>
    </row>
    <row r="3143" spans="1:2" s="2127" customFormat="1" ht="13.5" customHeight="1">
      <c r="A3143" s="2431">
        <v>59300001</v>
      </c>
      <c r="B3143" s="2436" t="s">
        <v>12767</v>
      </c>
    </row>
    <row r="3144" spans="1:2" s="2127" customFormat="1" ht="13.5" customHeight="1">
      <c r="A3144" s="2428">
        <v>59300011</v>
      </c>
      <c r="B3144" s="2436" t="s">
        <v>12768</v>
      </c>
    </row>
    <row r="3145" spans="1:2" s="2127" customFormat="1" ht="13.5" customHeight="1">
      <c r="A3145" s="2448">
        <v>59718001</v>
      </c>
      <c r="B3145" s="2432" t="s">
        <v>12769</v>
      </c>
    </row>
    <row r="3146" spans="1:2" s="2127" customFormat="1" ht="13.5" customHeight="1">
      <c r="A3146" s="2428">
        <v>59970001</v>
      </c>
      <c r="B3146" s="2430" t="s">
        <v>12770</v>
      </c>
    </row>
    <row r="3147" spans="1:2" s="2127" customFormat="1" ht="13.5" customHeight="1">
      <c r="A3147" s="2428">
        <v>90909001</v>
      </c>
      <c r="B3147" s="2436" t="s">
        <v>12771</v>
      </c>
    </row>
    <row r="3148" spans="1:2" s="2127" customFormat="1" ht="13.5" customHeight="1">
      <c r="A3148" s="2428">
        <v>909020001</v>
      </c>
      <c r="B3148" s="2429" t="s">
        <v>12772</v>
      </c>
    </row>
    <row r="3149" spans="1:2" s="2127" customFormat="1" ht="13.5" customHeight="1">
      <c r="A3149" s="2433">
        <v>909020002</v>
      </c>
      <c r="B3149" s="2429" t="s">
        <v>12773</v>
      </c>
    </row>
    <row r="3150" spans="1:2" s="2127" customFormat="1" ht="13.5" customHeight="1">
      <c r="A3150" s="2433">
        <v>909020003</v>
      </c>
      <c r="B3150" s="2429" t="s">
        <v>12774</v>
      </c>
    </row>
    <row r="3151" spans="1:2" s="2127" customFormat="1" ht="13.5" customHeight="1">
      <c r="A3151" s="2433">
        <v>909020004</v>
      </c>
      <c r="B3151" s="2429" t="s">
        <v>12775</v>
      </c>
    </row>
    <row r="3152" spans="1:2" s="2127" customFormat="1" ht="13.5" customHeight="1">
      <c r="A3152" s="2433">
        <v>909020005</v>
      </c>
      <c r="B3152" s="2429" t="s">
        <v>12776</v>
      </c>
    </row>
    <row r="3153" spans="1:2" s="2127" customFormat="1" ht="13.5" customHeight="1">
      <c r="A3153" s="2433">
        <v>909020006</v>
      </c>
      <c r="B3153" s="2429" t="s">
        <v>12777</v>
      </c>
    </row>
    <row r="3154" spans="1:2" s="2127" customFormat="1" ht="13.5" customHeight="1">
      <c r="A3154" s="2433">
        <v>909020007</v>
      </c>
      <c r="B3154" s="2429" t="s">
        <v>12778</v>
      </c>
    </row>
    <row r="3155" spans="1:2" s="2127" customFormat="1" ht="13.5" customHeight="1">
      <c r="A3155" s="2433">
        <v>909020008</v>
      </c>
      <c r="B3155" s="2429" t="s">
        <v>12779</v>
      </c>
    </row>
    <row r="3156" spans="1:2" s="2127" customFormat="1" ht="13.5" customHeight="1">
      <c r="A3156" s="2433">
        <v>909020009</v>
      </c>
      <c r="B3156" s="2429" t="s">
        <v>12780</v>
      </c>
    </row>
    <row r="3157" spans="1:2" s="2127" customFormat="1" ht="13.5" customHeight="1">
      <c r="A3157" s="2433">
        <v>909020010</v>
      </c>
      <c r="B3157" s="2429" t="s">
        <v>12781</v>
      </c>
    </row>
    <row r="3158" spans="1:2" s="2127" customFormat="1" ht="13.5" customHeight="1">
      <c r="A3158" s="2433">
        <v>909020011</v>
      </c>
      <c r="B3158" s="2429" t="s">
        <v>12782</v>
      </c>
    </row>
    <row r="3159" spans="1:2" s="2127" customFormat="1" ht="13.5" customHeight="1">
      <c r="A3159" s="2433">
        <v>909020012</v>
      </c>
      <c r="B3159" s="2429" t="s">
        <v>12783</v>
      </c>
    </row>
    <row r="3160" spans="1:2" s="2127" customFormat="1" ht="13.5" customHeight="1">
      <c r="A3160" s="2433">
        <v>909020013</v>
      </c>
      <c r="B3160" s="2429" t="s">
        <v>12784</v>
      </c>
    </row>
    <row r="3161" spans="1:2" s="2127" customFormat="1" ht="13.5" customHeight="1">
      <c r="A3161" s="2433">
        <v>909020014</v>
      </c>
      <c r="B3161" s="2429" t="s">
        <v>12785</v>
      </c>
    </row>
    <row r="3162" spans="1:2" s="2127" customFormat="1" ht="13.5" customHeight="1">
      <c r="A3162" s="2433">
        <v>909020015</v>
      </c>
      <c r="B3162" s="2429" t="s">
        <v>12786</v>
      </c>
    </row>
    <row r="3163" spans="1:2" s="2127" customFormat="1" ht="13.5" customHeight="1">
      <c r="A3163" s="2433">
        <v>909020016</v>
      </c>
      <c r="B3163" s="2429" t="s">
        <v>12787</v>
      </c>
    </row>
    <row r="3164" spans="1:2" s="2127" customFormat="1" ht="13.5" customHeight="1">
      <c r="A3164" s="2428">
        <v>909020101</v>
      </c>
      <c r="B3164" s="2429" t="s">
        <v>12788</v>
      </c>
    </row>
    <row r="3165" spans="1:2" s="2127" customFormat="1" ht="13.5" customHeight="1">
      <c r="A3165" s="2428">
        <v>909020102</v>
      </c>
      <c r="B3165" s="2429" t="s">
        <v>12789</v>
      </c>
    </row>
    <row r="3166" spans="1:2" s="2127" customFormat="1" ht="13.5" customHeight="1">
      <c r="A3166" s="2428">
        <v>909020103</v>
      </c>
      <c r="B3166" s="2429" t="s">
        <v>12790</v>
      </c>
    </row>
    <row r="3167" spans="1:2" s="2127" customFormat="1" ht="13.5" customHeight="1">
      <c r="A3167" s="2428">
        <v>909020104</v>
      </c>
      <c r="B3167" s="2429" t="s">
        <v>12791</v>
      </c>
    </row>
    <row r="3168" spans="1:2" s="2127" customFormat="1" ht="13.5" customHeight="1">
      <c r="A3168" s="2428">
        <v>909020105</v>
      </c>
      <c r="B3168" s="2429" t="s">
        <v>12792</v>
      </c>
    </row>
    <row r="3169" spans="1:2" s="2127" customFormat="1" ht="13.5" customHeight="1">
      <c r="A3169" s="2428">
        <v>909020106</v>
      </c>
      <c r="B3169" s="2429" t="s">
        <v>12793</v>
      </c>
    </row>
    <row r="3170" spans="1:2" s="2127" customFormat="1" ht="13.5" customHeight="1">
      <c r="A3170" s="2428">
        <v>909020107</v>
      </c>
      <c r="B3170" s="2429" t="s">
        <v>12794</v>
      </c>
    </row>
    <row r="3171" spans="1:2" s="2127" customFormat="1" ht="13.5" customHeight="1">
      <c r="A3171" s="2428">
        <v>909020108</v>
      </c>
      <c r="B3171" s="2429" t="s">
        <v>12795</v>
      </c>
    </row>
    <row r="3172" spans="1:2" s="2127" customFormat="1" ht="13.5" customHeight="1">
      <c r="A3172" s="2428">
        <v>909020201</v>
      </c>
      <c r="B3172" s="2429" t="s">
        <v>12796</v>
      </c>
    </row>
    <row r="3173" spans="1:2" s="2127" customFormat="1" ht="13.5" customHeight="1">
      <c r="A3173" s="2428">
        <v>909020202</v>
      </c>
      <c r="B3173" s="2429" t="s">
        <v>12797</v>
      </c>
    </row>
    <row r="3174" spans="1:2" s="2127" customFormat="1" ht="13.5" customHeight="1">
      <c r="A3174" s="2428">
        <v>909020203</v>
      </c>
      <c r="B3174" s="2429" t="s">
        <v>12798</v>
      </c>
    </row>
    <row r="3175" spans="1:2" s="2127" customFormat="1" ht="13.5" customHeight="1">
      <c r="A3175" s="2428">
        <v>909020204</v>
      </c>
      <c r="B3175" s="2429" t="s">
        <v>12799</v>
      </c>
    </row>
    <row r="3176" spans="1:2" s="2127" customFormat="1" ht="13.5" customHeight="1">
      <c r="A3176" s="2428">
        <v>909020205</v>
      </c>
      <c r="B3176" s="2429" t="s">
        <v>12800</v>
      </c>
    </row>
    <row r="3177" spans="1:2" s="2127" customFormat="1" ht="13.5" customHeight="1">
      <c r="A3177" s="2428">
        <v>909020206</v>
      </c>
      <c r="B3177" s="2429" t="s">
        <v>12801</v>
      </c>
    </row>
    <row r="3178" spans="1:2" s="2127" customFormat="1" ht="13.5" customHeight="1">
      <c r="A3178" s="2428">
        <v>909020207</v>
      </c>
      <c r="B3178" s="2429" t="s">
        <v>12802</v>
      </c>
    </row>
    <row r="3179" spans="1:2" s="2127" customFormat="1" ht="13.5" customHeight="1">
      <c r="A3179" s="2428">
        <v>909020208</v>
      </c>
      <c r="B3179" s="2429" t="s">
        <v>12803</v>
      </c>
    </row>
    <row r="3180" spans="1:2" s="2127" customFormat="1" ht="13.5" customHeight="1">
      <c r="A3180" s="2428">
        <v>909020401</v>
      </c>
      <c r="B3180" s="2429" t="s">
        <v>12804</v>
      </c>
    </row>
    <row r="3181" spans="1:2" s="2127" customFormat="1" ht="13.5" customHeight="1">
      <c r="A3181" s="2428">
        <v>909020402</v>
      </c>
      <c r="B3181" s="2429" t="s">
        <v>12805</v>
      </c>
    </row>
    <row r="3182" spans="1:2" s="2127" customFormat="1" ht="13.5" customHeight="1">
      <c r="A3182" s="2428">
        <v>909020403</v>
      </c>
      <c r="B3182" s="2429" t="s">
        <v>12806</v>
      </c>
    </row>
    <row r="3183" spans="1:2" s="2127" customFormat="1" ht="13.5" customHeight="1">
      <c r="A3183" s="2428">
        <v>909020404</v>
      </c>
      <c r="B3183" s="2429" t="s">
        <v>12807</v>
      </c>
    </row>
    <row r="3184" spans="1:2" s="2127" customFormat="1" ht="13.5" customHeight="1">
      <c r="A3184" s="2428">
        <v>909020405</v>
      </c>
      <c r="B3184" s="2429" t="s">
        <v>12808</v>
      </c>
    </row>
    <row r="3185" spans="1:2" s="2127" customFormat="1" ht="13.5" customHeight="1">
      <c r="A3185" s="2428">
        <v>909020406</v>
      </c>
      <c r="B3185" s="2429" t="s">
        <v>12809</v>
      </c>
    </row>
    <row r="3186" spans="1:2" s="2127" customFormat="1" ht="13.5" customHeight="1">
      <c r="A3186" s="2428">
        <v>909020407</v>
      </c>
      <c r="B3186" s="2429" t="s">
        <v>12810</v>
      </c>
    </row>
    <row r="3187" spans="1:2" s="2127" customFormat="1" ht="13.5" customHeight="1">
      <c r="A3187" s="2428">
        <v>909020408</v>
      </c>
      <c r="B3187" s="2429" t="s">
        <v>12811</v>
      </c>
    </row>
    <row r="3188" spans="1:2" s="2127" customFormat="1" ht="13.5" customHeight="1">
      <c r="A3188" s="2428">
        <v>909020501</v>
      </c>
      <c r="B3188" s="2429" t="s">
        <v>12812</v>
      </c>
    </row>
    <row r="3189" spans="1:2" s="2127" customFormat="1" ht="13.5" customHeight="1">
      <c r="A3189" s="2428">
        <v>909020502</v>
      </c>
      <c r="B3189" s="2429" t="s">
        <v>12813</v>
      </c>
    </row>
    <row r="3190" spans="1:2" s="2127" customFormat="1" ht="13.5" customHeight="1">
      <c r="A3190" s="2428">
        <v>909020503</v>
      </c>
      <c r="B3190" s="2429" t="s">
        <v>12814</v>
      </c>
    </row>
    <row r="3191" spans="1:2" s="2127" customFormat="1" ht="13.5" customHeight="1">
      <c r="A3191" s="2428">
        <v>909020504</v>
      </c>
      <c r="B3191" s="2429" t="s">
        <v>12815</v>
      </c>
    </row>
    <row r="3192" spans="1:2" s="2127" customFormat="1" ht="13.5" customHeight="1">
      <c r="A3192" s="2428">
        <v>909020505</v>
      </c>
      <c r="B3192" s="2429" t="s">
        <v>12816</v>
      </c>
    </row>
    <row r="3193" spans="1:2" s="2127" customFormat="1" ht="13.5" customHeight="1">
      <c r="A3193" s="2428">
        <v>909020506</v>
      </c>
      <c r="B3193" s="2429" t="s">
        <v>12817</v>
      </c>
    </row>
    <row r="3194" spans="1:2" s="2127" customFormat="1" ht="13.5" customHeight="1">
      <c r="A3194" s="2428">
        <v>909020507</v>
      </c>
      <c r="B3194" s="2429" t="s">
        <v>12818</v>
      </c>
    </row>
    <row r="3195" spans="1:2" s="2127" customFormat="1" ht="13.5" customHeight="1">
      <c r="A3195" s="2428">
        <v>909020508</v>
      </c>
      <c r="B3195" s="2429" t="s">
        <v>12819</v>
      </c>
    </row>
    <row r="3196" spans="1:2" s="2127" customFormat="1" ht="13.5" customHeight="1">
      <c r="A3196" s="2428">
        <v>909020601</v>
      </c>
      <c r="B3196" s="2429" t="s">
        <v>12820</v>
      </c>
    </row>
    <row r="3197" spans="1:2" s="2127" customFormat="1" ht="13.5" customHeight="1">
      <c r="A3197" s="2428">
        <v>909020602</v>
      </c>
      <c r="B3197" s="2429" t="s">
        <v>12821</v>
      </c>
    </row>
    <row r="3198" spans="1:2" s="2127" customFormat="1" ht="13.5" customHeight="1">
      <c r="A3198" s="2428">
        <v>909020603</v>
      </c>
      <c r="B3198" s="2429" t="s">
        <v>12822</v>
      </c>
    </row>
    <row r="3199" spans="1:2" s="2127" customFormat="1" ht="13.5" customHeight="1">
      <c r="A3199" s="2428">
        <v>909020604</v>
      </c>
      <c r="B3199" s="2429" t="s">
        <v>12823</v>
      </c>
    </row>
    <row r="3200" spans="1:2" s="2127" customFormat="1" ht="13.5" customHeight="1">
      <c r="A3200" s="2428">
        <v>909020605</v>
      </c>
      <c r="B3200" s="2429" t="s">
        <v>12824</v>
      </c>
    </row>
    <row r="3201" spans="1:2" s="2127" customFormat="1" ht="13.5" customHeight="1">
      <c r="A3201" s="2428">
        <v>909020606</v>
      </c>
      <c r="B3201" s="2429" t="s">
        <v>12825</v>
      </c>
    </row>
    <row r="3202" spans="1:2" s="2127" customFormat="1" ht="13.5" customHeight="1">
      <c r="A3202" s="2428">
        <v>909020607</v>
      </c>
      <c r="B3202" s="2429" t="s">
        <v>12826</v>
      </c>
    </row>
    <row r="3203" spans="1:2" s="2127" customFormat="1" ht="13.5" customHeight="1">
      <c r="A3203" s="2428">
        <v>909020608</v>
      </c>
      <c r="B3203" s="2429" t="s">
        <v>12827</v>
      </c>
    </row>
    <row r="3204" spans="1:2" s="2127" customFormat="1" ht="13.5" customHeight="1">
      <c r="A3204" s="2428">
        <v>909020701</v>
      </c>
      <c r="B3204" s="2429" t="s">
        <v>12828</v>
      </c>
    </row>
    <row r="3205" spans="1:2" s="2127" customFormat="1" ht="13.5" customHeight="1">
      <c r="A3205" s="2428">
        <v>909020702</v>
      </c>
      <c r="B3205" s="2429" t="s">
        <v>12829</v>
      </c>
    </row>
    <row r="3206" spans="1:2" s="2127" customFormat="1" ht="13.5" customHeight="1">
      <c r="A3206" s="2428">
        <v>909020703</v>
      </c>
      <c r="B3206" s="2429" t="s">
        <v>12830</v>
      </c>
    </row>
    <row r="3207" spans="1:2" s="2127" customFormat="1" ht="13.5" customHeight="1">
      <c r="A3207" s="2428">
        <v>909020704</v>
      </c>
      <c r="B3207" s="2429" t="s">
        <v>12831</v>
      </c>
    </row>
    <row r="3208" spans="1:2" s="2127" customFormat="1" ht="13.5" customHeight="1">
      <c r="A3208" s="2428">
        <v>909020705</v>
      </c>
      <c r="B3208" s="2429" t="s">
        <v>12832</v>
      </c>
    </row>
    <row r="3209" spans="1:2" s="2127" customFormat="1" ht="13.5" customHeight="1">
      <c r="A3209" s="2428">
        <v>909020706</v>
      </c>
      <c r="B3209" s="2429" t="s">
        <v>12833</v>
      </c>
    </row>
    <row r="3210" spans="1:2" s="2127" customFormat="1" ht="13.5" customHeight="1">
      <c r="A3210" s="2428">
        <v>909020707</v>
      </c>
      <c r="B3210" s="2429" t="s">
        <v>12834</v>
      </c>
    </row>
    <row r="3211" spans="1:2" s="2127" customFormat="1" ht="13.5" customHeight="1">
      <c r="A3211" s="2428">
        <v>909020708</v>
      </c>
      <c r="B3211" s="2429" t="s">
        <v>12835</v>
      </c>
    </row>
    <row r="3212" spans="1:2" s="2127" customFormat="1" ht="13.5" customHeight="1">
      <c r="A3212" s="2431" t="s">
        <v>1001</v>
      </c>
      <c r="B3212" s="2432" t="s">
        <v>1002</v>
      </c>
    </row>
    <row r="3213" spans="1:2" s="2127" customFormat="1" ht="13.5" customHeight="1">
      <c r="A3213" s="2428" t="s">
        <v>12836</v>
      </c>
      <c r="B3213" s="2452" t="s">
        <v>12837</v>
      </c>
    </row>
    <row r="3214" spans="1:2" s="2127" customFormat="1" ht="13.5" customHeight="1">
      <c r="A3214" s="2453" t="s">
        <v>12838</v>
      </c>
      <c r="B3214" s="2339" t="s">
        <v>12839</v>
      </c>
    </row>
    <row r="3215" spans="1:2" s="2127" customFormat="1" ht="13.5" customHeight="1">
      <c r="A3215" s="2454" t="s">
        <v>12840</v>
      </c>
      <c r="B3215" s="2455" t="s">
        <v>12841</v>
      </c>
    </row>
    <row r="3216" spans="1:2" s="2127" customFormat="1" ht="13.5" customHeight="1">
      <c r="A3216" s="2431" t="s">
        <v>5471</v>
      </c>
      <c r="B3216" s="2432" t="s">
        <v>5472</v>
      </c>
    </row>
    <row r="3217" spans="1:2" s="2127" customFormat="1" ht="13.5" customHeight="1">
      <c r="A3217" s="2431" t="s">
        <v>12842</v>
      </c>
      <c r="B3217" s="2432" t="s">
        <v>12843</v>
      </c>
    </row>
    <row r="3218" spans="1:2" s="2127" customFormat="1" ht="13.5" customHeight="1">
      <c r="A3218" s="2431" t="s">
        <v>12844</v>
      </c>
      <c r="B3218" s="2432" t="s">
        <v>12845</v>
      </c>
    </row>
    <row r="3219" spans="1:2" s="2127" customFormat="1" ht="13.5" customHeight="1">
      <c r="A3219" s="2456" t="s">
        <v>12846</v>
      </c>
      <c r="B3219" s="2457" t="s">
        <v>12847</v>
      </c>
    </row>
    <row r="3220" spans="1:2" s="2127" customFormat="1" ht="13.5" customHeight="1">
      <c r="A3220" s="2431" t="s">
        <v>12848</v>
      </c>
      <c r="B3220" s="2432" t="s">
        <v>12849</v>
      </c>
    </row>
    <row r="3221" spans="1:2" s="2127" customFormat="1" ht="13.5" customHeight="1">
      <c r="A3221" s="2431" t="s">
        <v>12850</v>
      </c>
      <c r="B3221" s="2432" t="s">
        <v>12851</v>
      </c>
    </row>
    <row r="3222" spans="1:2" s="2127" customFormat="1" ht="13.5" customHeight="1">
      <c r="A3222" s="2431" t="s">
        <v>12852</v>
      </c>
      <c r="B3222" s="2432" t="s">
        <v>12853</v>
      </c>
    </row>
    <row r="3223" spans="1:2" s="2127" customFormat="1" ht="13.5" customHeight="1">
      <c r="A3223" s="2431" t="s">
        <v>12854</v>
      </c>
      <c r="B3223" s="2432" t="s">
        <v>12855</v>
      </c>
    </row>
    <row r="3224" spans="1:2" s="2127" customFormat="1" ht="13.5" customHeight="1">
      <c r="A3224" s="2456" t="s">
        <v>12856</v>
      </c>
      <c r="B3224" s="2457" t="s">
        <v>12857</v>
      </c>
    </row>
    <row r="3225" spans="1:2" s="2127" customFormat="1" ht="13.5" customHeight="1">
      <c r="A3225" s="2431" t="s">
        <v>12858</v>
      </c>
      <c r="B3225" s="2432" t="s">
        <v>12859</v>
      </c>
    </row>
    <row r="3226" spans="1:2" s="2127" customFormat="1" ht="13.5" customHeight="1">
      <c r="A3226" s="2431" t="s">
        <v>12860</v>
      </c>
      <c r="B3226" s="2432" t="s">
        <v>12861</v>
      </c>
    </row>
    <row r="3227" spans="1:2" s="2127" customFormat="1" ht="13.5" customHeight="1">
      <c r="A3227" s="2431" t="s">
        <v>12862</v>
      </c>
      <c r="B3227" s="2432" t="s">
        <v>12863</v>
      </c>
    </row>
    <row r="3228" spans="1:2" s="2127" customFormat="1" ht="13.5" customHeight="1">
      <c r="A3228" s="2431" t="s">
        <v>12864</v>
      </c>
      <c r="B3228" s="2432" t="s">
        <v>12865</v>
      </c>
    </row>
    <row r="3229" spans="1:2" s="2127" customFormat="1" ht="13.5" customHeight="1">
      <c r="A3229" s="2431" t="s">
        <v>12866</v>
      </c>
      <c r="B3229" s="2432" t="s">
        <v>12867</v>
      </c>
    </row>
    <row r="3230" spans="1:2" s="2127" customFormat="1" ht="13.5" customHeight="1">
      <c r="A3230" s="2431" t="s">
        <v>12868</v>
      </c>
      <c r="B3230" s="2432" t="s">
        <v>12869</v>
      </c>
    </row>
    <row r="3231" spans="1:2" s="2127" customFormat="1" ht="13.5" customHeight="1">
      <c r="A3231" s="2431" t="s">
        <v>12870</v>
      </c>
      <c r="B3231" s="2432" t="s">
        <v>12871</v>
      </c>
    </row>
    <row r="3232" spans="1:2" s="2127" customFormat="1" ht="13.5" customHeight="1">
      <c r="A3232" s="2431" t="s">
        <v>12872</v>
      </c>
      <c r="B3232" s="2432" t="s">
        <v>12873</v>
      </c>
    </row>
    <row r="3233" spans="1:2" s="2127" customFormat="1" ht="13.5" customHeight="1">
      <c r="A3233" s="2431" t="s">
        <v>12874</v>
      </c>
      <c r="B3233" s="2432" t="s">
        <v>12875</v>
      </c>
    </row>
    <row r="3234" spans="1:2" s="2127" customFormat="1" ht="13.5" customHeight="1">
      <c r="A3234" s="2431" t="s">
        <v>12876</v>
      </c>
      <c r="B3234" s="2432" t="s">
        <v>12877</v>
      </c>
    </row>
    <row r="3235" spans="1:2" s="2127" customFormat="1" ht="13.5" customHeight="1">
      <c r="A3235" s="2431" t="s">
        <v>12878</v>
      </c>
      <c r="B3235" s="2432" t="s">
        <v>12879</v>
      </c>
    </row>
    <row r="3236" spans="1:2" s="2127" customFormat="1" ht="13.5" customHeight="1">
      <c r="A3236" s="2431" t="s">
        <v>12880</v>
      </c>
      <c r="B3236" s="2432" t="s">
        <v>12881</v>
      </c>
    </row>
    <row r="3237" spans="1:2" s="2127" customFormat="1" ht="13.5" customHeight="1">
      <c r="A3237" s="2446" t="s">
        <v>12882</v>
      </c>
      <c r="B3237" s="2447" t="s">
        <v>12883</v>
      </c>
    </row>
    <row r="3238" spans="1:2" s="2127" customFormat="1" ht="13.5" customHeight="1">
      <c r="A3238" s="2431" t="s">
        <v>12884</v>
      </c>
      <c r="B3238" s="2432" t="s">
        <v>12885</v>
      </c>
    </row>
    <row r="3239" spans="1:2" s="2127" customFormat="1" ht="13.5" customHeight="1">
      <c r="A3239" s="2431" t="s">
        <v>12886</v>
      </c>
      <c r="B3239" s="2432" t="s">
        <v>12887</v>
      </c>
    </row>
    <row r="3240" spans="1:2" s="2127" customFormat="1" ht="13.5" customHeight="1">
      <c r="A3240" s="2431" t="s">
        <v>12888</v>
      </c>
      <c r="B3240" s="2432" t="s">
        <v>12889</v>
      </c>
    </row>
    <row r="3241" spans="1:2" s="2127" customFormat="1" ht="13.5" customHeight="1">
      <c r="A3241" s="2431" t="s">
        <v>12890</v>
      </c>
      <c r="B3241" s="2432" t="s">
        <v>12891</v>
      </c>
    </row>
    <row r="3242" spans="1:2" s="2127" customFormat="1" ht="13.5" customHeight="1">
      <c r="A3242" s="2431" t="s">
        <v>12892</v>
      </c>
      <c r="B3242" s="2432" t="s">
        <v>12893</v>
      </c>
    </row>
    <row r="3243" spans="1:2" s="2127" customFormat="1" ht="13.5" customHeight="1">
      <c r="A3243" s="2431" t="s">
        <v>12894</v>
      </c>
      <c r="B3243" s="2432" t="s">
        <v>12895</v>
      </c>
    </row>
    <row r="3244" spans="1:2" s="2127" customFormat="1" ht="13.5" customHeight="1">
      <c r="A3244" s="2431" t="s">
        <v>12896</v>
      </c>
      <c r="B3244" s="2432" t="s">
        <v>12897</v>
      </c>
    </row>
    <row r="3245" spans="1:2" s="2127" customFormat="1" ht="13.5" customHeight="1">
      <c r="A3245" s="2431" t="s">
        <v>12898</v>
      </c>
      <c r="B3245" s="2432" t="s">
        <v>12899</v>
      </c>
    </row>
    <row r="3246" spans="1:2" s="2127" customFormat="1" ht="13.5" customHeight="1">
      <c r="A3246" s="2431" t="s">
        <v>12900</v>
      </c>
      <c r="B3246" s="2432" t="s">
        <v>12901</v>
      </c>
    </row>
    <row r="3247" spans="1:2" s="2127" customFormat="1" ht="13.5" customHeight="1">
      <c r="A3247" s="2431" t="s">
        <v>12902</v>
      </c>
      <c r="B3247" s="2432" t="s">
        <v>12903</v>
      </c>
    </row>
    <row r="3248" spans="1:2" s="2127" customFormat="1" ht="13.5" customHeight="1">
      <c r="A3248" s="2431" t="s">
        <v>12904</v>
      </c>
      <c r="B3248" s="2432" t="s">
        <v>12905</v>
      </c>
    </row>
    <row r="3249" spans="1:2" s="2127" customFormat="1" ht="13.5" customHeight="1">
      <c r="A3249" s="2456" t="s">
        <v>12906</v>
      </c>
      <c r="B3249" s="2458" t="s">
        <v>12907</v>
      </c>
    </row>
    <row r="3250" spans="1:2" s="2127" customFormat="1" ht="13.5" customHeight="1">
      <c r="A3250" s="2431" t="s">
        <v>12908</v>
      </c>
      <c r="B3250" s="2432" t="s">
        <v>13427</v>
      </c>
    </row>
    <row r="3251" spans="1:2" s="2127" customFormat="1" ht="13.5" customHeight="1">
      <c r="A3251" s="2431" t="s">
        <v>12910</v>
      </c>
      <c r="B3251" s="2459" t="s">
        <v>12911</v>
      </c>
    </row>
    <row r="3252" spans="1:2" s="2127" customFormat="1" ht="13.5" customHeight="1">
      <c r="A3252" s="2431" t="s">
        <v>12912</v>
      </c>
      <c r="B3252" s="2459" t="s">
        <v>12913</v>
      </c>
    </row>
    <row r="3253" spans="1:2" s="2127" customFormat="1" ht="13.5" customHeight="1">
      <c r="A3253" s="2431" t="s">
        <v>12914</v>
      </c>
      <c r="B3253" s="2432" t="s">
        <v>12915</v>
      </c>
    </row>
    <row r="3254" spans="1:2" s="2127" customFormat="1" ht="13.5" customHeight="1">
      <c r="A3254" s="2431" t="s">
        <v>12916</v>
      </c>
      <c r="B3254" s="2432" t="s">
        <v>12917</v>
      </c>
    </row>
    <row r="3255" spans="1:2" s="2127" customFormat="1" ht="13.5" customHeight="1">
      <c r="A3255" s="2446" t="s">
        <v>12918</v>
      </c>
      <c r="B3255" s="2447" t="s">
        <v>12919</v>
      </c>
    </row>
    <row r="3256" spans="1:2" s="2127" customFormat="1" ht="13.5" customHeight="1">
      <c r="A3256" s="2431" t="s">
        <v>12920</v>
      </c>
      <c r="B3256" s="2432" t="s">
        <v>12921</v>
      </c>
    </row>
    <row r="3257" spans="1:2" s="2127" customFormat="1" ht="13.5" customHeight="1">
      <c r="A3257" s="2431" t="s">
        <v>12922</v>
      </c>
      <c r="B3257" s="2432" t="s">
        <v>12923</v>
      </c>
    </row>
    <row r="3258" spans="1:2" s="2127" customFormat="1" ht="13.5" customHeight="1">
      <c r="A3258" s="2431" t="s">
        <v>12924</v>
      </c>
      <c r="B3258" s="2432" t="s">
        <v>12925</v>
      </c>
    </row>
    <row r="3259" spans="1:2" s="2127" customFormat="1" ht="13.5" customHeight="1">
      <c r="A3259" s="2431" t="s">
        <v>12926</v>
      </c>
      <c r="B3259" s="2432" t="s">
        <v>12927</v>
      </c>
    </row>
    <row r="3260" spans="1:2" s="2127" customFormat="1" ht="13.5" customHeight="1">
      <c r="A3260" s="2433" t="s">
        <v>12928</v>
      </c>
      <c r="B3260" s="2432" t="s">
        <v>12929</v>
      </c>
    </row>
    <row r="3261" spans="1:2" s="2127" customFormat="1" ht="13.5" customHeight="1">
      <c r="A3261" s="2433" t="s">
        <v>12930</v>
      </c>
      <c r="B3261" s="2432" t="s">
        <v>12931</v>
      </c>
    </row>
    <row r="3262" spans="1:2" s="2127" customFormat="1" ht="13.5" customHeight="1">
      <c r="A3262" s="2433" t="s">
        <v>12932</v>
      </c>
      <c r="B3262" s="2432" t="s">
        <v>12933</v>
      </c>
    </row>
    <row r="3263" spans="1:2" s="2127" customFormat="1" ht="13.5" customHeight="1">
      <c r="A3263" s="2433" t="s">
        <v>12934</v>
      </c>
      <c r="B3263" s="2432" t="s">
        <v>12935</v>
      </c>
    </row>
    <row r="3264" spans="1:2" s="2127" customFormat="1" ht="13.5" customHeight="1">
      <c r="A3264" s="2433" t="s">
        <v>12936</v>
      </c>
      <c r="B3264" s="2432" t="s">
        <v>12937</v>
      </c>
    </row>
    <row r="3265" spans="1:2" s="2127" customFormat="1" ht="13.5" customHeight="1">
      <c r="A3265" s="2433" t="s">
        <v>12938</v>
      </c>
      <c r="B3265" s="2432" t="s">
        <v>12939</v>
      </c>
    </row>
    <row r="3266" spans="1:2" s="2127" customFormat="1" ht="13.5" customHeight="1">
      <c r="A3266" s="2434" t="s">
        <v>12940</v>
      </c>
      <c r="B3266" s="2435" t="s">
        <v>12941</v>
      </c>
    </row>
    <row r="3267" spans="1:2" s="2127" customFormat="1" ht="13.5" customHeight="1">
      <c r="A3267" s="2433" t="s">
        <v>12942</v>
      </c>
      <c r="B3267" s="2432" t="s">
        <v>12943</v>
      </c>
    </row>
    <row r="3268" spans="1:2" s="2127" customFormat="1" ht="13.5" customHeight="1">
      <c r="A3268" s="2433" t="s">
        <v>12944</v>
      </c>
      <c r="B3268" s="2432" t="s">
        <v>12945</v>
      </c>
    </row>
    <row r="3269" spans="1:2" s="2127" customFormat="1" ht="13.5" customHeight="1">
      <c r="A3269" s="2433" t="s">
        <v>12946</v>
      </c>
      <c r="B3269" s="2432" t="s">
        <v>12947</v>
      </c>
    </row>
    <row r="3270" spans="1:2" s="2127" customFormat="1" ht="13.5" customHeight="1">
      <c r="A3270" s="2433" t="s">
        <v>12948</v>
      </c>
      <c r="B3270" s="2432" t="s">
        <v>12949</v>
      </c>
    </row>
    <row r="3271" spans="1:2" s="2127" customFormat="1" ht="13.5" customHeight="1">
      <c r="A3271" s="2433" t="s">
        <v>12950</v>
      </c>
      <c r="B3271" s="2432" t="s">
        <v>12951</v>
      </c>
    </row>
    <row r="3272" spans="1:2" s="2127" customFormat="1" ht="13.5" customHeight="1">
      <c r="A3272" s="2433" t="s">
        <v>12952</v>
      </c>
      <c r="B3272" s="2432" t="s">
        <v>12953</v>
      </c>
    </row>
    <row r="3273" spans="1:2" s="2127" customFormat="1" ht="13.5" customHeight="1">
      <c r="A3273" s="2433" t="s">
        <v>12954</v>
      </c>
      <c r="B3273" s="2432" t="s">
        <v>12955</v>
      </c>
    </row>
    <row r="3274" spans="1:2" s="2127" customFormat="1" ht="13.5" customHeight="1">
      <c r="A3274" s="2433" t="s">
        <v>12956</v>
      </c>
      <c r="B3274" s="2432" t="s">
        <v>12957</v>
      </c>
    </row>
    <row r="3275" spans="1:2" s="2127" customFormat="1" ht="13.5" customHeight="1">
      <c r="A3275" s="2433" t="s">
        <v>12958</v>
      </c>
      <c r="B3275" s="2432" t="s">
        <v>12959</v>
      </c>
    </row>
    <row r="3276" spans="1:2" s="2127" customFormat="1" ht="13.5" customHeight="1">
      <c r="A3276" s="2433" t="s">
        <v>12960</v>
      </c>
      <c r="B3276" s="2432" t="s">
        <v>12961</v>
      </c>
    </row>
    <row r="3277" spans="1:2" s="2127" customFormat="1" ht="13.5" customHeight="1">
      <c r="A3277" s="2433" t="s">
        <v>12962</v>
      </c>
      <c r="B3277" s="2432" t="s">
        <v>12963</v>
      </c>
    </row>
    <row r="3278" spans="1:2" s="2127" customFormat="1" ht="13.5" customHeight="1">
      <c r="A3278" s="2433" t="s">
        <v>12964</v>
      </c>
      <c r="B3278" s="2432" t="s">
        <v>12965</v>
      </c>
    </row>
    <row r="3279" spans="1:2" s="2127" customFormat="1" ht="13.5" customHeight="1">
      <c r="A3279" s="2460" t="s">
        <v>12966</v>
      </c>
      <c r="B3279" s="2461" t="s">
        <v>12967</v>
      </c>
    </row>
    <row r="3280" spans="1:2" s="2127" customFormat="1" ht="13.5" customHeight="1">
      <c r="A3280" s="2444" t="s">
        <v>12968</v>
      </c>
      <c r="B3280" s="2445" t="s">
        <v>12969</v>
      </c>
    </row>
    <row r="3281" spans="1:2" s="2127" customFormat="1" ht="13.5" customHeight="1">
      <c r="A3281" s="2433" t="s">
        <v>12970</v>
      </c>
      <c r="B3281" s="2432" t="s">
        <v>12971</v>
      </c>
    </row>
    <row r="3282" spans="1:2" s="2127" customFormat="1" ht="13.5" customHeight="1">
      <c r="A3282" s="2460" t="s">
        <v>12972</v>
      </c>
      <c r="B3282" s="2461" t="s">
        <v>12973</v>
      </c>
    </row>
    <row r="3283" spans="1:2" s="2127" customFormat="1" ht="13.5" customHeight="1">
      <c r="A3283" s="2433" t="s">
        <v>12974</v>
      </c>
      <c r="B3283" s="2432" t="s">
        <v>12975</v>
      </c>
    </row>
    <row r="3284" spans="1:2" s="2127" customFormat="1" ht="13.5" customHeight="1">
      <c r="A3284" s="2460" t="s">
        <v>12976</v>
      </c>
      <c r="B3284" s="2461" t="s">
        <v>12977</v>
      </c>
    </row>
    <row r="3285" spans="1:2" s="2127" customFormat="1" ht="13.5" customHeight="1">
      <c r="A3285" s="2433" t="s">
        <v>12978</v>
      </c>
      <c r="B3285" s="2432" t="s">
        <v>12979</v>
      </c>
    </row>
    <row r="3286" spans="1:2" s="2127" customFormat="1" ht="13.5" customHeight="1">
      <c r="A3286" s="2433" t="s">
        <v>12980</v>
      </c>
      <c r="B3286" s="2432" t="s">
        <v>12981</v>
      </c>
    </row>
    <row r="3287" spans="1:2" s="2127" customFormat="1" ht="13.5" customHeight="1">
      <c r="A3287" s="2433" t="s">
        <v>12982</v>
      </c>
      <c r="B3287" s="2432" t="s">
        <v>12983</v>
      </c>
    </row>
    <row r="3288" spans="1:2" s="2127" customFormat="1" ht="13.5" customHeight="1">
      <c r="A3288" s="2433" t="s">
        <v>12984</v>
      </c>
      <c r="B3288" s="2432" t="s">
        <v>12985</v>
      </c>
    </row>
    <row r="3289" spans="1:2" s="2127" customFormat="1" ht="13.5" customHeight="1">
      <c r="A3289" s="2433" t="s">
        <v>12986</v>
      </c>
      <c r="B3289" s="2432" t="s">
        <v>12987</v>
      </c>
    </row>
    <row r="3290" spans="1:2" s="2127" customFormat="1" ht="13.5" customHeight="1">
      <c r="A3290" s="2433" t="s">
        <v>12988</v>
      </c>
      <c r="B3290" s="2432" t="s">
        <v>12989</v>
      </c>
    </row>
    <row r="3291" spans="1:2" s="2127" customFormat="1" ht="13.5" customHeight="1">
      <c r="A3291" s="2433" t="s">
        <v>12990</v>
      </c>
      <c r="B3291" s="2432" t="s">
        <v>12991</v>
      </c>
    </row>
    <row r="3292" spans="1:2" s="2127" customFormat="1" ht="13.5" customHeight="1">
      <c r="A3292" s="2433" t="s">
        <v>12992</v>
      </c>
      <c r="B3292" s="2432" t="s">
        <v>12993</v>
      </c>
    </row>
    <row r="3293" spans="1:2" s="2127" customFormat="1" ht="13.5" customHeight="1">
      <c r="A3293" s="2433" t="s">
        <v>12994</v>
      </c>
      <c r="B3293" s="2432" t="s">
        <v>12995</v>
      </c>
    </row>
    <row r="3294" spans="1:2" s="2127" customFormat="1" ht="13.5" customHeight="1">
      <c r="A3294" s="2433" t="s">
        <v>12996</v>
      </c>
      <c r="B3294" s="2432" t="s">
        <v>12997</v>
      </c>
    </row>
    <row r="3295" spans="1:2" s="2127" customFormat="1" ht="13.5" customHeight="1">
      <c r="A3295" s="2433" t="s">
        <v>12998</v>
      </c>
      <c r="B3295" s="2432" t="s">
        <v>12999</v>
      </c>
    </row>
    <row r="3296" spans="1:2" s="2127" customFormat="1" ht="13.5" customHeight="1">
      <c r="A3296" s="2434" t="s">
        <v>13000</v>
      </c>
      <c r="B3296" s="2435" t="s">
        <v>13001</v>
      </c>
    </row>
    <row r="3297" spans="1:2" s="2127" customFormat="1" ht="13.5" customHeight="1">
      <c r="A3297" s="2433" t="s">
        <v>13002</v>
      </c>
      <c r="B3297" s="2432" t="s">
        <v>13003</v>
      </c>
    </row>
    <row r="3298" spans="1:2" s="2127" customFormat="1" ht="13.5" customHeight="1">
      <c r="A3298" s="2460" t="s">
        <v>13004</v>
      </c>
      <c r="B3298" s="2461" t="s">
        <v>13005</v>
      </c>
    </row>
    <row r="3299" spans="1:2" s="2127" customFormat="1" ht="13.5" customHeight="1">
      <c r="A3299" s="2433" t="s">
        <v>13006</v>
      </c>
      <c r="B3299" s="2432" t="s">
        <v>13007</v>
      </c>
    </row>
    <row r="3300" spans="1:2" s="2127" customFormat="1" ht="13.5" customHeight="1">
      <c r="A3300" s="2433" t="s">
        <v>13008</v>
      </c>
      <c r="B3300" s="2432" t="s">
        <v>13009</v>
      </c>
    </row>
    <row r="3301" spans="1:2" s="2127" customFormat="1" ht="13.5" customHeight="1">
      <c r="A3301" s="2433" t="s">
        <v>13010</v>
      </c>
      <c r="B3301" s="2432" t="s">
        <v>13011</v>
      </c>
    </row>
    <row r="3302" spans="1:2" s="2127" customFormat="1" ht="13.5" customHeight="1">
      <c r="A3302" s="2433" t="s">
        <v>13012</v>
      </c>
      <c r="B3302" s="2432" t="s">
        <v>13013</v>
      </c>
    </row>
    <row r="3303" spans="1:2" s="2127" customFormat="1" ht="13.5" customHeight="1">
      <c r="A3303" s="2433" t="s">
        <v>13014</v>
      </c>
      <c r="B3303" s="2432" t="s">
        <v>13015</v>
      </c>
    </row>
    <row r="3304" spans="1:2" s="2127" customFormat="1" ht="13.5" customHeight="1">
      <c r="A3304" s="2433" t="s">
        <v>13016</v>
      </c>
      <c r="B3304" s="2432" t="s">
        <v>13017</v>
      </c>
    </row>
    <row r="3305" spans="1:2" s="2127" customFormat="1" ht="13.5" customHeight="1">
      <c r="A3305" s="2433" t="s">
        <v>13018</v>
      </c>
      <c r="B3305" s="2432" t="s">
        <v>13019</v>
      </c>
    </row>
    <row r="3306" spans="1:2" s="2127" customFormat="1" ht="13.5" customHeight="1">
      <c r="A3306" s="2433" t="s">
        <v>13020</v>
      </c>
      <c r="B3306" s="2432" t="s">
        <v>13021</v>
      </c>
    </row>
    <row r="3307" spans="1:2" s="2127" customFormat="1" ht="13.5" customHeight="1">
      <c r="A3307" s="2431" t="s">
        <v>13022</v>
      </c>
      <c r="B3307" s="2436" t="s">
        <v>13023</v>
      </c>
    </row>
    <row r="3308" spans="1:2" s="2127" customFormat="1" ht="13.5" customHeight="1">
      <c r="A3308" s="2431" t="s">
        <v>13024</v>
      </c>
      <c r="B3308" s="2436" t="s">
        <v>13025</v>
      </c>
    </row>
    <row r="3309" spans="1:2" s="2127" customFormat="1" ht="13.5" customHeight="1">
      <c r="A3309" s="2431" t="s">
        <v>13026</v>
      </c>
      <c r="B3309" s="2436" t="s">
        <v>13027</v>
      </c>
    </row>
    <row r="3310" spans="1:2" s="2127" customFormat="1" ht="13.5" customHeight="1">
      <c r="A3310" s="2431" t="s">
        <v>13028</v>
      </c>
      <c r="B3310" s="2436" t="s">
        <v>13029</v>
      </c>
    </row>
    <row r="3311" spans="1:2" s="2127" customFormat="1" ht="13.5" customHeight="1">
      <c r="A3311" s="2431" t="s">
        <v>2757</v>
      </c>
      <c r="B3311" s="2436" t="s">
        <v>2758</v>
      </c>
    </row>
    <row r="3312" spans="1:2" s="2127" customFormat="1" ht="13.5" customHeight="1">
      <c r="A3312" s="2428" t="s">
        <v>13030</v>
      </c>
      <c r="B3312" s="2436" t="s">
        <v>13031</v>
      </c>
    </row>
    <row r="3313" spans="1:2" s="2127" customFormat="1" ht="13.5" customHeight="1">
      <c r="A3313" s="2437" t="s">
        <v>13032</v>
      </c>
      <c r="B3313" s="2438" t="s">
        <v>13033</v>
      </c>
    </row>
    <row r="3314" spans="1:2" s="2127" customFormat="1" ht="13.5" customHeight="1">
      <c r="A3314" s="2428" t="s">
        <v>13034</v>
      </c>
      <c r="B3314" s="2436" t="s">
        <v>13035</v>
      </c>
    </row>
    <row r="3315" spans="1:2" s="2127" customFormat="1" ht="13.5" customHeight="1">
      <c r="A3315" s="2428" t="s">
        <v>13036</v>
      </c>
      <c r="B3315" s="2436" t="s">
        <v>13037</v>
      </c>
    </row>
    <row r="3316" spans="1:2" s="2127" customFormat="1" ht="13.5" customHeight="1">
      <c r="A3316" s="2431" t="s">
        <v>13038</v>
      </c>
      <c r="B3316" s="2436" t="s">
        <v>13039</v>
      </c>
    </row>
    <row r="3317" spans="1:2" s="2127" customFormat="1" ht="13.5" customHeight="1">
      <c r="A3317" s="2431" t="s">
        <v>13040</v>
      </c>
      <c r="B3317" s="2436" t="s">
        <v>13041</v>
      </c>
    </row>
    <row r="3318" spans="1:2" s="2127" customFormat="1" ht="13.5" customHeight="1">
      <c r="A3318" s="2431" t="s">
        <v>13042</v>
      </c>
      <c r="B3318" s="2436" t="s">
        <v>13043</v>
      </c>
    </row>
    <row r="3319" spans="1:2" s="2127" customFormat="1" ht="13.5" customHeight="1">
      <c r="A3319" s="2431" t="s">
        <v>13044</v>
      </c>
      <c r="B3319" s="2436" t="s">
        <v>13045</v>
      </c>
    </row>
    <row r="3320" spans="1:2" s="2127" customFormat="1" ht="13.5" customHeight="1">
      <c r="A3320" s="2431" t="s">
        <v>13046</v>
      </c>
      <c r="B3320" s="2436" t="s">
        <v>13047</v>
      </c>
    </row>
    <row r="3321" spans="1:2" s="2127" customFormat="1" ht="13.5" customHeight="1">
      <c r="A3321" s="2431" t="s">
        <v>13048</v>
      </c>
      <c r="B3321" s="2439" t="s">
        <v>13049</v>
      </c>
    </row>
    <row r="3322" spans="1:2" s="2127" customFormat="1" ht="13.5" customHeight="1">
      <c r="A3322" s="2440" t="s">
        <v>13050</v>
      </c>
      <c r="B3322" s="2441" t="s">
        <v>13051</v>
      </c>
    </row>
    <row r="3323" spans="1:2" s="2127" customFormat="1" ht="13.5" customHeight="1">
      <c r="A3323" s="2431" t="s">
        <v>13052</v>
      </c>
      <c r="B3323" s="2439" t="s">
        <v>13053</v>
      </c>
    </row>
    <row r="3324" spans="1:2" s="2127" customFormat="1" ht="13.5" customHeight="1">
      <c r="A3324" s="2442" t="s">
        <v>13054</v>
      </c>
      <c r="B3324" s="2443" t="s">
        <v>13055</v>
      </c>
    </row>
    <row r="3325" spans="1:2" s="2127" customFormat="1" ht="13.5" customHeight="1">
      <c r="A3325" s="2442" t="s">
        <v>13056</v>
      </c>
      <c r="B3325" s="2443" t="s">
        <v>13057</v>
      </c>
    </row>
    <row r="3326" spans="1:2" s="2127" customFormat="1" ht="13.5" customHeight="1">
      <c r="A3326" s="2431" t="s">
        <v>13058</v>
      </c>
      <c r="B3326" s="2436" t="s">
        <v>13059</v>
      </c>
    </row>
    <row r="3327" spans="1:2" s="2127" customFormat="1" ht="13.5" customHeight="1">
      <c r="A3327" s="2431" t="s">
        <v>13060</v>
      </c>
      <c r="B3327" s="2436" t="s">
        <v>13061</v>
      </c>
    </row>
    <row r="3328" spans="1:2" s="2127" customFormat="1" ht="13.5" customHeight="1">
      <c r="A3328" s="2431" t="s">
        <v>13062</v>
      </c>
      <c r="B3328" s="2436" t="s">
        <v>13063</v>
      </c>
    </row>
    <row r="3329" spans="1:2" s="2127" customFormat="1" ht="13.5" customHeight="1">
      <c r="A3329" s="2431" t="s">
        <v>13064</v>
      </c>
      <c r="B3329" s="2436" t="s">
        <v>13065</v>
      </c>
    </row>
    <row r="3330" spans="1:2" s="2127" customFormat="1" ht="13.5" customHeight="1">
      <c r="A3330" s="2444" t="s">
        <v>13066</v>
      </c>
      <c r="B3330" s="2445" t="s">
        <v>13067</v>
      </c>
    </row>
    <row r="3331" spans="1:2" s="2127" customFormat="1" ht="13.5" customHeight="1">
      <c r="A3331" s="2431" t="s">
        <v>13068</v>
      </c>
      <c r="B3331" s="2436" t="s">
        <v>13069</v>
      </c>
    </row>
    <row r="3332" spans="1:2" s="2127" customFormat="1" ht="13.5" customHeight="1">
      <c r="A3332" s="2446" t="s">
        <v>13070</v>
      </c>
      <c r="B3332" s="2447" t="s">
        <v>13071</v>
      </c>
    </row>
    <row r="3333" spans="1:2" s="2127" customFormat="1" ht="13.5" customHeight="1">
      <c r="A3333" s="2431" t="s">
        <v>13072</v>
      </c>
      <c r="B3333" s="2436" t="s">
        <v>13073</v>
      </c>
    </row>
    <row r="3334" spans="1:2" s="2127" customFormat="1" ht="13.5" customHeight="1">
      <c r="A3334" s="2431" t="s">
        <v>13074</v>
      </c>
      <c r="B3334" s="2436" t="s">
        <v>13075</v>
      </c>
    </row>
    <row r="3335" spans="1:2" s="2127" customFormat="1" ht="13.5" customHeight="1">
      <c r="A3335" s="2431" t="s">
        <v>13076</v>
      </c>
      <c r="B3335" s="2436" t="s">
        <v>13077</v>
      </c>
    </row>
    <row r="3336" spans="1:2" s="2127" customFormat="1" ht="13.5" customHeight="1">
      <c r="A3336" s="2431" t="s">
        <v>13078</v>
      </c>
      <c r="B3336" s="2436" t="s">
        <v>13079</v>
      </c>
    </row>
    <row r="3337" spans="1:2" s="2127" customFormat="1" ht="13.5" customHeight="1">
      <c r="A3337" s="2446" t="s">
        <v>13080</v>
      </c>
      <c r="B3337" s="2447" t="s">
        <v>13081</v>
      </c>
    </row>
    <row r="3338" spans="1:2" s="2127" customFormat="1" ht="13.5" customHeight="1">
      <c r="A3338" s="2431" t="s">
        <v>13082</v>
      </c>
      <c r="B3338" s="2447" t="s">
        <v>13083</v>
      </c>
    </row>
    <row r="3339" spans="1:2" s="2127" customFormat="1" ht="13.5" customHeight="1">
      <c r="A3339" s="2431" t="s">
        <v>13084</v>
      </c>
      <c r="B3339" s="2436" t="s">
        <v>13085</v>
      </c>
    </row>
    <row r="3340" spans="1:2" s="2127" customFormat="1" ht="13.5" customHeight="1">
      <c r="A3340" s="2431" t="s">
        <v>13086</v>
      </c>
      <c r="B3340" s="2436" t="s">
        <v>13087</v>
      </c>
    </row>
    <row r="3341" spans="1:2" s="2127" customFormat="1" ht="13.5" customHeight="1">
      <c r="A3341" s="2444" t="s">
        <v>13088</v>
      </c>
      <c r="B3341" s="2436" t="s">
        <v>13089</v>
      </c>
    </row>
    <row r="3342" spans="1:2" s="2127" customFormat="1" ht="13.5" customHeight="1">
      <c r="A3342" s="2449" t="s">
        <v>13090</v>
      </c>
      <c r="B3342" s="2445" t="s">
        <v>13091</v>
      </c>
    </row>
    <row r="3343" spans="1:2" s="2127" customFormat="1" ht="13.5" customHeight="1">
      <c r="A3343" s="2428" t="s">
        <v>13092</v>
      </c>
      <c r="B3343" s="2436" t="s">
        <v>13093</v>
      </c>
    </row>
    <row r="3344" spans="1:2" s="2127" customFormat="1" ht="13.5" customHeight="1">
      <c r="A3344" s="2431" t="s">
        <v>13094</v>
      </c>
      <c r="B3344" s="2450" t="s">
        <v>13095</v>
      </c>
    </row>
    <row r="3345" spans="1:2" s="2127" customFormat="1" ht="13.5" customHeight="1">
      <c r="A3345" s="2431" t="s">
        <v>13096</v>
      </c>
      <c r="B3345" s="2436" t="s">
        <v>13097</v>
      </c>
    </row>
    <row r="3346" spans="1:2" s="2127" customFormat="1" ht="13.5" customHeight="1">
      <c r="A3346" s="2431" t="s">
        <v>13098</v>
      </c>
      <c r="B3346" s="2436" t="s">
        <v>13099</v>
      </c>
    </row>
    <row r="3347" spans="1:2" s="2127" customFormat="1" ht="13.5" customHeight="1">
      <c r="A3347" s="2431" t="s">
        <v>13100</v>
      </c>
      <c r="B3347" s="2436" t="s">
        <v>13101</v>
      </c>
    </row>
    <row r="3348" spans="1:2" s="2127" customFormat="1" ht="13.5" customHeight="1">
      <c r="A3348" s="2431" t="s">
        <v>13102</v>
      </c>
      <c r="B3348" s="2436" t="s">
        <v>13103</v>
      </c>
    </row>
    <row r="3349" spans="1:2" s="2127" customFormat="1" ht="13.5" customHeight="1">
      <c r="A3349" s="2431" t="s">
        <v>13104</v>
      </c>
      <c r="B3349" s="2436" t="s">
        <v>13105</v>
      </c>
    </row>
    <row r="3350" spans="1:2" s="2127" customFormat="1" ht="13.5" customHeight="1">
      <c r="A3350" s="2431" t="s">
        <v>13106</v>
      </c>
      <c r="B3350" s="2436" t="s">
        <v>13107</v>
      </c>
    </row>
    <row r="3351" spans="1:2" s="2127" customFormat="1" ht="13.5" customHeight="1">
      <c r="A3351" s="2431" t="s">
        <v>13108</v>
      </c>
      <c r="B3351" s="2436" t="s">
        <v>13109</v>
      </c>
    </row>
    <row r="3352" spans="1:2" s="2127" customFormat="1" ht="13.5" customHeight="1">
      <c r="A3352" s="2431" t="s">
        <v>13110</v>
      </c>
      <c r="B3352" s="2436" t="s">
        <v>13111</v>
      </c>
    </row>
    <row r="3353" spans="1:2" s="2127" customFormat="1" ht="13.5" customHeight="1">
      <c r="A3353" s="2431" t="s">
        <v>13112</v>
      </c>
      <c r="B3353" s="2439" t="s">
        <v>13113</v>
      </c>
    </row>
    <row r="3354" spans="1:2" s="2127" customFormat="1" ht="13.5" customHeight="1">
      <c r="A3354" s="2431" t="s">
        <v>13114</v>
      </c>
      <c r="B3354" s="2436" t="s">
        <v>13115</v>
      </c>
    </row>
    <row r="3355" spans="1:2" s="2127" customFormat="1" ht="13.5" customHeight="1">
      <c r="A3355" s="2431" t="s">
        <v>13116</v>
      </c>
      <c r="B3355" s="2436" t="s">
        <v>12761</v>
      </c>
    </row>
    <row r="3356" spans="1:2" s="2127" customFormat="1" ht="13.5" customHeight="1">
      <c r="A3356" s="2431" t="s">
        <v>13117</v>
      </c>
      <c r="B3356" s="2436" t="s">
        <v>13118</v>
      </c>
    </row>
    <row r="3357" spans="1:2" s="2127" customFormat="1" ht="13.5" customHeight="1">
      <c r="A3357" s="2431" t="s">
        <v>13119</v>
      </c>
      <c r="B3357" s="2439" t="s">
        <v>13120</v>
      </c>
    </row>
    <row r="3358" spans="1:2" s="2127" customFormat="1" ht="13.5" customHeight="1">
      <c r="A3358" s="2431" t="s">
        <v>13121</v>
      </c>
      <c r="B3358" s="2436" t="s">
        <v>13122</v>
      </c>
    </row>
    <row r="3359" spans="1:2" s="2127" customFormat="1" ht="13.5" customHeight="1">
      <c r="A3359" s="2431" t="s">
        <v>13123</v>
      </c>
      <c r="B3359" s="2436" t="s">
        <v>13124</v>
      </c>
    </row>
    <row r="3360" spans="1:2" s="2127" customFormat="1" ht="13.5" customHeight="1">
      <c r="A3360" s="2444" t="s">
        <v>5897</v>
      </c>
      <c r="B3360" s="2445" t="s">
        <v>5898</v>
      </c>
    </row>
    <row r="3361" spans="1:2" s="2127" customFormat="1" ht="13.5" customHeight="1">
      <c r="A3361" s="2431" t="s">
        <v>13125</v>
      </c>
      <c r="B3361" s="2436" t="s">
        <v>13126</v>
      </c>
    </row>
    <row r="3362" spans="1:2" s="2127" customFormat="1" ht="13.5" customHeight="1">
      <c r="A3362" s="2428" t="s">
        <v>13127</v>
      </c>
      <c r="B3362" s="2436" t="s">
        <v>13128</v>
      </c>
    </row>
    <row r="3363" spans="1:2" s="2127" customFormat="1" ht="13.5" customHeight="1">
      <c r="A3363" s="2448" t="s">
        <v>13129</v>
      </c>
      <c r="B3363" s="2432" t="s">
        <v>13130</v>
      </c>
    </row>
    <row r="3364" spans="1:2" s="2127" customFormat="1" ht="13.5" customHeight="1">
      <c r="A3364" s="2433" t="s">
        <v>11017</v>
      </c>
      <c r="B3364" s="2432" t="s">
        <v>13131</v>
      </c>
    </row>
    <row r="3365" spans="1:2" s="2127" customFormat="1" ht="13.5" customHeight="1">
      <c r="A3365" s="2433" t="s">
        <v>11018</v>
      </c>
      <c r="B3365" s="2432" t="s">
        <v>13132</v>
      </c>
    </row>
    <row r="3366" spans="1:2" s="2127" customFormat="1" ht="13.5" customHeight="1">
      <c r="A3366" s="2433" t="s">
        <v>11019</v>
      </c>
      <c r="B3366" s="2432" t="s">
        <v>13133</v>
      </c>
    </row>
    <row r="3367" spans="1:2" s="2127" customFormat="1" ht="13.5" customHeight="1">
      <c r="A3367" s="2433" t="s">
        <v>11020</v>
      </c>
      <c r="B3367" s="2432" t="s">
        <v>13134</v>
      </c>
    </row>
    <row r="3368" spans="1:2" s="2127" customFormat="1" ht="13.5" customHeight="1">
      <c r="A3368" s="2433" t="s">
        <v>11021</v>
      </c>
      <c r="B3368" s="2432" t="s">
        <v>13135</v>
      </c>
    </row>
    <row r="3369" spans="1:2" s="2127" customFormat="1" ht="13.5" customHeight="1">
      <c r="A3369" s="2433" t="s">
        <v>11022</v>
      </c>
      <c r="B3369" s="2432" t="s">
        <v>13136</v>
      </c>
    </row>
    <row r="3370" spans="1:2" s="2127" customFormat="1" ht="13.5" customHeight="1">
      <c r="A3370" s="2433" t="s">
        <v>11023</v>
      </c>
      <c r="B3370" s="2432" t="s">
        <v>13137</v>
      </c>
    </row>
    <row r="3371" spans="1:2" s="2127" customFormat="1" ht="13.5" customHeight="1">
      <c r="A3371" s="2433" t="s">
        <v>11024</v>
      </c>
      <c r="B3371" s="2432" t="s">
        <v>13138</v>
      </c>
    </row>
    <row r="3372" spans="1:2" s="2127" customFormat="1" ht="13.5" customHeight="1">
      <c r="A3372" s="2433" t="s">
        <v>13139</v>
      </c>
      <c r="B3372" s="2432" t="s">
        <v>13140</v>
      </c>
    </row>
    <row r="3373" spans="1:2" s="2127" customFormat="1" ht="13.5" customHeight="1">
      <c r="A3373" s="2433" t="s">
        <v>11025</v>
      </c>
      <c r="B3373" s="2432" t="s">
        <v>13141</v>
      </c>
    </row>
    <row r="3374" spans="1:2" s="2127" customFormat="1" ht="13.5" customHeight="1">
      <c r="A3374" s="2433" t="s">
        <v>13142</v>
      </c>
      <c r="B3374" s="2429" t="s">
        <v>13143</v>
      </c>
    </row>
    <row r="3375" spans="1:2" s="2127" customFormat="1" ht="13.5" customHeight="1">
      <c r="A3375" s="2428" t="s">
        <v>13144</v>
      </c>
      <c r="B3375" s="2452" t="s">
        <v>13145</v>
      </c>
    </row>
    <row r="3376" spans="1:2" s="2127" customFormat="1" ht="13.5" customHeight="1">
      <c r="A3376" s="2428" t="s">
        <v>13146</v>
      </c>
      <c r="B3376" s="2452" t="s">
        <v>13147</v>
      </c>
    </row>
    <row r="3377" spans="1:2" s="2127" customFormat="1" ht="13.5" customHeight="1">
      <c r="A3377" s="2428" t="s">
        <v>13148</v>
      </c>
      <c r="B3377" s="2452" t="s">
        <v>13149</v>
      </c>
    </row>
    <row r="3378" spans="1:2" s="2127" customFormat="1" ht="13.5" customHeight="1">
      <c r="A3378" s="2428" t="s">
        <v>13150</v>
      </c>
      <c r="B3378" s="2452" t="s">
        <v>13151</v>
      </c>
    </row>
    <row r="3379" spans="1:2" s="2127" customFormat="1" ht="13.5" customHeight="1">
      <c r="A3379" s="2428" t="s">
        <v>13152</v>
      </c>
      <c r="B3379" s="2452" t="s">
        <v>13153</v>
      </c>
    </row>
    <row r="3380" spans="1:2" s="2127" customFormat="1" ht="13.5" customHeight="1">
      <c r="A3380" s="2428" t="s">
        <v>13154</v>
      </c>
      <c r="B3380" s="2451" t="s">
        <v>13155</v>
      </c>
    </row>
    <row r="3381" spans="1:2" s="2127" customFormat="1" ht="13.5" customHeight="1">
      <c r="A3381" s="2456" t="s">
        <v>13156</v>
      </c>
      <c r="B3381" s="2457" t="s">
        <v>13157</v>
      </c>
    </row>
    <row r="3382" spans="1:2" s="2127" customFormat="1" ht="13.5" customHeight="1">
      <c r="A3382" s="2428" t="s">
        <v>13158</v>
      </c>
      <c r="B3382" s="2436" t="s">
        <v>13159</v>
      </c>
    </row>
    <row r="3383" spans="1:2" s="2127" customFormat="1" ht="13.5" customHeight="1">
      <c r="A3383" s="2431" t="s">
        <v>13160</v>
      </c>
      <c r="B3383" s="2432" t="s">
        <v>13161</v>
      </c>
    </row>
    <row r="3384" spans="1:2" s="2127" customFormat="1" ht="13.5" customHeight="1">
      <c r="A3384" s="2431" t="s">
        <v>13162</v>
      </c>
      <c r="B3384" s="2436" t="s">
        <v>13023</v>
      </c>
    </row>
    <row r="3385" spans="1:2" s="2127" customFormat="1" ht="13.5" customHeight="1">
      <c r="A3385" s="2431" t="s">
        <v>13163</v>
      </c>
      <c r="B3385" s="2436" t="s">
        <v>13025</v>
      </c>
    </row>
    <row r="3386" spans="1:2" s="2127" customFormat="1" ht="13.5" customHeight="1">
      <c r="A3386" s="2431" t="s">
        <v>13164</v>
      </c>
      <c r="B3386" s="2436" t="s">
        <v>13027</v>
      </c>
    </row>
    <row r="3387" spans="1:2" s="2127" customFormat="1" ht="13.5" customHeight="1">
      <c r="A3387" s="2431" t="s">
        <v>13165</v>
      </c>
      <c r="B3387" s="2436" t="s">
        <v>13029</v>
      </c>
    </row>
    <row r="3388" spans="1:2" s="2127" customFormat="1" ht="13.5" customHeight="1">
      <c r="A3388" s="2431" t="s">
        <v>13166</v>
      </c>
      <c r="B3388" s="2436" t="s">
        <v>2758</v>
      </c>
    </row>
    <row r="3389" spans="1:2" s="2127" customFormat="1" ht="13.5" customHeight="1">
      <c r="A3389" s="2428" t="s">
        <v>13167</v>
      </c>
      <c r="B3389" s="2436" t="s">
        <v>13031</v>
      </c>
    </row>
    <row r="3390" spans="1:2" s="2127" customFormat="1" ht="13.5" customHeight="1">
      <c r="A3390" s="2437" t="s">
        <v>13168</v>
      </c>
      <c r="B3390" s="2438" t="s">
        <v>13033</v>
      </c>
    </row>
    <row r="3391" spans="1:2" s="2127" customFormat="1" ht="13.5" customHeight="1">
      <c r="A3391" s="2428" t="s">
        <v>13169</v>
      </c>
      <c r="B3391" s="2436" t="s">
        <v>13035</v>
      </c>
    </row>
    <row r="3392" spans="1:2" s="2127" customFormat="1" ht="13.5" customHeight="1">
      <c r="A3392" s="2428" t="s">
        <v>13170</v>
      </c>
      <c r="B3392" s="2436" t="s">
        <v>13037</v>
      </c>
    </row>
    <row r="3393" spans="1:2" s="2127" customFormat="1" ht="13.5" customHeight="1">
      <c r="A3393" s="2431" t="s">
        <v>13171</v>
      </c>
      <c r="B3393" s="2436" t="s">
        <v>13039</v>
      </c>
    </row>
    <row r="3394" spans="1:2" s="2127" customFormat="1" ht="13.5" customHeight="1">
      <c r="A3394" s="2431" t="s">
        <v>13172</v>
      </c>
      <c r="B3394" s="2436" t="s">
        <v>13041</v>
      </c>
    </row>
    <row r="3395" spans="1:2" s="2127" customFormat="1" ht="13.5" customHeight="1">
      <c r="A3395" s="2431" t="s">
        <v>13173</v>
      </c>
      <c r="B3395" s="2436" t="s">
        <v>13043</v>
      </c>
    </row>
    <row r="3396" spans="1:2" s="2127" customFormat="1" ht="13.5" customHeight="1">
      <c r="A3396" s="2431" t="s">
        <v>13174</v>
      </c>
      <c r="B3396" s="2436" t="s">
        <v>13045</v>
      </c>
    </row>
    <row r="3397" spans="1:2" s="2127" customFormat="1" ht="13.5" customHeight="1">
      <c r="A3397" s="2431" t="s">
        <v>13175</v>
      </c>
      <c r="B3397" s="2436" t="s">
        <v>13047</v>
      </c>
    </row>
    <row r="3398" spans="1:2" s="2127" customFormat="1" ht="13.5" customHeight="1">
      <c r="A3398" s="2431" t="s">
        <v>13176</v>
      </c>
      <c r="B3398" s="2439" t="s">
        <v>13049</v>
      </c>
    </row>
    <row r="3399" spans="1:2" s="2127" customFormat="1" ht="13.5" customHeight="1">
      <c r="A3399" s="2440" t="s">
        <v>13177</v>
      </c>
      <c r="B3399" s="2441" t="s">
        <v>13051</v>
      </c>
    </row>
    <row r="3400" spans="1:2" s="2127" customFormat="1" ht="13.5" customHeight="1">
      <c r="A3400" s="2431" t="s">
        <v>13178</v>
      </c>
      <c r="B3400" s="2439" t="s">
        <v>13053</v>
      </c>
    </row>
    <row r="3401" spans="1:2" s="2127" customFormat="1" ht="13.5" customHeight="1">
      <c r="A3401" s="2442" t="s">
        <v>13179</v>
      </c>
      <c r="B3401" s="2443" t="s">
        <v>13055</v>
      </c>
    </row>
    <row r="3402" spans="1:2" s="2127" customFormat="1" ht="13.5" customHeight="1">
      <c r="A3402" s="2442" t="s">
        <v>13180</v>
      </c>
      <c r="B3402" s="2443" t="s">
        <v>13057</v>
      </c>
    </row>
    <row r="3403" spans="1:2" s="2127" customFormat="1" ht="13.5" customHeight="1">
      <c r="A3403" s="2431" t="s">
        <v>13181</v>
      </c>
      <c r="B3403" s="2436" t="s">
        <v>13059</v>
      </c>
    </row>
    <row r="3404" spans="1:2" s="2127" customFormat="1" ht="13.5" customHeight="1">
      <c r="A3404" s="2431" t="s">
        <v>13182</v>
      </c>
      <c r="B3404" s="2436" t="s">
        <v>13061</v>
      </c>
    </row>
    <row r="3405" spans="1:2" s="2127" customFormat="1" ht="13.5" customHeight="1">
      <c r="A3405" s="2431" t="s">
        <v>13183</v>
      </c>
      <c r="B3405" s="2436" t="s">
        <v>13063</v>
      </c>
    </row>
    <row r="3406" spans="1:2" s="2127" customFormat="1" ht="13.5" customHeight="1">
      <c r="A3406" s="2431" t="s">
        <v>13184</v>
      </c>
      <c r="B3406" s="2436" t="s">
        <v>13065</v>
      </c>
    </row>
    <row r="3407" spans="1:2" s="2127" customFormat="1" ht="13.5" customHeight="1">
      <c r="A3407" s="2444" t="s">
        <v>13185</v>
      </c>
      <c r="B3407" s="2445" t="s">
        <v>13067</v>
      </c>
    </row>
    <row r="3408" spans="1:2" s="2127" customFormat="1" ht="13.5" customHeight="1">
      <c r="A3408" s="2431" t="s">
        <v>13186</v>
      </c>
      <c r="B3408" s="2436" t="s">
        <v>13069</v>
      </c>
    </row>
    <row r="3409" spans="1:2" s="2127" customFormat="1" ht="13.5" customHeight="1">
      <c r="A3409" s="2446" t="s">
        <v>13187</v>
      </c>
      <c r="B3409" s="2447" t="s">
        <v>13071</v>
      </c>
    </row>
    <row r="3410" spans="1:2" s="2127" customFormat="1" ht="13.5" customHeight="1">
      <c r="A3410" s="2431" t="s">
        <v>13188</v>
      </c>
      <c r="B3410" s="2436" t="s">
        <v>13073</v>
      </c>
    </row>
    <row r="3411" spans="1:2" s="2127" customFormat="1" ht="13.5" customHeight="1">
      <c r="A3411" s="2431" t="s">
        <v>13189</v>
      </c>
      <c r="B3411" s="2436" t="s">
        <v>13075</v>
      </c>
    </row>
    <row r="3412" spans="1:2" s="2127" customFormat="1" ht="13.5" customHeight="1">
      <c r="A3412" s="2431" t="s">
        <v>13190</v>
      </c>
      <c r="B3412" s="2436" t="s">
        <v>13077</v>
      </c>
    </row>
    <row r="3413" spans="1:2" s="2127" customFormat="1" ht="13.5" customHeight="1">
      <c r="A3413" s="2431" t="s">
        <v>13191</v>
      </c>
      <c r="B3413" s="2436" t="s">
        <v>13079</v>
      </c>
    </row>
    <row r="3414" spans="1:2" s="2127" customFormat="1" ht="13.5" customHeight="1">
      <c r="A3414" s="2428" t="s">
        <v>13192</v>
      </c>
      <c r="B3414" s="2436" t="s">
        <v>13193</v>
      </c>
    </row>
    <row r="3415" spans="1:2" s="2127" customFormat="1" ht="13.5" customHeight="1">
      <c r="A3415" s="2446" t="s">
        <v>13194</v>
      </c>
      <c r="B3415" s="2447" t="s">
        <v>13081</v>
      </c>
    </row>
    <row r="3416" spans="1:2" s="2127" customFormat="1" ht="13.5" customHeight="1">
      <c r="A3416" s="2431" t="s">
        <v>13195</v>
      </c>
      <c r="B3416" s="2447" t="s">
        <v>13083</v>
      </c>
    </row>
    <row r="3417" spans="1:2" s="2127" customFormat="1" ht="13.5" customHeight="1">
      <c r="A3417" s="2431" t="s">
        <v>13196</v>
      </c>
      <c r="B3417" s="2436" t="s">
        <v>13085</v>
      </c>
    </row>
    <row r="3418" spans="1:2" s="2127" customFormat="1" ht="13.5" customHeight="1">
      <c r="A3418" s="2431" t="s">
        <v>13197</v>
      </c>
      <c r="B3418" s="2436" t="s">
        <v>13087</v>
      </c>
    </row>
    <row r="3419" spans="1:2" s="2127" customFormat="1" ht="13.5" customHeight="1">
      <c r="A3419" s="2444" t="s">
        <v>13198</v>
      </c>
      <c r="B3419" s="2436" t="s">
        <v>13089</v>
      </c>
    </row>
    <row r="3420" spans="1:2" s="2127" customFormat="1" ht="13.5" customHeight="1">
      <c r="A3420" s="2449" t="s">
        <v>13199</v>
      </c>
      <c r="B3420" s="2445" t="s">
        <v>13091</v>
      </c>
    </row>
    <row r="3421" spans="1:2" s="2127" customFormat="1" ht="13.5" customHeight="1">
      <c r="A3421" s="2428" t="s">
        <v>13200</v>
      </c>
      <c r="B3421" s="2436" t="s">
        <v>13093</v>
      </c>
    </row>
    <row r="3422" spans="1:2" s="2127" customFormat="1" ht="13.5" customHeight="1">
      <c r="A3422" s="2431" t="s">
        <v>13201</v>
      </c>
      <c r="B3422" s="2450" t="s">
        <v>13095</v>
      </c>
    </row>
    <row r="3423" spans="1:2" s="2127" customFormat="1" ht="13.5" customHeight="1">
      <c r="A3423" s="2431" t="s">
        <v>13202</v>
      </c>
      <c r="B3423" s="2436" t="s">
        <v>13097</v>
      </c>
    </row>
    <row r="3424" spans="1:2" s="2127" customFormat="1" ht="13.5" customHeight="1">
      <c r="A3424" s="2431" t="s">
        <v>13203</v>
      </c>
      <c r="B3424" s="2436" t="s">
        <v>13099</v>
      </c>
    </row>
    <row r="3425" spans="1:2" s="2127" customFormat="1" ht="13.5" customHeight="1">
      <c r="A3425" s="2431" t="s">
        <v>13204</v>
      </c>
      <c r="B3425" s="2436" t="s">
        <v>13101</v>
      </c>
    </row>
    <row r="3426" spans="1:2" s="2127" customFormat="1" ht="13.5" customHeight="1">
      <c r="A3426" s="2431" t="s">
        <v>13205</v>
      </c>
      <c r="B3426" s="2436" t="s">
        <v>13103</v>
      </c>
    </row>
    <row r="3427" spans="1:2" s="2127" customFormat="1" ht="13.5" customHeight="1">
      <c r="A3427" s="2431" t="s">
        <v>13206</v>
      </c>
      <c r="B3427" s="2436" t="s">
        <v>13105</v>
      </c>
    </row>
    <row r="3428" spans="1:2" s="2127" customFormat="1" ht="13.5" customHeight="1">
      <c r="A3428" s="2431" t="s">
        <v>13207</v>
      </c>
      <c r="B3428" s="2436" t="s">
        <v>13107</v>
      </c>
    </row>
    <row r="3429" spans="1:2" s="2127" customFormat="1" ht="13.5" customHeight="1">
      <c r="A3429" s="2431" t="s">
        <v>13208</v>
      </c>
      <c r="B3429" s="2436" t="s">
        <v>13109</v>
      </c>
    </row>
    <row r="3430" spans="1:2" s="2127" customFormat="1" ht="13.5" customHeight="1">
      <c r="A3430" s="2431" t="s">
        <v>13209</v>
      </c>
      <c r="B3430" s="2436" t="s">
        <v>13210</v>
      </c>
    </row>
    <row r="3431" spans="1:2" s="2127" customFormat="1" ht="13.5" customHeight="1">
      <c r="A3431" s="2431" t="s">
        <v>13211</v>
      </c>
      <c r="B3431" s="2439" t="s">
        <v>13113</v>
      </c>
    </row>
    <row r="3432" spans="1:2" s="2127" customFormat="1" ht="13.5" customHeight="1">
      <c r="A3432" s="2431" t="s">
        <v>13212</v>
      </c>
      <c r="B3432" s="2436" t="s">
        <v>13122</v>
      </c>
    </row>
    <row r="3433" spans="1:2" s="2127" customFormat="1" ht="13.5" customHeight="1">
      <c r="A3433" s="2431" t="s">
        <v>13213</v>
      </c>
      <c r="B3433" s="2436" t="s">
        <v>13124</v>
      </c>
    </row>
    <row r="3434" spans="1:2" s="2127" customFormat="1" ht="13.5" customHeight="1">
      <c r="A3434" s="2431" t="s">
        <v>13214</v>
      </c>
      <c r="B3434" s="2451" t="s">
        <v>13215</v>
      </c>
    </row>
    <row r="3435" spans="1:2" s="2127" customFormat="1" ht="13.5" customHeight="1">
      <c r="A3435" s="2444" t="s">
        <v>13216</v>
      </c>
      <c r="B3435" s="2445" t="s">
        <v>5898</v>
      </c>
    </row>
    <row r="3436" spans="1:2" s="2127" customFormat="1" ht="13.5" customHeight="1">
      <c r="A3436" s="2431" t="s">
        <v>13217</v>
      </c>
      <c r="B3436" s="2436" t="s">
        <v>13126</v>
      </c>
    </row>
    <row r="3437" spans="1:2" s="2127" customFormat="1" ht="13.5" customHeight="1">
      <c r="A3437" s="2428" t="s">
        <v>13218</v>
      </c>
      <c r="B3437" s="2436" t="s">
        <v>13128</v>
      </c>
    </row>
    <row r="3438" spans="1:2" s="2127" customFormat="1" ht="13.5" customHeight="1">
      <c r="A3438" s="2428" t="s">
        <v>13219</v>
      </c>
      <c r="B3438" s="2436" t="s">
        <v>13159</v>
      </c>
    </row>
    <row r="3439" spans="1:2" s="2127" customFormat="1" ht="13.5" customHeight="1">
      <c r="A3439" s="2389" t="s">
        <v>5515</v>
      </c>
      <c r="B3439" s="2390" t="s">
        <v>5516</v>
      </c>
    </row>
    <row r="3440" spans="1:2" s="2127" customFormat="1" ht="13.5" customHeight="1">
      <c r="A3440" s="2389" t="s">
        <v>5517</v>
      </c>
      <c r="B3440" s="2390" t="s">
        <v>5518</v>
      </c>
    </row>
    <row r="3441" spans="1:6" s="2127" customFormat="1" ht="13.5" customHeight="1">
      <c r="A3441" s="2389" t="s">
        <v>5519</v>
      </c>
      <c r="B3441" s="2390" t="s">
        <v>5520</v>
      </c>
    </row>
    <row r="3442" spans="1:6" s="2127" customFormat="1" ht="13.5" customHeight="1">
      <c r="A3442" s="2391" t="s">
        <v>5521</v>
      </c>
      <c r="B3442" s="2392" t="s">
        <v>5522</v>
      </c>
    </row>
    <row r="3443" spans="1:6" s="2127" customFormat="1" ht="13.5" customHeight="1">
      <c r="A3443" s="2391" t="s">
        <v>5523</v>
      </c>
      <c r="B3443" s="2392" t="s">
        <v>5524</v>
      </c>
    </row>
    <row r="3444" spans="1:6" s="2333" customFormat="1" ht="13.5" customHeight="1">
      <c r="A3444" s="2393" t="s">
        <v>11228</v>
      </c>
      <c r="B3444" s="2394" t="s">
        <v>11229</v>
      </c>
      <c r="E3444" s="2127"/>
      <c r="F3444" s="2127"/>
    </row>
    <row r="3445" spans="1:6" s="2333" customFormat="1" ht="13.5" customHeight="1">
      <c r="A3445" s="2393" t="s">
        <v>11230</v>
      </c>
      <c r="B3445" s="2394" t="s">
        <v>11231</v>
      </c>
      <c r="E3445" s="2127"/>
      <c r="F3445" s="2127"/>
    </row>
    <row r="3446" spans="1:6" s="2333" customFormat="1" ht="13.5" customHeight="1">
      <c r="A3446" s="2393" t="s">
        <v>11232</v>
      </c>
      <c r="B3446" s="2394" t="s">
        <v>11233</v>
      </c>
      <c r="E3446" s="2127"/>
      <c r="F3446" s="2127"/>
    </row>
    <row r="3447" spans="1:6" s="2333" customFormat="1" ht="13.5" customHeight="1">
      <c r="A3447" s="2393" t="s">
        <v>11234</v>
      </c>
      <c r="B3447" s="2394" t="s">
        <v>11235</v>
      </c>
      <c r="E3447" s="2127"/>
      <c r="F3447" s="2127"/>
    </row>
    <row r="3448" spans="1:6" s="2333" customFormat="1" ht="13.5" customHeight="1">
      <c r="A3448" s="2393" t="s">
        <v>11236</v>
      </c>
      <c r="B3448" s="2394" t="s">
        <v>11237</v>
      </c>
      <c r="E3448" s="2127"/>
      <c r="F3448" s="2127"/>
    </row>
    <row r="3449" spans="1:6" s="2333" customFormat="1" ht="13.5" customHeight="1">
      <c r="A3449" s="2393" t="s">
        <v>11238</v>
      </c>
      <c r="B3449" s="2394" t="s">
        <v>11239</v>
      </c>
      <c r="E3449" s="2127"/>
      <c r="F3449" s="2127"/>
    </row>
    <row r="3450" spans="1:6" s="2333" customFormat="1" ht="13.5" customHeight="1">
      <c r="A3450" s="2393" t="s">
        <v>11240</v>
      </c>
      <c r="B3450" s="2394" t="s">
        <v>11241</v>
      </c>
      <c r="E3450" s="2127"/>
      <c r="F3450" s="2127"/>
    </row>
    <row r="3451" spans="1:6" s="2333" customFormat="1" ht="13.5" customHeight="1">
      <c r="A3451" s="2393" t="s">
        <v>11242</v>
      </c>
      <c r="B3451" s="2394" t="s">
        <v>11243</v>
      </c>
      <c r="E3451" s="2127"/>
      <c r="F3451" s="2127"/>
    </row>
    <row r="3452" spans="1:6" s="2333" customFormat="1" ht="13.5" customHeight="1">
      <c r="A3452" s="2393" t="s">
        <v>11244</v>
      </c>
      <c r="B3452" s="2395" t="s">
        <v>11245</v>
      </c>
      <c r="E3452" s="2127"/>
      <c r="F3452" s="2127"/>
    </row>
    <row r="3453" spans="1:6" s="2333" customFormat="1" ht="13.5" customHeight="1">
      <c r="A3453" s="2393" t="s">
        <v>11246</v>
      </c>
      <c r="B3453" s="2394" t="s">
        <v>11247</v>
      </c>
      <c r="E3453" s="2127"/>
      <c r="F3453" s="2127"/>
    </row>
    <row r="3454" spans="1:6" s="2333" customFormat="1" ht="13.5" customHeight="1">
      <c r="A3454" s="2393" t="s">
        <v>11248</v>
      </c>
      <c r="B3454" s="2394" t="s">
        <v>11249</v>
      </c>
      <c r="E3454" s="2127"/>
      <c r="F3454" s="2127"/>
    </row>
    <row r="3455" spans="1:6" s="2333" customFormat="1" ht="13.5" customHeight="1">
      <c r="A3455" s="2393" t="s">
        <v>11250</v>
      </c>
      <c r="B3455" s="2394" t="s">
        <v>11251</v>
      </c>
      <c r="E3455" s="2127"/>
      <c r="F3455" s="2127"/>
    </row>
    <row r="3456" spans="1:6" s="2333" customFormat="1" ht="13.5" customHeight="1">
      <c r="A3456" s="2393" t="s">
        <v>11252</v>
      </c>
      <c r="B3456" s="2394" t="s">
        <v>11253</v>
      </c>
      <c r="E3456" s="2127"/>
      <c r="F3456" s="2127"/>
    </row>
    <row r="3457" spans="1:7" s="2333" customFormat="1" ht="13.5" customHeight="1">
      <c r="A3457" s="2393" t="s">
        <v>11254</v>
      </c>
      <c r="B3457" s="2394" t="s">
        <v>11255</v>
      </c>
      <c r="E3457" s="2127"/>
      <c r="F3457" s="2127"/>
    </row>
    <row r="3458" spans="1:7" s="2333" customFormat="1" ht="13.5" customHeight="1">
      <c r="A3458" s="2393" t="s">
        <v>11256</v>
      </c>
      <c r="B3458" s="2395" t="s">
        <v>11257</v>
      </c>
      <c r="E3458" s="2127"/>
      <c r="F3458" s="2127"/>
    </row>
    <row r="3459" spans="1:7" s="2333" customFormat="1" ht="13.5" customHeight="1">
      <c r="A3459" s="2393" t="s">
        <v>11258</v>
      </c>
      <c r="B3459" s="2395" t="s">
        <v>11259</v>
      </c>
      <c r="E3459" s="2127"/>
      <c r="F3459" s="2127"/>
    </row>
    <row r="3460" spans="1:7" s="2333" customFormat="1" ht="13.5" customHeight="1">
      <c r="A3460" s="2393" t="s">
        <v>11260</v>
      </c>
      <c r="B3460" s="2395" t="s">
        <v>11261</v>
      </c>
      <c r="E3460" s="2127"/>
      <c r="F3460" s="2127"/>
    </row>
    <row r="3461" spans="1:7" s="2333" customFormat="1" ht="13.5" customHeight="1">
      <c r="A3461" s="2393" t="s">
        <v>11262</v>
      </c>
      <c r="B3461" s="2394" t="s">
        <v>11263</v>
      </c>
      <c r="E3461" s="2127"/>
      <c r="F3461" s="2127"/>
    </row>
    <row r="3462" spans="1:7" s="2333" customFormat="1" ht="13.5" customHeight="1">
      <c r="A3462" s="2393" t="s">
        <v>11264</v>
      </c>
      <c r="B3462" s="2395" t="s">
        <v>11265</v>
      </c>
      <c r="E3462" s="2127"/>
      <c r="F3462" s="2127"/>
    </row>
    <row r="3463" spans="1:7" s="2333" customFormat="1" ht="13.5" customHeight="1">
      <c r="A3463" s="2393" t="s">
        <v>11266</v>
      </c>
      <c r="B3463" s="2394" t="s">
        <v>11267</v>
      </c>
      <c r="E3463" s="2127"/>
      <c r="F3463" s="2127"/>
    </row>
    <row r="3464" spans="1:7" s="2333" customFormat="1" ht="13.5" customHeight="1">
      <c r="A3464" s="2393" t="s">
        <v>11268</v>
      </c>
      <c r="B3464" s="2394" t="s">
        <v>11269</v>
      </c>
      <c r="E3464" s="2127"/>
      <c r="F3464" s="2127"/>
    </row>
    <row r="3465" spans="1:7" s="2333" customFormat="1" ht="13.5" customHeight="1">
      <c r="A3465" s="2393" t="s">
        <v>11270</v>
      </c>
      <c r="B3465" s="2394" t="s">
        <v>11271</v>
      </c>
      <c r="E3465" s="2127"/>
      <c r="F3465" s="2127"/>
    </row>
    <row r="3466" spans="1:7" s="2333" customFormat="1" ht="13.5" customHeight="1">
      <c r="A3466" s="2393" t="s">
        <v>11272</v>
      </c>
      <c r="B3466" s="2394" t="s">
        <v>11273</v>
      </c>
      <c r="E3466" s="2127"/>
      <c r="F3466" s="2127"/>
    </row>
    <row r="3467" spans="1:7" s="2396" customFormat="1" ht="13.5" customHeight="1">
      <c r="A3467" s="2393" t="s">
        <v>11274</v>
      </c>
      <c r="B3467" s="2394" t="s">
        <v>11275</v>
      </c>
      <c r="C3467" s="2333"/>
      <c r="D3467" s="2333"/>
      <c r="E3467" s="2127"/>
      <c r="F3467" s="2127"/>
      <c r="G3467" s="2333"/>
    </row>
    <row r="3468" spans="1:7" s="2396" customFormat="1" ht="13.5" customHeight="1">
      <c r="A3468" s="2393" t="s">
        <v>11276</v>
      </c>
      <c r="B3468" s="2395" t="s">
        <v>11277</v>
      </c>
      <c r="C3468" s="2333"/>
      <c r="D3468" s="2333"/>
      <c r="E3468" s="2127"/>
      <c r="F3468" s="2127"/>
      <c r="G3468" s="2333"/>
    </row>
    <row r="3469" spans="1:7" s="2396" customFormat="1" ht="13.5" customHeight="1">
      <c r="A3469" s="2393" t="s">
        <v>11278</v>
      </c>
      <c r="B3469" s="2395" t="s">
        <v>11279</v>
      </c>
      <c r="C3469" s="2333"/>
      <c r="D3469" s="2333"/>
      <c r="E3469" s="2127"/>
      <c r="F3469" s="2127"/>
      <c r="G3469" s="2333"/>
    </row>
    <row r="3470" spans="1:7" s="2396" customFormat="1" ht="13.5" customHeight="1">
      <c r="A3470" s="2393" t="s">
        <v>11280</v>
      </c>
      <c r="B3470" s="2394" t="s">
        <v>11281</v>
      </c>
      <c r="C3470" s="2333"/>
      <c r="D3470" s="2333"/>
      <c r="E3470" s="2127"/>
      <c r="F3470" s="2127"/>
      <c r="G3470" s="2333"/>
    </row>
    <row r="3471" spans="1:7" s="2396" customFormat="1" ht="13.5" customHeight="1">
      <c r="A3471" s="2393" t="s">
        <v>11282</v>
      </c>
      <c r="B3471" s="2394" t="s">
        <v>11283</v>
      </c>
      <c r="C3471" s="2333"/>
      <c r="D3471" s="2333"/>
      <c r="E3471" s="2127"/>
      <c r="F3471" s="2127"/>
      <c r="G3471" s="2333"/>
    </row>
    <row r="3472" spans="1:7" s="2396" customFormat="1" ht="13.5" customHeight="1">
      <c r="A3472" s="2393" t="s">
        <v>11284</v>
      </c>
      <c r="B3472" s="2394" t="s">
        <v>11285</v>
      </c>
      <c r="C3472" s="2333"/>
      <c r="D3472" s="2333"/>
      <c r="E3472" s="2127"/>
      <c r="F3472" s="2127"/>
      <c r="G3472" s="2333"/>
    </row>
    <row r="3473" spans="1:7" s="2396" customFormat="1" ht="13.5" customHeight="1">
      <c r="A3473" s="2393" t="s">
        <v>11286</v>
      </c>
      <c r="B3473" s="2394" t="s">
        <v>11287</v>
      </c>
      <c r="C3473" s="2333"/>
      <c r="D3473" s="2333"/>
      <c r="E3473" s="2127"/>
      <c r="F3473" s="2127"/>
      <c r="G3473" s="2333"/>
    </row>
    <row r="3474" spans="1:7" s="2396" customFormat="1" ht="13.5" customHeight="1">
      <c r="A3474" s="2393" t="s">
        <v>11288</v>
      </c>
      <c r="B3474" s="2394" t="s">
        <v>11289</v>
      </c>
      <c r="C3474" s="2333"/>
      <c r="D3474" s="2333"/>
      <c r="E3474" s="2127"/>
      <c r="F3474" s="2127"/>
      <c r="G3474" s="2333"/>
    </row>
    <row r="3475" spans="1:7" s="2396" customFormat="1" ht="13.5" customHeight="1">
      <c r="A3475" s="2393" t="s">
        <v>11290</v>
      </c>
      <c r="B3475" s="2394" t="s">
        <v>11291</v>
      </c>
      <c r="C3475" s="2333"/>
      <c r="D3475" s="2333"/>
      <c r="E3475" s="2127"/>
      <c r="F3475" s="2127"/>
      <c r="G3475" s="2333"/>
    </row>
    <row r="3476" spans="1:7" s="2396" customFormat="1" ht="13.5" customHeight="1">
      <c r="A3476" s="2393" t="s">
        <v>11292</v>
      </c>
      <c r="B3476" s="2394" t="s">
        <v>11293</v>
      </c>
      <c r="C3476" s="2333"/>
      <c r="D3476" s="2333"/>
      <c r="E3476" s="2127"/>
      <c r="F3476" s="2127"/>
      <c r="G3476" s="2333"/>
    </row>
    <row r="3477" spans="1:7" s="2396" customFormat="1" ht="13.5" customHeight="1">
      <c r="A3477" s="2393" t="s">
        <v>11294</v>
      </c>
      <c r="B3477" s="2394" t="s">
        <v>11295</v>
      </c>
      <c r="C3477" s="2333"/>
      <c r="D3477" s="2333"/>
      <c r="E3477" s="2127"/>
      <c r="F3477" s="2127"/>
      <c r="G3477" s="2333"/>
    </row>
    <row r="3478" spans="1:7" s="2396" customFormat="1" ht="13.5" customHeight="1">
      <c r="A3478" s="2393" t="s">
        <v>11296</v>
      </c>
      <c r="B3478" s="2394" t="s">
        <v>11297</v>
      </c>
      <c r="C3478" s="2333"/>
      <c r="D3478" s="2333"/>
      <c r="E3478" s="2127"/>
      <c r="F3478" s="2127"/>
      <c r="G3478" s="2333"/>
    </row>
    <row r="3479" spans="1:7" s="2396" customFormat="1" ht="13.5" customHeight="1">
      <c r="A3479" s="2393" t="s">
        <v>11298</v>
      </c>
      <c r="B3479" s="2394" t="s">
        <v>11299</v>
      </c>
      <c r="C3479" s="2333"/>
      <c r="D3479" s="2333"/>
      <c r="E3479" s="2127"/>
      <c r="F3479" s="2127"/>
      <c r="G3479" s="2333"/>
    </row>
    <row r="3480" spans="1:7" s="2396" customFormat="1" ht="13.5" customHeight="1">
      <c r="A3480" s="2393" t="s">
        <v>11300</v>
      </c>
      <c r="B3480" s="2394" t="s">
        <v>11301</v>
      </c>
      <c r="C3480" s="2333"/>
      <c r="D3480" s="2333"/>
      <c r="E3480" s="2127"/>
      <c r="F3480" s="2127"/>
      <c r="G3480" s="2333"/>
    </row>
    <row r="3481" spans="1:7" s="2396" customFormat="1" ht="13.5" customHeight="1">
      <c r="A3481" s="2393" t="s">
        <v>11302</v>
      </c>
      <c r="B3481" s="2394" t="s">
        <v>11303</v>
      </c>
      <c r="C3481" s="2333"/>
      <c r="D3481" s="2333"/>
      <c r="E3481" s="2127"/>
      <c r="F3481" s="2127"/>
      <c r="G3481" s="2333"/>
    </row>
    <row r="3482" spans="1:7" s="2396" customFormat="1" ht="13.5" customHeight="1">
      <c r="A3482" s="2393" t="s">
        <v>11304</v>
      </c>
      <c r="B3482" s="2394" t="s">
        <v>11305</v>
      </c>
      <c r="C3482" s="2333"/>
      <c r="D3482" s="2333"/>
      <c r="E3482" s="2127"/>
      <c r="F3482" s="2127"/>
      <c r="G3482" s="2333"/>
    </row>
    <row r="3483" spans="1:7" s="2396" customFormat="1" ht="13.5" customHeight="1">
      <c r="A3483" s="2393" t="s">
        <v>11306</v>
      </c>
      <c r="B3483" s="2394" t="s">
        <v>11307</v>
      </c>
      <c r="C3483" s="2333"/>
      <c r="D3483" s="2333"/>
      <c r="E3483" s="2127"/>
      <c r="F3483" s="2127"/>
      <c r="G3483" s="2333"/>
    </row>
    <row r="3484" spans="1:7" s="2396" customFormat="1" ht="13.5" customHeight="1">
      <c r="A3484" s="2393" t="s">
        <v>11308</v>
      </c>
      <c r="B3484" s="2394" t="s">
        <v>11309</v>
      </c>
      <c r="C3484" s="2333"/>
      <c r="D3484" s="2333"/>
      <c r="E3484" s="2127"/>
      <c r="F3484" s="2127"/>
      <c r="G3484" s="2333"/>
    </row>
    <row r="3485" spans="1:7" s="2396" customFormat="1" ht="13.5" customHeight="1">
      <c r="A3485" s="2393" t="s">
        <v>11310</v>
      </c>
      <c r="B3485" s="2394" t="s">
        <v>11311</v>
      </c>
      <c r="C3485" s="2333"/>
      <c r="D3485" s="2333"/>
      <c r="E3485" s="2127"/>
      <c r="F3485" s="2127"/>
      <c r="G3485" s="2333"/>
    </row>
    <row r="3486" spans="1:7" s="2396" customFormat="1" ht="13.5" customHeight="1">
      <c r="A3486" s="2393" t="s">
        <v>11312</v>
      </c>
      <c r="B3486" s="2394" t="s">
        <v>11313</v>
      </c>
      <c r="C3486" s="2333"/>
      <c r="D3486" s="2333"/>
      <c r="E3486" s="2127"/>
      <c r="F3486" s="2127"/>
      <c r="G3486" s="2333"/>
    </row>
    <row r="3487" spans="1:7" s="2396" customFormat="1" ht="13.5" customHeight="1">
      <c r="A3487" s="2393" t="s">
        <v>11314</v>
      </c>
      <c r="B3487" s="2394" t="s">
        <v>11315</v>
      </c>
      <c r="C3487" s="2333"/>
      <c r="D3487" s="2333"/>
      <c r="E3487" s="2127"/>
      <c r="F3487" s="2127"/>
      <c r="G3487" s="2333"/>
    </row>
    <row r="3488" spans="1:7" s="2396" customFormat="1" ht="13.5" customHeight="1">
      <c r="A3488" s="2393" t="s">
        <v>11316</v>
      </c>
      <c r="B3488" s="2394" t="s">
        <v>11317</v>
      </c>
      <c r="C3488" s="2333"/>
      <c r="D3488" s="2333"/>
      <c r="E3488" s="2127"/>
      <c r="F3488" s="2127"/>
      <c r="G3488" s="2333"/>
    </row>
    <row r="3489" spans="1:7" s="2396" customFormat="1" ht="13.5" customHeight="1">
      <c r="A3489" s="2393" t="s">
        <v>11318</v>
      </c>
      <c r="B3489" s="2394" t="s">
        <v>11319</v>
      </c>
      <c r="C3489" s="2333"/>
      <c r="D3489" s="2333"/>
      <c r="E3489" s="2127"/>
      <c r="F3489" s="2127"/>
      <c r="G3489" s="2333"/>
    </row>
    <row r="3490" spans="1:7" s="2396" customFormat="1" ht="13.5" customHeight="1">
      <c r="A3490" s="2393" t="s">
        <v>11320</v>
      </c>
      <c r="B3490" s="2394" t="s">
        <v>11321</v>
      </c>
      <c r="C3490" s="2333"/>
      <c r="D3490" s="2333"/>
      <c r="E3490" s="2127"/>
      <c r="F3490" s="2127"/>
      <c r="G3490" s="2333"/>
    </row>
    <row r="3491" spans="1:7" s="2396" customFormat="1" ht="13.5" customHeight="1">
      <c r="A3491" s="2393" t="s">
        <v>11322</v>
      </c>
      <c r="B3491" s="2397" t="s">
        <v>11323</v>
      </c>
      <c r="C3491" s="2333"/>
      <c r="D3491" s="2333"/>
      <c r="E3491" s="2127"/>
      <c r="F3491" s="2127"/>
      <c r="G3491" s="2333"/>
    </row>
    <row r="3492" spans="1:7" s="2396" customFormat="1" ht="13.5" customHeight="1">
      <c r="A3492" s="2393" t="s">
        <v>11324</v>
      </c>
      <c r="B3492" s="2394" t="s">
        <v>11325</v>
      </c>
      <c r="C3492" s="2333"/>
      <c r="D3492" s="2333"/>
      <c r="E3492" s="2127"/>
      <c r="F3492" s="2127"/>
      <c r="G3492" s="2333"/>
    </row>
    <row r="3493" spans="1:7" s="2396" customFormat="1" ht="13.5" customHeight="1">
      <c r="A3493" s="2393" t="s">
        <v>11326</v>
      </c>
      <c r="B3493" s="2394" t="s">
        <v>11327</v>
      </c>
      <c r="C3493" s="2333"/>
      <c r="D3493" s="2333"/>
      <c r="E3493" s="2127"/>
      <c r="F3493" s="2127"/>
      <c r="G3493" s="2333"/>
    </row>
    <row r="3494" spans="1:7" s="2396" customFormat="1" ht="13.5" customHeight="1">
      <c r="A3494" s="2393" t="s">
        <v>11328</v>
      </c>
      <c r="B3494" s="2394" t="s">
        <v>11329</v>
      </c>
      <c r="C3494" s="2333"/>
      <c r="D3494" s="2333"/>
      <c r="E3494" s="2127"/>
      <c r="F3494" s="2127"/>
      <c r="G3494" s="2333"/>
    </row>
    <row r="3495" spans="1:7" s="2396" customFormat="1" ht="13.5" customHeight="1">
      <c r="A3495" s="2393" t="s">
        <v>11330</v>
      </c>
      <c r="B3495" s="2394" t="s">
        <v>11331</v>
      </c>
      <c r="C3495" s="2333"/>
      <c r="D3495" s="2333"/>
      <c r="E3495" s="2127"/>
      <c r="F3495" s="2127"/>
      <c r="G3495" s="2333"/>
    </row>
    <row r="3496" spans="1:7" s="2396" customFormat="1" ht="13.5" customHeight="1">
      <c r="A3496" s="2393" t="s">
        <v>11332</v>
      </c>
      <c r="B3496" s="2394" t="s">
        <v>11333</v>
      </c>
      <c r="C3496" s="2333"/>
      <c r="D3496" s="2333"/>
      <c r="E3496" s="2127"/>
      <c r="F3496" s="2127"/>
      <c r="G3496" s="2333"/>
    </row>
    <row r="3497" spans="1:7" s="2396" customFormat="1" ht="13.5" customHeight="1">
      <c r="A3497" s="2393" t="s">
        <v>11334</v>
      </c>
      <c r="B3497" s="2394" t="s">
        <v>11335</v>
      </c>
      <c r="C3497" s="2333"/>
      <c r="D3497" s="2333"/>
      <c r="E3497" s="2127"/>
      <c r="F3497" s="2127"/>
      <c r="G3497" s="2333"/>
    </row>
    <row r="3498" spans="1:7" s="2396" customFormat="1" ht="13.5" customHeight="1">
      <c r="A3498" s="2393" t="s">
        <v>11336</v>
      </c>
      <c r="B3498" s="2394" t="s">
        <v>11337</v>
      </c>
      <c r="C3498" s="2333"/>
      <c r="D3498" s="2333"/>
      <c r="E3498" s="2127"/>
      <c r="F3498" s="2127"/>
      <c r="G3498" s="2333"/>
    </row>
    <row r="3499" spans="1:7" s="2396" customFormat="1" ht="13.5" customHeight="1">
      <c r="A3499" s="2393" t="s">
        <v>11338</v>
      </c>
      <c r="B3499" s="2394" t="s">
        <v>11339</v>
      </c>
      <c r="C3499" s="2333"/>
      <c r="D3499" s="2333"/>
      <c r="E3499" s="2127"/>
      <c r="F3499" s="2127"/>
      <c r="G3499" s="2333"/>
    </row>
    <row r="3500" spans="1:7" s="2396" customFormat="1" ht="13.5" customHeight="1">
      <c r="A3500" s="2393" t="s">
        <v>11340</v>
      </c>
      <c r="B3500" s="2394" t="s">
        <v>11341</v>
      </c>
      <c r="C3500" s="2333"/>
      <c r="D3500" s="2333"/>
      <c r="E3500" s="2127"/>
      <c r="F3500" s="2127"/>
      <c r="G3500" s="2333"/>
    </row>
    <row r="3501" spans="1:7" s="2396" customFormat="1" ht="13.5" customHeight="1">
      <c r="A3501" s="2393" t="s">
        <v>11342</v>
      </c>
      <c r="B3501" s="2394" t="s">
        <v>11343</v>
      </c>
      <c r="C3501" s="2333"/>
      <c r="D3501" s="2333"/>
      <c r="E3501" s="2127"/>
      <c r="F3501" s="2127"/>
      <c r="G3501" s="2333"/>
    </row>
    <row r="3502" spans="1:7" s="2396" customFormat="1" ht="13.5" customHeight="1">
      <c r="A3502" s="2393" t="s">
        <v>11344</v>
      </c>
      <c r="B3502" s="2394" t="s">
        <v>11345</v>
      </c>
      <c r="C3502" s="2333"/>
      <c r="D3502" s="2333"/>
      <c r="E3502" s="2127"/>
      <c r="F3502" s="2127"/>
      <c r="G3502" s="2333"/>
    </row>
    <row r="3503" spans="1:7" s="2396" customFormat="1" ht="13.5" customHeight="1">
      <c r="A3503" s="2393" t="s">
        <v>11346</v>
      </c>
      <c r="B3503" s="2394" t="s">
        <v>11347</v>
      </c>
      <c r="C3503" s="2333"/>
      <c r="D3503" s="2333"/>
      <c r="E3503" s="2127"/>
      <c r="F3503" s="2127"/>
      <c r="G3503" s="2333"/>
    </row>
    <row r="3504" spans="1:7" s="2396" customFormat="1" ht="13.5" customHeight="1">
      <c r="A3504" s="2393" t="s">
        <v>11348</v>
      </c>
      <c r="B3504" s="2394" t="s">
        <v>11349</v>
      </c>
      <c r="C3504" s="2333"/>
      <c r="D3504" s="2333"/>
      <c r="E3504" s="2127"/>
      <c r="F3504" s="2127"/>
      <c r="G3504" s="2333"/>
    </row>
    <row r="3505" spans="1:7" s="2396" customFormat="1" ht="13.5" customHeight="1">
      <c r="A3505" s="2393" t="s">
        <v>11350</v>
      </c>
      <c r="B3505" s="2394" t="s">
        <v>11351</v>
      </c>
      <c r="C3505" s="2333"/>
      <c r="D3505" s="2333"/>
      <c r="E3505" s="2127"/>
      <c r="F3505" s="2127"/>
      <c r="G3505" s="2333"/>
    </row>
    <row r="3506" spans="1:7" s="2396" customFormat="1" ht="13.5" customHeight="1">
      <c r="A3506" s="2393" t="s">
        <v>11352</v>
      </c>
      <c r="B3506" s="2394" t="s">
        <v>11353</v>
      </c>
      <c r="C3506" s="2333"/>
      <c r="D3506" s="2333"/>
      <c r="E3506" s="2127"/>
      <c r="F3506" s="2127"/>
      <c r="G3506" s="2333"/>
    </row>
    <row r="3507" spans="1:7" s="2396" customFormat="1" ht="13.5" customHeight="1">
      <c r="A3507" s="2393" t="s">
        <v>11354</v>
      </c>
      <c r="B3507" s="2394" t="s">
        <v>11355</v>
      </c>
      <c r="C3507" s="2333"/>
      <c r="D3507" s="2333"/>
      <c r="E3507" s="2127"/>
      <c r="F3507" s="2127"/>
      <c r="G3507" s="2333"/>
    </row>
    <row r="3508" spans="1:7" s="2396" customFormat="1" ht="13.5" customHeight="1">
      <c r="A3508" s="2393" t="s">
        <v>11356</v>
      </c>
      <c r="B3508" s="2394" t="s">
        <v>11357</v>
      </c>
      <c r="C3508" s="2333"/>
      <c r="D3508" s="2333"/>
      <c r="E3508" s="2127"/>
      <c r="F3508" s="2127"/>
      <c r="G3508" s="2333"/>
    </row>
    <row r="3509" spans="1:7" s="2396" customFormat="1" ht="13.5" customHeight="1">
      <c r="A3509" s="2393" t="s">
        <v>11358</v>
      </c>
      <c r="B3509" s="2394" t="s">
        <v>11359</v>
      </c>
      <c r="C3509" s="2333"/>
      <c r="D3509" s="2333"/>
      <c r="E3509" s="2127"/>
      <c r="F3509" s="2127"/>
      <c r="G3509" s="2333"/>
    </row>
    <row r="3510" spans="1:7" s="2396" customFormat="1" ht="13.5" customHeight="1">
      <c r="A3510" s="2393" t="s">
        <v>11360</v>
      </c>
      <c r="B3510" s="2394" t="s">
        <v>11361</v>
      </c>
      <c r="C3510" s="2333"/>
      <c r="D3510" s="2333"/>
      <c r="E3510" s="2127"/>
      <c r="F3510" s="2127"/>
      <c r="G3510" s="2333"/>
    </row>
    <row r="3511" spans="1:7" s="2396" customFormat="1" ht="13.5" customHeight="1">
      <c r="A3511" s="2393" t="s">
        <v>11362</v>
      </c>
      <c r="B3511" s="2394" t="s">
        <v>11363</v>
      </c>
      <c r="C3511" s="2333"/>
      <c r="D3511" s="2333"/>
      <c r="E3511" s="2127"/>
      <c r="F3511" s="2127"/>
      <c r="G3511" s="2333"/>
    </row>
    <row r="3512" spans="1:7" s="2396" customFormat="1" ht="13.5" customHeight="1">
      <c r="A3512" s="2393" t="s">
        <v>11364</v>
      </c>
      <c r="B3512" s="2394" t="s">
        <v>11365</v>
      </c>
      <c r="C3512" s="2333"/>
      <c r="D3512" s="2333"/>
      <c r="E3512" s="2127"/>
      <c r="F3512" s="2127"/>
      <c r="G3512" s="2333"/>
    </row>
    <row r="3513" spans="1:7" s="2396" customFormat="1" ht="13.5" customHeight="1">
      <c r="A3513" s="2393" t="s">
        <v>11366</v>
      </c>
      <c r="B3513" s="2394" t="s">
        <v>11367</v>
      </c>
      <c r="C3513" s="2333"/>
      <c r="D3513" s="2333"/>
      <c r="E3513" s="2127"/>
      <c r="F3513" s="2127"/>
      <c r="G3513" s="2333"/>
    </row>
    <row r="3514" spans="1:7" s="2396" customFormat="1" ht="13.5" customHeight="1">
      <c r="A3514" s="2393" t="s">
        <v>11368</v>
      </c>
      <c r="B3514" s="2394" t="s">
        <v>11369</v>
      </c>
      <c r="C3514" s="2333"/>
      <c r="D3514" s="2333"/>
      <c r="E3514" s="2127"/>
      <c r="F3514" s="2127"/>
      <c r="G3514" s="2333"/>
    </row>
    <row r="3515" spans="1:7" s="2396" customFormat="1" ht="13.5" customHeight="1">
      <c r="A3515" s="2393" t="s">
        <v>11370</v>
      </c>
      <c r="B3515" s="2394" t="s">
        <v>11371</v>
      </c>
      <c r="C3515" s="2333"/>
      <c r="D3515" s="2333"/>
      <c r="E3515" s="2127"/>
      <c r="F3515" s="2127"/>
      <c r="G3515" s="2333"/>
    </row>
    <row r="3516" spans="1:7" s="2333" customFormat="1" ht="13.5" customHeight="1">
      <c r="A3516" s="2393" t="s">
        <v>11372</v>
      </c>
      <c r="B3516" s="2394" t="s">
        <v>11373</v>
      </c>
      <c r="E3516" s="2127"/>
      <c r="F3516" s="2127"/>
    </row>
    <row r="3517" spans="1:7" s="2333" customFormat="1" ht="13.5" customHeight="1">
      <c r="A3517" s="2393" t="s">
        <v>11374</v>
      </c>
      <c r="B3517" s="2394" t="s">
        <v>11375</v>
      </c>
      <c r="E3517" s="2127"/>
      <c r="F3517" s="2127"/>
    </row>
    <row r="3518" spans="1:7" s="2333" customFormat="1" ht="13.5" customHeight="1">
      <c r="A3518" s="2393" t="s">
        <v>11376</v>
      </c>
      <c r="B3518" s="2394" t="s">
        <v>11377</v>
      </c>
      <c r="E3518" s="2127"/>
      <c r="F3518" s="2127"/>
    </row>
    <row r="3519" spans="1:7" s="2333" customFormat="1" ht="13.5" customHeight="1">
      <c r="A3519" s="2393" t="s">
        <v>11378</v>
      </c>
      <c r="B3519" s="2394" t="s">
        <v>11379</v>
      </c>
      <c r="E3519" s="2127"/>
      <c r="F3519" s="2127"/>
    </row>
    <row r="3520" spans="1:7" s="2333" customFormat="1" ht="13.5" customHeight="1">
      <c r="A3520" s="2393" t="s">
        <v>11380</v>
      </c>
      <c r="B3520" s="2394" t="s">
        <v>11381</v>
      </c>
      <c r="E3520" s="2127"/>
      <c r="F3520" s="2127"/>
    </row>
    <row r="3521" spans="1:7" s="2333" customFormat="1" ht="13.5" customHeight="1">
      <c r="A3521" s="2393" t="s">
        <v>11382</v>
      </c>
      <c r="B3521" s="2394" t="s">
        <v>11383</v>
      </c>
      <c r="E3521" s="2127"/>
      <c r="F3521" s="2127"/>
    </row>
    <row r="3522" spans="1:7" s="2333" customFormat="1" ht="13.5" customHeight="1">
      <c r="A3522" s="2393" t="s">
        <v>11384</v>
      </c>
      <c r="B3522" s="2397" t="s">
        <v>11385</v>
      </c>
      <c r="E3522" s="2127"/>
      <c r="F3522" s="2127"/>
    </row>
    <row r="3523" spans="1:7" s="2333" customFormat="1" ht="13.5" customHeight="1">
      <c r="A3523" s="2393" t="s">
        <v>11386</v>
      </c>
      <c r="B3523" s="2398" t="s">
        <v>11387</v>
      </c>
      <c r="E3523" s="2127"/>
      <c r="F3523" s="2127"/>
    </row>
    <row r="3524" spans="1:7" s="2333" customFormat="1" ht="13.5" customHeight="1">
      <c r="A3524" s="2393" t="s">
        <v>11388</v>
      </c>
      <c r="B3524" s="2398" t="s">
        <v>11389</v>
      </c>
      <c r="E3524" s="2127"/>
      <c r="F3524" s="2127"/>
    </row>
    <row r="3525" spans="1:7" s="2333" customFormat="1" ht="13.5" customHeight="1">
      <c r="A3525" s="2393" t="s">
        <v>11390</v>
      </c>
      <c r="B3525" s="2398" t="s">
        <v>11391</v>
      </c>
      <c r="E3525" s="2127"/>
      <c r="F3525" s="2127"/>
    </row>
    <row r="3526" spans="1:7" s="2333" customFormat="1" ht="13.5" customHeight="1">
      <c r="A3526" s="2393" t="s">
        <v>11392</v>
      </c>
      <c r="B3526" s="2395" t="s">
        <v>11393</v>
      </c>
      <c r="E3526" s="2127"/>
      <c r="F3526" s="2127"/>
    </row>
    <row r="3527" spans="1:7" s="2333" customFormat="1" ht="13.5" customHeight="1">
      <c r="A3527" s="2393" t="s">
        <v>11394</v>
      </c>
      <c r="B3527" s="2394" t="s">
        <v>11395</v>
      </c>
      <c r="E3527" s="2127"/>
      <c r="F3527" s="2127"/>
    </row>
    <row r="3528" spans="1:7" s="2333" customFormat="1" ht="13.5" customHeight="1">
      <c r="A3528" s="2393" t="s">
        <v>11396</v>
      </c>
      <c r="B3528" s="2394" t="s">
        <v>11397</v>
      </c>
      <c r="E3528" s="2127"/>
      <c r="F3528" s="2127"/>
    </row>
    <row r="3529" spans="1:7" s="2333" customFormat="1" ht="13.5" customHeight="1">
      <c r="A3529" s="2393" t="s">
        <v>11398</v>
      </c>
      <c r="B3529" s="2394" t="s">
        <v>11399</v>
      </c>
      <c r="E3529" s="2127"/>
      <c r="F3529" s="2127"/>
    </row>
    <row r="3530" spans="1:7" s="2396" customFormat="1" ht="13.5" customHeight="1">
      <c r="A3530" s="2393" t="s">
        <v>11400</v>
      </c>
      <c r="B3530" s="2399" t="s">
        <v>11401</v>
      </c>
      <c r="C3530" s="2333"/>
      <c r="D3530" s="2333"/>
      <c r="E3530" s="2127"/>
      <c r="F3530" s="2127"/>
      <c r="G3530" s="2333"/>
    </row>
    <row r="3531" spans="1:7" s="2396" customFormat="1" ht="13.5" customHeight="1">
      <c r="A3531" s="2393" t="s">
        <v>11402</v>
      </c>
      <c r="B3531" s="2394" t="s">
        <v>11403</v>
      </c>
      <c r="C3531" s="2333"/>
      <c r="D3531" s="2333"/>
      <c r="E3531" s="2127"/>
      <c r="F3531" s="2127"/>
      <c r="G3531" s="2333"/>
    </row>
    <row r="3532" spans="1:7" s="2396" customFormat="1" ht="13.5" customHeight="1">
      <c r="A3532" s="2393" t="s">
        <v>11404</v>
      </c>
      <c r="B3532" s="2394" t="s">
        <v>11405</v>
      </c>
      <c r="C3532" s="2333"/>
      <c r="D3532" s="2333"/>
      <c r="E3532" s="2127"/>
      <c r="F3532" s="2127"/>
      <c r="G3532" s="2333"/>
    </row>
    <row r="3533" spans="1:7" s="2396" customFormat="1" ht="13.5" customHeight="1">
      <c r="A3533" s="2393" t="s">
        <v>11406</v>
      </c>
      <c r="B3533" s="2400" t="s">
        <v>11407</v>
      </c>
      <c r="C3533" s="2333"/>
      <c r="D3533" s="2333"/>
      <c r="E3533" s="2127"/>
      <c r="F3533" s="2127"/>
      <c r="G3533" s="2333"/>
    </row>
    <row r="3534" spans="1:7" s="2396" customFormat="1" ht="13.5" customHeight="1">
      <c r="A3534" s="2393" t="s">
        <v>11408</v>
      </c>
      <c r="B3534" s="2399" t="s">
        <v>11409</v>
      </c>
      <c r="C3534" s="2333"/>
      <c r="D3534" s="2333"/>
      <c r="E3534" s="2127"/>
      <c r="F3534" s="2127"/>
      <c r="G3534" s="2333"/>
    </row>
    <row r="3535" spans="1:7" s="2396" customFormat="1" ht="13.5" customHeight="1">
      <c r="A3535" s="2393" t="s">
        <v>11410</v>
      </c>
      <c r="B3535" s="2394" t="s">
        <v>11411</v>
      </c>
      <c r="C3535" s="2333"/>
      <c r="D3535" s="2333"/>
      <c r="E3535" s="2127"/>
      <c r="F3535" s="2127"/>
      <c r="G3535" s="2333"/>
    </row>
    <row r="3536" spans="1:7" s="2396" customFormat="1" ht="13.5" customHeight="1">
      <c r="A3536" s="2393" t="s">
        <v>11412</v>
      </c>
      <c r="B3536" s="2397" t="s">
        <v>11413</v>
      </c>
      <c r="C3536" s="2333"/>
      <c r="D3536" s="2333"/>
      <c r="E3536" s="2127"/>
      <c r="F3536" s="2127"/>
      <c r="G3536" s="2333"/>
    </row>
    <row r="3537" spans="1:7" s="2396" customFormat="1" ht="13.5" customHeight="1">
      <c r="A3537" s="2393" t="s">
        <v>11414</v>
      </c>
      <c r="B3537" s="2401" t="s">
        <v>11415</v>
      </c>
      <c r="C3537" s="2333"/>
      <c r="D3537" s="2333"/>
      <c r="E3537" s="2127"/>
      <c r="F3537" s="2127"/>
      <c r="G3537" s="2333"/>
    </row>
    <row r="3538" spans="1:7" s="2396" customFormat="1" ht="13.5" customHeight="1">
      <c r="A3538" s="2393" t="s">
        <v>11416</v>
      </c>
      <c r="B3538" s="2399" t="s">
        <v>11417</v>
      </c>
      <c r="C3538" s="2333"/>
      <c r="D3538" s="2333"/>
      <c r="E3538" s="2127"/>
      <c r="F3538" s="2127"/>
      <c r="G3538" s="2333"/>
    </row>
    <row r="3539" spans="1:7" s="2396" customFormat="1" ht="13.5" customHeight="1">
      <c r="A3539" s="2393" t="s">
        <v>11418</v>
      </c>
      <c r="B3539" s="2401" t="s">
        <v>11419</v>
      </c>
      <c r="C3539" s="2333"/>
      <c r="D3539" s="2333"/>
      <c r="E3539" s="2127"/>
      <c r="F3539" s="2127"/>
      <c r="G3539" s="2333"/>
    </row>
    <row r="3540" spans="1:7" s="2396" customFormat="1" ht="13.5" customHeight="1">
      <c r="A3540" s="2393" t="s">
        <v>11420</v>
      </c>
      <c r="B3540" s="2394" t="s">
        <v>11421</v>
      </c>
      <c r="C3540" s="2333"/>
      <c r="D3540" s="2333"/>
      <c r="E3540" s="2127"/>
      <c r="F3540" s="2127"/>
      <c r="G3540" s="2333"/>
    </row>
    <row r="3541" spans="1:7" s="2396" customFormat="1" ht="13.5" customHeight="1">
      <c r="A3541" s="2393" t="s">
        <v>11422</v>
      </c>
      <c r="B3541" s="2399" t="s">
        <v>11423</v>
      </c>
      <c r="C3541" s="2333"/>
      <c r="D3541" s="2333"/>
      <c r="E3541" s="2127"/>
      <c r="F3541" s="2127"/>
      <c r="G3541" s="2333"/>
    </row>
    <row r="3542" spans="1:7" s="2396" customFormat="1" ht="13.5" customHeight="1">
      <c r="A3542" s="2393" t="s">
        <v>11424</v>
      </c>
      <c r="B3542" s="2394" t="s">
        <v>11425</v>
      </c>
      <c r="C3542" s="2333"/>
      <c r="D3542" s="2333"/>
      <c r="E3542" s="2127"/>
      <c r="F3542" s="2127"/>
      <c r="G3542" s="2333"/>
    </row>
    <row r="3543" spans="1:7" s="2396" customFormat="1" ht="13.5" customHeight="1">
      <c r="A3543" s="2393" t="s">
        <v>11426</v>
      </c>
      <c r="B3543" s="2395" t="s">
        <v>11427</v>
      </c>
      <c r="C3543" s="2333"/>
      <c r="D3543" s="2333"/>
      <c r="E3543" s="2127"/>
      <c r="F3543" s="2127"/>
      <c r="G3543" s="2333"/>
    </row>
    <row r="3544" spans="1:7" s="2396" customFormat="1" ht="13.5" customHeight="1">
      <c r="A3544" s="2393" t="s">
        <v>11428</v>
      </c>
      <c r="B3544" s="2399" t="s">
        <v>11429</v>
      </c>
      <c r="C3544" s="2333"/>
      <c r="D3544" s="2333"/>
      <c r="E3544" s="2127"/>
      <c r="F3544" s="2127"/>
      <c r="G3544" s="2333"/>
    </row>
    <row r="3545" spans="1:7" s="2396" customFormat="1" ht="13.5" customHeight="1">
      <c r="A3545" s="2393" t="s">
        <v>11430</v>
      </c>
      <c r="B3545" s="2395" t="s">
        <v>11431</v>
      </c>
      <c r="C3545" s="2333"/>
      <c r="D3545" s="2333"/>
      <c r="E3545" s="2127"/>
      <c r="F3545" s="2127"/>
      <c r="G3545" s="2333"/>
    </row>
    <row r="3546" spans="1:7" s="2396" customFormat="1" ht="13.5" customHeight="1">
      <c r="A3546" s="2393" t="s">
        <v>11432</v>
      </c>
      <c r="B3546" s="2394" t="s">
        <v>11433</v>
      </c>
      <c r="C3546" s="2333"/>
      <c r="D3546" s="2333"/>
      <c r="E3546" s="2127"/>
      <c r="F3546" s="2127"/>
      <c r="G3546" s="2333"/>
    </row>
    <row r="3547" spans="1:7" s="2396" customFormat="1" ht="13.5" customHeight="1">
      <c r="A3547" s="2393" t="s">
        <v>11434</v>
      </c>
      <c r="B3547" s="2394" t="s">
        <v>11435</v>
      </c>
      <c r="C3547" s="2333"/>
      <c r="D3547" s="2333"/>
      <c r="E3547" s="2127"/>
      <c r="F3547" s="2127"/>
      <c r="G3547" s="2333"/>
    </row>
    <row r="3548" spans="1:7" s="2396" customFormat="1" ht="13.5" customHeight="1">
      <c r="A3548" s="2393" t="s">
        <v>11436</v>
      </c>
      <c r="B3548" s="2395" t="s">
        <v>11437</v>
      </c>
      <c r="C3548" s="2333"/>
      <c r="D3548" s="2333"/>
      <c r="E3548" s="2127"/>
      <c r="F3548" s="2127"/>
      <c r="G3548" s="2333"/>
    </row>
    <row r="3549" spans="1:7" s="2396" customFormat="1" ht="13.5" customHeight="1">
      <c r="A3549" s="2393" t="s">
        <v>11438</v>
      </c>
      <c r="B3549" s="2398" t="s">
        <v>11439</v>
      </c>
      <c r="C3549" s="2333"/>
      <c r="D3549" s="2333"/>
      <c r="E3549" s="2127"/>
      <c r="F3549" s="2127"/>
      <c r="G3549" s="2333"/>
    </row>
    <row r="3550" spans="1:7" s="2396" customFormat="1" ht="13.5" customHeight="1">
      <c r="A3550" s="2393" t="s">
        <v>11440</v>
      </c>
      <c r="B3550" s="2398" t="s">
        <v>11441</v>
      </c>
      <c r="C3550" s="2333"/>
      <c r="D3550" s="2333"/>
      <c r="E3550" s="2127"/>
      <c r="F3550" s="2127"/>
      <c r="G3550" s="2333"/>
    </row>
    <row r="3551" spans="1:7" s="2396" customFormat="1" ht="13.5" customHeight="1">
      <c r="A3551" s="2393" t="s">
        <v>11442</v>
      </c>
      <c r="B3551" s="2398" t="s">
        <v>11443</v>
      </c>
      <c r="C3551" s="2333"/>
      <c r="D3551" s="2333"/>
      <c r="E3551" s="2127"/>
      <c r="F3551" s="2127"/>
      <c r="G3551" s="2333"/>
    </row>
    <row r="3552" spans="1:7" s="2396" customFormat="1" ht="13.5" customHeight="1">
      <c r="A3552" s="2393" t="s">
        <v>11444</v>
      </c>
      <c r="B3552" s="2398" t="s">
        <v>11445</v>
      </c>
      <c r="C3552" s="2333"/>
      <c r="D3552" s="2333"/>
      <c r="E3552" s="2127"/>
      <c r="F3552" s="2127"/>
      <c r="G3552" s="2333"/>
    </row>
    <row r="3553" spans="1:7" s="2396" customFormat="1" ht="13.5" customHeight="1">
      <c r="A3553" s="2393" t="s">
        <v>11446</v>
      </c>
      <c r="B3553" s="2398" t="s">
        <v>11447</v>
      </c>
      <c r="C3553" s="2333"/>
      <c r="D3553" s="2333"/>
      <c r="E3553" s="2127"/>
      <c r="F3553" s="2127"/>
      <c r="G3553" s="2333"/>
    </row>
    <row r="3554" spans="1:7" s="2396" customFormat="1" ht="13.5" customHeight="1">
      <c r="A3554" s="2393" t="s">
        <v>11448</v>
      </c>
      <c r="B3554" s="2398" t="s">
        <v>11449</v>
      </c>
      <c r="C3554" s="2333"/>
      <c r="D3554" s="2333"/>
      <c r="E3554" s="2127"/>
      <c r="F3554" s="2127"/>
      <c r="G3554" s="2333"/>
    </row>
    <row r="3555" spans="1:7" s="2396" customFormat="1" ht="13.5" customHeight="1">
      <c r="A3555" s="2393" t="s">
        <v>11450</v>
      </c>
      <c r="B3555" s="2398" t="s">
        <v>11451</v>
      </c>
      <c r="C3555" s="2333"/>
      <c r="D3555" s="2333"/>
      <c r="E3555" s="2127"/>
      <c r="F3555" s="2127"/>
      <c r="G3555" s="2333"/>
    </row>
    <row r="3556" spans="1:7" s="2396" customFormat="1" ht="13.5" customHeight="1">
      <c r="A3556" s="2393" t="s">
        <v>11452</v>
      </c>
      <c r="B3556" s="2398" t="s">
        <v>11453</v>
      </c>
      <c r="C3556" s="2333"/>
      <c r="D3556" s="2333"/>
      <c r="E3556" s="2127"/>
      <c r="F3556" s="2127"/>
      <c r="G3556" s="2333"/>
    </row>
    <row r="3557" spans="1:7" s="2396" customFormat="1" ht="13.5" customHeight="1">
      <c r="A3557" s="2393" t="s">
        <v>11454</v>
      </c>
      <c r="B3557" s="2398" t="s">
        <v>11455</v>
      </c>
      <c r="C3557" s="2333"/>
      <c r="D3557" s="2333"/>
      <c r="E3557" s="2127"/>
      <c r="F3557" s="2127"/>
      <c r="G3557" s="2333"/>
    </row>
    <row r="3558" spans="1:7" s="2396" customFormat="1" ht="13.5" customHeight="1">
      <c r="A3558" s="2393" t="s">
        <v>11456</v>
      </c>
      <c r="B3558" s="2395" t="s">
        <v>11457</v>
      </c>
      <c r="C3558" s="2333"/>
      <c r="D3558" s="2333"/>
      <c r="E3558" s="2127"/>
      <c r="F3558" s="2127"/>
      <c r="G3558" s="2333"/>
    </row>
    <row r="3559" spans="1:7" s="2396" customFormat="1" ht="13.5" customHeight="1">
      <c r="A3559" s="2393" t="s">
        <v>11458</v>
      </c>
      <c r="B3559" s="2395" t="s">
        <v>11459</v>
      </c>
      <c r="C3559" s="2333"/>
      <c r="D3559" s="2333"/>
      <c r="E3559" s="2127"/>
      <c r="F3559" s="2127"/>
      <c r="G3559" s="2333"/>
    </row>
    <row r="3560" spans="1:7" s="2333" customFormat="1" ht="13.5" customHeight="1">
      <c r="A3560" s="2393" t="s">
        <v>11460</v>
      </c>
      <c r="B3560" s="2395" t="s">
        <v>11461</v>
      </c>
      <c r="E3560" s="2127"/>
      <c r="F3560" s="2127"/>
    </row>
    <row r="3561" spans="1:7" s="2333" customFormat="1" ht="13.5" customHeight="1">
      <c r="A3561" s="2393" t="s">
        <v>11462</v>
      </c>
      <c r="B3561" s="2395" t="s">
        <v>11463</v>
      </c>
      <c r="E3561" s="2127"/>
      <c r="F3561" s="2127"/>
    </row>
    <row r="3562" spans="1:7" s="2333" customFormat="1" ht="13.5" customHeight="1">
      <c r="A3562" s="2393" t="s">
        <v>11464</v>
      </c>
      <c r="B3562" s="2395" t="s">
        <v>11465</v>
      </c>
      <c r="E3562" s="2127"/>
      <c r="F3562" s="2127"/>
    </row>
    <row r="3563" spans="1:7" s="2333" customFormat="1" ht="13.5" customHeight="1">
      <c r="A3563" s="2393" t="s">
        <v>11466</v>
      </c>
      <c r="B3563" s="2395" t="s">
        <v>11467</v>
      </c>
      <c r="E3563" s="2127"/>
      <c r="F3563" s="2127"/>
    </row>
    <row r="3564" spans="1:7" s="2333" customFormat="1" ht="13.5" customHeight="1">
      <c r="A3564" s="2393" t="s">
        <v>11468</v>
      </c>
      <c r="B3564" s="2395" t="s">
        <v>11469</v>
      </c>
      <c r="E3564" s="2127"/>
      <c r="F3564" s="2127"/>
    </row>
    <row r="3565" spans="1:7" s="2333" customFormat="1" ht="13.5" customHeight="1">
      <c r="A3565" s="2393" t="s">
        <v>11470</v>
      </c>
      <c r="B3565" s="2394" t="s">
        <v>11471</v>
      </c>
      <c r="E3565" s="2127"/>
      <c r="F3565" s="2127"/>
    </row>
    <row r="3566" spans="1:7" s="2333" customFormat="1" ht="13.5" customHeight="1">
      <c r="A3566" s="2393" t="s">
        <v>11472</v>
      </c>
      <c r="B3566" s="2395" t="s">
        <v>11473</v>
      </c>
      <c r="E3566" s="2127"/>
      <c r="F3566" s="2127"/>
    </row>
    <row r="3567" spans="1:7" s="2333" customFormat="1" ht="13.5" customHeight="1">
      <c r="A3567" s="2393" t="s">
        <v>11474</v>
      </c>
      <c r="B3567" s="2401" t="s">
        <v>11475</v>
      </c>
      <c r="E3567" s="2127"/>
      <c r="F3567" s="2127"/>
    </row>
    <row r="3568" spans="1:7" s="2333" customFormat="1" ht="13.5" customHeight="1">
      <c r="A3568" s="2393" t="s">
        <v>11476</v>
      </c>
      <c r="B3568" s="2395" t="s">
        <v>11477</v>
      </c>
      <c r="E3568" s="2127"/>
      <c r="F3568" s="2127"/>
    </row>
    <row r="3569" spans="1:7" s="2333" customFormat="1" ht="13.5" customHeight="1">
      <c r="A3569" s="2393" t="s">
        <v>11478</v>
      </c>
      <c r="B3569" s="2394" t="s">
        <v>11479</v>
      </c>
      <c r="E3569" s="2127"/>
      <c r="F3569" s="2127"/>
    </row>
    <row r="3570" spans="1:7" s="2333" customFormat="1" ht="13.5" customHeight="1">
      <c r="A3570" s="2393" t="s">
        <v>11480</v>
      </c>
      <c r="B3570" s="2394" t="s">
        <v>11481</v>
      </c>
      <c r="E3570" s="2127"/>
      <c r="F3570" s="2127"/>
    </row>
    <row r="3571" spans="1:7" s="2333" customFormat="1" ht="13.5" customHeight="1">
      <c r="A3571" s="2393" t="s">
        <v>11482</v>
      </c>
      <c r="B3571" s="2395" t="s">
        <v>11483</v>
      </c>
      <c r="E3571" s="2127"/>
      <c r="F3571" s="2127"/>
    </row>
    <row r="3572" spans="1:7" s="2333" customFormat="1" ht="13.5" customHeight="1">
      <c r="A3572" s="2393" t="s">
        <v>11484</v>
      </c>
      <c r="B3572" s="2395" t="s">
        <v>11485</v>
      </c>
      <c r="E3572" s="2127"/>
      <c r="F3572" s="2127"/>
    </row>
    <row r="3573" spans="1:7" s="2333" customFormat="1" ht="13.5" customHeight="1">
      <c r="A3573" s="2393" t="s">
        <v>11486</v>
      </c>
      <c r="B3573" s="2395" t="s">
        <v>11487</v>
      </c>
      <c r="E3573" s="2127"/>
      <c r="F3573" s="2127"/>
    </row>
    <row r="3574" spans="1:7" s="2333" customFormat="1" ht="13.5" customHeight="1">
      <c r="A3574" s="2393" t="s">
        <v>11488</v>
      </c>
      <c r="B3574" s="2395" t="s">
        <v>11489</v>
      </c>
      <c r="E3574" s="2127"/>
      <c r="F3574" s="2127"/>
    </row>
    <row r="3575" spans="1:7" s="2396" customFormat="1" ht="13.5" customHeight="1">
      <c r="A3575" s="2393" t="s">
        <v>11490</v>
      </c>
      <c r="B3575" s="2395" t="s">
        <v>11491</v>
      </c>
      <c r="C3575" s="2333"/>
      <c r="D3575" s="2333"/>
      <c r="E3575" s="2127"/>
      <c r="F3575" s="2127"/>
      <c r="G3575" s="2333"/>
    </row>
    <row r="3576" spans="1:7" s="2396" customFormat="1" ht="13.5" customHeight="1">
      <c r="A3576" s="2393" t="s">
        <v>11492</v>
      </c>
      <c r="B3576" s="2395" t="s">
        <v>11493</v>
      </c>
      <c r="C3576" s="2333"/>
      <c r="D3576" s="2333"/>
      <c r="E3576" s="2127"/>
      <c r="F3576" s="2127"/>
      <c r="G3576" s="2333"/>
    </row>
    <row r="3577" spans="1:7" s="2396" customFormat="1" ht="13.5" customHeight="1">
      <c r="A3577" s="2393" t="s">
        <v>11494</v>
      </c>
      <c r="B3577" s="2395" t="s">
        <v>11495</v>
      </c>
      <c r="C3577" s="2333"/>
      <c r="D3577" s="2333"/>
      <c r="E3577" s="2127"/>
      <c r="F3577" s="2127"/>
      <c r="G3577" s="2333"/>
    </row>
    <row r="3578" spans="1:7" s="2396" customFormat="1" ht="13.5" customHeight="1">
      <c r="A3578" s="2393" t="s">
        <v>11496</v>
      </c>
      <c r="B3578" s="2395" t="s">
        <v>11497</v>
      </c>
      <c r="C3578" s="2333"/>
      <c r="D3578" s="2333"/>
      <c r="E3578" s="2127"/>
      <c r="F3578" s="2127"/>
      <c r="G3578" s="2333"/>
    </row>
    <row r="3579" spans="1:7" s="2396" customFormat="1" ht="13.5" customHeight="1">
      <c r="A3579" s="2393" t="s">
        <v>11498</v>
      </c>
      <c r="B3579" s="2395" t="s">
        <v>11499</v>
      </c>
      <c r="C3579" s="2333"/>
      <c r="D3579" s="2333"/>
      <c r="E3579" s="2127"/>
      <c r="F3579" s="2127"/>
      <c r="G3579" s="2333"/>
    </row>
    <row r="3580" spans="1:7" s="2396" customFormat="1" ht="13.5" customHeight="1">
      <c r="A3580" s="2393" t="s">
        <v>11500</v>
      </c>
      <c r="B3580" s="2395" t="s">
        <v>11501</v>
      </c>
      <c r="C3580" s="2333"/>
      <c r="D3580" s="2333"/>
      <c r="E3580" s="2127"/>
      <c r="F3580" s="2127"/>
      <c r="G3580" s="2333"/>
    </row>
    <row r="3581" spans="1:7" s="2396" customFormat="1" ht="13.5" customHeight="1">
      <c r="A3581" s="2393" t="s">
        <v>11502</v>
      </c>
      <c r="B3581" s="2395" t="s">
        <v>11503</v>
      </c>
      <c r="C3581" s="2333"/>
      <c r="D3581" s="2333"/>
      <c r="E3581" s="2127"/>
      <c r="F3581" s="2127"/>
      <c r="G3581" s="2333"/>
    </row>
    <row r="3582" spans="1:7" s="2396" customFormat="1" ht="13.5" customHeight="1">
      <c r="A3582" s="2393" t="s">
        <v>11504</v>
      </c>
      <c r="B3582" s="2395" t="s">
        <v>11505</v>
      </c>
      <c r="C3582" s="2333"/>
      <c r="D3582" s="2333"/>
      <c r="E3582" s="2127"/>
      <c r="F3582" s="2127"/>
      <c r="G3582" s="2333"/>
    </row>
    <row r="3583" spans="1:7" s="2396" customFormat="1" ht="13.5" customHeight="1">
      <c r="A3583" s="2393" t="s">
        <v>11506</v>
      </c>
      <c r="B3583" s="2395" t="s">
        <v>11507</v>
      </c>
      <c r="C3583" s="2333"/>
      <c r="D3583" s="2333"/>
      <c r="E3583" s="2127"/>
      <c r="F3583" s="2127"/>
      <c r="G3583" s="2333"/>
    </row>
    <row r="3584" spans="1:7" s="2396" customFormat="1" ht="13.5" customHeight="1">
      <c r="A3584" s="2393" t="s">
        <v>11508</v>
      </c>
      <c r="B3584" s="2395" t="s">
        <v>11509</v>
      </c>
      <c r="C3584" s="2333"/>
      <c r="D3584" s="2333"/>
      <c r="E3584" s="2127"/>
      <c r="F3584" s="2127"/>
      <c r="G3584" s="2333"/>
    </row>
    <row r="3585" spans="1:7" s="2396" customFormat="1" ht="13.5" customHeight="1">
      <c r="A3585" s="2393" t="s">
        <v>11510</v>
      </c>
      <c r="B3585" s="2395" t="s">
        <v>11511</v>
      </c>
      <c r="C3585" s="2333"/>
      <c r="D3585" s="2333"/>
      <c r="E3585" s="2127"/>
      <c r="F3585" s="2127"/>
      <c r="G3585" s="2333"/>
    </row>
    <row r="3586" spans="1:7" s="2396" customFormat="1" ht="13.5" customHeight="1">
      <c r="A3586" s="2393" t="s">
        <v>11512</v>
      </c>
      <c r="B3586" s="2395" t="s">
        <v>11513</v>
      </c>
      <c r="C3586" s="2333"/>
      <c r="D3586" s="2333"/>
      <c r="E3586" s="2127"/>
      <c r="F3586" s="2127"/>
      <c r="G3586" s="2333"/>
    </row>
    <row r="3587" spans="1:7" s="2396" customFormat="1" ht="13.5" customHeight="1">
      <c r="A3587" s="2393" t="s">
        <v>11514</v>
      </c>
      <c r="B3587" s="2395" t="s">
        <v>11515</v>
      </c>
      <c r="C3587" s="2333"/>
      <c r="D3587" s="2333"/>
      <c r="E3587" s="2127"/>
      <c r="F3587" s="2127"/>
      <c r="G3587" s="2333"/>
    </row>
    <row r="3588" spans="1:7" s="2396" customFormat="1" ht="13.5" customHeight="1">
      <c r="A3588" s="2393" t="s">
        <v>11516</v>
      </c>
      <c r="B3588" s="2395" t="s">
        <v>11517</v>
      </c>
      <c r="C3588" s="2333"/>
      <c r="D3588" s="2333"/>
      <c r="E3588" s="2127"/>
      <c r="F3588" s="2127"/>
      <c r="G3588" s="2333"/>
    </row>
    <row r="3589" spans="1:7" s="2396" customFormat="1" ht="13.5" customHeight="1">
      <c r="A3589" s="2393" t="s">
        <v>11518</v>
      </c>
      <c r="B3589" s="2395" t="s">
        <v>11519</v>
      </c>
      <c r="C3589" s="2333"/>
      <c r="D3589" s="2333"/>
      <c r="E3589" s="2127"/>
      <c r="F3589" s="2127"/>
      <c r="G3589" s="2333"/>
    </row>
    <row r="3590" spans="1:7" s="2396" customFormat="1" ht="13.5" customHeight="1">
      <c r="A3590" s="2393" t="s">
        <v>11520</v>
      </c>
      <c r="B3590" s="2395" t="s">
        <v>11521</v>
      </c>
      <c r="C3590" s="2333"/>
      <c r="D3590" s="2333"/>
      <c r="E3590" s="2127"/>
      <c r="F3590" s="2127"/>
      <c r="G3590" s="2333"/>
    </row>
    <row r="3591" spans="1:7" s="2396" customFormat="1" ht="13.5" customHeight="1">
      <c r="A3591" s="2393" t="s">
        <v>11522</v>
      </c>
      <c r="B3591" s="2394" t="s">
        <v>11523</v>
      </c>
      <c r="C3591" s="2333"/>
      <c r="D3591" s="2333"/>
      <c r="E3591" s="2127"/>
      <c r="F3591" s="2127"/>
      <c r="G3591" s="2333"/>
    </row>
    <row r="3592" spans="1:7" s="2396" customFormat="1" ht="13.5" customHeight="1">
      <c r="A3592" s="2393" t="s">
        <v>11524</v>
      </c>
      <c r="B3592" s="2394" t="s">
        <v>11525</v>
      </c>
      <c r="C3592" s="2333"/>
      <c r="D3592" s="2333"/>
      <c r="E3592" s="2127"/>
      <c r="F3592" s="2127"/>
      <c r="G3592" s="2333"/>
    </row>
    <row r="3593" spans="1:7" s="2396" customFormat="1" ht="13.5" customHeight="1">
      <c r="A3593" s="2393" t="s">
        <v>11526</v>
      </c>
      <c r="B3593" s="2395" t="s">
        <v>11527</v>
      </c>
      <c r="C3593" s="2333"/>
      <c r="D3593" s="2333"/>
      <c r="E3593" s="2127"/>
      <c r="F3593" s="2127"/>
      <c r="G3593" s="2333"/>
    </row>
    <row r="3594" spans="1:7" s="2396" customFormat="1" ht="13.5" customHeight="1">
      <c r="A3594" s="2393" t="s">
        <v>11528</v>
      </c>
      <c r="B3594" s="2395" t="s">
        <v>11529</v>
      </c>
      <c r="C3594" s="2333"/>
      <c r="D3594" s="2333"/>
      <c r="E3594" s="2127"/>
      <c r="F3594" s="2127"/>
      <c r="G3594" s="2333"/>
    </row>
    <row r="3595" spans="1:7" s="2396" customFormat="1" ht="13.5" customHeight="1">
      <c r="A3595" s="2393" t="s">
        <v>11530</v>
      </c>
      <c r="B3595" s="2395" t="s">
        <v>11531</v>
      </c>
      <c r="C3595" s="2333"/>
      <c r="D3595" s="2333"/>
      <c r="E3595" s="2127"/>
      <c r="F3595" s="2127"/>
      <c r="G3595" s="2333"/>
    </row>
    <row r="3596" spans="1:7" s="2396" customFormat="1" ht="13.5" customHeight="1">
      <c r="A3596" s="2393" t="s">
        <v>11532</v>
      </c>
      <c r="B3596" s="2395" t="s">
        <v>11533</v>
      </c>
      <c r="C3596" s="2333"/>
      <c r="D3596" s="2333"/>
      <c r="E3596" s="2127"/>
      <c r="F3596" s="2127"/>
      <c r="G3596" s="2333"/>
    </row>
    <row r="3597" spans="1:7" s="2396" customFormat="1" ht="13.5" customHeight="1">
      <c r="A3597" s="2393" t="s">
        <v>11534</v>
      </c>
      <c r="B3597" s="2395" t="s">
        <v>11535</v>
      </c>
      <c r="C3597" s="2333"/>
      <c r="D3597" s="2333"/>
      <c r="E3597" s="2127"/>
      <c r="F3597" s="2127"/>
      <c r="G3597" s="2333"/>
    </row>
    <row r="3598" spans="1:7" s="2396" customFormat="1" ht="13.5" customHeight="1">
      <c r="A3598" s="2393" t="s">
        <v>11536</v>
      </c>
      <c r="B3598" s="2395" t="s">
        <v>11537</v>
      </c>
      <c r="C3598" s="2333"/>
      <c r="D3598" s="2333"/>
      <c r="E3598" s="2127"/>
      <c r="F3598" s="2127"/>
      <c r="G3598" s="2333"/>
    </row>
    <row r="3599" spans="1:7" s="2396" customFormat="1" ht="13.5" customHeight="1">
      <c r="A3599" s="2393" t="s">
        <v>11538</v>
      </c>
      <c r="B3599" s="2395" t="s">
        <v>11539</v>
      </c>
      <c r="C3599" s="2333"/>
      <c r="D3599" s="2333"/>
      <c r="E3599" s="2127"/>
      <c r="F3599" s="2127"/>
      <c r="G3599" s="2333"/>
    </row>
    <row r="3600" spans="1:7" s="2396" customFormat="1" ht="13.5" customHeight="1">
      <c r="A3600" s="2393" t="s">
        <v>11540</v>
      </c>
      <c r="B3600" s="2395" t="s">
        <v>11541</v>
      </c>
      <c r="C3600" s="2333"/>
      <c r="D3600" s="2333"/>
      <c r="E3600" s="2127"/>
      <c r="F3600" s="2127"/>
      <c r="G3600" s="2333"/>
    </row>
    <row r="3601" spans="1:7" s="2396" customFormat="1" ht="13.5" customHeight="1">
      <c r="A3601" s="2393" t="s">
        <v>11542</v>
      </c>
      <c r="B3601" s="2395" t="s">
        <v>11543</v>
      </c>
      <c r="C3601" s="2333"/>
      <c r="D3601" s="2333"/>
      <c r="E3601" s="2127"/>
      <c r="F3601" s="2127"/>
      <c r="G3601" s="2333"/>
    </row>
    <row r="3602" spans="1:7" s="2396" customFormat="1" ht="13.5" customHeight="1">
      <c r="A3602" s="2393" t="s">
        <v>11544</v>
      </c>
      <c r="B3602" s="2397" t="s">
        <v>11545</v>
      </c>
      <c r="C3602" s="2333"/>
      <c r="D3602" s="2333"/>
      <c r="E3602" s="2127"/>
      <c r="F3602" s="2127"/>
      <c r="G3602" s="2333"/>
    </row>
    <row r="3603" spans="1:7" s="2396" customFormat="1" ht="13.5" customHeight="1">
      <c r="A3603" s="2393" t="s">
        <v>11546</v>
      </c>
      <c r="B3603" s="2395" t="s">
        <v>11547</v>
      </c>
      <c r="C3603" s="2333"/>
      <c r="D3603" s="2333"/>
      <c r="E3603" s="2127"/>
      <c r="F3603" s="2127"/>
      <c r="G3603" s="2333"/>
    </row>
    <row r="3604" spans="1:7" s="2396" customFormat="1" ht="13.5" customHeight="1">
      <c r="A3604" s="2393" t="s">
        <v>11548</v>
      </c>
      <c r="B3604" s="2394" t="s">
        <v>11549</v>
      </c>
      <c r="C3604" s="2333"/>
      <c r="D3604" s="2333"/>
      <c r="E3604" s="2127"/>
      <c r="F3604" s="2127"/>
      <c r="G3604" s="2333"/>
    </row>
    <row r="3605" spans="1:7" s="2396" customFormat="1" ht="13.5" customHeight="1">
      <c r="A3605" s="2393" t="s">
        <v>11550</v>
      </c>
      <c r="B3605" s="2394" t="s">
        <v>11551</v>
      </c>
      <c r="C3605" s="2333"/>
      <c r="D3605" s="2333"/>
      <c r="E3605" s="2127"/>
      <c r="F3605" s="2127"/>
      <c r="G3605" s="2333"/>
    </row>
    <row r="3606" spans="1:7" s="2396" customFormat="1" ht="13.5" customHeight="1">
      <c r="A3606" s="2393" t="s">
        <v>11552</v>
      </c>
      <c r="B3606" s="2395" t="s">
        <v>11553</v>
      </c>
      <c r="C3606" s="2333"/>
      <c r="D3606" s="2333"/>
      <c r="E3606" s="2127"/>
      <c r="F3606" s="2127"/>
      <c r="G3606" s="2333"/>
    </row>
    <row r="3607" spans="1:7" s="2396" customFormat="1" ht="13.5" customHeight="1">
      <c r="A3607" s="2393" t="s">
        <v>11554</v>
      </c>
      <c r="B3607" s="2395" t="s">
        <v>11555</v>
      </c>
      <c r="C3607" s="2333"/>
      <c r="D3607" s="2333"/>
      <c r="E3607" s="2127"/>
      <c r="F3607" s="2127"/>
      <c r="G3607" s="2333"/>
    </row>
    <row r="3608" spans="1:7" s="2396" customFormat="1" ht="13.5" customHeight="1">
      <c r="A3608" s="2393" t="s">
        <v>11556</v>
      </c>
      <c r="B3608" s="2395" t="s">
        <v>11557</v>
      </c>
      <c r="C3608" s="2333"/>
      <c r="D3608" s="2333"/>
      <c r="E3608" s="2127"/>
      <c r="F3608" s="2127"/>
      <c r="G3608" s="2333"/>
    </row>
    <row r="3609" spans="1:7" s="2396" customFormat="1" ht="13.5" customHeight="1">
      <c r="A3609" s="2393" t="s">
        <v>11558</v>
      </c>
      <c r="B3609" s="2395" t="s">
        <v>11559</v>
      </c>
      <c r="C3609" s="2333"/>
      <c r="D3609" s="2333"/>
      <c r="E3609" s="2127"/>
      <c r="F3609" s="2127"/>
      <c r="G3609" s="2333"/>
    </row>
    <row r="3610" spans="1:7" s="2396" customFormat="1" ht="13.5" customHeight="1">
      <c r="A3610" s="2393" t="s">
        <v>11560</v>
      </c>
      <c r="B3610" s="2395" t="s">
        <v>11561</v>
      </c>
      <c r="C3610" s="2333"/>
      <c r="D3610" s="2333"/>
      <c r="E3610" s="2127"/>
      <c r="F3610" s="2127"/>
      <c r="G3610" s="2333"/>
    </row>
    <row r="3611" spans="1:7" s="2396" customFormat="1" ht="13.5" customHeight="1">
      <c r="A3611" s="2393" t="s">
        <v>11562</v>
      </c>
      <c r="B3611" s="2394" t="s">
        <v>11563</v>
      </c>
      <c r="C3611" s="2333"/>
      <c r="D3611" s="2333"/>
      <c r="E3611" s="2127"/>
      <c r="F3611" s="2127"/>
      <c r="G3611" s="2333"/>
    </row>
    <row r="3612" spans="1:7" s="2396" customFormat="1" ht="13.5" customHeight="1">
      <c r="A3612" s="2393" t="s">
        <v>11564</v>
      </c>
      <c r="B3612" s="2394" t="s">
        <v>11565</v>
      </c>
      <c r="C3612" s="2333"/>
      <c r="D3612" s="2333"/>
      <c r="E3612" s="2127"/>
      <c r="F3612" s="2127"/>
      <c r="G3612" s="2333"/>
    </row>
    <row r="3613" spans="1:7" s="2396" customFormat="1" ht="13.5" customHeight="1">
      <c r="A3613" s="2393" t="s">
        <v>11566</v>
      </c>
      <c r="B3613" s="2394" t="s">
        <v>11567</v>
      </c>
      <c r="C3613" s="2333"/>
      <c r="D3613" s="2333"/>
      <c r="E3613" s="2127"/>
      <c r="F3613" s="2127"/>
      <c r="G3613" s="2333"/>
    </row>
    <row r="3614" spans="1:7" s="2396" customFormat="1" ht="13.5" customHeight="1">
      <c r="A3614" s="2393" t="s">
        <v>11568</v>
      </c>
      <c r="B3614" s="2401" t="s">
        <v>11569</v>
      </c>
      <c r="C3614" s="2333"/>
      <c r="D3614" s="2333"/>
      <c r="E3614" s="2127"/>
      <c r="F3614" s="2127"/>
      <c r="G3614" s="2333"/>
    </row>
    <row r="3615" spans="1:7" s="2396" customFormat="1" ht="13.5" customHeight="1">
      <c r="A3615" s="2393" t="s">
        <v>11570</v>
      </c>
      <c r="B3615" s="2401" t="s">
        <v>11571</v>
      </c>
      <c r="C3615" s="2333"/>
      <c r="D3615" s="2333"/>
      <c r="E3615" s="2127"/>
      <c r="F3615" s="2127"/>
      <c r="G3615" s="2333"/>
    </row>
    <row r="3616" spans="1:7" s="2396" customFormat="1" ht="24">
      <c r="A3616" s="2393" t="s">
        <v>11572</v>
      </c>
      <c r="B3616" s="2401" t="s">
        <v>11573</v>
      </c>
      <c r="C3616" s="2333"/>
      <c r="D3616" s="2333"/>
      <c r="E3616" s="2127"/>
      <c r="F3616" s="2127"/>
      <c r="G3616" s="2333"/>
    </row>
    <row r="3617" spans="1:7" s="2396" customFormat="1" ht="13.5" customHeight="1">
      <c r="A3617" s="2393" t="s">
        <v>11574</v>
      </c>
      <c r="B3617" s="2401" t="s">
        <v>11575</v>
      </c>
      <c r="C3617" s="2333"/>
      <c r="D3617" s="2333"/>
      <c r="E3617" s="2127"/>
      <c r="F3617" s="2127"/>
      <c r="G3617" s="2333"/>
    </row>
    <row r="3618" spans="1:7" s="2396" customFormat="1" ht="13.5" customHeight="1">
      <c r="A3618" s="2393" t="s">
        <v>11576</v>
      </c>
      <c r="B3618" s="2401" t="s">
        <v>11577</v>
      </c>
      <c r="C3618" s="2333"/>
      <c r="D3618" s="2333"/>
      <c r="E3618" s="2127"/>
      <c r="F3618" s="2127"/>
      <c r="G3618" s="2333"/>
    </row>
    <row r="3619" spans="1:7" s="2396" customFormat="1" ht="13.5" customHeight="1">
      <c r="A3619" s="2393" t="s">
        <v>11578</v>
      </c>
      <c r="B3619" s="2401" t="s">
        <v>11579</v>
      </c>
      <c r="C3619" s="2333"/>
      <c r="D3619" s="2333"/>
      <c r="E3619" s="2127"/>
      <c r="F3619" s="2127"/>
      <c r="G3619" s="2333"/>
    </row>
    <row r="3620" spans="1:7" s="2396" customFormat="1" ht="13.5" customHeight="1">
      <c r="A3620" s="2393" t="s">
        <v>11580</v>
      </c>
      <c r="B3620" s="2401" t="s">
        <v>11581</v>
      </c>
      <c r="C3620" s="2333"/>
      <c r="D3620" s="2333"/>
      <c r="E3620" s="2127"/>
      <c r="F3620" s="2127"/>
      <c r="G3620" s="2333"/>
    </row>
    <row r="3621" spans="1:7" s="2396" customFormat="1" ht="13.5" customHeight="1">
      <c r="A3621" s="2393" t="s">
        <v>11582</v>
      </c>
      <c r="B3621" s="2399" t="s">
        <v>11583</v>
      </c>
      <c r="C3621" s="2333"/>
      <c r="D3621" s="2333"/>
      <c r="E3621" s="2127"/>
      <c r="F3621" s="2127"/>
      <c r="G3621" s="2333"/>
    </row>
    <row r="3622" spans="1:7" s="2396" customFormat="1" ht="13.5" customHeight="1">
      <c r="A3622" s="2393" t="s">
        <v>11584</v>
      </c>
      <c r="B3622" s="2401" t="s">
        <v>11585</v>
      </c>
      <c r="C3622" s="2333"/>
      <c r="D3622" s="2333"/>
      <c r="E3622" s="2127"/>
      <c r="F3622" s="2127"/>
      <c r="G3622" s="2333"/>
    </row>
    <row r="3623" spans="1:7" s="2396" customFormat="1" ht="13.5" customHeight="1">
      <c r="A3623" s="2393" t="s">
        <v>11586</v>
      </c>
      <c r="B3623" s="2401" t="s">
        <v>11587</v>
      </c>
      <c r="C3623" s="2333"/>
      <c r="D3623" s="2333"/>
      <c r="E3623" s="2127"/>
      <c r="F3623" s="2127"/>
      <c r="G3623" s="2333"/>
    </row>
    <row r="3624" spans="1:7" s="2396" customFormat="1" ht="13.5" customHeight="1">
      <c r="A3624" s="2393" t="s">
        <v>11588</v>
      </c>
      <c r="B3624" s="2401" t="s">
        <v>11589</v>
      </c>
      <c r="C3624" s="2333"/>
      <c r="D3624" s="2333"/>
      <c r="E3624" s="2127"/>
      <c r="F3624" s="2127"/>
      <c r="G3624" s="2333"/>
    </row>
    <row r="3625" spans="1:7" s="2396" customFormat="1" ht="13.5" customHeight="1">
      <c r="A3625" s="2393" t="s">
        <v>11590</v>
      </c>
      <c r="B3625" s="2401" t="s">
        <v>11591</v>
      </c>
      <c r="C3625" s="2333"/>
      <c r="D3625" s="2333"/>
      <c r="E3625" s="2127"/>
      <c r="F3625" s="2127"/>
      <c r="G3625" s="2333"/>
    </row>
    <row r="3626" spans="1:7" s="2396" customFormat="1" ht="13.5" customHeight="1">
      <c r="A3626" s="2393" t="s">
        <v>11592</v>
      </c>
      <c r="B3626" s="2401" t="s">
        <v>11593</v>
      </c>
      <c r="C3626" s="2333"/>
      <c r="D3626" s="2333"/>
      <c r="E3626" s="2127"/>
      <c r="F3626" s="2127"/>
      <c r="G3626" s="2333"/>
    </row>
    <row r="3627" spans="1:7" s="2396" customFormat="1" ht="13.5" customHeight="1">
      <c r="A3627" s="2393" t="s">
        <v>11594</v>
      </c>
      <c r="B3627" s="2395" t="s">
        <v>11595</v>
      </c>
      <c r="C3627" s="2333"/>
      <c r="D3627" s="2333"/>
      <c r="E3627" s="2127"/>
      <c r="F3627" s="2127"/>
      <c r="G3627" s="2333"/>
    </row>
    <row r="3628" spans="1:7" s="2396" customFormat="1" ht="13.5" customHeight="1">
      <c r="A3628" s="2393" t="s">
        <v>11596</v>
      </c>
      <c r="B3628" s="2395" t="s">
        <v>11597</v>
      </c>
      <c r="C3628" s="2333"/>
      <c r="D3628" s="2333"/>
      <c r="E3628" s="2127"/>
      <c r="F3628" s="2127"/>
      <c r="G3628" s="2333"/>
    </row>
    <row r="3629" spans="1:7" s="2396" customFormat="1" ht="13.5" customHeight="1">
      <c r="A3629" s="2393" t="s">
        <v>11598</v>
      </c>
      <c r="B3629" s="2398" t="s">
        <v>11599</v>
      </c>
      <c r="C3629" s="2333"/>
      <c r="D3629" s="2333"/>
      <c r="E3629" s="2127"/>
      <c r="F3629" s="2127"/>
      <c r="G3629" s="2333"/>
    </row>
    <row r="3630" spans="1:7" s="2396" customFormat="1" ht="13.5" customHeight="1">
      <c r="A3630" s="2393" t="s">
        <v>11600</v>
      </c>
      <c r="B3630" s="2397" t="s">
        <v>11601</v>
      </c>
      <c r="C3630" s="2333"/>
      <c r="D3630" s="2333"/>
      <c r="E3630" s="2127"/>
      <c r="F3630" s="2127"/>
      <c r="G3630" s="2333"/>
    </row>
    <row r="3631" spans="1:7" s="2396" customFormat="1" ht="13.5" customHeight="1">
      <c r="A3631" s="2393" t="s">
        <v>11602</v>
      </c>
      <c r="B3631" s="2402" t="s">
        <v>11603</v>
      </c>
      <c r="C3631" s="2333"/>
      <c r="D3631" s="2333"/>
      <c r="E3631" s="2127"/>
      <c r="F3631" s="2127"/>
      <c r="G3631" s="2333"/>
    </row>
    <row r="3632" spans="1:7" s="2396" customFormat="1" ht="13.5" customHeight="1">
      <c r="A3632" s="2393" t="s">
        <v>11604</v>
      </c>
      <c r="B3632" s="2403" t="s">
        <v>11605</v>
      </c>
      <c r="C3632" s="2333"/>
      <c r="D3632" s="2333"/>
      <c r="E3632" s="2127"/>
      <c r="F3632" s="2127"/>
      <c r="G3632" s="2333"/>
    </row>
    <row r="3633" spans="1:7" s="2396" customFormat="1" ht="13.5" customHeight="1">
      <c r="A3633" s="2393" t="s">
        <v>11606</v>
      </c>
      <c r="B3633" s="2395" t="s">
        <v>11607</v>
      </c>
      <c r="C3633" s="2333"/>
      <c r="D3633" s="2333"/>
      <c r="E3633" s="2127"/>
      <c r="F3633" s="2127"/>
      <c r="G3633" s="2333"/>
    </row>
    <row r="3634" spans="1:7" s="2396" customFormat="1" ht="13.5" customHeight="1">
      <c r="A3634" s="2393" t="s">
        <v>11608</v>
      </c>
      <c r="B3634" s="2395" t="s">
        <v>11609</v>
      </c>
      <c r="C3634" s="2333"/>
      <c r="D3634" s="2333"/>
      <c r="E3634" s="2127"/>
      <c r="F3634" s="2127"/>
      <c r="G3634" s="2333"/>
    </row>
    <row r="3635" spans="1:7" s="2396" customFormat="1" ht="13.5" customHeight="1">
      <c r="A3635" s="2393" t="s">
        <v>11610</v>
      </c>
      <c r="B3635" s="2404" t="s">
        <v>11611</v>
      </c>
      <c r="C3635" s="2333"/>
      <c r="D3635" s="2333"/>
      <c r="E3635" s="2127"/>
      <c r="F3635" s="2127"/>
      <c r="G3635" s="2333"/>
    </row>
    <row r="3636" spans="1:7" s="2396" customFormat="1" ht="13.5" customHeight="1">
      <c r="A3636" s="2393" t="s">
        <v>11612</v>
      </c>
      <c r="B3636" s="1325" t="s">
        <v>11613</v>
      </c>
      <c r="C3636" s="2333"/>
      <c r="D3636" s="2333"/>
      <c r="E3636" s="2127"/>
      <c r="F3636" s="2127"/>
      <c r="G3636" s="2333"/>
    </row>
    <row r="3637" spans="1:7" s="2396" customFormat="1" ht="13.5" customHeight="1">
      <c r="A3637" s="2393" t="s">
        <v>11614</v>
      </c>
      <c r="B3637" s="2394" t="s">
        <v>11615</v>
      </c>
      <c r="C3637" s="2333"/>
      <c r="D3637" s="2333"/>
      <c r="E3637" s="2127"/>
      <c r="F3637" s="2127"/>
      <c r="G3637" s="2333"/>
    </row>
    <row r="3638" spans="1:7" s="2396" customFormat="1" ht="13.5" customHeight="1">
      <c r="A3638" s="2393" t="s">
        <v>11616</v>
      </c>
      <c r="B3638" s="2395" t="s">
        <v>11617</v>
      </c>
      <c r="C3638" s="2333"/>
      <c r="D3638" s="2333"/>
      <c r="E3638" s="2127"/>
      <c r="F3638" s="2127"/>
      <c r="G3638" s="2333"/>
    </row>
    <row r="3639" spans="1:7" s="2396" customFormat="1" ht="13.5" customHeight="1">
      <c r="A3639" s="2393" t="s">
        <v>11618</v>
      </c>
      <c r="B3639" s="2395" t="s">
        <v>11619</v>
      </c>
      <c r="C3639" s="2333"/>
      <c r="D3639" s="2333"/>
      <c r="E3639" s="2127"/>
      <c r="F3639" s="2127"/>
      <c r="G3639" s="2333"/>
    </row>
    <row r="3640" spans="1:7" s="2396" customFormat="1" ht="13.5" customHeight="1">
      <c r="A3640" s="2393" t="s">
        <v>11620</v>
      </c>
      <c r="B3640" s="2395" t="s">
        <v>11621</v>
      </c>
      <c r="C3640" s="2333"/>
      <c r="D3640" s="2333"/>
      <c r="E3640" s="2127"/>
      <c r="F3640" s="2127"/>
      <c r="G3640" s="2333"/>
    </row>
    <row r="3641" spans="1:7" s="2396" customFormat="1" ht="13.5" customHeight="1">
      <c r="A3641" s="2393" t="s">
        <v>11622</v>
      </c>
      <c r="B3641" s="2405" t="s">
        <v>11623</v>
      </c>
      <c r="C3641" s="2333"/>
      <c r="D3641" s="2333"/>
      <c r="E3641" s="2127"/>
      <c r="F3641" s="2127"/>
      <c r="G3641" s="2333"/>
    </row>
    <row r="3642" spans="1:7" s="2396" customFormat="1" ht="13.5" customHeight="1">
      <c r="A3642" s="2393" t="s">
        <v>11624</v>
      </c>
      <c r="B3642" s="2395" t="s">
        <v>11625</v>
      </c>
      <c r="C3642" s="2333"/>
      <c r="D3642" s="2333"/>
      <c r="E3642" s="2127"/>
      <c r="F3642" s="2127"/>
      <c r="G3642" s="2333"/>
    </row>
    <row r="3643" spans="1:7" s="2396" customFormat="1" ht="13.5" customHeight="1">
      <c r="A3643" s="2393" t="s">
        <v>11626</v>
      </c>
      <c r="B3643" s="2395" t="s">
        <v>11627</v>
      </c>
      <c r="C3643" s="2333"/>
      <c r="D3643" s="2333"/>
      <c r="E3643" s="2127"/>
      <c r="F3643" s="2127"/>
      <c r="G3643" s="2333"/>
    </row>
    <row r="3644" spans="1:7" s="2396" customFormat="1" ht="13.5" customHeight="1">
      <c r="A3644" s="2393" t="s">
        <v>11628</v>
      </c>
      <c r="B3644" s="2395" t="s">
        <v>11629</v>
      </c>
      <c r="C3644" s="2333"/>
      <c r="D3644" s="2333"/>
      <c r="E3644" s="2127"/>
      <c r="F3644" s="2127"/>
      <c r="G3644" s="2333"/>
    </row>
    <row r="3645" spans="1:7" s="2396" customFormat="1" ht="13.5" customHeight="1">
      <c r="A3645" s="2393" t="s">
        <v>11630</v>
      </c>
      <c r="B3645" s="2395" t="s">
        <v>11631</v>
      </c>
      <c r="C3645" s="2333"/>
      <c r="D3645" s="2333"/>
      <c r="E3645" s="2127"/>
      <c r="F3645" s="2127"/>
      <c r="G3645" s="2333"/>
    </row>
    <row r="3646" spans="1:7" s="2396" customFormat="1" ht="13.5" customHeight="1">
      <c r="A3646" s="2393" t="s">
        <v>11632</v>
      </c>
      <c r="B3646" s="2395" t="s">
        <v>11633</v>
      </c>
      <c r="C3646" s="2333"/>
      <c r="D3646" s="2333"/>
      <c r="E3646" s="2127"/>
      <c r="F3646" s="2127"/>
      <c r="G3646" s="2333"/>
    </row>
    <row r="3647" spans="1:7" s="2396" customFormat="1" ht="13.5" customHeight="1">
      <c r="A3647" s="2393" t="s">
        <v>11634</v>
      </c>
      <c r="B3647" s="2395" t="s">
        <v>11635</v>
      </c>
      <c r="C3647" s="2333"/>
      <c r="D3647" s="2333"/>
      <c r="E3647" s="2127"/>
      <c r="F3647" s="2127"/>
      <c r="G3647" s="2333"/>
    </row>
    <row r="3648" spans="1:7" s="2396" customFormat="1" ht="13.5" customHeight="1">
      <c r="A3648" s="2393" t="s">
        <v>11636</v>
      </c>
      <c r="B3648" s="2395" t="s">
        <v>11637</v>
      </c>
      <c r="C3648" s="2333"/>
      <c r="D3648" s="2333"/>
      <c r="E3648" s="2127"/>
      <c r="F3648" s="2127"/>
      <c r="G3648" s="2333"/>
    </row>
    <row r="3649" spans="1:7" s="2396" customFormat="1" ht="13.5" customHeight="1">
      <c r="A3649" s="2393" t="s">
        <v>11638</v>
      </c>
      <c r="B3649" s="2395" t="s">
        <v>11639</v>
      </c>
      <c r="C3649" s="2333"/>
      <c r="D3649" s="2333"/>
      <c r="E3649" s="2127"/>
      <c r="F3649" s="2127"/>
      <c r="G3649" s="2333"/>
    </row>
    <row r="3650" spans="1:7" s="2396" customFormat="1" ht="13.5" customHeight="1">
      <c r="A3650" s="2393" t="s">
        <v>11640</v>
      </c>
      <c r="B3650" s="2395" t="s">
        <v>11641</v>
      </c>
      <c r="C3650" s="2333"/>
      <c r="D3650" s="2333"/>
      <c r="E3650" s="2127"/>
      <c r="F3650" s="2127"/>
      <c r="G3650" s="2333"/>
    </row>
    <row r="3651" spans="1:7" s="2396" customFormat="1" ht="13.5" customHeight="1">
      <c r="A3651" s="2393" t="s">
        <v>11642</v>
      </c>
      <c r="B3651" s="2395" t="s">
        <v>11643</v>
      </c>
      <c r="C3651" s="2333"/>
      <c r="D3651" s="2333"/>
      <c r="E3651" s="2127"/>
      <c r="F3651" s="2127"/>
      <c r="G3651" s="2333"/>
    </row>
    <row r="3652" spans="1:7" s="2396" customFormat="1" ht="13.5" customHeight="1">
      <c r="A3652" s="2393" t="s">
        <v>11644</v>
      </c>
      <c r="B3652" s="2395" t="s">
        <v>11645</v>
      </c>
      <c r="C3652" s="2333"/>
      <c r="D3652" s="2333"/>
      <c r="E3652" s="2127"/>
      <c r="F3652" s="2127"/>
      <c r="G3652" s="2333"/>
    </row>
    <row r="3653" spans="1:7" s="2396" customFormat="1" ht="13.5" customHeight="1">
      <c r="A3653" s="2393" t="s">
        <v>11646</v>
      </c>
      <c r="B3653" s="2395" t="s">
        <v>11647</v>
      </c>
      <c r="C3653" s="2333"/>
      <c r="D3653" s="2333"/>
      <c r="E3653" s="2127"/>
      <c r="F3653" s="2127"/>
      <c r="G3653" s="2333"/>
    </row>
    <row r="3654" spans="1:7" s="2396" customFormat="1" ht="13.5" customHeight="1">
      <c r="A3654" s="2393" t="s">
        <v>11648</v>
      </c>
      <c r="B3654" s="2395" t="s">
        <v>11649</v>
      </c>
      <c r="C3654" s="2333"/>
      <c r="D3654" s="2333"/>
      <c r="E3654" s="2127"/>
      <c r="F3654" s="2127"/>
      <c r="G3654" s="2333"/>
    </row>
    <row r="3655" spans="1:7" s="2396" customFormat="1" ht="13.5" customHeight="1">
      <c r="A3655" s="2393" t="s">
        <v>11650</v>
      </c>
      <c r="B3655" s="2395" t="s">
        <v>11651</v>
      </c>
      <c r="C3655" s="2333"/>
      <c r="D3655" s="2333"/>
      <c r="E3655" s="2127"/>
      <c r="F3655" s="2127"/>
      <c r="G3655" s="2333"/>
    </row>
    <row r="3656" spans="1:7" s="2396" customFormat="1" ht="13.5" customHeight="1">
      <c r="A3656" s="2393" t="s">
        <v>11652</v>
      </c>
      <c r="B3656" s="2395" t="s">
        <v>11653</v>
      </c>
      <c r="C3656" s="2333"/>
      <c r="D3656" s="2333"/>
      <c r="E3656" s="2127"/>
      <c r="F3656" s="2127"/>
      <c r="G3656" s="2333"/>
    </row>
    <row r="3657" spans="1:7" s="2396" customFormat="1" ht="13.5" customHeight="1">
      <c r="A3657" s="2393" t="s">
        <v>11654</v>
      </c>
      <c r="B3657" s="2395" t="s">
        <v>11655</v>
      </c>
      <c r="C3657" s="2333"/>
      <c r="D3657" s="2333"/>
      <c r="E3657" s="2127"/>
      <c r="F3657" s="2127"/>
      <c r="G3657" s="2333"/>
    </row>
    <row r="3658" spans="1:7" s="2396" customFormat="1" ht="13.5" customHeight="1">
      <c r="A3658" s="2393" t="s">
        <v>11656</v>
      </c>
      <c r="B3658" s="2395" t="s">
        <v>11657</v>
      </c>
      <c r="C3658" s="2333"/>
      <c r="D3658" s="2333"/>
      <c r="E3658" s="2127"/>
      <c r="F3658" s="2127"/>
      <c r="G3658" s="2333"/>
    </row>
    <row r="3659" spans="1:7" s="2396" customFormat="1" ht="13.5" customHeight="1">
      <c r="A3659" s="2393" t="s">
        <v>11658</v>
      </c>
      <c r="B3659" s="2395" t="s">
        <v>11659</v>
      </c>
      <c r="C3659" s="2333"/>
      <c r="D3659" s="2333"/>
      <c r="E3659" s="2127"/>
      <c r="F3659" s="2127"/>
      <c r="G3659" s="2333"/>
    </row>
    <row r="3660" spans="1:7" s="2396" customFormat="1" ht="13.5" customHeight="1">
      <c r="A3660" s="2393" t="s">
        <v>11660</v>
      </c>
      <c r="B3660" s="2395" t="s">
        <v>11661</v>
      </c>
      <c r="C3660" s="2333"/>
      <c r="D3660" s="2333"/>
      <c r="E3660" s="2127"/>
      <c r="F3660" s="2127"/>
      <c r="G3660" s="2333"/>
    </row>
    <row r="3661" spans="1:7" s="2396" customFormat="1" ht="13.5" customHeight="1">
      <c r="A3661" s="2393" t="s">
        <v>11662</v>
      </c>
      <c r="B3661" s="2395" t="s">
        <v>11663</v>
      </c>
      <c r="C3661" s="2333"/>
      <c r="D3661" s="2333"/>
      <c r="E3661" s="2127"/>
      <c r="F3661" s="2127"/>
      <c r="G3661" s="2333"/>
    </row>
    <row r="3662" spans="1:7" s="2396" customFormat="1" ht="24">
      <c r="A3662" s="2393" t="s">
        <v>11664</v>
      </c>
      <c r="B3662" s="2395" t="s">
        <v>13426</v>
      </c>
      <c r="C3662" s="2333"/>
      <c r="D3662" s="2333"/>
      <c r="E3662" s="2127"/>
      <c r="F3662" s="2127"/>
      <c r="G3662" s="2333"/>
    </row>
    <row r="3663" spans="1:7" s="2396" customFormat="1" ht="13.5" customHeight="1">
      <c r="A3663" s="2393" t="s">
        <v>11666</v>
      </c>
      <c r="B3663" s="2395" t="s">
        <v>11667</v>
      </c>
      <c r="C3663" s="2333"/>
      <c r="D3663" s="2333"/>
      <c r="E3663" s="2127"/>
      <c r="F3663" s="2127"/>
      <c r="G3663" s="2333"/>
    </row>
    <row r="3664" spans="1:7" s="2396" customFormat="1" ht="13.5" customHeight="1">
      <c r="A3664" s="2393" t="s">
        <v>11668</v>
      </c>
      <c r="B3664" s="2395" t="s">
        <v>11669</v>
      </c>
      <c r="C3664" s="2333"/>
      <c r="D3664" s="2333"/>
      <c r="E3664" s="2127"/>
      <c r="F3664" s="2127"/>
      <c r="G3664" s="2333"/>
    </row>
    <row r="3665" spans="1:7" s="2396" customFormat="1" ht="13.5" customHeight="1">
      <c r="A3665" s="2393" t="s">
        <v>11670</v>
      </c>
      <c r="B3665" s="2395" t="s">
        <v>11671</v>
      </c>
      <c r="C3665" s="2333"/>
      <c r="D3665" s="2333"/>
      <c r="E3665" s="2127"/>
      <c r="F3665" s="2127"/>
      <c r="G3665" s="2333"/>
    </row>
    <row r="3666" spans="1:7" s="2396" customFormat="1" ht="13.5" customHeight="1">
      <c r="A3666" s="2393" t="s">
        <v>11672</v>
      </c>
      <c r="B3666" s="2395" t="s">
        <v>11673</v>
      </c>
      <c r="C3666" s="2333"/>
      <c r="D3666" s="2333"/>
      <c r="E3666" s="2127"/>
      <c r="F3666" s="2127"/>
      <c r="G3666" s="2333"/>
    </row>
    <row r="3667" spans="1:7" s="2396" customFormat="1" ht="13.5" customHeight="1">
      <c r="A3667" s="2393" t="s">
        <v>11674</v>
      </c>
      <c r="B3667" s="2395" t="s">
        <v>11675</v>
      </c>
      <c r="C3667" s="2333"/>
      <c r="D3667" s="2333"/>
      <c r="E3667" s="2127"/>
      <c r="F3667" s="2127"/>
      <c r="G3667" s="2333"/>
    </row>
    <row r="3668" spans="1:7" s="2396" customFormat="1" ht="13.5" customHeight="1">
      <c r="A3668" s="2393" t="s">
        <v>11676</v>
      </c>
      <c r="B3668" s="2395" t="s">
        <v>11677</v>
      </c>
      <c r="C3668" s="2333"/>
      <c r="D3668" s="2333"/>
      <c r="E3668" s="2127"/>
      <c r="F3668" s="2127"/>
      <c r="G3668" s="2333"/>
    </row>
    <row r="3669" spans="1:7" s="2396" customFormat="1" ht="13.5" customHeight="1">
      <c r="A3669" s="2393" t="s">
        <v>11678</v>
      </c>
      <c r="B3669" s="2395" t="s">
        <v>11679</v>
      </c>
      <c r="C3669" s="2333"/>
      <c r="D3669" s="2333"/>
      <c r="E3669" s="2127"/>
      <c r="F3669" s="2127"/>
      <c r="G3669" s="2333"/>
    </row>
    <row r="3670" spans="1:7" s="2396" customFormat="1" ht="13.5" customHeight="1">
      <c r="A3670" s="2393" t="s">
        <v>11680</v>
      </c>
      <c r="B3670" s="2395" t="s">
        <v>11681</v>
      </c>
      <c r="C3670" s="2333"/>
      <c r="D3670" s="2333"/>
      <c r="E3670" s="2127"/>
      <c r="F3670" s="2127"/>
      <c r="G3670" s="2333"/>
    </row>
    <row r="3671" spans="1:7" s="2396" customFormat="1" ht="13.5" customHeight="1">
      <c r="A3671" s="2393" t="s">
        <v>11682</v>
      </c>
      <c r="B3671" s="2395" t="s">
        <v>11683</v>
      </c>
      <c r="C3671" s="2333"/>
      <c r="D3671" s="2333"/>
      <c r="E3671" s="2127"/>
      <c r="F3671" s="2127"/>
      <c r="G3671" s="2333"/>
    </row>
    <row r="3672" spans="1:7" s="2396" customFormat="1" ht="13.5" customHeight="1">
      <c r="A3672" s="2393" t="s">
        <v>11684</v>
      </c>
      <c r="B3672" s="2395" t="s">
        <v>11685</v>
      </c>
      <c r="C3672" s="2333"/>
      <c r="D3672" s="2333"/>
      <c r="E3672" s="2127"/>
      <c r="F3672" s="2127"/>
      <c r="G3672" s="2333"/>
    </row>
    <row r="3673" spans="1:7" s="2396" customFormat="1" ht="13.5" customHeight="1">
      <c r="A3673" s="2393" t="s">
        <v>11686</v>
      </c>
      <c r="B3673" s="2395" t="s">
        <v>11687</v>
      </c>
      <c r="C3673" s="2333"/>
      <c r="D3673" s="2333"/>
      <c r="E3673" s="2127"/>
      <c r="F3673" s="2127"/>
      <c r="G3673" s="2333"/>
    </row>
    <row r="3674" spans="1:7" s="2396" customFormat="1" ht="13.5" customHeight="1">
      <c r="A3674" s="2393" t="s">
        <v>11688</v>
      </c>
      <c r="B3674" s="2395" t="s">
        <v>11689</v>
      </c>
      <c r="C3674" s="2333"/>
      <c r="D3674" s="2333"/>
      <c r="E3674" s="2127"/>
      <c r="F3674" s="2127"/>
      <c r="G3674" s="2333"/>
    </row>
    <row r="3675" spans="1:7" s="2396" customFormat="1" ht="13.5" customHeight="1">
      <c r="A3675" s="2393" t="s">
        <v>11690</v>
      </c>
      <c r="B3675" s="2395" t="s">
        <v>11691</v>
      </c>
      <c r="C3675" s="2333"/>
      <c r="D3675" s="2333"/>
      <c r="E3675" s="2127"/>
      <c r="F3675" s="2127"/>
      <c r="G3675" s="2333"/>
    </row>
    <row r="3676" spans="1:7" s="2396" customFormat="1" ht="13.5" customHeight="1">
      <c r="A3676" s="2393" t="s">
        <v>11692</v>
      </c>
      <c r="B3676" s="2395" t="s">
        <v>11693</v>
      </c>
      <c r="C3676" s="2333"/>
      <c r="D3676" s="2333"/>
      <c r="E3676" s="2127"/>
      <c r="F3676" s="2127"/>
      <c r="G3676" s="2333"/>
    </row>
    <row r="3677" spans="1:7" s="2396" customFormat="1" ht="13.5" customHeight="1">
      <c r="A3677" s="2393" t="s">
        <v>11694</v>
      </c>
      <c r="B3677" s="2395" t="s">
        <v>11695</v>
      </c>
      <c r="C3677" s="2333"/>
      <c r="D3677" s="2333"/>
      <c r="E3677" s="2127"/>
      <c r="F3677" s="2127"/>
      <c r="G3677" s="2333"/>
    </row>
    <row r="3678" spans="1:7" s="2396" customFormat="1" ht="13.5" customHeight="1">
      <c r="A3678" s="2393" t="s">
        <v>11696</v>
      </c>
      <c r="B3678" s="2395" t="s">
        <v>11697</v>
      </c>
      <c r="C3678" s="2333"/>
      <c r="D3678" s="2333"/>
      <c r="E3678" s="2127"/>
      <c r="F3678" s="2127"/>
      <c r="G3678" s="2333"/>
    </row>
    <row r="3679" spans="1:7" s="2396" customFormat="1" ht="13.5" customHeight="1">
      <c r="A3679" s="2393" t="s">
        <v>11698</v>
      </c>
      <c r="B3679" s="2395" t="s">
        <v>11699</v>
      </c>
      <c r="C3679" s="2333"/>
      <c r="D3679" s="2333"/>
      <c r="E3679" s="2127"/>
      <c r="F3679" s="2127"/>
      <c r="G3679" s="2333"/>
    </row>
    <row r="3680" spans="1:7" s="2396" customFormat="1" ht="13.5" customHeight="1">
      <c r="A3680" s="2393" t="s">
        <v>11700</v>
      </c>
      <c r="B3680" s="2395" t="s">
        <v>11701</v>
      </c>
      <c r="C3680" s="2333"/>
      <c r="D3680" s="2333"/>
      <c r="E3680" s="2127"/>
      <c r="F3680" s="2127"/>
      <c r="G3680" s="2333"/>
    </row>
    <row r="3681" spans="1:7" s="2396" customFormat="1" ht="13.5" customHeight="1">
      <c r="A3681" s="2393" t="s">
        <v>11702</v>
      </c>
      <c r="B3681" s="2395" t="s">
        <v>11703</v>
      </c>
      <c r="C3681" s="2333"/>
      <c r="D3681" s="2333"/>
      <c r="E3681" s="2127"/>
      <c r="F3681" s="2127"/>
      <c r="G3681" s="2333"/>
    </row>
    <row r="3682" spans="1:7" s="2396" customFormat="1" ht="13.5" customHeight="1">
      <c r="A3682" s="2393" t="s">
        <v>11704</v>
      </c>
      <c r="B3682" s="2395" t="s">
        <v>11705</v>
      </c>
      <c r="C3682" s="2333"/>
      <c r="D3682" s="2333"/>
      <c r="E3682" s="2127"/>
      <c r="F3682" s="2127"/>
      <c r="G3682" s="2333"/>
    </row>
    <row r="3683" spans="1:7" s="2396" customFormat="1" ht="13.5" customHeight="1">
      <c r="A3683" s="2393" t="s">
        <v>11706</v>
      </c>
      <c r="B3683" s="2395" t="s">
        <v>11707</v>
      </c>
      <c r="C3683" s="2333"/>
      <c r="D3683" s="2333"/>
      <c r="E3683" s="2127"/>
      <c r="F3683" s="2127"/>
      <c r="G3683" s="2333"/>
    </row>
    <row r="3684" spans="1:7" s="2396" customFormat="1" ht="13.5" customHeight="1">
      <c r="A3684" s="2393" t="s">
        <v>11708</v>
      </c>
      <c r="B3684" s="2395" t="s">
        <v>11709</v>
      </c>
      <c r="C3684" s="2333"/>
      <c r="D3684" s="2333"/>
      <c r="E3684" s="2127"/>
      <c r="F3684" s="2127"/>
      <c r="G3684" s="2333"/>
    </row>
    <row r="3685" spans="1:7" s="2396" customFormat="1" ht="13.5" customHeight="1">
      <c r="A3685" s="2393" t="s">
        <v>11710</v>
      </c>
      <c r="B3685" s="2395" t="s">
        <v>11711</v>
      </c>
      <c r="C3685" s="2333"/>
      <c r="D3685" s="2333"/>
      <c r="E3685" s="2127"/>
      <c r="F3685" s="2127"/>
      <c r="G3685" s="2333"/>
    </row>
    <row r="3686" spans="1:7" s="2396" customFormat="1" ht="13.5" customHeight="1">
      <c r="A3686" s="2393" t="s">
        <v>11712</v>
      </c>
      <c r="B3686" s="2395" t="s">
        <v>11713</v>
      </c>
      <c r="C3686" s="2333"/>
      <c r="D3686" s="2333"/>
      <c r="E3686" s="2127"/>
      <c r="F3686" s="2127"/>
      <c r="G3686" s="2333"/>
    </row>
    <row r="3687" spans="1:7" s="2396" customFormat="1" ht="13.5" customHeight="1">
      <c r="A3687" s="2393" t="s">
        <v>11714</v>
      </c>
      <c r="B3687" s="2395" t="s">
        <v>11715</v>
      </c>
      <c r="C3687" s="2333"/>
      <c r="D3687" s="2333"/>
      <c r="E3687" s="2127"/>
      <c r="F3687" s="2127"/>
      <c r="G3687" s="2333"/>
    </row>
    <row r="3688" spans="1:7" s="2396" customFormat="1" ht="13.5" customHeight="1">
      <c r="A3688" s="2393" t="s">
        <v>11716</v>
      </c>
      <c r="B3688" s="2395" t="s">
        <v>11717</v>
      </c>
      <c r="C3688" s="2333"/>
      <c r="D3688" s="2333"/>
      <c r="E3688" s="2127"/>
      <c r="F3688" s="2127"/>
      <c r="G3688" s="2333"/>
    </row>
    <row r="3689" spans="1:7" s="2396" customFormat="1" ht="13.5" customHeight="1">
      <c r="A3689" s="2393" t="s">
        <v>11718</v>
      </c>
      <c r="B3689" s="2395" t="s">
        <v>11719</v>
      </c>
      <c r="C3689" s="2333"/>
      <c r="D3689" s="2333"/>
      <c r="E3689" s="2127"/>
      <c r="F3689" s="2127"/>
      <c r="G3689" s="2333"/>
    </row>
    <row r="3690" spans="1:7" s="2396" customFormat="1" ht="13.5" customHeight="1">
      <c r="A3690" s="2393" t="s">
        <v>11720</v>
      </c>
      <c r="B3690" s="2395" t="s">
        <v>11721</v>
      </c>
      <c r="C3690" s="2333"/>
      <c r="D3690" s="2333"/>
      <c r="E3690" s="2127"/>
      <c r="F3690" s="2127"/>
      <c r="G3690" s="2333"/>
    </row>
    <row r="3691" spans="1:7" s="2396" customFormat="1" ht="13.5" customHeight="1">
      <c r="A3691" s="2393" t="s">
        <v>11722</v>
      </c>
      <c r="B3691" s="2395" t="s">
        <v>11723</v>
      </c>
      <c r="C3691" s="2333"/>
      <c r="D3691" s="2333"/>
      <c r="E3691" s="2127"/>
      <c r="F3691" s="2127"/>
      <c r="G3691" s="2333"/>
    </row>
    <row r="3692" spans="1:7" s="2396" customFormat="1" ht="13.5" customHeight="1">
      <c r="A3692" s="2393" t="s">
        <v>11724</v>
      </c>
      <c r="B3692" s="2395" t="s">
        <v>11725</v>
      </c>
      <c r="C3692" s="2333"/>
      <c r="D3692" s="2333"/>
      <c r="E3692" s="2127"/>
      <c r="F3692" s="2127"/>
      <c r="G3692" s="2333"/>
    </row>
    <row r="3693" spans="1:7" s="2396" customFormat="1" ht="13.5" customHeight="1">
      <c r="A3693" s="2393" t="s">
        <v>11726</v>
      </c>
      <c r="B3693" s="2395" t="s">
        <v>11727</v>
      </c>
      <c r="C3693" s="2333"/>
      <c r="D3693" s="2333"/>
      <c r="E3693" s="2127"/>
      <c r="F3693" s="2127"/>
      <c r="G3693" s="2333"/>
    </row>
    <row r="3694" spans="1:7" s="2396" customFormat="1" ht="13.5" customHeight="1">
      <c r="A3694" s="2393" t="s">
        <v>11728</v>
      </c>
      <c r="B3694" s="2395" t="s">
        <v>11729</v>
      </c>
      <c r="C3694" s="2333"/>
      <c r="D3694" s="2333"/>
      <c r="E3694" s="2127"/>
      <c r="F3694" s="2127"/>
      <c r="G3694" s="2333"/>
    </row>
    <row r="3695" spans="1:7" s="2396" customFormat="1" ht="13.5" customHeight="1">
      <c r="A3695" s="2393" t="s">
        <v>11730</v>
      </c>
      <c r="B3695" s="2395" t="s">
        <v>11731</v>
      </c>
      <c r="C3695" s="2333"/>
      <c r="D3695" s="2333"/>
      <c r="E3695" s="2127"/>
      <c r="F3695" s="2127"/>
      <c r="G3695" s="2333"/>
    </row>
    <row r="3696" spans="1:7" s="2396" customFormat="1" ht="24">
      <c r="A3696" s="2393" t="s">
        <v>11732</v>
      </c>
      <c r="B3696" s="2395" t="s">
        <v>11733</v>
      </c>
      <c r="C3696" s="2333"/>
      <c r="D3696" s="2333"/>
      <c r="E3696" s="2127"/>
      <c r="F3696" s="2127"/>
      <c r="G3696" s="2333"/>
    </row>
    <row r="3697" spans="1:7" s="2396" customFormat="1" ht="24">
      <c r="A3697" s="2393" t="s">
        <v>11734</v>
      </c>
      <c r="B3697" s="2395" t="s">
        <v>11735</v>
      </c>
      <c r="C3697" s="2333"/>
      <c r="D3697" s="2333"/>
      <c r="E3697" s="2127"/>
      <c r="F3697" s="2127"/>
      <c r="G3697" s="2333"/>
    </row>
    <row r="3698" spans="1:7" s="2396" customFormat="1" ht="24">
      <c r="A3698" s="2393" t="s">
        <v>11736</v>
      </c>
      <c r="B3698" s="2395" t="s">
        <v>11737</v>
      </c>
      <c r="C3698" s="2333"/>
      <c r="D3698" s="2333"/>
      <c r="E3698" s="2127"/>
      <c r="F3698" s="2127"/>
      <c r="G3698" s="2333"/>
    </row>
    <row r="3699" spans="1:7" s="2396" customFormat="1" ht="13.5" customHeight="1">
      <c r="A3699" s="2393" t="s">
        <v>11738</v>
      </c>
      <c r="B3699" s="2395" t="s">
        <v>11739</v>
      </c>
      <c r="C3699" s="2333"/>
      <c r="D3699" s="2333"/>
      <c r="E3699" s="2127"/>
      <c r="F3699" s="2127"/>
      <c r="G3699" s="2333"/>
    </row>
    <row r="3700" spans="1:7" s="2396" customFormat="1" ht="13.5" customHeight="1">
      <c r="A3700" s="2393" t="s">
        <v>11740</v>
      </c>
      <c r="B3700" s="2395" t="s">
        <v>11741</v>
      </c>
      <c r="C3700" s="2333"/>
      <c r="D3700" s="2333"/>
      <c r="E3700" s="2127"/>
      <c r="F3700" s="2127"/>
      <c r="G3700" s="2333"/>
    </row>
    <row r="3701" spans="1:7" s="2396" customFormat="1" ht="13.5" customHeight="1">
      <c r="A3701" s="2393" t="s">
        <v>11742</v>
      </c>
      <c r="B3701" s="2394" t="s">
        <v>11743</v>
      </c>
      <c r="C3701" s="2333"/>
      <c r="D3701" s="2333"/>
      <c r="E3701" s="2127"/>
      <c r="F3701" s="2127"/>
      <c r="G3701" s="2333"/>
    </row>
    <row r="3702" spans="1:7" s="2396" customFormat="1" ht="13.5" customHeight="1">
      <c r="A3702" s="2393" t="s">
        <v>11744</v>
      </c>
      <c r="B3702" s="2394" t="s">
        <v>11745</v>
      </c>
      <c r="C3702" s="2333"/>
      <c r="D3702" s="2333"/>
      <c r="E3702" s="2127"/>
      <c r="F3702" s="2127"/>
      <c r="G3702" s="2333"/>
    </row>
    <row r="3703" spans="1:7" s="2396" customFormat="1" ht="13.5" customHeight="1">
      <c r="A3703" s="2393" t="s">
        <v>11746</v>
      </c>
      <c r="B3703" s="2394" t="s">
        <v>11747</v>
      </c>
      <c r="C3703" s="2333"/>
      <c r="D3703" s="2333"/>
      <c r="E3703" s="2127"/>
      <c r="F3703" s="2127"/>
      <c r="G3703" s="2333"/>
    </row>
    <row r="3704" spans="1:7" s="2396" customFormat="1" ht="24">
      <c r="A3704" s="2393" t="s">
        <v>11748</v>
      </c>
      <c r="B3704" s="2395" t="s">
        <v>11749</v>
      </c>
      <c r="C3704" s="2333"/>
      <c r="D3704" s="2333"/>
      <c r="E3704" s="2127"/>
      <c r="F3704" s="2127"/>
      <c r="G3704" s="2333"/>
    </row>
    <row r="3705" spans="1:7" s="2396" customFormat="1" ht="13.5" customHeight="1">
      <c r="A3705" s="2393" t="s">
        <v>11750</v>
      </c>
      <c r="B3705" s="2395" t="s">
        <v>11751</v>
      </c>
      <c r="C3705" s="2333"/>
      <c r="D3705" s="2333"/>
      <c r="E3705" s="2127"/>
      <c r="F3705" s="2127"/>
      <c r="G3705" s="2333"/>
    </row>
    <row r="3706" spans="1:7" s="2396" customFormat="1" ht="13.5" customHeight="1">
      <c r="A3706" s="2393" t="s">
        <v>11752</v>
      </c>
      <c r="B3706" s="2395" t="s">
        <v>11753</v>
      </c>
      <c r="C3706" s="2333"/>
      <c r="D3706" s="2333"/>
      <c r="E3706" s="2127"/>
      <c r="F3706" s="2127"/>
      <c r="G3706" s="2333"/>
    </row>
    <row r="3707" spans="1:7" s="2333" customFormat="1" ht="13.5" customHeight="1">
      <c r="A3707" s="2393" t="s">
        <v>11754</v>
      </c>
      <c r="B3707" s="2395" t="s">
        <v>11755</v>
      </c>
      <c r="E3707" s="2127"/>
      <c r="F3707" s="2127"/>
    </row>
    <row r="3708" spans="1:7" s="2333" customFormat="1" ht="13.5" customHeight="1">
      <c r="A3708" s="2393" t="s">
        <v>11756</v>
      </c>
      <c r="B3708" s="2395" t="s">
        <v>11757</v>
      </c>
      <c r="E3708" s="2127"/>
      <c r="F3708" s="2127"/>
    </row>
    <row r="3709" spans="1:7" s="2333" customFormat="1" ht="13.5" customHeight="1">
      <c r="A3709" s="2393" t="s">
        <v>11758</v>
      </c>
      <c r="B3709" s="2395" t="s">
        <v>11759</v>
      </c>
      <c r="E3709" s="2127"/>
      <c r="F3709" s="2127"/>
    </row>
    <row r="3710" spans="1:7" s="2333" customFormat="1" ht="13.5" customHeight="1">
      <c r="A3710" s="2393" t="s">
        <v>11760</v>
      </c>
      <c r="B3710" s="2395" t="s">
        <v>11761</v>
      </c>
      <c r="E3710" s="2127"/>
      <c r="F3710" s="2127"/>
    </row>
    <row r="3711" spans="1:7" s="2333" customFormat="1" ht="13.5" customHeight="1">
      <c r="A3711" s="2393" t="s">
        <v>11762</v>
      </c>
      <c r="B3711" s="2395" t="s">
        <v>11763</v>
      </c>
      <c r="E3711" s="2127"/>
      <c r="F3711" s="2127"/>
    </row>
    <row r="3712" spans="1:7" s="2333" customFormat="1" ht="13.5" customHeight="1">
      <c r="A3712" s="2393" t="s">
        <v>11764</v>
      </c>
      <c r="B3712" s="2395" t="s">
        <v>11765</v>
      </c>
      <c r="E3712" s="2127"/>
      <c r="F3712" s="2127"/>
    </row>
    <row r="3713" spans="1:6" s="2333" customFormat="1" ht="13.5" customHeight="1">
      <c r="A3713" s="2393" t="s">
        <v>11766</v>
      </c>
      <c r="B3713" s="2395" t="s">
        <v>11767</v>
      </c>
      <c r="E3713" s="2127"/>
      <c r="F3713" s="2127"/>
    </row>
    <row r="3714" spans="1:6" s="2333" customFormat="1" ht="13.5" customHeight="1">
      <c r="A3714" s="2393" t="s">
        <v>11768</v>
      </c>
      <c r="B3714" s="2395" t="s">
        <v>11769</v>
      </c>
      <c r="E3714" s="2127"/>
      <c r="F3714" s="2127"/>
    </row>
    <row r="3715" spans="1:6" s="2333" customFormat="1" ht="13.5" customHeight="1">
      <c r="A3715" s="2393" t="s">
        <v>11770</v>
      </c>
      <c r="B3715" s="2395" t="s">
        <v>11771</v>
      </c>
      <c r="E3715" s="2127"/>
      <c r="F3715" s="2127"/>
    </row>
    <row r="3716" spans="1:6" s="2333" customFormat="1" ht="13.5" customHeight="1">
      <c r="A3716" s="2393" t="s">
        <v>11772</v>
      </c>
      <c r="B3716" s="2399" t="s">
        <v>11773</v>
      </c>
      <c r="D3716" s="2406"/>
      <c r="E3716" s="2127"/>
      <c r="F3716" s="2127"/>
    </row>
    <row r="3717" spans="1:6" s="2333" customFormat="1" ht="13.5" customHeight="1">
      <c r="A3717" s="2393" t="s">
        <v>11774</v>
      </c>
      <c r="B3717" s="2395" t="s">
        <v>11775</v>
      </c>
      <c r="E3717" s="2127"/>
      <c r="F3717" s="2127"/>
    </row>
    <row r="3718" spans="1:6" s="2333" customFormat="1" ht="13.5" customHeight="1">
      <c r="A3718" s="2393" t="s">
        <v>11776</v>
      </c>
      <c r="B3718" s="2395" t="s">
        <v>11777</v>
      </c>
      <c r="E3718" s="2127"/>
      <c r="F3718" s="2127"/>
    </row>
    <row r="3719" spans="1:6" s="2333" customFormat="1" ht="13.5" customHeight="1">
      <c r="A3719" s="2393" t="s">
        <v>11778</v>
      </c>
      <c r="B3719" s="2395" t="s">
        <v>11779</v>
      </c>
      <c r="E3719" s="2127"/>
      <c r="F3719" s="2127"/>
    </row>
    <row r="3720" spans="1:6" s="2333" customFormat="1" ht="13.5" customHeight="1">
      <c r="A3720" s="2393" t="s">
        <v>11780</v>
      </c>
      <c r="B3720" s="2395" t="s">
        <v>11781</v>
      </c>
      <c r="E3720" s="2127"/>
      <c r="F3720" s="2127"/>
    </row>
    <row r="3721" spans="1:6" s="2333" customFormat="1" ht="13.5" customHeight="1">
      <c r="A3721" s="2393" t="s">
        <v>11782</v>
      </c>
      <c r="B3721" s="2395" t="s">
        <v>11783</v>
      </c>
      <c r="E3721" s="2127"/>
      <c r="F3721" s="2127"/>
    </row>
    <row r="3722" spans="1:6" s="2333" customFormat="1" ht="13.5" customHeight="1">
      <c r="A3722" s="2393" t="s">
        <v>11784</v>
      </c>
      <c r="B3722" s="2395" t="s">
        <v>11785</v>
      </c>
      <c r="E3722" s="2127"/>
      <c r="F3722" s="2127"/>
    </row>
    <row r="3723" spans="1:6" s="2333" customFormat="1" ht="13.5" customHeight="1">
      <c r="A3723" s="2393" t="s">
        <v>11786</v>
      </c>
      <c r="B3723" s="2395" t="s">
        <v>11787</v>
      </c>
      <c r="E3723" s="2127"/>
      <c r="F3723" s="2127"/>
    </row>
    <row r="3724" spans="1:6" s="2333" customFormat="1" ht="13.5" customHeight="1">
      <c r="A3724" s="2393" t="s">
        <v>11788</v>
      </c>
      <c r="B3724" s="2395" t="s">
        <v>11789</v>
      </c>
      <c r="E3724" s="2127"/>
      <c r="F3724" s="2127"/>
    </row>
    <row r="3725" spans="1:6" s="2333" customFormat="1" ht="24">
      <c r="A3725" s="2393" t="s">
        <v>11790</v>
      </c>
      <c r="B3725" s="2395" t="s">
        <v>11791</v>
      </c>
      <c r="E3725" s="2127"/>
      <c r="F3725" s="2127"/>
    </row>
    <row r="3726" spans="1:6" s="2333" customFormat="1" ht="13.5" customHeight="1">
      <c r="A3726" s="2393" t="s">
        <v>11792</v>
      </c>
      <c r="B3726" s="2395" t="s">
        <v>11793</v>
      </c>
      <c r="E3726" s="2127"/>
      <c r="F3726" s="2127"/>
    </row>
    <row r="3727" spans="1:6" s="2333" customFormat="1" ht="13.5" customHeight="1">
      <c r="A3727" s="2393" t="s">
        <v>11794</v>
      </c>
      <c r="B3727" s="2395" t="s">
        <v>11795</v>
      </c>
      <c r="E3727" s="2127"/>
      <c r="F3727" s="2127"/>
    </row>
    <row r="3728" spans="1:6" s="2333" customFormat="1" ht="13.5" customHeight="1">
      <c r="A3728" s="2393" t="s">
        <v>11796</v>
      </c>
      <c r="B3728" s="2417" t="s">
        <v>11797</v>
      </c>
      <c r="E3728" s="2127"/>
      <c r="F3728" s="2127"/>
    </row>
    <row r="3729" spans="1:6" s="2333" customFormat="1" ht="13.5" customHeight="1">
      <c r="A3729" s="2393" t="s">
        <v>11798</v>
      </c>
      <c r="B3729" s="2398" t="s">
        <v>11799</v>
      </c>
      <c r="E3729" s="2127"/>
      <c r="F3729" s="2127"/>
    </row>
    <row r="3730" spans="1:6" s="2333" customFormat="1" ht="13.5" customHeight="1">
      <c r="A3730" s="2393" t="s">
        <v>11800</v>
      </c>
      <c r="B3730" s="2407" t="s">
        <v>11801</v>
      </c>
      <c r="E3730" s="2127"/>
      <c r="F3730" s="2127"/>
    </row>
    <row r="3731" spans="1:6" s="2333" customFormat="1" ht="13.5" customHeight="1">
      <c r="A3731" s="2393" t="s">
        <v>11802</v>
      </c>
      <c r="B3731" s="2408" t="s">
        <v>11803</v>
      </c>
      <c r="E3731" s="2127"/>
      <c r="F3731" s="2127"/>
    </row>
    <row r="3732" spans="1:6" s="2333" customFormat="1" ht="13.5" customHeight="1">
      <c r="A3732" s="2393" t="s">
        <v>11804</v>
      </c>
      <c r="B3732" s="2301" t="s">
        <v>11805</v>
      </c>
      <c r="E3732" s="2127"/>
      <c r="F3732" s="2127"/>
    </row>
    <row r="3733" spans="1:6" s="2333" customFormat="1" ht="13.5" customHeight="1">
      <c r="A3733" s="2393" t="s">
        <v>11806</v>
      </c>
      <c r="B3733" s="2394" t="s">
        <v>11807</v>
      </c>
      <c r="E3733" s="2127"/>
      <c r="F3733" s="2127"/>
    </row>
    <row r="3734" spans="1:6" s="2333" customFormat="1" ht="13.5" customHeight="1">
      <c r="A3734" s="2393" t="s">
        <v>11808</v>
      </c>
      <c r="B3734" s="2409" t="s">
        <v>11809</v>
      </c>
      <c r="E3734" s="2127"/>
      <c r="F3734" s="2127"/>
    </row>
    <row r="3735" spans="1:6" s="2333" customFormat="1" ht="13.5" customHeight="1">
      <c r="A3735" s="2393" t="s">
        <v>11810</v>
      </c>
      <c r="B3735" s="2395" t="s">
        <v>11811</v>
      </c>
      <c r="E3735" s="2127"/>
      <c r="F3735" s="2127"/>
    </row>
    <row r="3736" spans="1:6" s="2333" customFormat="1" ht="13.5" customHeight="1">
      <c r="A3736" s="2393" t="s">
        <v>11812</v>
      </c>
      <c r="B3736" s="2395" t="s">
        <v>11813</v>
      </c>
      <c r="E3736" s="2127"/>
      <c r="F3736" s="2127"/>
    </row>
    <row r="3737" spans="1:6" s="2333" customFormat="1" ht="13.5" customHeight="1">
      <c r="A3737" s="2393" t="s">
        <v>11814</v>
      </c>
      <c r="B3737" s="2409" t="s">
        <v>11815</v>
      </c>
      <c r="E3737" s="2127"/>
      <c r="F3737" s="2127"/>
    </row>
    <row r="3738" spans="1:6" s="2333" customFormat="1" ht="13.5" customHeight="1">
      <c r="A3738" s="2393" t="s">
        <v>11816</v>
      </c>
      <c r="B3738" s="2395" t="s">
        <v>11817</v>
      </c>
      <c r="E3738" s="2127"/>
      <c r="F3738" s="2127"/>
    </row>
    <row r="3739" spans="1:6" s="2333" customFormat="1" ht="13.5" customHeight="1">
      <c r="A3739" s="2393" t="s">
        <v>11818</v>
      </c>
      <c r="B3739" s="2395" t="s">
        <v>11819</v>
      </c>
      <c r="E3739" s="2127"/>
      <c r="F3739" s="2127"/>
    </row>
    <row r="3740" spans="1:6" s="2333" customFormat="1" ht="13.5" customHeight="1">
      <c r="A3740" s="2393" t="s">
        <v>11820</v>
      </c>
      <c r="B3740" s="2410" t="s">
        <v>11821</v>
      </c>
      <c r="E3740" s="2127"/>
      <c r="F3740" s="2127"/>
    </row>
    <row r="3741" spans="1:6" s="2333" customFormat="1" ht="13.5" customHeight="1">
      <c r="A3741" s="2393" t="s">
        <v>11822</v>
      </c>
      <c r="B3741" s="2411" t="s">
        <v>11823</v>
      </c>
      <c r="E3741" s="2127"/>
      <c r="F3741" s="2127"/>
    </row>
    <row r="3742" spans="1:6" s="2333" customFormat="1" ht="13.5" customHeight="1">
      <c r="A3742" s="2393" t="s">
        <v>11824</v>
      </c>
      <c r="B3742" s="2412" t="s">
        <v>11825</v>
      </c>
      <c r="E3742" s="2127"/>
      <c r="F3742" s="2127"/>
    </row>
    <row r="3743" spans="1:6" s="2333" customFormat="1" ht="13.5" customHeight="1">
      <c r="A3743" s="2393" t="s">
        <v>11826</v>
      </c>
      <c r="B3743" s="2412" t="s">
        <v>11827</v>
      </c>
      <c r="E3743" s="2127"/>
      <c r="F3743" s="2127"/>
    </row>
    <row r="3744" spans="1:6" s="2333" customFormat="1" ht="13.5" customHeight="1">
      <c r="A3744" s="2393" t="s">
        <v>11828</v>
      </c>
      <c r="B3744" s="2412" t="s">
        <v>11829</v>
      </c>
      <c r="E3744" s="2127"/>
      <c r="F3744" s="2127"/>
    </row>
    <row r="3745" spans="1:7" s="2333" customFormat="1" ht="13.5" customHeight="1">
      <c r="A3745" s="2393" t="s">
        <v>11830</v>
      </c>
      <c r="B3745" s="2412" t="s">
        <v>11831</v>
      </c>
      <c r="E3745" s="2127"/>
      <c r="F3745" s="2127"/>
    </row>
    <row r="3746" spans="1:7" s="2333" customFormat="1" ht="13.5" customHeight="1">
      <c r="A3746" s="2393" t="s">
        <v>11832</v>
      </c>
      <c r="B3746" s="2412" t="s">
        <v>11833</v>
      </c>
      <c r="E3746" s="2127"/>
      <c r="F3746" s="2127"/>
    </row>
    <row r="3747" spans="1:7" s="2333" customFormat="1" ht="13.5" customHeight="1">
      <c r="A3747" s="2393" t="s">
        <v>11834</v>
      </c>
      <c r="B3747" s="2412" t="s">
        <v>11835</v>
      </c>
      <c r="E3747" s="2127"/>
      <c r="F3747" s="2127"/>
    </row>
    <row r="3748" spans="1:7" s="2333" customFormat="1" ht="13.5" customHeight="1">
      <c r="A3748" s="2393" t="s">
        <v>11836</v>
      </c>
      <c r="B3748" s="2412" t="s">
        <v>11837</v>
      </c>
      <c r="E3748" s="2127"/>
      <c r="F3748" s="2127"/>
    </row>
    <row r="3749" spans="1:7" s="2333" customFormat="1" ht="13.5" customHeight="1">
      <c r="A3749" s="2393" t="s">
        <v>11838</v>
      </c>
      <c r="B3749" s="2412" t="s">
        <v>11839</v>
      </c>
      <c r="E3749" s="2127"/>
      <c r="F3749" s="2127"/>
    </row>
    <row r="3750" spans="1:7" s="2333" customFormat="1" ht="13.5" customHeight="1">
      <c r="A3750" s="2393" t="s">
        <v>11840</v>
      </c>
      <c r="B3750" s="2412" t="s">
        <v>11841</v>
      </c>
      <c r="E3750" s="2127"/>
      <c r="F3750" s="2127"/>
    </row>
    <row r="3751" spans="1:7" s="2333" customFormat="1" ht="13.5" customHeight="1">
      <c r="A3751" s="2393" t="s">
        <v>11842</v>
      </c>
      <c r="B3751" s="2413" t="s">
        <v>11843</v>
      </c>
      <c r="E3751" s="2127"/>
      <c r="F3751" s="2127"/>
    </row>
    <row r="3752" spans="1:7" s="2333" customFormat="1" ht="13.5" customHeight="1">
      <c r="A3752" s="2393" t="s">
        <v>11844</v>
      </c>
      <c r="B3752" s="2412" t="s">
        <v>11845</v>
      </c>
      <c r="E3752" s="2127"/>
      <c r="F3752" s="2127"/>
    </row>
    <row r="3753" spans="1:7" s="2396" customFormat="1" ht="13.5" customHeight="1">
      <c r="A3753" s="2393" t="s">
        <v>11846</v>
      </c>
      <c r="B3753" s="2412" t="s">
        <v>11847</v>
      </c>
      <c r="C3753" s="2333"/>
      <c r="D3753" s="2333"/>
      <c r="E3753" s="2127"/>
      <c r="F3753" s="2127"/>
      <c r="G3753" s="2333"/>
    </row>
    <row r="3754" spans="1:7" s="2396" customFormat="1" ht="13.5" customHeight="1">
      <c r="A3754" s="2393" t="s">
        <v>11848</v>
      </c>
      <c r="B3754" s="2412" t="s">
        <v>11849</v>
      </c>
      <c r="C3754" s="2333"/>
      <c r="D3754" s="2333"/>
      <c r="E3754" s="2127"/>
      <c r="F3754" s="2127"/>
      <c r="G3754" s="2333"/>
    </row>
    <row r="3755" spans="1:7" s="2396" customFormat="1" ht="13.5" customHeight="1">
      <c r="A3755" s="2393" t="s">
        <v>11850</v>
      </c>
      <c r="B3755" s="2412" t="s">
        <v>11851</v>
      </c>
      <c r="C3755" s="2333"/>
      <c r="D3755" s="2333"/>
      <c r="E3755" s="2127"/>
      <c r="F3755" s="2127"/>
      <c r="G3755" s="2333"/>
    </row>
    <row r="3756" spans="1:7" s="2396" customFormat="1" ht="13.5" customHeight="1">
      <c r="A3756" s="2393" t="s">
        <v>11852</v>
      </c>
      <c r="B3756" s="2412" t="s">
        <v>11853</v>
      </c>
      <c r="C3756" s="2333"/>
      <c r="D3756" s="2333"/>
      <c r="E3756" s="2127"/>
      <c r="F3756" s="2127"/>
      <c r="G3756" s="2333"/>
    </row>
    <row r="3757" spans="1:7" s="2396" customFormat="1" ht="13.5" customHeight="1">
      <c r="A3757" s="2393" t="s">
        <v>11854</v>
      </c>
      <c r="B3757" s="2412" t="s">
        <v>11855</v>
      </c>
      <c r="C3757" s="2333"/>
      <c r="D3757" s="2333"/>
      <c r="E3757" s="2127"/>
      <c r="F3757" s="2127"/>
      <c r="G3757" s="2333"/>
    </row>
    <row r="3758" spans="1:7" s="2396" customFormat="1" ht="13.5" customHeight="1">
      <c r="A3758" s="2393" t="s">
        <v>11856</v>
      </c>
      <c r="B3758" s="2412" t="s">
        <v>11857</v>
      </c>
      <c r="C3758" s="2333"/>
      <c r="D3758" s="2333"/>
      <c r="E3758" s="2127"/>
      <c r="F3758" s="2127"/>
      <c r="G3758" s="2333"/>
    </row>
    <row r="3759" spans="1:7" s="2396" customFormat="1" ht="13.5" customHeight="1">
      <c r="A3759" s="2393" t="s">
        <v>11858</v>
      </c>
      <c r="B3759" s="2412" t="s">
        <v>11859</v>
      </c>
      <c r="C3759" s="2333"/>
      <c r="D3759" s="2333"/>
      <c r="E3759" s="2127"/>
      <c r="F3759" s="2127"/>
      <c r="G3759" s="2333"/>
    </row>
    <row r="3760" spans="1:7" s="2396" customFormat="1" ht="13.5" customHeight="1">
      <c r="A3760" s="2393" t="s">
        <v>11860</v>
      </c>
      <c r="B3760" s="2412" t="s">
        <v>11861</v>
      </c>
      <c r="C3760" s="2333"/>
      <c r="D3760" s="2333"/>
      <c r="E3760" s="2127"/>
      <c r="F3760" s="2127"/>
      <c r="G3760" s="2333"/>
    </row>
    <row r="3761" spans="1:7" s="2396" customFormat="1" ht="13.5" customHeight="1">
      <c r="A3761" s="2393" t="s">
        <v>11862</v>
      </c>
      <c r="B3761" s="2412" t="s">
        <v>11863</v>
      </c>
      <c r="C3761" s="2333"/>
      <c r="D3761" s="2333"/>
      <c r="E3761" s="2127"/>
      <c r="F3761" s="2127"/>
      <c r="G3761" s="2333"/>
    </row>
    <row r="3762" spans="1:7" s="2396" customFormat="1" ht="13.5" customHeight="1">
      <c r="A3762" s="2393" t="s">
        <v>11864</v>
      </c>
      <c r="B3762" s="2412" t="s">
        <v>11865</v>
      </c>
      <c r="C3762" s="2333"/>
      <c r="D3762" s="2333"/>
      <c r="E3762" s="2127"/>
      <c r="F3762" s="2127"/>
      <c r="G3762" s="2333"/>
    </row>
    <row r="3763" spans="1:7" s="2396" customFormat="1" ht="13.5" customHeight="1">
      <c r="A3763" s="2393" t="s">
        <v>11866</v>
      </c>
      <c r="B3763" s="2412" t="s">
        <v>11867</v>
      </c>
      <c r="C3763" s="2333"/>
      <c r="D3763" s="2333"/>
      <c r="E3763" s="2127"/>
      <c r="F3763" s="2127"/>
      <c r="G3763" s="2333"/>
    </row>
    <row r="3764" spans="1:7" s="2396" customFormat="1" ht="13.5" customHeight="1">
      <c r="A3764" s="2393" t="s">
        <v>11868</v>
      </c>
      <c r="B3764" s="2412" t="s">
        <v>11869</v>
      </c>
      <c r="C3764" s="2333"/>
      <c r="D3764" s="2333"/>
      <c r="E3764" s="2127"/>
      <c r="F3764" s="2127"/>
      <c r="G3764" s="2333"/>
    </row>
    <row r="3765" spans="1:7" s="2396" customFormat="1" ht="13.5" customHeight="1">
      <c r="A3765" s="2393" t="s">
        <v>11870</v>
      </c>
      <c r="B3765" s="2412" t="s">
        <v>11871</v>
      </c>
      <c r="C3765" s="2333"/>
      <c r="D3765" s="2333"/>
      <c r="E3765" s="2127"/>
      <c r="F3765" s="2127"/>
      <c r="G3765" s="2333"/>
    </row>
    <row r="3766" spans="1:7" s="2396" customFormat="1" ht="13.5" customHeight="1">
      <c r="A3766" s="2393" t="s">
        <v>11872</v>
      </c>
      <c r="B3766" s="2412" t="s">
        <v>11873</v>
      </c>
      <c r="C3766" s="2333"/>
      <c r="D3766" s="2333"/>
      <c r="E3766" s="2127"/>
      <c r="F3766" s="2127"/>
      <c r="G3766" s="2333"/>
    </row>
    <row r="3767" spans="1:7" s="2396" customFormat="1" ht="13.5" customHeight="1">
      <c r="A3767" s="2393" t="s">
        <v>11874</v>
      </c>
      <c r="B3767" s="2412" t="s">
        <v>11875</v>
      </c>
      <c r="C3767" s="2333"/>
      <c r="D3767" s="2333"/>
      <c r="E3767" s="2127"/>
      <c r="F3767" s="2127"/>
      <c r="G3767" s="2333"/>
    </row>
    <row r="3768" spans="1:7" s="2396" customFormat="1" ht="13.5" customHeight="1">
      <c r="A3768" s="2393" t="s">
        <v>11876</v>
      </c>
      <c r="B3768" s="2412" t="s">
        <v>11877</v>
      </c>
      <c r="C3768" s="2333"/>
      <c r="D3768" s="2333"/>
      <c r="E3768" s="2127"/>
      <c r="F3768" s="2127"/>
      <c r="G3768" s="2333"/>
    </row>
    <row r="3769" spans="1:7" s="2396" customFormat="1" ht="13.5" customHeight="1">
      <c r="A3769" s="2393" t="s">
        <v>11878</v>
      </c>
      <c r="B3769" s="2412" t="s">
        <v>11879</v>
      </c>
      <c r="C3769" s="2333"/>
      <c r="D3769" s="2333"/>
      <c r="E3769" s="2127"/>
      <c r="F3769" s="2127"/>
      <c r="G3769" s="2333"/>
    </row>
    <row r="3770" spans="1:7" s="2396" customFormat="1" ht="13.5" customHeight="1">
      <c r="A3770" s="2393" t="s">
        <v>11880</v>
      </c>
      <c r="B3770" s="2413" t="s">
        <v>11881</v>
      </c>
      <c r="C3770" s="2333"/>
      <c r="D3770" s="2333"/>
      <c r="E3770" s="2127"/>
      <c r="F3770" s="2127"/>
      <c r="G3770" s="2333"/>
    </row>
    <row r="3771" spans="1:7" s="2396" customFormat="1" ht="13.5" customHeight="1">
      <c r="A3771" s="2393" t="s">
        <v>11882</v>
      </c>
      <c r="B3771" s="2413" t="s">
        <v>11883</v>
      </c>
      <c r="C3771" s="2333"/>
      <c r="D3771" s="2333"/>
      <c r="E3771" s="2127"/>
      <c r="F3771" s="2127"/>
      <c r="G3771" s="2333"/>
    </row>
    <row r="3772" spans="1:7" s="2396" customFormat="1" ht="13.5" customHeight="1">
      <c r="A3772" s="2393" t="s">
        <v>11884</v>
      </c>
      <c r="B3772" s="2412" t="s">
        <v>11885</v>
      </c>
      <c r="C3772" s="2333"/>
      <c r="D3772" s="2333"/>
      <c r="E3772" s="2127"/>
      <c r="F3772" s="2127"/>
      <c r="G3772" s="2333"/>
    </row>
    <row r="3773" spans="1:7" s="2396" customFormat="1" ht="13.5" customHeight="1">
      <c r="A3773" s="2393" t="s">
        <v>11886</v>
      </c>
      <c r="B3773" s="2412" t="s">
        <v>11887</v>
      </c>
      <c r="C3773" s="2333"/>
      <c r="D3773" s="2333"/>
      <c r="E3773" s="2127"/>
      <c r="F3773" s="2127"/>
      <c r="G3773" s="2333"/>
    </row>
    <row r="3774" spans="1:7" s="2396" customFormat="1" ht="13.5" customHeight="1">
      <c r="A3774" s="2393" t="s">
        <v>11888</v>
      </c>
      <c r="B3774" s="2412" t="s">
        <v>11889</v>
      </c>
      <c r="C3774" s="2333"/>
      <c r="D3774" s="2333"/>
      <c r="E3774" s="2127"/>
      <c r="F3774" s="2127"/>
      <c r="G3774" s="2333"/>
    </row>
    <row r="3775" spans="1:7" s="2396" customFormat="1" ht="13.5" customHeight="1">
      <c r="A3775" s="2393" t="s">
        <v>11890</v>
      </c>
      <c r="B3775" s="2412" t="s">
        <v>11891</v>
      </c>
      <c r="C3775" s="2333"/>
      <c r="D3775" s="2333"/>
      <c r="E3775" s="2127"/>
      <c r="F3775" s="2127"/>
      <c r="G3775" s="2333"/>
    </row>
    <row r="3776" spans="1:7" s="2396" customFormat="1" ht="13.5" customHeight="1">
      <c r="A3776" s="2393" t="s">
        <v>11892</v>
      </c>
      <c r="B3776" s="2412" t="s">
        <v>11893</v>
      </c>
      <c r="C3776" s="2333"/>
      <c r="D3776" s="2333"/>
      <c r="E3776" s="2127"/>
      <c r="F3776" s="2127"/>
      <c r="G3776" s="2333"/>
    </row>
    <row r="3777" spans="1:7" s="2396" customFormat="1" ht="13.5" customHeight="1">
      <c r="A3777" s="2393" t="s">
        <v>11894</v>
      </c>
      <c r="B3777" s="2412" t="s">
        <v>11895</v>
      </c>
      <c r="C3777" s="2333"/>
      <c r="D3777" s="2333"/>
      <c r="E3777" s="2127"/>
      <c r="F3777" s="2127"/>
      <c r="G3777" s="2333"/>
    </row>
    <row r="3778" spans="1:7" s="2396" customFormat="1" ht="13.5" customHeight="1">
      <c r="A3778" s="2393" t="s">
        <v>11896</v>
      </c>
      <c r="B3778" s="2412" t="s">
        <v>11897</v>
      </c>
      <c r="C3778" s="2333"/>
      <c r="D3778" s="2333"/>
      <c r="E3778" s="2127"/>
      <c r="F3778" s="2127"/>
      <c r="G3778" s="2333"/>
    </row>
    <row r="3779" spans="1:7" s="2396" customFormat="1" ht="13.5" customHeight="1">
      <c r="A3779" s="2393" t="s">
        <v>11898</v>
      </c>
      <c r="B3779" s="2412" t="s">
        <v>11899</v>
      </c>
      <c r="C3779" s="2333"/>
      <c r="D3779" s="2333"/>
      <c r="E3779" s="2127"/>
      <c r="F3779" s="2127"/>
      <c r="G3779" s="2333"/>
    </row>
    <row r="3780" spans="1:7" s="2396" customFormat="1" ht="13.5" customHeight="1">
      <c r="A3780" s="2393" t="s">
        <v>11900</v>
      </c>
      <c r="B3780" s="2412" t="s">
        <v>11901</v>
      </c>
      <c r="C3780" s="2333"/>
      <c r="D3780" s="2333"/>
      <c r="E3780" s="2127"/>
      <c r="F3780" s="2127"/>
      <c r="G3780" s="2333"/>
    </row>
    <row r="3781" spans="1:7" s="2396" customFormat="1" ht="13.5" customHeight="1">
      <c r="A3781" s="2393" t="s">
        <v>11902</v>
      </c>
      <c r="B3781" s="2412" t="s">
        <v>11903</v>
      </c>
      <c r="C3781" s="2333"/>
      <c r="D3781" s="2333"/>
      <c r="E3781" s="2127"/>
      <c r="F3781" s="2127"/>
      <c r="G3781" s="2333"/>
    </row>
    <row r="3782" spans="1:7" s="2396" customFormat="1" ht="13.5" customHeight="1">
      <c r="A3782" s="2393" t="s">
        <v>11904</v>
      </c>
      <c r="B3782" s="2412" t="s">
        <v>11905</v>
      </c>
      <c r="C3782" s="2333"/>
      <c r="D3782" s="2333"/>
      <c r="E3782" s="2127"/>
      <c r="F3782" s="2127"/>
      <c r="G3782" s="2333"/>
    </row>
    <row r="3783" spans="1:7" s="2396" customFormat="1" ht="13.5" customHeight="1">
      <c r="A3783" s="2393" t="s">
        <v>11906</v>
      </c>
      <c r="B3783" s="2412" t="s">
        <v>11907</v>
      </c>
      <c r="C3783" s="2333"/>
      <c r="D3783" s="2333"/>
      <c r="E3783" s="2127"/>
      <c r="F3783" s="2127"/>
      <c r="G3783" s="2333"/>
    </row>
    <row r="3784" spans="1:7" s="2396" customFormat="1" ht="13.5" customHeight="1">
      <c r="A3784" s="2393" t="s">
        <v>11908</v>
      </c>
      <c r="B3784" s="2412" t="s">
        <v>11909</v>
      </c>
      <c r="C3784" s="2333"/>
      <c r="D3784" s="2333"/>
      <c r="E3784" s="2127"/>
      <c r="F3784" s="2127"/>
      <c r="G3784" s="2333"/>
    </row>
    <row r="3785" spans="1:7" s="2396" customFormat="1" ht="13.5" customHeight="1">
      <c r="A3785" s="2393" t="s">
        <v>11910</v>
      </c>
      <c r="B3785" s="2395" t="s">
        <v>11911</v>
      </c>
      <c r="C3785" s="2333"/>
      <c r="D3785" s="2333"/>
      <c r="E3785" s="2127"/>
      <c r="F3785" s="2127"/>
      <c r="G3785" s="2333"/>
    </row>
    <row r="3786" spans="1:7" s="2396" customFormat="1" ht="13.5" customHeight="1">
      <c r="A3786" s="2393" t="s">
        <v>11912</v>
      </c>
      <c r="B3786" s="2412" t="s">
        <v>11913</v>
      </c>
      <c r="C3786" s="2333"/>
      <c r="D3786" s="2333"/>
      <c r="E3786" s="2127"/>
      <c r="F3786" s="2127"/>
      <c r="G3786" s="2333"/>
    </row>
    <row r="3787" spans="1:7" s="2396" customFormat="1" ht="13.5" customHeight="1">
      <c r="A3787" s="2393" t="s">
        <v>11914</v>
      </c>
      <c r="B3787" s="2412" t="s">
        <v>11915</v>
      </c>
      <c r="C3787" s="2333"/>
      <c r="D3787" s="2333"/>
      <c r="E3787" s="2127"/>
      <c r="F3787" s="2127"/>
      <c r="G3787" s="2333"/>
    </row>
    <row r="3788" spans="1:7" s="2396" customFormat="1" ht="13.5" customHeight="1">
      <c r="A3788" s="2393" t="s">
        <v>11916</v>
      </c>
      <c r="B3788" s="2412" t="s">
        <v>11917</v>
      </c>
      <c r="C3788" s="2333"/>
      <c r="D3788" s="2333"/>
      <c r="E3788" s="2127"/>
      <c r="F3788" s="2127"/>
      <c r="G3788" s="2333"/>
    </row>
    <row r="3789" spans="1:7" s="2396" customFormat="1" ht="13.5" customHeight="1">
      <c r="A3789" s="2393" t="s">
        <v>11918</v>
      </c>
      <c r="B3789" s="2412" t="s">
        <v>11919</v>
      </c>
      <c r="C3789" s="2333"/>
      <c r="D3789" s="2333"/>
      <c r="E3789" s="2127"/>
      <c r="F3789" s="2127"/>
      <c r="G3789" s="2333"/>
    </row>
    <row r="3790" spans="1:7" s="2396" customFormat="1" ht="13.5" customHeight="1">
      <c r="A3790" s="2393" t="s">
        <v>11920</v>
      </c>
      <c r="B3790" s="2412" t="s">
        <v>11921</v>
      </c>
      <c r="C3790" s="2333"/>
      <c r="D3790" s="2333"/>
      <c r="E3790" s="2127"/>
      <c r="F3790" s="2127"/>
      <c r="G3790" s="2333"/>
    </row>
    <row r="3791" spans="1:7" s="2396" customFormat="1" ht="13.5" customHeight="1">
      <c r="A3791" s="2393" t="s">
        <v>11922</v>
      </c>
      <c r="B3791" s="2412" t="s">
        <v>11923</v>
      </c>
      <c r="C3791" s="2333"/>
      <c r="D3791" s="2333"/>
      <c r="E3791" s="2127"/>
      <c r="F3791" s="2127"/>
      <c r="G3791" s="2333"/>
    </row>
    <row r="3792" spans="1:7" s="2396" customFormat="1" ht="13.5" customHeight="1">
      <c r="A3792" s="2393" t="s">
        <v>11924</v>
      </c>
      <c r="B3792" s="2412" t="s">
        <v>11925</v>
      </c>
      <c r="C3792" s="2333"/>
      <c r="D3792" s="2333"/>
      <c r="E3792" s="2127"/>
      <c r="F3792" s="2127"/>
      <c r="G3792" s="2333"/>
    </row>
    <row r="3793" spans="1:7" s="2396" customFormat="1" ht="13.5" customHeight="1">
      <c r="A3793" s="2393" t="s">
        <v>11926</v>
      </c>
      <c r="B3793" s="2412" t="s">
        <v>11927</v>
      </c>
      <c r="C3793" s="2333"/>
      <c r="D3793" s="2333"/>
      <c r="E3793" s="2127"/>
      <c r="F3793" s="2127"/>
      <c r="G3793" s="2333"/>
    </row>
    <row r="3794" spans="1:7" s="2396" customFormat="1" ht="13.5" customHeight="1">
      <c r="A3794" s="2393" t="s">
        <v>11928</v>
      </c>
      <c r="B3794" s="2412" t="s">
        <v>11929</v>
      </c>
      <c r="C3794" s="2333"/>
      <c r="D3794" s="2333"/>
      <c r="E3794" s="2127"/>
      <c r="F3794" s="2127"/>
      <c r="G3794" s="2333"/>
    </row>
    <row r="3795" spans="1:7" s="2396" customFormat="1" ht="13.5" customHeight="1">
      <c r="A3795" s="2393" t="s">
        <v>11930</v>
      </c>
      <c r="B3795" s="2412" t="s">
        <v>11931</v>
      </c>
      <c r="C3795" s="2333"/>
      <c r="D3795" s="2333"/>
      <c r="E3795" s="2127"/>
      <c r="F3795" s="2127"/>
      <c r="G3795" s="2333"/>
    </row>
    <row r="3796" spans="1:7" s="2396" customFormat="1" ht="13.5" customHeight="1">
      <c r="A3796" s="2393" t="s">
        <v>11932</v>
      </c>
      <c r="B3796" s="2412" t="s">
        <v>11933</v>
      </c>
      <c r="C3796" s="2333"/>
      <c r="D3796" s="2333"/>
      <c r="E3796" s="2127"/>
      <c r="F3796" s="2127"/>
      <c r="G3796" s="2333"/>
    </row>
    <row r="3797" spans="1:7" s="2396" customFormat="1" ht="13.5" customHeight="1">
      <c r="A3797" s="2393" t="s">
        <v>11934</v>
      </c>
      <c r="B3797" s="2412" t="s">
        <v>11935</v>
      </c>
      <c r="C3797" s="2333"/>
      <c r="D3797" s="2333"/>
      <c r="E3797" s="2127"/>
      <c r="F3797" s="2127"/>
      <c r="G3797" s="2333"/>
    </row>
    <row r="3798" spans="1:7" s="2396" customFormat="1" ht="13.5" customHeight="1">
      <c r="A3798" s="2393" t="s">
        <v>11936</v>
      </c>
      <c r="B3798" s="2412" t="s">
        <v>11937</v>
      </c>
      <c r="C3798" s="2333"/>
      <c r="D3798" s="2333"/>
      <c r="E3798" s="2127"/>
      <c r="F3798" s="2127"/>
      <c r="G3798" s="2333"/>
    </row>
    <row r="3799" spans="1:7" s="2396" customFormat="1" ht="13.5" customHeight="1">
      <c r="A3799" s="2393" t="s">
        <v>11938</v>
      </c>
      <c r="B3799" s="2412" t="s">
        <v>11939</v>
      </c>
      <c r="C3799" s="2333"/>
      <c r="D3799" s="2333"/>
      <c r="E3799" s="2127"/>
      <c r="F3799" s="2127"/>
      <c r="G3799" s="2333"/>
    </row>
    <row r="3800" spans="1:7" s="2396" customFormat="1" ht="13.5" customHeight="1">
      <c r="A3800" s="2393" t="s">
        <v>11940</v>
      </c>
      <c r="B3800" s="2412" t="s">
        <v>11941</v>
      </c>
      <c r="C3800" s="2333"/>
      <c r="D3800" s="2333"/>
      <c r="E3800" s="2127"/>
      <c r="F3800" s="2127"/>
      <c r="G3800" s="2333"/>
    </row>
    <row r="3801" spans="1:7" s="2396" customFormat="1" ht="13.5" customHeight="1">
      <c r="A3801" s="2393" t="s">
        <v>11942</v>
      </c>
      <c r="B3801" s="2412" t="s">
        <v>11943</v>
      </c>
      <c r="C3801" s="2333"/>
      <c r="D3801" s="2333"/>
      <c r="E3801" s="2127"/>
      <c r="F3801" s="2127"/>
      <c r="G3801" s="2333"/>
    </row>
    <row r="3802" spans="1:7" s="2396" customFormat="1" ht="13.5" customHeight="1">
      <c r="A3802" s="2393" t="s">
        <v>11944</v>
      </c>
      <c r="B3802" s="2412" t="s">
        <v>11945</v>
      </c>
      <c r="C3802" s="2333"/>
      <c r="D3802" s="2333"/>
      <c r="E3802" s="2127"/>
      <c r="F3802" s="2127"/>
      <c r="G3802" s="2333"/>
    </row>
    <row r="3803" spans="1:7" s="2396" customFormat="1" ht="13.5" customHeight="1">
      <c r="A3803" s="2393" t="s">
        <v>11946</v>
      </c>
      <c r="B3803" s="2412" t="s">
        <v>11947</v>
      </c>
      <c r="C3803" s="2333"/>
      <c r="D3803" s="2333"/>
      <c r="E3803" s="2127"/>
      <c r="F3803" s="2127"/>
      <c r="G3803" s="2333"/>
    </row>
    <row r="3804" spans="1:7" s="2396" customFormat="1" ht="13.5" customHeight="1">
      <c r="A3804" s="2393" t="s">
        <v>11948</v>
      </c>
      <c r="B3804" s="2412" t="s">
        <v>11949</v>
      </c>
      <c r="C3804" s="2333"/>
      <c r="D3804" s="2333"/>
      <c r="E3804" s="2127"/>
      <c r="F3804" s="2127"/>
      <c r="G3804" s="2333"/>
    </row>
    <row r="3805" spans="1:7" s="2396" customFormat="1" ht="13.5" customHeight="1">
      <c r="A3805" s="2393" t="s">
        <v>11950</v>
      </c>
      <c r="B3805" s="2412" t="s">
        <v>11951</v>
      </c>
      <c r="C3805" s="2333"/>
      <c r="D3805" s="2333"/>
      <c r="E3805" s="2127"/>
      <c r="F3805" s="2127"/>
      <c r="G3805" s="2333"/>
    </row>
    <row r="3806" spans="1:7" s="2396" customFormat="1" ht="13.5" customHeight="1">
      <c r="A3806" s="2393" t="s">
        <v>11952</v>
      </c>
      <c r="B3806" s="2412" t="s">
        <v>11953</v>
      </c>
      <c r="C3806" s="2333"/>
      <c r="D3806" s="2333"/>
      <c r="E3806" s="2127"/>
      <c r="F3806" s="2127"/>
      <c r="G3806" s="2333"/>
    </row>
    <row r="3807" spans="1:7" s="2396" customFormat="1" ht="13.5" customHeight="1">
      <c r="A3807" s="2393" t="s">
        <v>11954</v>
      </c>
      <c r="B3807" s="2412" t="s">
        <v>11955</v>
      </c>
      <c r="C3807" s="2333"/>
      <c r="D3807" s="2333"/>
      <c r="E3807" s="2127"/>
      <c r="F3807" s="2127"/>
      <c r="G3807" s="2333"/>
    </row>
    <row r="3808" spans="1:7" s="2396" customFormat="1" ht="13.5" customHeight="1">
      <c r="A3808" s="2393" t="s">
        <v>11956</v>
      </c>
      <c r="B3808" s="2412" t="s">
        <v>11957</v>
      </c>
      <c r="C3808" s="2333"/>
      <c r="D3808" s="2333"/>
      <c r="E3808" s="2127"/>
      <c r="F3808" s="2127"/>
      <c r="G3808" s="2333"/>
    </row>
    <row r="3809" spans="1:7" s="2396" customFormat="1" ht="13.5" customHeight="1">
      <c r="A3809" s="2393" t="s">
        <v>11958</v>
      </c>
      <c r="B3809" s="2412" t="s">
        <v>11959</v>
      </c>
      <c r="C3809" s="2333"/>
      <c r="D3809" s="2333"/>
      <c r="E3809" s="2127"/>
      <c r="F3809" s="2127"/>
      <c r="G3809" s="2333"/>
    </row>
    <row r="3810" spans="1:7" s="2396" customFormat="1" ht="13.5" customHeight="1">
      <c r="A3810" s="2393" t="s">
        <v>11960</v>
      </c>
      <c r="B3810" s="2412" t="s">
        <v>11961</v>
      </c>
      <c r="C3810" s="2333"/>
      <c r="D3810" s="2333"/>
      <c r="E3810" s="2127"/>
      <c r="F3810" s="2127"/>
      <c r="G3810" s="2333"/>
    </row>
    <row r="3811" spans="1:7" s="2396" customFormat="1" ht="13.5" customHeight="1">
      <c r="A3811" s="2393" t="s">
        <v>11962</v>
      </c>
      <c r="B3811" s="2412" t="s">
        <v>11963</v>
      </c>
      <c r="C3811" s="2333"/>
      <c r="D3811" s="2333"/>
      <c r="E3811" s="2127"/>
      <c r="F3811" s="2127"/>
      <c r="G3811" s="2333"/>
    </row>
    <row r="3812" spans="1:7" s="2396" customFormat="1" ht="13.5" customHeight="1">
      <c r="A3812" s="2393" t="s">
        <v>11964</v>
      </c>
      <c r="B3812" s="2412" t="s">
        <v>11965</v>
      </c>
      <c r="C3812" s="2333"/>
      <c r="D3812" s="2333"/>
      <c r="E3812" s="2127"/>
      <c r="F3812" s="2127"/>
      <c r="G3812" s="2333"/>
    </row>
    <row r="3813" spans="1:7" s="2396" customFormat="1" ht="13.5" customHeight="1">
      <c r="A3813" s="2393" t="s">
        <v>11966</v>
      </c>
      <c r="B3813" s="2412" t="s">
        <v>11967</v>
      </c>
      <c r="C3813" s="2333"/>
      <c r="D3813" s="2333"/>
      <c r="E3813" s="2127"/>
      <c r="F3813" s="2127"/>
      <c r="G3813" s="2333"/>
    </row>
    <row r="3814" spans="1:7" s="2396" customFormat="1" ht="13.5" customHeight="1">
      <c r="A3814" s="2393" t="s">
        <v>11968</v>
      </c>
      <c r="B3814" s="2412" t="s">
        <v>11969</v>
      </c>
      <c r="C3814" s="2333"/>
      <c r="D3814" s="2333"/>
      <c r="E3814" s="2127"/>
      <c r="F3814" s="2127"/>
      <c r="G3814" s="2333"/>
    </row>
    <row r="3815" spans="1:7" s="2396" customFormat="1" ht="13.5" customHeight="1">
      <c r="A3815" s="2393" t="s">
        <v>11970</v>
      </c>
      <c r="B3815" s="2413" t="s">
        <v>11971</v>
      </c>
      <c r="C3815" s="2333"/>
      <c r="D3815" s="2333"/>
      <c r="E3815" s="2127"/>
      <c r="F3815" s="2127"/>
      <c r="G3815" s="2333"/>
    </row>
    <row r="3816" spans="1:7" s="2396" customFormat="1" ht="13.5" customHeight="1">
      <c r="A3816" s="2393" t="s">
        <v>11972</v>
      </c>
      <c r="B3816" s="2412" t="s">
        <v>11973</v>
      </c>
      <c r="C3816" s="2333"/>
      <c r="D3816" s="2333"/>
      <c r="E3816" s="2127"/>
      <c r="F3816" s="2127"/>
      <c r="G3816" s="2333"/>
    </row>
    <row r="3817" spans="1:7" s="2396" customFormat="1" ht="13.5" customHeight="1">
      <c r="A3817" s="2393" t="s">
        <v>11974</v>
      </c>
      <c r="B3817" s="2412" t="s">
        <v>11975</v>
      </c>
      <c r="C3817" s="2333"/>
      <c r="D3817" s="2333"/>
      <c r="E3817" s="2127"/>
      <c r="F3817" s="2127"/>
      <c r="G3817" s="2333"/>
    </row>
    <row r="3818" spans="1:7" s="2396" customFormat="1" ht="13.5" customHeight="1">
      <c r="A3818" s="2393" t="s">
        <v>11976</v>
      </c>
      <c r="B3818" s="2395" t="s">
        <v>11977</v>
      </c>
      <c r="C3818" s="2333"/>
      <c r="D3818" s="2333"/>
      <c r="E3818" s="2127"/>
      <c r="F3818" s="2127"/>
      <c r="G3818" s="2333"/>
    </row>
    <row r="3819" spans="1:7" s="2396" customFormat="1" ht="13.5" customHeight="1">
      <c r="A3819" s="2393" t="s">
        <v>11978</v>
      </c>
      <c r="B3819" s="2395" t="s">
        <v>11979</v>
      </c>
      <c r="C3819" s="2333"/>
      <c r="D3819" s="2333"/>
      <c r="E3819" s="2127"/>
      <c r="F3819" s="2127"/>
      <c r="G3819" s="2333"/>
    </row>
    <row r="3820" spans="1:7" s="2396" customFormat="1" ht="13.5" customHeight="1">
      <c r="A3820" s="2393" t="s">
        <v>11980</v>
      </c>
      <c r="B3820" s="2412" t="s">
        <v>11981</v>
      </c>
      <c r="C3820" s="2333"/>
      <c r="D3820" s="2333"/>
      <c r="E3820" s="2127"/>
      <c r="F3820" s="2127"/>
      <c r="G3820" s="2333"/>
    </row>
    <row r="3821" spans="1:7" s="2396" customFormat="1" ht="13.5" customHeight="1">
      <c r="A3821" s="2393" t="s">
        <v>11982</v>
      </c>
      <c r="B3821" s="2412" t="s">
        <v>11983</v>
      </c>
      <c r="C3821" s="2333"/>
      <c r="D3821" s="2333"/>
      <c r="E3821" s="2127"/>
      <c r="F3821" s="2127"/>
      <c r="G3821" s="2333"/>
    </row>
    <row r="3822" spans="1:7" s="2396" customFormat="1" ht="13.5" customHeight="1">
      <c r="A3822" s="2393" t="s">
        <v>11984</v>
      </c>
      <c r="B3822" s="2412" t="s">
        <v>11985</v>
      </c>
      <c r="C3822" s="2333"/>
      <c r="D3822" s="2333"/>
      <c r="E3822" s="2127"/>
      <c r="F3822" s="2127"/>
      <c r="G3822" s="2333"/>
    </row>
    <row r="3823" spans="1:7" s="2396" customFormat="1" ht="13.5" customHeight="1">
      <c r="A3823" s="2393" t="s">
        <v>11986</v>
      </c>
      <c r="B3823" s="2412" t="s">
        <v>11987</v>
      </c>
      <c r="C3823" s="2333"/>
      <c r="D3823" s="2333"/>
      <c r="E3823" s="2127"/>
      <c r="F3823" s="2127"/>
      <c r="G3823" s="2333"/>
    </row>
    <row r="3824" spans="1:7" s="2396" customFormat="1" ht="13.5" customHeight="1">
      <c r="A3824" s="2393" t="s">
        <v>11988</v>
      </c>
      <c r="B3824" s="2413" t="s">
        <v>11989</v>
      </c>
      <c r="C3824" s="2333"/>
      <c r="D3824" s="2333"/>
      <c r="E3824" s="2127"/>
      <c r="F3824" s="2127"/>
      <c r="G3824" s="2333"/>
    </row>
    <row r="3825" spans="1:7" s="2396" customFormat="1" ht="13.5" customHeight="1">
      <c r="A3825" s="2393" t="s">
        <v>11990</v>
      </c>
      <c r="B3825" s="2412" t="s">
        <v>11991</v>
      </c>
      <c r="C3825" s="2333"/>
      <c r="D3825" s="2333"/>
      <c r="E3825" s="2127"/>
      <c r="F3825" s="2127"/>
      <c r="G3825" s="2333"/>
    </row>
    <row r="3826" spans="1:7" s="2396" customFormat="1" ht="13.5" customHeight="1">
      <c r="A3826" s="2393" t="s">
        <v>11992</v>
      </c>
      <c r="B3826" s="2412" t="s">
        <v>11993</v>
      </c>
      <c r="C3826" s="2333"/>
      <c r="D3826" s="2333"/>
      <c r="E3826" s="2127"/>
      <c r="F3826" s="2127"/>
      <c r="G3826" s="2333"/>
    </row>
    <row r="3827" spans="1:7" s="2396" customFormat="1" ht="13.5" customHeight="1">
      <c r="A3827" s="2393" t="s">
        <v>11994</v>
      </c>
      <c r="B3827" s="2412" t="s">
        <v>11995</v>
      </c>
      <c r="C3827" s="2333"/>
      <c r="D3827" s="2333"/>
      <c r="E3827" s="2127"/>
      <c r="F3827" s="2127"/>
      <c r="G3827" s="2333"/>
    </row>
    <row r="3828" spans="1:7" s="2396" customFormat="1" ht="13.5" customHeight="1">
      <c r="A3828" s="2393" t="s">
        <v>11996</v>
      </c>
      <c r="B3828" s="2412" t="s">
        <v>11997</v>
      </c>
      <c r="C3828" s="2333"/>
      <c r="D3828" s="2333"/>
      <c r="E3828" s="2127"/>
      <c r="F3828" s="2127"/>
      <c r="G3828" s="2333"/>
    </row>
    <row r="3829" spans="1:7" s="2396" customFormat="1" ht="13.5" customHeight="1">
      <c r="A3829" s="2393" t="s">
        <v>11998</v>
      </c>
      <c r="B3829" s="2412" t="s">
        <v>11999</v>
      </c>
      <c r="C3829" s="2333"/>
      <c r="D3829" s="2333"/>
      <c r="E3829" s="2127"/>
      <c r="F3829" s="2127"/>
      <c r="G3829" s="2333"/>
    </row>
    <row r="3830" spans="1:7" s="2396" customFormat="1" ht="13.5" customHeight="1">
      <c r="A3830" s="2393" t="s">
        <v>12000</v>
      </c>
      <c r="B3830" s="2412" t="s">
        <v>12001</v>
      </c>
      <c r="C3830" s="2333"/>
      <c r="D3830" s="2333"/>
      <c r="E3830" s="2127"/>
      <c r="F3830" s="2127"/>
      <c r="G3830" s="2333"/>
    </row>
    <row r="3831" spans="1:7" s="2396" customFormat="1" ht="13.5" customHeight="1">
      <c r="A3831" s="2393" t="s">
        <v>12002</v>
      </c>
      <c r="B3831" s="2412" t="s">
        <v>12003</v>
      </c>
      <c r="C3831" s="2333"/>
      <c r="D3831" s="2333"/>
      <c r="E3831" s="2127"/>
      <c r="F3831" s="2127"/>
      <c r="G3831" s="2333"/>
    </row>
    <row r="3832" spans="1:7" s="2396" customFormat="1" ht="13.5" customHeight="1">
      <c r="A3832" s="2393" t="s">
        <v>12004</v>
      </c>
      <c r="B3832" s="2412" t="s">
        <v>12005</v>
      </c>
      <c r="C3832" s="2333"/>
      <c r="D3832" s="2333"/>
      <c r="E3832" s="2127"/>
      <c r="F3832" s="2127"/>
      <c r="G3832" s="2333"/>
    </row>
    <row r="3833" spans="1:7" s="2396" customFormat="1" ht="13.5" customHeight="1">
      <c r="A3833" s="2393" t="s">
        <v>12006</v>
      </c>
      <c r="B3833" s="2412" t="s">
        <v>12007</v>
      </c>
      <c r="C3833" s="2333"/>
      <c r="D3833" s="2333"/>
      <c r="E3833" s="2127"/>
      <c r="F3833" s="2127"/>
      <c r="G3833" s="2333"/>
    </row>
    <row r="3834" spans="1:7" s="2396" customFormat="1" ht="13.5" customHeight="1">
      <c r="A3834" s="2393" t="s">
        <v>12008</v>
      </c>
      <c r="B3834" s="2412" t="s">
        <v>12009</v>
      </c>
      <c r="C3834" s="2333"/>
      <c r="D3834" s="2333"/>
      <c r="E3834" s="2127"/>
      <c r="F3834" s="2127"/>
      <c r="G3834" s="2333"/>
    </row>
    <row r="3835" spans="1:7" s="2396" customFormat="1" ht="13.5" customHeight="1">
      <c r="A3835" s="2393" t="s">
        <v>12010</v>
      </c>
      <c r="B3835" s="2412" t="s">
        <v>12011</v>
      </c>
      <c r="C3835" s="2333"/>
      <c r="D3835" s="2333"/>
      <c r="E3835" s="2127"/>
      <c r="F3835" s="2127"/>
      <c r="G3835" s="2333"/>
    </row>
    <row r="3836" spans="1:7" s="2396" customFormat="1" ht="13.5" customHeight="1">
      <c r="A3836" s="2393" t="s">
        <v>12012</v>
      </c>
      <c r="B3836" s="2412" t="s">
        <v>12013</v>
      </c>
      <c r="C3836" s="2333"/>
      <c r="D3836" s="2333"/>
      <c r="E3836" s="2127"/>
      <c r="F3836" s="2127"/>
      <c r="G3836" s="2333"/>
    </row>
    <row r="3837" spans="1:7" s="2396" customFormat="1" ht="13.5" customHeight="1">
      <c r="A3837" s="2393" t="s">
        <v>12014</v>
      </c>
      <c r="B3837" s="2412" t="s">
        <v>12015</v>
      </c>
      <c r="C3837" s="2333"/>
      <c r="D3837" s="2333"/>
      <c r="E3837" s="2127"/>
      <c r="F3837" s="2127"/>
      <c r="G3837" s="2333"/>
    </row>
    <row r="3838" spans="1:7" s="2396" customFormat="1" ht="13.5" customHeight="1">
      <c r="A3838" s="2393" t="s">
        <v>12016</v>
      </c>
      <c r="B3838" s="2412" t="s">
        <v>12017</v>
      </c>
      <c r="C3838" s="2333"/>
      <c r="D3838" s="2333"/>
      <c r="E3838" s="2127"/>
      <c r="F3838" s="2127"/>
      <c r="G3838" s="2333"/>
    </row>
    <row r="3839" spans="1:7" s="2396" customFormat="1" ht="13.5" customHeight="1">
      <c r="A3839" s="2393" t="s">
        <v>12018</v>
      </c>
      <c r="B3839" s="2412" t="s">
        <v>12019</v>
      </c>
      <c r="C3839" s="2333"/>
      <c r="D3839" s="2333"/>
      <c r="E3839" s="2127"/>
      <c r="F3839" s="2127"/>
      <c r="G3839" s="2333"/>
    </row>
    <row r="3840" spans="1:7" s="2396" customFormat="1" ht="13.5" customHeight="1">
      <c r="A3840" s="2393" t="s">
        <v>12020</v>
      </c>
      <c r="B3840" s="2412" t="s">
        <v>12021</v>
      </c>
      <c r="C3840" s="2333"/>
      <c r="D3840" s="2333"/>
      <c r="E3840" s="2127"/>
      <c r="F3840" s="2127"/>
      <c r="G3840" s="2333"/>
    </row>
    <row r="3841" spans="1:7" s="2396" customFormat="1" ht="13.5" customHeight="1">
      <c r="A3841" s="2393" t="s">
        <v>12022</v>
      </c>
      <c r="B3841" s="2412" t="s">
        <v>12023</v>
      </c>
      <c r="C3841" s="2333"/>
      <c r="D3841" s="2333"/>
      <c r="E3841" s="2127"/>
      <c r="F3841" s="2127"/>
      <c r="G3841" s="2333"/>
    </row>
    <row r="3842" spans="1:7" s="2396" customFormat="1" ht="13.5" customHeight="1">
      <c r="A3842" s="2393" t="s">
        <v>12024</v>
      </c>
      <c r="B3842" s="2412" t="s">
        <v>12025</v>
      </c>
      <c r="C3842" s="2333"/>
      <c r="D3842" s="2333"/>
      <c r="E3842" s="2127"/>
      <c r="F3842" s="2127"/>
      <c r="G3842" s="2333"/>
    </row>
    <row r="3843" spans="1:7" s="2396" customFormat="1" ht="13.5" customHeight="1">
      <c r="A3843" s="2393" t="s">
        <v>12026</v>
      </c>
      <c r="B3843" s="2412" t="s">
        <v>12027</v>
      </c>
      <c r="C3843" s="2333"/>
      <c r="D3843" s="2333"/>
      <c r="E3843" s="2127"/>
      <c r="F3843" s="2127"/>
      <c r="G3843" s="2333"/>
    </row>
    <row r="3844" spans="1:7" s="2396" customFormat="1" ht="13.5" customHeight="1">
      <c r="A3844" s="2393" t="s">
        <v>12028</v>
      </c>
      <c r="B3844" s="2412" t="s">
        <v>12029</v>
      </c>
      <c r="C3844" s="2333"/>
      <c r="D3844" s="2333"/>
      <c r="E3844" s="2127"/>
      <c r="F3844" s="2127"/>
      <c r="G3844" s="2333"/>
    </row>
    <row r="3845" spans="1:7" s="2396" customFormat="1" ht="13.5" customHeight="1">
      <c r="A3845" s="2393" t="s">
        <v>12030</v>
      </c>
      <c r="B3845" s="2412" t="s">
        <v>12031</v>
      </c>
      <c r="C3845" s="2333"/>
      <c r="D3845" s="2333"/>
      <c r="E3845" s="2127"/>
      <c r="F3845" s="2127"/>
      <c r="G3845" s="2333"/>
    </row>
    <row r="3846" spans="1:7" s="2396" customFormat="1" ht="13.5" customHeight="1">
      <c r="A3846" s="2393" t="s">
        <v>12032</v>
      </c>
      <c r="B3846" s="2412" t="s">
        <v>12033</v>
      </c>
      <c r="C3846" s="2333"/>
      <c r="D3846" s="2333"/>
      <c r="E3846" s="2127"/>
      <c r="F3846" s="2127"/>
      <c r="G3846" s="2333"/>
    </row>
    <row r="3847" spans="1:7" s="2396" customFormat="1" ht="13.5" customHeight="1">
      <c r="A3847" s="2393" t="s">
        <v>12034</v>
      </c>
      <c r="B3847" s="2412" t="s">
        <v>12035</v>
      </c>
      <c r="C3847" s="2333"/>
      <c r="D3847" s="2333"/>
      <c r="E3847" s="2127"/>
      <c r="F3847" s="2127"/>
      <c r="G3847" s="2333"/>
    </row>
    <row r="3848" spans="1:7" s="2396" customFormat="1" ht="13.5" customHeight="1">
      <c r="A3848" s="2393" t="s">
        <v>12036</v>
      </c>
      <c r="B3848" s="2412" t="s">
        <v>12037</v>
      </c>
      <c r="C3848" s="2333"/>
      <c r="D3848" s="2333"/>
      <c r="E3848" s="2127"/>
      <c r="F3848" s="2127"/>
      <c r="G3848" s="2333"/>
    </row>
    <row r="3849" spans="1:7" s="2396" customFormat="1" ht="13.5" customHeight="1">
      <c r="A3849" s="2393" t="s">
        <v>12038</v>
      </c>
      <c r="B3849" s="2412" t="s">
        <v>12039</v>
      </c>
      <c r="C3849" s="2333"/>
      <c r="D3849" s="2333"/>
      <c r="E3849" s="2127"/>
      <c r="F3849" s="2127"/>
      <c r="G3849" s="2333"/>
    </row>
    <row r="3850" spans="1:7" s="2396" customFormat="1" ht="13.5" customHeight="1">
      <c r="A3850" s="2393" t="s">
        <v>12040</v>
      </c>
      <c r="B3850" s="2412" t="s">
        <v>12041</v>
      </c>
      <c r="C3850" s="2333"/>
      <c r="D3850" s="2333"/>
      <c r="E3850" s="2127"/>
      <c r="F3850" s="2127"/>
      <c r="G3850" s="2333"/>
    </row>
    <row r="3851" spans="1:7" s="2396" customFormat="1" ht="13.5" customHeight="1">
      <c r="A3851" s="2393" t="s">
        <v>12042</v>
      </c>
      <c r="B3851" s="2412" t="s">
        <v>12043</v>
      </c>
      <c r="C3851" s="2333"/>
      <c r="D3851" s="2333"/>
      <c r="E3851" s="2127"/>
      <c r="F3851" s="2127"/>
      <c r="G3851" s="2333"/>
    </row>
    <row r="3852" spans="1:7" s="2396" customFormat="1" ht="13.5" customHeight="1">
      <c r="A3852" s="2393" t="s">
        <v>12044</v>
      </c>
      <c r="B3852" s="2412" t="s">
        <v>12045</v>
      </c>
      <c r="C3852" s="2333"/>
      <c r="D3852" s="2333"/>
      <c r="E3852" s="2127"/>
      <c r="F3852" s="2127"/>
      <c r="G3852" s="2333"/>
    </row>
    <row r="3853" spans="1:7" s="2396" customFormat="1" ht="13.5" customHeight="1">
      <c r="A3853" s="2393" t="s">
        <v>12046</v>
      </c>
      <c r="B3853" s="2412" t="s">
        <v>12047</v>
      </c>
      <c r="C3853" s="2333"/>
      <c r="D3853" s="2333"/>
      <c r="E3853" s="2127"/>
      <c r="F3853" s="2127"/>
      <c r="G3853" s="2333"/>
    </row>
    <row r="3854" spans="1:7" s="2396" customFormat="1" ht="13.5" customHeight="1">
      <c r="A3854" s="2393" t="s">
        <v>12048</v>
      </c>
      <c r="B3854" s="2413" t="s">
        <v>12049</v>
      </c>
      <c r="C3854" s="2333"/>
      <c r="D3854" s="2333"/>
      <c r="E3854" s="2127"/>
      <c r="F3854" s="2127"/>
      <c r="G3854" s="2333"/>
    </row>
    <row r="3855" spans="1:7" s="2396" customFormat="1" ht="13.5" customHeight="1">
      <c r="A3855" s="2393" t="s">
        <v>12050</v>
      </c>
      <c r="B3855" s="2412" t="s">
        <v>12051</v>
      </c>
      <c r="C3855" s="2333"/>
      <c r="D3855" s="2333"/>
      <c r="E3855" s="2127"/>
      <c r="F3855" s="2127"/>
      <c r="G3855" s="2333"/>
    </row>
    <row r="3856" spans="1:7" s="2396" customFormat="1" ht="13.5" customHeight="1">
      <c r="A3856" s="2393" t="s">
        <v>12052</v>
      </c>
      <c r="B3856" s="2412" t="s">
        <v>12053</v>
      </c>
      <c r="C3856" s="2333"/>
      <c r="D3856" s="2333"/>
      <c r="E3856" s="2127"/>
      <c r="F3856" s="2127"/>
      <c r="G3856" s="2333"/>
    </row>
    <row r="3857" spans="1:7" s="2396" customFormat="1" ht="13.5" customHeight="1">
      <c r="A3857" s="2393" t="s">
        <v>12054</v>
      </c>
      <c r="B3857" s="2412" t="s">
        <v>12055</v>
      </c>
      <c r="C3857" s="2333"/>
      <c r="D3857" s="2333"/>
      <c r="E3857" s="2127"/>
      <c r="F3857" s="2127"/>
      <c r="G3857" s="2333"/>
    </row>
    <row r="3858" spans="1:7" s="2396" customFormat="1" ht="13.5" customHeight="1">
      <c r="A3858" s="2393" t="s">
        <v>12056</v>
      </c>
      <c r="B3858" s="2412" t="s">
        <v>12057</v>
      </c>
      <c r="C3858" s="2333"/>
      <c r="D3858" s="2333"/>
      <c r="E3858" s="2127"/>
      <c r="F3858" s="2127"/>
      <c r="G3858" s="2333"/>
    </row>
    <row r="3859" spans="1:7" s="2396" customFormat="1" ht="13.5" customHeight="1">
      <c r="A3859" s="2393" t="s">
        <v>12058</v>
      </c>
      <c r="B3859" s="2412" t="s">
        <v>12059</v>
      </c>
      <c r="C3859" s="2333"/>
      <c r="D3859" s="2333"/>
      <c r="E3859" s="2127"/>
      <c r="F3859" s="2127"/>
      <c r="G3859" s="2333"/>
    </row>
    <row r="3860" spans="1:7" s="2396" customFormat="1" ht="13.5" customHeight="1">
      <c r="A3860" s="2393" t="s">
        <v>12060</v>
      </c>
      <c r="B3860" s="2412" t="s">
        <v>12061</v>
      </c>
      <c r="C3860" s="2333"/>
      <c r="D3860" s="2333"/>
      <c r="E3860" s="2127"/>
      <c r="F3860" s="2127"/>
      <c r="G3860" s="2333"/>
    </row>
    <row r="3861" spans="1:7" s="2396" customFormat="1" ht="13.5" customHeight="1">
      <c r="A3861" s="2393" t="s">
        <v>12062</v>
      </c>
      <c r="B3861" s="2412" t="s">
        <v>12063</v>
      </c>
      <c r="C3861" s="2333"/>
      <c r="D3861" s="2333"/>
      <c r="E3861" s="2127"/>
      <c r="F3861" s="2127"/>
      <c r="G3861" s="2333"/>
    </row>
    <row r="3862" spans="1:7" s="2396" customFormat="1" ht="13.5" customHeight="1">
      <c r="A3862" s="2393" t="s">
        <v>12064</v>
      </c>
      <c r="B3862" s="2412" t="s">
        <v>12065</v>
      </c>
      <c r="C3862" s="2333"/>
      <c r="D3862" s="2333"/>
      <c r="E3862" s="2127"/>
      <c r="F3862" s="2127"/>
      <c r="G3862" s="2333"/>
    </row>
    <row r="3863" spans="1:7" s="2396" customFormat="1" ht="13.5" customHeight="1">
      <c r="A3863" s="2393" t="s">
        <v>12066</v>
      </c>
      <c r="B3863" s="2412" t="s">
        <v>12067</v>
      </c>
      <c r="C3863" s="2333"/>
      <c r="D3863" s="2333"/>
      <c r="E3863" s="2127"/>
      <c r="F3863" s="2127"/>
      <c r="G3863" s="2333"/>
    </row>
    <row r="3864" spans="1:7" s="2396" customFormat="1" ht="13.5" customHeight="1">
      <c r="A3864" s="2393" t="s">
        <v>12068</v>
      </c>
      <c r="B3864" s="2413" t="s">
        <v>12069</v>
      </c>
      <c r="C3864" s="2333"/>
      <c r="D3864" s="2333"/>
      <c r="E3864" s="2127"/>
      <c r="F3864" s="2127"/>
      <c r="G3864" s="2333"/>
    </row>
    <row r="3865" spans="1:7" s="2396" customFormat="1" ht="13.5" customHeight="1">
      <c r="A3865" s="2393" t="s">
        <v>12070</v>
      </c>
      <c r="B3865" s="2412" t="s">
        <v>12071</v>
      </c>
      <c r="C3865" s="2333"/>
      <c r="D3865" s="2333"/>
      <c r="E3865" s="2127"/>
      <c r="F3865" s="2127"/>
      <c r="G3865" s="2333"/>
    </row>
    <row r="3866" spans="1:7" s="2396" customFormat="1" ht="13.5" customHeight="1">
      <c r="A3866" s="2393" t="s">
        <v>12072</v>
      </c>
      <c r="B3866" s="2412" t="s">
        <v>12073</v>
      </c>
      <c r="C3866" s="2333"/>
      <c r="D3866" s="2333"/>
      <c r="E3866" s="2127"/>
      <c r="F3866" s="2127"/>
      <c r="G3866" s="2333"/>
    </row>
    <row r="3867" spans="1:7" s="2396" customFormat="1" ht="13.5" customHeight="1">
      <c r="A3867" s="2393" t="s">
        <v>12074</v>
      </c>
      <c r="B3867" s="2412" t="s">
        <v>12075</v>
      </c>
      <c r="C3867" s="2333"/>
      <c r="D3867" s="2333"/>
      <c r="E3867" s="2127"/>
      <c r="F3867" s="2127"/>
      <c r="G3867" s="2333"/>
    </row>
    <row r="3868" spans="1:7" s="2396" customFormat="1" ht="13.5" customHeight="1">
      <c r="A3868" s="2393" t="s">
        <v>12076</v>
      </c>
      <c r="B3868" s="2412" t="s">
        <v>12077</v>
      </c>
      <c r="C3868" s="2333"/>
      <c r="D3868" s="2333"/>
      <c r="E3868" s="2127"/>
      <c r="F3868" s="2127"/>
      <c r="G3868" s="2333"/>
    </row>
    <row r="3869" spans="1:7" s="2396" customFormat="1" ht="13.5" customHeight="1">
      <c r="A3869" s="2393" t="s">
        <v>12078</v>
      </c>
      <c r="B3869" s="2412" t="s">
        <v>12079</v>
      </c>
      <c r="C3869" s="2333"/>
      <c r="D3869" s="2333"/>
      <c r="E3869" s="2127"/>
      <c r="F3869" s="2127"/>
      <c r="G3869" s="2333"/>
    </row>
    <row r="3870" spans="1:7" s="2396" customFormat="1" ht="13.5" customHeight="1">
      <c r="A3870" s="2393" t="s">
        <v>12080</v>
      </c>
      <c r="B3870" s="2412" t="s">
        <v>12081</v>
      </c>
      <c r="C3870" s="2333"/>
      <c r="D3870" s="2333"/>
      <c r="E3870" s="2127"/>
      <c r="F3870" s="2127"/>
      <c r="G3870" s="2333"/>
    </row>
    <row r="3871" spans="1:7" s="2396" customFormat="1" ht="13.5" customHeight="1">
      <c r="A3871" s="2393" t="s">
        <v>12082</v>
      </c>
      <c r="B3871" s="2412" t="s">
        <v>12083</v>
      </c>
      <c r="C3871" s="2333"/>
      <c r="D3871" s="2333"/>
      <c r="E3871" s="2127"/>
      <c r="F3871" s="2127"/>
      <c r="G3871" s="2333"/>
    </row>
    <row r="3872" spans="1:7" s="2396" customFormat="1" ht="13.5" customHeight="1">
      <c r="A3872" s="2393" t="s">
        <v>12084</v>
      </c>
      <c r="B3872" s="2412" t="s">
        <v>12085</v>
      </c>
      <c r="C3872" s="2333"/>
      <c r="D3872" s="2333"/>
      <c r="E3872" s="2127"/>
      <c r="F3872" s="2127"/>
      <c r="G3872" s="2333"/>
    </row>
    <row r="3873" spans="1:7" s="2396" customFormat="1" ht="13.5" customHeight="1">
      <c r="A3873" s="2393" t="s">
        <v>12086</v>
      </c>
      <c r="B3873" s="2413" t="s">
        <v>12087</v>
      </c>
      <c r="C3873" s="2333"/>
      <c r="D3873" s="2333"/>
      <c r="E3873" s="2127"/>
      <c r="F3873" s="2127"/>
      <c r="G3873" s="2333"/>
    </row>
    <row r="3874" spans="1:7" s="2396" customFormat="1" ht="13.5" customHeight="1">
      <c r="A3874" s="2393" t="s">
        <v>12088</v>
      </c>
      <c r="B3874" s="2412" t="s">
        <v>12089</v>
      </c>
      <c r="C3874" s="2333"/>
      <c r="D3874" s="2333"/>
      <c r="E3874" s="2127"/>
      <c r="F3874" s="2127"/>
      <c r="G3874" s="2333"/>
    </row>
    <row r="3875" spans="1:7" s="2396" customFormat="1" ht="13.5" customHeight="1">
      <c r="A3875" s="2393" t="s">
        <v>12090</v>
      </c>
      <c r="B3875" s="2412" t="s">
        <v>12091</v>
      </c>
      <c r="C3875" s="2333"/>
      <c r="D3875" s="2333"/>
      <c r="E3875" s="2127"/>
      <c r="F3875" s="2127"/>
      <c r="G3875" s="2333"/>
    </row>
    <row r="3876" spans="1:7" s="2396" customFormat="1" ht="13.5" customHeight="1">
      <c r="A3876" s="2393" t="s">
        <v>12092</v>
      </c>
      <c r="B3876" s="2412" t="s">
        <v>12093</v>
      </c>
      <c r="C3876" s="2333"/>
      <c r="D3876" s="2333"/>
      <c r="E3876" s="2127"/>
      <c r="F3876" s="2127"/>
      <c r="G3876" s="2333"/>
    </row>
    <row r="3877" spans="1:7" s="2396" customFormat="1" ht="13.5" customHeight="1">
      <c r="A3877" s="2393" t="s">
        <v>12094</v>
      </c>
      <c r="B3877" s="2412" t="s">
        <v>12095</v>
      </c>
      <c r="C3877" s="2333"/>
      <c r="D3877" s="2333"/>
      <c r="E3877" s="2127"/>
      <c r="F3877" s="2127"/>
      <c r="G3877" s="2333"/>
    </row>
    <row r="3878" spans="1:7" s="2396" customFormat="1" ht="13.5" customHeight="1">
      <c r="A3878" s="2393" t="s">
        <v>12096</v>
      </c>
      <c r="B3878" s="2412" t="s">
        <v>12097</v>
      </c>
      <c r="C3878" s="2333"/>
      <c r="D3878" s="2333"/>
      <c r="E3878" s="2127"/>
      <c r="F3878" s="2127"/>
      <c r="G3878" s="2333"/>
    </row>
    <row r="3879" spans="1:7" s="2396" customFormat="1" ht="13.5" customHeight="1">
      <c r="A3879" s="2393" t="s">
        <v>12098</v>
      </c>
      <c r="B3879" s="2412" t="s">
        <v>12099</v>
      </c>
      <c r="C3879" s="2333"/>
      <c r="D3879" s="2333"/>
      <c r="E3879" s="2127"/>
      <c r="F3879" s="2127"/>
      <c r="G3879" s="2333"/>
    </row>
    <row r="3880" spans="1:7" s="2396" customFormat="1" ht="13.5" customHeight="1">
      <c r="A3880" s="2393" t="s">
        <v>12100</v>
      </c>
      <c r="B3880" s="2412" t="s">
        <v>12101</v>
      </c>
      <c r="C3880" s="2333"/>
      <c r="D3880" s="2333"/>
      <c r="E3880" s="2127"/>
      <c r="F3880" s="2127"/>
      <c r="G3880" s="2333"/>
    </row>
    <row r="3881" spans="1:7" s="2396" customFormat="1" ht="13.5" customHeight="1">
      <c r="A3881" s="2393" t="s">
        <v>12102</v>
      </c>
      <c r="B3881" s="2412" t="s">
        <v>12103</v>
      </c>
      <c r="C3881" s="2333"/>
      <c r="D3881" s="2333"/>
      <c r="E3881" s="2127"/>
      <c r="F3881" s="2127"/>
      <c r="G3881" s="2333"/>
    </row>
    <row r="3882" spans="1:7" s="2396" customFormat="1" ht="13.5" customHeight="1">
      <c r="A3882" s="2393" t="s">
        <v>12104</v>
      </c>
      <c r="B3882" s="2412" t="s">
        <v>12105</v>
      </c>
      <c r="C3882" s="2333"/>
      <c r="D3882" s="2333"/>
      <c r="E3882" s="2127"/>
      <c r="F3882" s="2127"/>
      <c r="G3882" s="2333"/>
    </row>
    <row r="3883" spans="1:7" s="2396" customFormat="1" ht="13.5" customHeight="1">
      <c r="A3883" s="2393" t="s">
        <v>12106</v>
      </c>
      <c r="B3883" s="2412" t="s">
        <v>12107</v>
      </c>
      <c r="C3883" s="2333"/>
      <c r="D3883" s="2333"/>
      <c r="E3883" s="2127"/>
      <c r="F3883" s="2127"/>
      <c r="G3883" s="2333"/>
    </row>
    <row r="3884" spans="1:7" s="2396" customFormat="1" ht="13.5" customHeight="1">
      <c r="A3884" s="2393" t="s">
        <v>12108</v>
      </c>
      <c r="B3884" s="2412" t="s">
        <v>12109</v>
      </c>
      <c r="C3884" s="2333"/>
      <c r="D3884" s="2333"/>
      <c r="E3884" s="2127"/>
      <c r="F3884" s="2127"/>
      <c r="G3884" s="2333"/>
    </row>
    <row r="3885" spans="1:7" s="2396" customFormat="1" ht="13.5" customHeight="1">
      <c r="A3885" s="2393" t="s">
        <v>12110</v>
      </c>
      <c r="B3885" s="2412" t="s">
        <v>12111</v>
      </c>
      <c r="C3885" s="2333"/>
      <c r="D3885" s="2333"/>
      <c r="E3885" s="2127"/>
      <c r="F3885" s="2127"/>
      <c r="G3885" s="2333"/>
    </row>
    <row r="3886" spans="1:7" s="2396" customFormat="1" ht="13.5" customHeight="1">
      <c r="A3886" s="2393" t="s">
        <v>12112</v>
      </c>
      <c r="B3886" s="2412" t="s">
        <v>12113</v>
      </c>
      <c r="C3886" s="2333"/>
      <c r="D3886" s="2333"/>
      <c r="E3886" s="2127"/>
      <c r="F3886" s="2127"/>
      <c r="G3886" s="2333"/>
    </row>
    <row r="3887" spans="1:7" s="2396" customFormat="1" ht="13.5" customHeight="1">
      <c r="A3887" s="2393" t="s">
        <v>12114</v>
      </c>
      <c r="B3887" s="2412" t="s">
        <v>12115</v>
      </c>
      <c r="C3887" s="2333"/>
      <c r="D3887" s="2333"/>
      <c r="E3887" s="2127"/>
      <c r="F3887" s="2127"/>
      <c r="G3887" s="2333"/>
    </row>
    <row r="3888" spans="1:7" s="2396" customFormat="1" ht="13.5" customHeight="1">
      <c r="A3888" s="2393" t="s">
        <v>12116</v>
      </c>
      <c r="B3888" s="2412" t="s">
        <v>12117</v>
      </c>
      <c r="C3888" s="2333"/>
      <c r="D3888" s="2333"/>
      <c r="E3888" s="2127"/>
      <c r="F3888" s="2127"/>
      <c r="G3888" s="2333"/>
    </row>
    <row r="3889" spans="1:7" s="2396" customFormat="1" ht="13.5" customHeight="1">
      <c r="A3889" s="2393" t="s">
        <v>12118</v>
      </c>
      <c r="B3889" s="2412" t="s">
        <v>12119</v>
      </c>
      <c r="C3889" s="2333"/>
      <c r="D3889" s="2333"/>
      <c r="E3889" s="2127"/>
      <c r="F3889" s="2127"/>
      <c r="G3889" s="2333"/>
    </row>
    <row r="3890" spans="1:7" s="2396" customFormat="1" ht="13.5" customHeight="1">
      <c r="A3890" s="2393" t="s">
        <v>12120</v>
      </c>
      <c r="B3890" s="2412" t="s">
        <v>12121</v>
      </c>
      <c r="C3890" s="2333"/>
      <c r="D3890" s="2333"/>
      <c r="E3890" s="2127"/>
      <c r="F3890" s="2127"/>
      <c r="G3890" s="2333"/>
    </row>
    <row r="3891" spans="1:7" s="2396" customFormat="1" ht="13.5" customHeight="1">
      <c r="A3891" s="2393" t="s">
        <v>12122</v>
      </c>
      <c r="B3891" s="2412" t="s">
        <v>12123</v>
      </c>
      <c r="C3891" s="2333"/>
      <c r="D3891" s="2333"/>
      <c r="E3891" s="2127"/>
      <c r="F3891" s="2127"/>
      <c r="G3891" s="2333"/>
    </row>
    <row r="3892" spans="1:7" s="2396" customFormat="1" ht="13.5" customHeight="1">
      <c r="A3892" s="2393" t="s">
        <v>12124</v>
      </c>
      <c r="B3892" s="2412" t="s">
        <v>12125</v>
      </c>
      <c r="C3892" s="2333"/>
      <c r="D3892" s="2333"/>
      <c r="E3892" s="2127"/>
      <c r="F3892" s="2127"/>
      <c r="G3892" s="2333"/>
    </row>
    <row r="3893" spans="1:7" s="2396" customFormat="1" ht="13.5" customHeight="1">
      <c r="A3893" s="2393" t="s">
        <v>12126</v>
      </c>
      <c r="B3893" s="2412" t="s">
        <v>12127</v>
      </c>
      <c r="C3893" s="2333"/>
      <c r="D3893" s="2333"/>
      <c r="E3893" s="2127"/>
      <c r="F3893" s="2127"/>
      <c r="G3893" s="2333"/>
    </row>
    <row r="3894" spans="1:7" s="2396" customFormat="1" ht="13.5" customHeight="1">
      <c r="A3894" s="2393" t="s">
        <v>12128</v>
      </c>
      <c r="B3894" s="2412" t="s">
        <v>12129</v>
      </c>
      <c r="C3894" s="2333"/>
      <c r="D3894" s="2333"/>
      <c r="E3894" s="2127"/>
      <c r="F3894" s="2127"/>
      <c r="G3894" s="2333"/>
    </row>
    <row r="3895" spans="1:7" s="2396" customFormat="1" ht="13.5" customHeight="1">
      <c r="A3895" s="2393" t="s">
        <v>12130</v>
      </c>
      <c r="B3895" s="2412" t="s">
        <v>12131</v>
      </c>
      <c r="C3895" s="2333"/>
      <c r="D3895" s="2333"/>
      <c r="E3895" s="2127"/>
      <c r="F3895" s="2127"/>
      <c r="G3895" s="2333"/>
    </row>
    <row r="3896" spans="1:7" s="2396" customFormat="1" ht="13.5" customHeight="1">
      <c r="A3896" s="2393" t="s">
        <v>12132</v>
      </c>
      <c r="B3896" s="2412" t="s">
        <v>12133</v>
      </c>
      <c r="C3896" s="2333"/>
      <c r="D3896" s="2333"/>
      <c r="E3896" s="2127"/>
      <c r="F3896" s="2127"/>
      <c r="G3896" s="2333"/>
    </row>
    <row r="3897" spans="1:7" s="2333" customFormat="1" ht="13.5" customHeight="1">
      <c r="A3897" s="2393" t="s">
        <v>12134</v>
      </c>
      <c r="B3897" s="2412" t="s">
        <v>12135</v>
      </c>
      <c r="E3897" s="2127"/>
      <c r="F3897" s="2127"/>
    </row>
    <row r="3898" spans="1:7" s="2333" customFormat="1" ht="13.5" customHeight="1">
      <c r="A3898" s="2393" t="s">
        <v>12136</v>
      </c>
      <c r="B3898" s="2412" t="s">
        <v>12137</v>
      </c>
      <c r="E3898" s="2127"/>
      <c r="F3898" s="2127"/>
    </row>
    <row r="3899" spans="1:7" s="2333" customFormat="1" ht="13.5" customHeight="1">
      <c r="A3899" s="2393" t="s">
        <v>12138</v>
      </c>
      <c r="B3899" s="2412" t="s">
        <v>12139</v>
      </c>
      <c r="E3899" s="2127"/>
      <c r="F3899" s="2127"/>
    </row>
    <row r="3900" spans="1:7" s="2333" customFormat="1" ht="13.5" customHeight="1">
      <c r="A3900" s="2393" t="s">
        <v>12140</v>
      </c>
      <c r="B3900" s="2412" t="s">
        <v>12141</v>
      </c>
      <c r="E3900" s="2127"/>
      <c r="F3900" s="2127"/>
    </row>
    <row r="3901" spans="1:7" s="2333" customFormat="1" ht="13.5" customHeight="1">
      <c r="A3901" s="2393" t="s">
        <v>12142</v>
      </c>
      <c r="B3901" s="2412" t="s">
        <v>12143</v>
      </c>
      <c r="E3901" s="2127"/>
      <c r="F3901" s="2127"/>
    </row>
    <row r="3902" spans="1:7" s="2333" customFormat="1" ht="13.5" customHeight="1">
      <c r="A3902" s="2393" t="s">
        <v>12144</v>
      </c>
      <c r="B3902" s="2412" t="s">
        <v>12145</v>
      </c>
      <c r="E3902" s="2127"/>
      <c r="F3902" s="2127"/>
    </row>
    <row r="3903" spans="1:7" s="2333" customFormat="1" ht="24">
      <c r="A3903" s="2393" t="s">
        <v>12146</v>
      </c>
      <c r="B3903" s="2412" t="s">
        <v>12147</v>
      </c>
      <c r="E3903" s="2127"/>
      <c r="F3903" s="2127"/>
    </row>
    <row r="3904" spans="1:7" s="2333" customFormat="1" ht="13.5" customHeight="1">
      <c r="A3904" s="2393" t="s">
        <v>12148</v>
      </c>
      <c r="B3904" s="2412" t="s">
        <v>12149</v>
      </c>
      <c r="E3904" s="2127"/>
      <c r="F3904" s="2127"/>
    </row>
    <row r="3905" spans="1:6" s="2333" customFormat="1" ht="13.5" customHeight="1">
      <c r="A3905" s="2393" t="s">
        <v>12150</v>
      </c>
      <c r="B3905" s="2412" t="s">
        <v>12151</v>
      </c>
      <c r="E3905" s="2127"/>
      <c r="F3905" s="2127"/>
    </row>
    <row r="3906" spans="1:6" s="2333" customFormat="1" ht="13.5" customHeight="1">
      <c r="A3906" s="2393" t="s">
        <v>12150</v>
      </c>
      <c r="B3906" s="2412" t="s">
        <v>12151</v>
      </c>
      <c r="E3906" s="2127"/>
      <c r="F3906" s="2127"/>
    </row>
    <row r="3907" spans="1:6" s="2333" customFormat="1" ht="13.5" customHeight="1">
      <c r="A3907" s="2393" t="s">
        <v>12152</v>
      </c>
      <c r="B3907" s="2395" t="s">
        <v>12153</v>
      </c>
      <c r="E3907" s="2127"/>
      <c r="F3907" s="2127"/>
    </row>
    <row r="3908" spans="1:6" s="2333" customFormat="1" ht="13.5" customHeight="1">
      <c r="A3908" s="2393" t="s">
        <v>12154</v>
      </c>
      <c r="B3908" s="2414" t="s">
        <v>12155</v>
      </c>
      <c r="E3908" s="2127"/>
      <c r="F3908" s="2127"/>
    </row>
    <row r="3909" spans="1:6" s="2333" customFormat="1" ht="13.5" customHeight="1">
      <c r="A3909" s="2393" t="s">
        <v>12156</v>
      </c>
      <c r="B3909" s="2414" t="s">
        <v>12157</v>
      </c>
      <c r="E3909" s="2127"/>
      <c r="F3909" s="2127"/>
    </row>
    <row r="3910" spans="1:6" s="2333" customFormat="1" ht="13.5" customHeight="1">
      <c r="A3910" s="2393" t="s">
        <v>12158</v>
      </c>
      <c r="B3910" s="2414" t="s">
        <v>12159</v>
      </c>
      <c r="E3910" s="2127"/>
      <c r="F3910" s="2127"/>
    </row>
    <row r="3911" spans="1:6" s="2333" customFormat="1" ht="13.5" customHeight="1">
      <c r="A3911" s="2393" t="s">
        <v>12160</v>
      </c>
      <c r="B3911" s="2414" t="s">
        <v>12161</v>
      </c>
      <c r="E3911" s="2127"/>
      <c r="F3911" s="2127"/>
    </row>
    <row r="3912" spans="1:6" s="2333" customFormat="1" ht="13.5" customHeight="1">
      <c r="A3912" s="2393" t="s">
        <v>12162</v>
      </c>
      <c r="B3912" s="2414" t="s">
        <v>12163</v>
      </c>
      <c r="E3912" s="2127"/>
      <c r="F3912" s="2127"/>
    </row>
    <row r="3913" spans="1:6" s="2333" customFormat="1" ht="13.5" customHeight="1">
      <c r="A3913" s="2393" t="s">
        <v>12164</v>
      </c>
      <c r="B3913" s="2414" t="s">
        <v>12165</v>
      </c>
      <c r="E3913" s="2127"/>
      <c r="F3913" s="2127"/>
    </row>
    <row r="3914" spans="1:6" s="2333" customFormat="1" ht="13.5" customHeight="1">
      <c r="A3914" s="2393" t="s">
        <v>12166</v>
      </c>
      <c r="B3914" s="2414" t="s">
        <v>12167</v>
      </c>
      <c r="E3914" s="2127"/>
      <c r="F3914" s="2127"/>
    </row>
    <row r="3915" spans="1:6" s="2333" customFormat="1" ht="13.5" customHeight="1">
      <c r="A3915" s="2393" t="s">
        <v>12168</v>
      </c>
      <c r="B3915" s="2414" t="s">
        <v>12169</v>
      </c>
      <c r="E3915" s="2127"/>
      <c r="F3915" s="2127"/>
    </row>
    <row r="3916" spans="1:6" s="2333" customFormat="1" ht="13.5" customHeight="1">
      <c r="A3916" s="2393" t="s">
        <v>12170</v>
      </c>
      <c r="B3916" s="2414" t="s">
        <v>12171</v>
      </c>
      <c r="E3916" s="2127"/>
      <c r="F3916" s="2127"/>
    </row>
    <row r="3917" spans="1:6" s="2333" customFormat="1" ht="13.5" customHeight="1">
      <c r="A3917" s="2393" t="s">
        <v>12172</v>
      </c>
      <c r="B3917" s="2414" t="s">
        <v>12173</v>
      </c>
      <c r="E3917" s="2127"/>
      <c r="F3917" s="2127"/>
    </row>
    <row r="3918" spans="1:6" s="2333" customFormat="1" ht="13.5" customHeight="1">
      <c r="A3918" s="2393" t="s">
        <v>12174</v>
      </c>
      <c r="B3918" s="2414" t="s">
        <v>12175</v>
      </c>
      <c r="E3918" s="2127"/>
      <c r="F3918" s="2127"/>
    </row>
    <row r="3919" spans="1:6" s="2333" customFormat="1" ht="13.5" customHeight="1">
      <c r="A3919" s="2393" t="s">
        <v>12176</v>
      </c>
      <c r="B3919" s="2414" t="s">
        <v>12177</v>
      </c>
      <c r="E3919" s="2127"/>
      <c r="F3919" s="2127"/>
    </row>
    <row r="3920" spans="1:6" s="2333" customFormat="1" ht="13.5" customHeight="1">
      <c r="A3920" s="2393" t="s">
        <v>12178</v>
      </c>
      <c r="B3920" s="2414" t="s">
        <v>12179</v>
      </c>
      <c r="E3920" s="2127"/>
      <c r="F3920" s="2127"/>
    </row>
    <row r="3921" spans="1:6" s="2333" customFormat="1" ht="13.5" customHeight="1">
      <c r="A3921" s="2393" t="s">
        <v>12180</v>
      </c>
      <c r="B3921" s="2414" t="s">
        <v>12181</v>
      </c>
      <c r="E3921" s="2127"/>
      <c r="F3921" s="2127"/>
    </row>
    <row r="3922" spans="1:6" s="2333" customFormat="1" ht="13.5" customHeight="1">
      <c r="A3922" s="2393" t="s">
        <v>12182</v>
      </c>
      <c r="B3922" s="2414" t="s">
        <v>12183</v>
      </c>
      <c r="E3922" s="2127"/>
      <c r="F3922" s="2127"/>
    </row>
    <row r="3923" spans="1:6" s="2333" customFormat="1" ht="13.5" customHeight="1">
      <c r="A3923" s="2393" t="s">
        <v>12184</v>
      </c>
      <c r="B3923" s="2395" t="s">
        <v>12185</v>
      </c>
      <c r="E3923" s="2127"/>
      <c r="F3923" s="2127"/>
    </row>
    <row r="3924" spans="1:6" s="2333" customFormat="1" ht="13.5" customHeight="1">
      <c r="A3924" s="2393" t="s">
        <v>12186</v>
      </c>
      <c r="B3924" s="2414" t="s">
        <v>12187</v>
      </c>
      <c r="E3924" s="2127"/>
      <c r="F3924" s="2127"/>
    </row>
    <row r="3925" spans="1:6" s="2333" customFormat="1" ht="13.5" customHeight="1">
      <c r="A3925" s="2393" t="s">
        <v>12188</v>
      </c>
      <c r="B3925" s="2414" t="s">
        <v>12189</v>
      </c>
      <c r="E3925" s="2127"/>
      <c r="F3925" s="2127"/>
    </row>
    <row r="3926" spans="1:6" s="2333" customFormat="1" ht="13.5" customHeight="1">
      <c r="A3926" s="2393" t="s">
        <v>12190</v>
      </c>
      <c r="B3926" s="2414" t="s">
        <v>12191</v>
      </c>
      <c r="E3926" s="2127"/>
      <c r="F3926" s="2127"/>
    </row>
    <row r="3927" spans="1:6" s="2333" customFormat="1" ht="13.5" customHeight="1">
      <c r="A3927" s="2393" t="s">
        <v>12192</v>
      </c>
      <c r="B3927" s="2414" t="s">
        <v>12193</v>
      </c>
      <c r="E3927" s="2127"/>
      <c r="F3927" s="2127"/>
    </row>
    <row r="3928" spans="1:6" s="2333" customFormat="1" ht="13.5" customHeight="1">
      <c r="A3928" s="2393" t="s">
        <v>12194</v>
      </c>
      <c r="B3928" s="2394" t="s">
        <v>12195</v>
      </c>
      <c r="E3928" s="2127"/>
      <c r="F3928" s="2127"/>
    </row>
    <row r="3929" spans="1:6" s="2333" customFormat="1" ht="13.5" customHeight="1">
      <c r="A3929" s="2393" t="s">
        <v>12196</v>
      </c>
      <c r="B3929" s="2395" t="s">
        <v>12197</v>
      </c>
      <c r="E3929" s="2127"/>
      <c r="F3929" s="2127"/>
    </row>
    <row r="3930" spans="1:6" s="2333" customFormat="1" ht="13.5" customHeight="1">
      <c r="A3930" s="2393" t="s">
        <v>12198</v>
      </c>
      <c r="B3930" s="2414" t="s">
        <v>12199</v>
      </c>
      <c r="E3930" s="2127"/>
      <c r="F3930" s="2127"/>
    </row>
    <row r="3931" spans="1:6" s="2333" customFormat="1" ht="13.5" customHeight="1">
      <c r="A3931" s="2393" t="s">
        <v>12200</v>
      </c>
      <c r="B3931" s="2414" t="s">
        <v>12201</v>
      </c>
      <c r="E3931" s="2127"/>
      <c r="F3931" s="2127"/>
    </row>
    <row r="3932" spans="1:6" s="2333" customFormat="1" ht="13.5" customHeight="1">
      <c r="A3932" s="2393" t="s">
        <v>12202</v>
      </c>
      <c r="B3932" s="2414" t="s">
        <v>12203</v>
      </c>
      <c r="E3932" s="2127"/>
      <c r="F3932" s="2127"/>
    </row>
    <row r="3933" spans="1:6" s="2333" customFormat="1" ht="13.5" customHeight="1">
      <c r="A3933" s="2393" t="s">
        <v>12204</v>
      </c>
      <c r="B3933" s="2414" t="s">
        <v>12205</v>
      </c>
      <c r="E3933" s="2127"/>
      <c r="F3933" s="2127"/>
    </row>
    <row r="3934" spans="1:6" s="2333" customFormat="1" ht="13.5" customHeight="1">
      <c r="A3934" s="2393" t="s">
        <v>12206</v>
      </c>
      <c r="B3934" s="2414" t="s">
        <v>12207</v>
      </c>
      <c r="E3934" s="2127"/>
      <c r="F3934" s="2127"/>
    </row>
    <row r="3935" spans="1:6" s="2333" customFormat="1" ht="13.5" customHeight="1">
      <c r="A3935" s="2393" t="s">
        <v>12208</v>
      </c>
      <c r="B3935" s="2414" t="s">
        <v>12209</v>
      </c>
      <c r="E3935" s="2127"/>
      <c r="F3935" s="2127"/>
    </row>
    <row r="3936" spans="1:6" s="2333" customFormat="1" ht="13.5" customHeight="1">
      <c r="A3936" s="2393" t="s">
        <v>12210</v>
      </c>
      <c r="B3936" s="2415" t="s">
        <v>12211</v>
      </c>
      <c r="E3936" s="2127"/>
      <c r="F3936" s="2127"/>
    </row>
    <row r="3937" spans="1:7" s="2333" customFormat="1" ht="13.5" customHeight="1">
      <c r="A3937" s="2393" t="s">
        <v>12212</v>
      </c>
      <c r="B3937" s="2395" t="s">
        <v>12213</v>
      </c>
      <c r="E3937" s="2127"/>
      <c r="F3937" s="2127"/>
    </row>
    <row r="3938" spans="1:7" s="2333" customFormat="1" ht="13.5" customHeight="1">
      <c r="A3938" s="2393" t="s">
        <v>12214</v>
      </c>
      <c r="B3938" s="2395" t="s">
        <v>12215</v>
      </c>
      <c r="E3938" s="2127"/>
      <c r="F3938" s="2127"/>
    </row>
    <row r="3939" spans="1:7" s="2333" customFormat="1" ht="13.5" customHeight="1">
      <c r="A3939" s="2393" t="s">
        <v>12216</v>
      </c>
      <c r="B3939" s="2395" t="s">
        <v>12217</v>
      </c>
      <c r="E3939" s="2127"/>
      <c r="F3939" s="2127"/>
    </row>
    <row r="3940" spans="1:7" s="2333" customFormat="1" ht="13.5" customHeight="1">
      <c r="A3940" s="2393" t="s">
        <v>12218</v>
      </c>
      <c r="B3940" s="2394" t="s">
        <v>12219</v>
      </c>
      <c r="E3940" s="2127"/>
      <c r="F3940" s="2127"/>
    </row>
    <row r="3941" spans="1:7" s="2333" customFormat="1" ht="13.5" customHeight="1">
      <c r="A3941" s="2393" t="s">
        <v>12220</v>
      </c>
      <c r="B3941" s="2397" t="s">
        <v>12221</v>
      </c>
      <c r="E3941" s="2127"/>
      <c r="F3941" s="2127"/>
    </row>
    <row r="3942" spans="1:7" s="2333" customFormat="1" ht="13.5" customHeight="1">
      <c r="A3942" s="2393" t="s">
        <v>12222</v>
      </c>
      <c r="B3942" s="2394" t="s">
        <v>12223</v>
      </c>
      <c r="E3942" s="2127"/>
      <c r="F3942" s="2127"/>
    </row>
    <row r="3943" spans="1:7" s="2333" customFormat="1" ht="13.5" customHeight="1">
      <c r="A3943" s="2393" t="s">
        <v>12224</v>
      </c>
      <c r="B3943" s="2394" t="s">
        <v>12225</v>
      </c>
      <c r="E3943" s="2127"/>
      <c r="F3943" s="2127"/>
    </row>
    <row r="3944" spans="1:7" s="2333" customFormat="1" ht="13.5" customHeight="1">
      <c r="A3944" s="2393" t="s">
        <v>12226</v>
      </c>
      <c r="B3944" s="2394" t="s">
        <v>12227</v>
      </c>
      <c r="E3944" s="2127"/>
      <c r="F3944" s="2127"/>
    </row>
    <row r="3945" spans="1:7" s="2333" customFormat="1" ht="13.5" customHeight="1">
      <c r="A3945" s="2393" t="s">
        <v>12228</v>
      </c>
      <c r="B3945" s="2404" t="s">
        <v>12229</v>
      </c>
      <c r="E3945" s="2127"/>
      <c r="F3945" s="2127"/>
    </row>
    <row r="3946" spans="1:7" s="2333" customFormat="1" ht="13.5" customHeight="1">
      <c r="A3946" s="2393" t="s">
        <v>12230</v>
      </c>
      <c r="B3946" s="2394" t="s">
        <v>12231</v>
      </c>
      <c r="E3946" s="2127"/>
      <c r="F3946" s="2127"/>
    </row>
    <row r="3947" spans="1:7" s="2333" customFormat="1" ht="13.5" customHeight="1">
      <c r="A3947" s="2393" t="s">
        <v>12232</v>
      </c>
      <c r="B3947" s="2404" t="s">
        <v>12233</v>
      </c>
      <c r="E3947" s="2127"/>
      <c r="F3947" s="2127"/>
    </row>
    <row r="3948" spans="1:7" s="2333" customFormat="1" ht="13.5" customHeight="1">
      <c r="A3948" s="2393" t="s">
        <v>12234</v>
      </c>
      <c r="B3948" s="2395" t="s">
        <v>12235</v>
      </c>
      <c r="E3948" s="2127"/>
      <c r="F3948" s="2127"/>
    </row>
    <row r="3949" spans="1:7" s="2333" customFormat="1" ht="13.5" customHeight="1">
      <c r="A3949" s="2393" t="s">
        <v>12236</v>
      </c>
      <c r="B3949" s="2395" t="s">
        <v>12237</v>
      </c>
      <c r="E3949" s="2127"/>
      <c r="F3949" s="2127"/>
    </row>
    <row r="3950" spans="1:7" s="2396" customFormat="1" ht="13.5" customHeight="1">
      <c r="A3950" s="2393" t="s">
        <v>12238</v>
      </c>
      <c r="B3950" s="2398" t="s">
        <v>12239</v>
      </c>
      <c r="C3950" s="2333"/>
      <c r="D3950" s="2333"/>
      <c r="E3950" s="2127"/>
      <c r="F3950" s="2127"/>
      <c r="G3950" s="2333"/>
    </row>
    <row r="3951" spans="1:7" s="2396" customFormat="1" ht="13.5" customHeight="1">
      <c r="A3951" s="2393" t="s">
        <v>12240</v>
      </c>
      <c r="B3951" s="2395" t="s">
        <v>12241</v>
      </c>
      <c r="C3951" s="2333"/>
      <c r="D3951" s="2333"/>
      <c r="E3951" s="2127"/>
      <c r="F3951" s="2127"/>
      <c r="G3951" s="2333"/>
    </row>
    <row r="3952" spans="1:7" s="2396" customFormat="1" ht="13.5" customHeight="1">
      <c r="A3952" s="2393" t="s">
        <v>12242</v>
      </c>
      <c r="B3952" s="2395" t="s">
        <v>12243</v>
      </c>
      <c r="C3952" s="2333"/>
      <c r="D3952" s="2333"/>
      <c r="E3952" s="2127"/>
      <c r="F3952" s="2127"/>
      <c r="G3952" s="2333"/>
    </row>
    <row r="3953" spans="1:7" s="2396" customFormat="1" ht="13.5" customHeight="1">
      <c r="A3953" s="2393" t="s">
        <v>12244</v>
      </c>
      <c r="B3953" s="2394" t="s">
        <v>12245</v>
      </c>
      <c r="C3953" s="2333"/>
      <c r="D3953" s="2333"/>
      <c r="E3953" s="2127"/>
      <c r="F3953" s="2127"/>
      <c r="G3953" s="2333"/>
    </row>
    <row r="3954" spans="1:7" s="2396" customFormat="1" ht="13.5" customHeight="1">
      <c r="A3954" s="2393" t="s">
        <v>12246</v>
      </c>
      <c r="B3954" s="2394" t="s">
        <v>12247</v>
      </c>
      <c r="C3954" s="2333"/>
      <c r="D3954" s="2333"/>
      <c r="E3954" s="2127"/>
      <c r="F3954" s="2127"/>
      <c r="G3954" s="2333"/>
    </row>
    <row r="3955" spans="1:7" s="2396" customFormat="1" ht="13.5" customHeight="1">
      <c r="A3955" s="2393" t="s">
        <v>12248</v>
      </c>
      <c r="B3955" s="2394" t="s">
        <v>12249</v>
      </c>
      <c r="C3955" s="2333"/>
      <c r="D3955" s="2333"/>
      <c r="E3955" s="2127"/>
      <c r="F3955" s="2127"/>
      <c r="G3955" s="2333"/>
    </row>
    <row r="3956" spans="1:7" s="2396" customFormat="1" ht="13.5" customHeight="1">
      <c r="A3956" s="2393" t="s">
        <v>12250</v>
      </c>
      <c r="B3956" s="2394" t="s">
        <v>12251</v>
      </c>
      <c r="C3956" s="2333"/>
      <c r="D3956" s="2333"/>
      <c r="E3956" s="2127"/>
      <c r="F3956" s="2127"/>
      <c r="G3956" s="2333"/>
    </row>
    <row r="3957" spans="1:7" s="2396" customFormat="1" ht="13.5" customHeight="1">
      <c r="A3957" s="2393" t="s">
        <v>12252</v>
      </c>
      <c r="B3957" s="2394" t="s">
        <v>12253</v>
      </c>
      <c r="C3957" s="2333"/>
      <c r="D3957" s="2333"/>
      <c r="E3957" s="2127"/>
      <c r="F3957" s="2127"/>
      <c r="G3957" s="2333"/>
    </row>
    <row r="3958" spans="1:7" s="2396" customFormat="1" ht="13.5" customHeight="1">
      <c r="A3958" s="2393" t="s">
        <v>12254</v>
      </c>
      <c r="B3958" s="2394" t="s">
        <v>12255</v>
      </c>
      <c r="C3958" s="2333"/>
      <c r="D3958" s="2333"/>
      <c r="E3958" s="2127"/>
      <c r="F3958" s="2127"/>
      <c r="G3958" s="2333"/>
    </row>
    <row r="3959" spans="1:7" s="2396" customFormat="1" ht="13.5" customHeight="1">
      <c r="A3959" s="2393" t="s">
        <v>12256</v>
      </c>
      <c r="B3959" s="2416" t="s">
        <v>12257</v>
      </c>
      <c r="C3959" s="2333"/>
      <c r="D3959" s="2333"/>
      <c r="E3959" s="2127"/>
      <c r="F3959" s="2127"/>
      <c r="G3959" s="2333"/>
    </row>
    <row r="3960" spans="1:7" s="2396" customFormat="1" ht="13.5" customHeight="1">
      <c r="A3960" s="2393" t="s">
        <v>12258</v>
      </c>
      <c r="B3960" s="2395" t="s">
        <v>12259</v>
      </c>
      <c r="C3960" s="2333"/>
      <c r="D3960" s="2333"/>
      <c r="E3960" s="2127"/>
      <c r="F3960" s="2127"/>
      <c r="G3960" s="2333"/>
    </row>
    <row r="3961" spans="1:7" s="2396" customFormat="1" ht="13.5" customHeight="1">
      <c r="A3961" s="2393" t="s">
        <v>12260</v>
      </c>
      <c r="B3961" s="2398" t="s">
        <v>12261</v>
      </c>
      <c r="C3961" s="2333"/>
      <c r="D3961" s="2333"/>
      <c r="E3961" s="2127"/>
      <c r="F3961" s="2127"/>
      <c r="G3961" s="2333"/>
    </row>
    <row r="3962" spans="1:7" s="2396" customFormat="1" ht="13.5" customHeight="1">
      <c r="A3962" s="2393" t="s">
        <v>12262</v>
      </c>
      <c r="B3962" s="2398" t="s">
        <v>12263</v>
      </c>
      <c r="C3962" s="2333"/>
      <c r="D3962" s="2333"/>
      <c r="E3962" s="2127"/>
      <c r="F3962" s="2127"/>
      <c r="G3962" s="2333"/>
    </row>
    <row r="3963" spans="1:7" s="2396" customFormat="1" ht="13.5" customHeight="1">
      <c r="A3963" s="2393" t="s">
        <v>12264</v>
      </c>
      <c r="B3963" s="2398" t="s">
        <v>12265</v>
      </c>
      <c r="C3963" s="2333"/>
      <c r="D3963" s="2333"/>
      <c r="E3963" s="2127"/>
      <c r="F3963" s="2127"/>
      <c r="G3963" s="2333"/>
    </row>
    <row r="3964" spans="1:7" s="2396" customFormat="1" ht="13.5" customHeight="1">
      <c r="A3964" s="2393" t="s">
        <v>12266</v>
      </c>
      <c r="B3964" s="2395" t="s">
        <v>12267</v>
      </c>
      <c r="C3964" s="2333"/>
      <c r="D3964" s="2333"/>
      <c r="E3964" s="2127"/>
      <c r="F3964" s="2127"/>
      <c r="G3964" s="2333"/>
    </row>
    <row r="3965" spans="1:7" s="2396" customFormat="1" ht="13.5" customHeight="1">
      <c r="A3965" s="2393" t="s">
        <v>12268</v>
      </c>
      <c r="B3965" s="2395" t="s">
        <v>12269</v>
      </c>
      <c r="C3965" s="2333"/>
      <c r="D3965" s="2333"/>
      <c r="E3965" s="2127"/>
      <c r="F3965" s="2127"/>
      <c r="G3965" s="2333"/>
    </row>
    <row r="3966" spans="1:7" s="2396" customFormat="1" ht="13.5" customHeight="1">
      <c r="A3966" s="2393" t="s">
        <v>12270</v>
      </c>
      <c r="B3966" s="2395" t="s">
        <v>12271</v>
      </c>
      <c r="C3966" s="2333"/>
      <c r="D3966" s="2333"/>
      <c r="E3966" s="2127"/>
      <c r="F3966" s="2127"/>
      <c r="G3966" s="2333"/>
    </row>
    <row r="3967" spans="1:7" s="2396" customFormat="1" ht="13.5" customHeight="1">
      <c r="A3967" s="2393" t="s">
        <v>12272</v>
      </c>
      <c r="B3967" s="2395" t="s">
        <v>12273</v>
      </c>
      <c r="C3967" s="2333"/>
      <c r="D3967" s="2333"/>
      <c r="E3967" s="2127"/>
      <c r="F3967" s="2127"/>
      <c r="G3967" s="2333"/>
    </row>
    <row r="3968" spans="1:7" s="2396" customFormat="1" ht="13.5" customHeight="1">
      <c r="A3968" s="2393" t="s">
        <v>12274</v>
      </c>
      <c r="B3968" s="2395" t="s">
        <v>12275</v>
      </c>
      <c r="C3968" s="2333"/>
      <c r="D3968" s="2333"/>
      <c r="E3968" s="2127"/>
      <c r="F3968" s="2127"/>
      <c r="G3968" s="2333"/>
    </row>
    <row r="3969" spans="1:11" s="2396" customFormat="1" ht="13.5" customHeight="1">
      <c r="A3969" s="2393" t="s">
        <v>12276</v>
      </c>
      <c r="B3969" s="2398" t="s">
        <v>12277</v>
      </c>
      <c r="C3969" s="2333"/>
      <c r="D3969" s="2333"/>
      <c r="E3969" s="2127"/>
      <c r="F3969" s="2127"/>
      <c r="G3969" s="2333"/>
    </row>
    <row r="3970" spans="1:11" s="2396" customFormat="1" ht="13.5" customHeight="1">
      <c r="A3970" s="2393" t="s">
        <v>12278</v>
      </c>
      <c r="B3970" s="2395" t="s">
        <v>12279</v>
      </c>
      <c r="C3970" s="2333"/>
      <c r="D3970" s="2333"/>
      <c r="E3970" s="2127"/>
      <c r="F3970" s="2127"/>
      <c r="G3970" s="2333"/>
    </row>
    <row r="3971" spans="1:11" s="2396" customFormat="1" ht="13.5" customHeight="1">
      <c r="A3971" s="2393" t="s">
        <v>12280</v>
      </c>
      <c r="B3971" s="2395" t="s">
        <v>12281</v>
      </c>
      <c r="C3971" s="2333"/>
      <c r="D3971" s="2333"/>
      <c r="E3971" s="2127"/>
      <c r="F3971" s="2127"/>
      <c r="G3971" s="2333"/>
    </row>
    <row r="3972" spans="1:11" s="2396" customFormat="1" ht="13.5" customHeight="1">
      <c r="A3972" s="2393" t="s">
        <v>12282</v>
      </c>
      <c r="B3972" s="2398" t="s">
        <v>12283</v>
      </c>
      <c r="C3972" s="2333"/>
      <c r="D3972" s="2333"/>
      <c r="E3972" s="2127"/>
      <c r="F3972" s="2127"/>
      <c r="G3972" s="2333"/>
    </row>
    <row r="3973" spans="1:11" s="2396" customFormat="1" ht="13.5" customHeight="1">
      <c r="A3973" s="2393" t="s">
        <v>12284</v>
      </c>
      <c r="B3973" s="2394" t="s">
        <v>12285</v>
      </c>
      <c r="C3973" s="2333"/>
      <c r="D3973" s="2333"/>
      <c r="E3973" s="2127"/>
      <c r="F3973" s="2127"/>
      <c r="G3973" s="2333"/>
    </row>
    <row r="3974" spans="1:11" s="2515" customFormat="1" ht="12.75" customHeight="1">
      <c r="A3974" s="2591" t="s">
        <v>13326</v>
      </c>
      <c r="B3974" s="2535" t="s">
        <v>13327</v>
      </c>
      <c r="C3974" s="2333"/>
      <c r="D3974" s="2333"/>
      <c r="E3974" s="2127"/>
      <c r="F3974" s="2127"/>
      <c r="G3974" s="2333"/>
      <c r="H3974" s="2396"/>
      <c r="J3974" s="2530"/>
      <c r="K3974" s="2537"/>
    </row>
    <row r="3975" spans="1:11" s="2396" customFormat="1" ht="13.5" customHeight="1">
      <c r="A3975" s="2393" t="s">
        <v>12286</v>
      </c>
      <c r="B3975" s="2394" t="s">
        <v>12287</v>
      </c>
      <c r="C3975" s="2333"/>
      <c r="D3975" s="2333"/>
      <c r="E3975" s="2127"/>
      <c r="F3975" s="2127"/>
      <c r="G3975" s="2333"/>
    </row>
    <row r="3976" spans="1:11" s="2396" customFormat="1" ht="13.5" customHeight="1">
      <c r="A3976" s="2393" t="s">
        <v>12288</v>
      </c>
      <c r="B3976" s="2394" t="s">
        <v>12289</v>
      </c>
      <c r="C3976" s="2333"/>
      <c r="D3976" s="2333"/>
      <c r="E3976" s="2127"/>
      <c r="F3976" s="2127"/>
      <c r="G3976" s="2333"/>
    </row>
    <row r="3977" spans="1:11" s="2396" customFormat="1" ht="13.5" customHeight="1">
      <c r="A3977" s="2393" t="s">
        <v>12290</v>
      </c>
      <c r="B3977" s="2398" t="s">
        <v>12291</v>
      </c>
      <c r="C3977" s="2333"/>
      <c r="D3977" s="2333"/>
      <c r="E3977" s="2127"/>
      <c r="F3977" s="2127"/>
      <c r="G3977" s="2333"/>
    </row>
    <row r="3978" spans="1:11" s="2396" customFormat="1" ht="13.5" customHeight="1">
      <c r="A3978" s="2393" t="s">
        <v>12292</v>
      </c>
      <c r="B3978" s="2395" t="s">
        <v>12293</v>
      </c>
      <c r="C3978" s="2333"/>
      <c r="D3978" s="2333"/>
      <c r="E3978" s="2127"/>
      <c r="F3978" s="2127"/>
      <c r="G3978" s="2333"/>
    </row>
    <row r="3979" spans="1:11" s="2396" customFormat="1" ht="13.5" customHeight="1">
      <c r="A3979" s="2393" t="s">
        <v>12294</v>
      </c>
      <c r="B3979" s="2395" t="s">
        <v>12295</v>
      </c>
      <c r="C3979" s="2333"/>
      <c r="D3979" s="2333"/>
      <c r="E3979" s="2127"/>
      <c r="F3979" s="2127"/>
      <c r="G3979" s="2333"/>
    </row>
    <row r="3980" spans="1:11" s="2396" customFormat="1" ht="13.5" customHeight="1">
      <c r="A3980" s="2393" t="s">
        <v>12296</v>
      </c>
      <c r="B3980" s="2395" t="s">
        <v>12297</v>
      </c>
      <c r="C3980" s="2333"/>
      <c r="D3980" s="2333"/>
      <c r="E3980" s="2127"/>
      <c r="F3980" s="2127"/>
      <c r="G3980" s="2333"/>
    </row>
    <row r="3981" spans="1:11" s="2396" customFormat="1" ht="13.5" customHeight="1">
      <c r="A3981" s="2393" t="s">
        <v>12298</v>
      </c>
      <c r="B3981" s="2395" t="s">
        <v>12299</v>
      </c>
      <c r="C3981" s="2333"/>
      <c r="D3981" s="2333"/>
      <c r="E3981" s="2127"/>
      <c r="F3981" s="2127"/>
      <c r="G3981" s="2333"/>
    </row>
    <row r="3982" spans="1:11" s="2396" customFormat="1" ht="13.5" customHeight="1">
      <c r="A3982" s="2393" t="s">
        <v>12300</v>
      </c>
      <c r="B3982" s="2395" t="s">
        <v>12301</v>
      </c>
      <c r="C3982" s="2333"/>
      <c r="D3982" s="2333"/>
      <c r="E3982" s="2127"/>
      <c r="F3982" s="2127"/>
      <c r="G3982" s="2333"/>
    </row>
    <row r="3983" spans="1:11" s="2396" customFormat="1" ht="13.5" customHeight="1">
      <c r="A3983" s="2393" t="s">
        <v>12302</v>
      </c>
      <c r="B3983" s="2398" t="s">
        <v>12303</v>
      </c>
      <c r="C3983" s="2333"/>
      <c r="D3983" s="2333"/>
      <c r="E3983" s="2127"/>
      <c r="F3983" s="2127"/>
      <c r="G3983" s="2333"/>
    </row>
    <row r="3984" spans="1:11" s="2396" customFormat="1" ht="13.5" customHeight="1">
      <c r="A3984" s="2393" t="s">
        <v>12304</v>
      </c>
      <c r="B3984" s="2395" t="s">
        <v>12305</v>
      </c>
      <c r="C3984" s="2333"/>
      <c r="D3984" s="2333"/>
      <c r="E3984" s="2127"/>
      <c r="F3984" s="2127"/>
      <c r="G3984" s="2333"/>
    </row>
    <row r="3985" spans="1:11" s="2396" customFormat="1" ht="13.5" customHeight="1">
      <c r="A3985" s="2393" t="s">
        <v>12306</v>
      </c>
      <c r="B3985" s="2398" t="s">
        <v>12307</v>
      </c>
      <c r="C3985" s="2333"/>
      <c r="D3985" s="2333"/>
      <c r="E3985" s="2127"/>
      <c r="F3985" s="2127"/>
      <c r="G3985" s="2333"/>
    </row>
    <row r="3986" spans="1:11" s="2396" customFormat="1" ht="13.5" customHeight="1">
      <c r="A3986" s="2393" t="s">
        <v>12308</v>
      </c>
      <c r="B3986" s="2395" t="s">
        <v>12309</v>
      </c>
      <c r="C3986" s="2333"/>
      <c r="D3986" s="2333"/>
      <c r="E3986" s="2127"/>
      <c r="F3986" s="2127"/>
      <c r="G3986" s="2333"/>
    </row>
    <row r="3987" spans="1:11" s="2396" customFormat="1" ht="13.5" customHeight="1">
      <c r="A3987" s="2393" t="s">
        <v>12310</v>
      </c>
      <c r="B3987" s="2395" t="s">
        <v>12311</v>
      </c>
      <c r="C3987" s="2333"/>
      <c r="D3987" s="2333"/>
      <c r="E3987" s="2127"/>
      <c r="F3987" s="2127"/>
      <c r="G3987" s="2333"/>
    </row>
    <row r="3988" spans="1:11" s="2396" customFormat="1" ht="13.5" customHeight="1">
      <c r="A3988" s="2393" t="s">
        <v>12312</v>
      </c>
      <c r="B3988" s="2395" t="s">
        <v>12313</v>
      </c>
      <c r="C3988" s="2333"/>
      <c r="D3988" s="2333"/>
      <c r="E3988" s="2127"/>
      <c r="F3988" s="2127"/>
      <c r="G3988" s="2333"/>
    </row>
    <row r="3989" spans="1:11" s="2333" customFormat="1" ht="13.5" customHeight="1">
      <c r="A3989" s="2393" t="s">
        <v>12314</v>
      </c>
      <c r="B3989" s="2395" t="s">
        <v>12315</v>
      </c>
      <c r="E3989" s="2127"/>
      <c r="F3989" s="2127"/>
    </row>
    <row r="3990" spans="1:11" s="2333" customFormat="1" ht="13.5" customHeight="1">
      <c r="A3990" s="2393" t="s">
        <v>12316</v>
      </c>
      <c r="B3990" s="2395" t="s">
        <v>12317</v>
      </c>
      <c r="E3990" s="2127"/>
      <c r="F3990" s="2127"/>
    </row>
    <row r="3991" spans="1:11" s="2333" customFormat="1" ht="13.5" customHeight="1">
      <c r="A3991" s="2393" t="s">
        <v>12318</v>
      </c>
      <c r="B3991" s="2416" t="s">
        <v>12319</v>
      </c>
      <c r="E3991" s="2127"/>
      <c r="F3991" s="2127"/>
    </row>
    <row r="3992" spans="1:11" s="2333" customFormat="1" ht="13.5" customHeight="1">
      <c r="A3992" s="2393" t="s">
        <v>12320</v>
      </c>
      <c r="B3992" s="2416" t="s">
        <v>12321</v>
      </c>
      <c r="E3992" s="2127"/>
      <c r="F3992" s="2127"/>
    </row>
    <row r="3993" spans="1:11" s="2333" customFormat="1" ht="13.5" customHeight="1">
      <c r="A3993" s="2393" t="s">
        <v>12322</v>
      </c>
      <c r="B3993" s="2395" t="s">
        <v>12323</v>
      </c>
      <c r="E3993" s="2127"/>
      <c r="F3993" s="2127"/>
    </row>
    <row r="3994" spans="1:11" s="2333" customFormat="1" ht="13.5" customHeight="1">
      <c r="A3994" s="2393" t="s">
        <v>12324</v>
      </c>
      <c r="B3994" s="2395" t="s">
        <v>12323</v>
      </c>
      <c r="E3994" s="2127"/>
      <c r="F3994" s="2127"/>
    </row>
    <row r="3995" spans="1:11" s="2515" customFormat="1" ht="12.75" customHeight="1">
      <c r="A3995" s="2591" t="s">
        <v>13330</v>
      </c>
      <c r="B3995" s="2592" t="s">
        <v>13331</v>
      </c>
      <c r="C3995" s="2333"/>
      <c r="D3995" s="2333"/>
      <c r="E3995" s="2127"/>
      <c r="F3995" s="2127"/>
      <c r="G3995" s="2333"/>
      <c r="H3995" s="2333"/>
      <c r="J3995" s="2530"/>
      <c r="K3995" s="2537"/>
    </row>
    <row r="3996" spans="1:11" s="2333" customFormat="1" ht="13.5" customHeight="1">
      <c r="A3996" s="2393" t="s">
        <v>12325</v>
      </c>
      <c r="B3996" s="2394" t="s">
        <v>12326</v>
      </c>
      <c r="E3996" s="2127"/>
      <c r="F3996" s="2127"/>
    </row>
    <row r="3997" spans="1:11" s="2333" customFormat="1" ht="13.5" customHeight="1">
      <c r="A3997" s="2393" t="s">
        <v>12327</v>
      </c>
      <c r="B3997" s="2395" t="s">
        <v>12328</v>
      </c>
      <c r="E3997" s="2127"/>
      <c r="F3997" s="2127"/>
    </row>
    <row r="3998" spans="1:11" s="2333" customFormat="1" ht="13.5" customHeight="1">
      <c r="A3998" s="2393" t="s">
        <v>12329</v>
      </c>
      <c r="B3998" s="2394" t="s">
        <v>12330</v>
      </c>
      <c r="E3998" s="2127"/>
      <c r="F3998" s="2127"/>
    </row>
    <row r="3999" spans="1:11" s="2333" customFormat="1" ht="13.5" customHeight="1">
      <c r="A3999" s="2393" t="s">
        <v>12331</v>
      </c>
      <c r="B3999" s="2416" t="s">
        <v>12332</v>
      </c>
      <c r="E3999" s="2127"/>
      <c r="F3999" s="2127"/>
    </row>
    <row r="4000" spans="1:11" s="2333" customFormat="1" ht="13.5" customHeight="1">
      <c r="A4000" s="2393" t="s">
        <v>12333</v>
      </c>
      <c r="B4000" s="2395" t="s">
        <v>12334</v>
      </c>
      <c r="E4000" s="2127"/>
      <c r="F4000" s="2127"/>
    </row>
    <row r="4001" spans="1:7" s="2333" customFormat="1" ht="13.5" customHeight="1">
      <c r="A4001" s="2393" t="s">
        <v>12335</v>
      </c>
      <c r="B4001" s="2399" t="s">
        <v>12336</v>
      </c>
      <c r="E4001" s="2127"/>
      <c r="F4001" s="2127"/>
    </row>
    <row r="4002" spans="1:7" s="2333" customFormat="1" ht="13.5" customHeight="1">
      <c r="A4002" s="2393" t="s">
        <v>12337</v>
      </c>
      <c r="B4002" s="2394" t="s">
        <v>12338</v>
      </c>
      <c r="E4002" s="2127"/>
      <c r="F4002" s="2127"/>
    </row>
    <row r="4003" spans="1:7" s="2333" customFormat="1" ht="13.5" customHeight="1">
      <c r="A4003" s="2393" t="s">
        <v>12339</v>
      </c>
      <c r="B4003" s="2394" t="s">
        <v>12340</v>
      </c>
      <c r="E4003" s="2127"/>
      <c r="F4003" s="2127"/>
    </row>
    <row r="4004" spans="1:7" s="2396" customFormat="1" ht="13.5" customHeight="1">
      <c r="A4004" s="2393" t="s">
        <v>12341</v>
      </c>
      <c r="B4004" s="2394" t="s">
        <v>12342</v>
      </c>
      <c r="C4004" s="2333"/>
      <c r="D4004" s="2333"/>
      <c r="E4004" s="2127"/>
      <c r="F4004" s="2127"/>
      <c r="G4004" s="2333"/>
    </row>
    <row r="4005" spans="1:7" s="2396" customFormat="1" ht="13.5" customHeight="1">
      <c r="A4005" s="2393" t="s">
        <v>12343</v>
      </c>
      <c r="B4005" s="2416" t="s">
        <v>12344</v>
      </c>
      <c r="C4005" s="2333"/>
      <c r="D4005" s="2333"/>
      <c r="E4005" s="2127"/>
      <c r="F4005" s="2127"/>
      <c r="G4005" s="2333"/>
    </row>
    <row r="4006" spans="1:7" s="2396" customFormat="1" ht="13.5" customHeight="1">
      <c r="A4006" s="2393" t="s">
        <v>12345</v>
      </c>
      <c r="B4006" s="2416" t="s">
        <v>12346</v>
      </c>
      <c r="C4006" s="2333"/>
      <c r="D4006" s="2333"/>
      <c r="E4006" s="2127"/>
      <c r="F4006" s="2127"/>
      <c r="G4006" s="2333"/>
    </row>
    <row r="4007" spans="1:7" s="2396" customFormat="1" ht="13.5" customHeight="1">
      <c r="A4007" s="2393" t="s">
        <v>12347</v>
      </c>
      <c r="B4007" s="2394" t="s">
        <v>12348</v>
      </c>
      <c r="C4007" s="2333"/>
      <c r="D4007" s="2333"/>
      <c r="E4007" s="2127"/>
      <c r="F4007" s="2127"/>
      <c r="G4007" s="2333"/>
    </row>
    <row r="4008" spans="1:7" s="2396" customFormat="1" ht="13.5" customHeight="1">
      <c r="A4008" s="2393" t="s">
        <v>12349</v>
      </c>
      <c r="B4008" s="2394" t="s">
        <v>12350</v>
      </c>
      <c r="C4008" s="2333"/>
      <c r="D4008" s="2333"/>
      <c r="E4008" s="2127"/>
      <c r="F4008" s="2127"/>
      <c r="G4008" s="2333"/>
    </row>
    <row r="4009" spans="1:7" s="2396" customFormat="1" ht="13.5" customHeight="1">
      <c r="A4009" s="2393" t="s">
        <v>12351</v>
      </c>
      <c r="B4009" s="2417" t="s">
        <v>12352</v>
      </c>
      <c r="C4009" s="2333"/>
      <c r="D4009" s="2333"/>
      <c r="E4009" s="2127"/>
      <c r="F4009" s="2127"/>
      <c r="G4009" s="2333"/>
    </row>
    <row r="4010" spans="1:7" s="2396" customFormat="1" ht="13.5" customHeight="1">
      <c r="A4010" s="2393" t="s">
        <v>12353</v>
      </c>
      <c r="B4010" s="2394" t="s">
        <v>12354</v>
      </c>
      <c r="C4010" s="2333"/>
      <c r="D4010" s="2333"/>
      <c r="E4010" s="2127"/>
      <c r="F4010" s="2127"/>
      <c r="G4010" s="2333"/>
    </row>
    <row r="4011" spans="1:7" s="2396" customFormat="1" ht="13.5" customHeight="1">
      <c r="A4011" s="2393" t="s">
        <v>12355</v>
      </c>
      <c r="B4011" s="2395" t="s">
        <v>12356</v>
      </c>
      <c r="C4011" s="2333"/>
      <c r="D4011" s="2333"/>
      <c r="E4011" s="2127"/>
      <c r="F4011" s="2127"/>
      <c r="G4011" s="2333"/>
    </row>
    <row r="4012" spans="1:7" s="2396" customFormat="1" ht="13.5" customHeight="1">
      <c r="A4012" s="2393" t="s">
        <v>12357</v>
      </c>
      <c r="B4012" s="2399" t="s">
        <v>12358</v>
      </c>
      <c r="C4012" s="2333"/>
      <c r="D4012" s="2333"/>
      <c r="E4012" s="2127"/>
      <c r="F4012" s="2127"/>
      <c r="G4012" s="2333"/>
    </row>
    <row r="4013" spans="1:7" s="2396" customFormat="1" ht="13.5" customHeight="1">
      <c r="A4013" s="2393" t="s">
        <v>12359</v>
      </c>
      <c r="B4013" s="2394" t="s">
        <v>12360</v>
      </c>
      <c r="C4013" s="2333"/>
      <c r="D4013" s="2333"/>
      <c r="E4013" s="2127"/>
      <c r="F4013" s="2127"/>
      <c r="G4013" s="2333"/>
    </row>
    <row r="4014" spans="1:7" s="2396" customFormat="1" ht="13.5" customHeight="1">
      <c r="A4014" s="2393" t="s">
        <v>12361</v>
      </c>
      <c r="B4014" s="2394" t="s">
        <v>12362</v>
      </c>
      <c r="C4014" s="2333"/>
      <c r="D4014" s="2333"/>
      <c r="E4014" s="2127"/>
      <c r="F4014" s="2127"/>
      <c r="G4014" s="2333"/>
    </row>
    <row r="4015" spans="1:7" s="2396" customFormat="1" ht="13.5" customHeight="1">
      <c r="A4015" s="2393" t="s">
        <v>12363</v>
      </c>
      <c r="B4015" s="2394" t="s">
        <v>12364</v>
      </c>
      <c r="C4015" s="2333"/>
      <c r="D4015" s="2333"/>
      <c r="E4015" s="2127"/>
      <c r="F4015" s="2127"/>
      <c r="G4015" s="2333"/>
    </row>
    <row r="4016" spans="1:7" s="2396" customFormat="1" ht="13.5" customHeight="1">
      <c r="A4016" s="2393" t="s">
        <v>12365</v>
      </c>
      <c r="B4016" s="2395" t="s">
        <v>12366</v>
      </c>
      <c r="C4016" s="2333"/>
      <c r="D4016" s="2333"/>
      <c r="E4016" s="2127"/>
      <c r="F4016" s="2127"/>
      <c r="G4016" s="2333"/>
    </row>
    <row r="4017" spans="1:6" s="2333" customFormat="1" ht="13.5" customHeight="1">
      <c r="A4017" s="2393" t="s">
        <v>12367</v>
      </c>
      <c r="B4017" s="2418" t="s">
        <v>12368</v>
      </c>
      <c r="E4017" s="2127"/>
      <c r="F4017" s="2127"/>
    </row>
    <row r="4018" spans="1:6" s="2333" customFormat="1" ht="13.5" customHeight="1">
      <c r="A4018" s="2393" t="s">
        <v>12369</v>
      </c>
      <c r="B4018" s="2394" t="s">
        <v>12370</v>
      </c>
      <c r="E4018" s="2127"/>
      <c r="F4018" s="2127"/>
    </row>
    <row r="4019" spans="1:6" s="2333" customFormat="1" ht="13.5" customHeight="1">
      <c r="A4019" s="2393" t="s">
        <v>12371</v>
      </c>
      <c r="B4019" s="2395" t="s">
        <v>12372</v>
      </c>
      <c r="E4019" s="2127"/>
      <c r="F4019" s="2127"/>
    </row>
    <row r="4020" spans="1:6" s="2333" customFormat="1" ht="13.5" customHeight="1">
      <c r="A4020" s="2393" t="s">
        <v>12373</v>
      </c>
      <c r="B4020" s="2395" t="s">
        <v>12374</v>
      </c>
      <c r="E4020" s="2127"/>
      <c r="F4020" s="2127"/>
    </row>
    <row r="4021" spans="1:6" s="2333" customFormat="1" ht="13.5" customHeight="1">
      <c r="A4021" s="2393" t="s">
        <v>12375</v>
      </c>
      <c r="B4021" s="2395" t="s">
        <v>12376</v>
      </c>
      <c r="E4021" s="2127"/>
      <c r="F4021" s="2127"/>
    </row>
    <row r="4022" spans="1:6" s="2333" customFormat="1" ht="13.5" customHeight="1">
      <c r="A4022" s="2393" t="s">
        <v>12377</v>
      </c>
      <c r="B4022" s="2395" t="s">
        <v>12378</v>
      </c>
      <c r="E4022" s="2127"/>
      <c r="F4022" s="2127"/>
    </row>
    <row r="4023" spans="1:6" s="2333" customFormat="1" ht="13.5" customHeight="1">
      <c r="A4023" s="2393" t="s">
        <v>12379</v>
      </c>
      <c r="B4023" s="2395" t="s">
        <v>12380</v>
      </c>
      <c r="E4023" s="2127"/>
      <c r="F4023" s="2127"/>
    </row>
    <row r="4024" spans="1:6" s="2333" customFormat="1" ht="13.5" customHeight="1">
      <c r="A4024" s="2393" t="s">
        <v>12381</v>
      </c>
      <c r="B4024" s="2395" t="s">
        <v>12382</v>
      </c>
      <c r="E4024" s="2127"/>
      <c r="F4024" s="2127"/>
    </row>
    <row r="4025" spans="1:6" s="2333" customFormat="1" ht="13.5" customHeight="1">
      <c r="A4025" s="2393" t="s">
        <v>12383</v>
      </c>
      <c r="B4025" s="2395" t="s">
        <v>12384</v>
      </c>
      <c r="E4025" s="2127"/>
      <c r="F4025" s="2127"/>
    </row>
    <row r="4026" spans="1:6" s="2333" customFormat="1" ht="13.5" customHeight="1">
      <c r="A4026" s="2393" t="s">
        <v>12385</v>
      </c>
      <c r="B4026" s="2395" t="s">
        <v>12386</v>
      </c>
      <c r="E4026" s="2127"/>
      <c r="F4026" s="2127"/>
    </row>
    <row r="4027" spans="1:6" s="2333" customFormat="1" ht="13.5" customHeight="1">
      <c r="A4027" s="2393" t="s">
        <v>12387</v>
      </c>
      <c r="B4027" s="2395" t="s">
        <v>12388</v>
      </c>
      <c r="E4027" s="2127"/>
      <c r="F4027" s="2127"/>
    </row>
    <row r="4028" spans="1:6" s="2333" customFormat="1" ht="13.5" customHeight="1">
      <c r="A4028" s="2393" t="s">
        <v>12389</v>
      </c>
      <c r="B4028" s="2395" t="s">
        <v>12390</v>
      </c>
      <c r="E4028" s="2127"/>
      <c r="F4028" s="2127"/>
    </row>
    <row r="4029" spans="1:6" s="2333" customFormat="1" ht="13.5" customHeight="1">
      <c r="A4029" s="2393" t="s">
        <v>12391</v>
      </c>
      <c r="B4029" s="2398" t="s">
        <v>12392</v>
      </c>
      <c r="E4029" s="2127"/>
      <c r="F4029" s="2127"/>
    </row>
    <row r="4030" spans="1:6" s="2333" customFormat="1" ht="13.5" customHeight="1">
      <c r="A4030" s="2393" t="s">
        <v>12393</v>
      </c>
      <c r="B4030" s="2394" t="s">
        <v>12394</v>
      </c>
      <c r="E4030" s="2127"/>
      <c r="F4030" s="2127"/>
    </row>
    <row r="4031" spans="1:6" s="2333" customFormat="1" ht="13.5" customHeight="1">
      <c r="A4031" s="2393" t="s">
        <v>12395</v>
      </c>
      <c r="B4031" s="2394" t="s">
        <v>12396</v>
      </c>
      <c r="E4031" s="2127"/>
      <c r="F4031" s="2127"/>
    </row>
    <row r="4032" spans="1:6" s="2333" customFormat="1" ht="13.5" customHeight="1">
      <c r="A4032" s="2393" t="s">
        <v>12397</v>
      </c>
      <c r="B4032" s="2395" t="s">
        <v>12398</v>
      </c>
      <c r="E4032" s="2127"/>
      <c r="F4032" s="2127"/>
    </row>
    <row r="4033" spans="1:6" s="2333" customFormat="1" ht="13.5" customHeight="1">
      <c r="A4033" s="2393" t="s">
        <v>12399</v>
      </c>
      <c r="B4033" s="2398" t="s">
        <v>12400</v>
      </c>
      <c r="E4033" s="2127"/>
      <c r="F4033" s="2127"/>
    </row>
    <row r="4034" spans="1:6" s="2333" customFormat="1" ht="13.5" customHeight="1">
      <c r="A4034" s="2393" t="s">
        <v>12401</v>
      </c>
      <c r="B4034" s="2394" t="s">
        <v>12402</v>
      </c>
      <c r="E4034" s="2127"/>
      <c r="F4034" s="2127"/>
    </row>
    <row r="4035" spans="1:6" s="2333" customFormat="1" ht="13.5" customHeight="1">
      <c r="A4035" s="2393" t="s">
        <v>12403</v>
      </c>
      <c r="B4035" s="2398" t="s">
        <v>12404</v>
      </c>
      <c r="E4035" s="2127"/>
      <c r="F4035" s="2127"/>
    </row>
    <row r="4036" spans="1:6" s="2333" customFormat="1" ht="13.5" customHeight="1">
      <c r="A4036" s="2393" t="s">
        <v>12405</v>
      </c>
      <c r="B4036" s="2398" t="s">
        <v>12406</v>
      </c>
      <c r="E4036" s="2127"/>
      <c r="F4036" s="2127"/>
    </row>
    <row r="4037" spans="1:6" s="2333" customFormat="1" ht="13.5" customHeight="1">
      <c r="A4037" s="2393" t="s">
        <v>12407</v>
      </c>
      <c r="B4037" s="2398" t="s">
        <v>12408</v>
      </c>
      <c r="E4037" s="2127"/>
      <c r="F4037" s="2127"/>
    </row>
    <row r="4038" spans="1:6" s="2333" customFormat="1" ht="13.5" customHeight="1">
      <c r="A4038" s="2393" t="s">
        <v>12409</v>
      </c>
      <c r="B4038" s="2398" t="s">
        <v>12410</v>
      </c>
      <c r="E4038" s="2127"/>
      <c r="F4038" s="2127"/>
    </row>
    <row r="4039" spans="1:6" s="2333" customFormat="1" ht="13.5" customHeight="1">
      <c r="A4039" s="2393" t="s">
        <v>12411</v>
      </c>
      <c r="B4039" s="2395" t="s">
        <v>12412</v>
      </c>
      <c r="E4039" s="2127"/>
      <c r="F4039" s="2127"/>
    </row>
    <row r="4040" spans="1:6" s="2333" customFormat="1" ht="13.5" customHeight="1">
      <c r="A4040" s="2393" t="s">
        <v>12413</v>
      </c>
      <c r="B4040" s="2395" t="s">
        <v>12414</v>
      </c>
      <c r="E4040" s="2127"/>
      <c r="F4040" s="2127"/>
    </row>
    <row r="4041" spans="1:6" s="2333" customFormat="1" ht="13.5" customHeight="1">
      <c r="A4041" s="2393" t="s">
        <v>12415</v>
      </c>
      <c r="B4041" s="2398" t="s">
        <v>12416</v>
      </c>
      <c r="E4041" s="2127"/>
      <c r="F4041" s="2127"/>
    </row>
    <row r="4042" spans="1:6" s="2333" customFormat="1" ht="13.5" customHeight="1">
      <c r="A4042" s="2393" t="s">
        <v>12417</v>
      </c>
      <c r="B4042" s="2418" t="s">
        <v>12418</v>
      </c>
      <c r="E4042" s="2127"/>
      <c r="F4042" s="2127"/>
    </row>
    <row r="4043" spans="1:6" s="2333" customFormat="1" ht="13.5" customHeight="1">
      <c r="A4043" s="2393" t="s">
        <v>12419</v>
      </c>
      <c r="B4043" s="2398" t="s">
        <v>12420</v>
      </c>
      <c r="E4043" s="2127"/>
      <c r="F4043" s="2127"/>
    </row>
    <row r="4044" spans="1:6" s="2333" customFormat="1" ht="13.5" customHeight="1">
      <c r="A4044" s="2393" t="s">
        <v>12421</v>
      </c>
      <c r="B4044" s="2404" t="s">
        <v>12422</v>
      </c>
      <c r="E4044" s="2127"/>
      <c r="F4044" s="2127"/>
    </row>
    <row r="4045" spans="1:6" s="2333" customFormat="1" ht="13.5" customHeight="1">
      <c r="A4045" s="2393" t="s">
        <v>12423</v>
      </c>
      <c r="B4045" s="2395" t="s">
        <v>12424</v>
      </c>
      <c r="E4045" s="2127"/>
      <c r="F4045" s="2127"/>
    </row>
    <row r="4046" spans="1:6" s="2333" customFormat="1" ht="13.5" customHeight="1">
      <c r="A4046" s="2393" t="s">
        <v>12425</v>
      </c>
      <c r="B4046" s="2395" t="s">
        <v>12426</v>
      </c>
      <c r="E4046" s="2127"/>
      <c r="F4046" s="2127"/>
    </row>
    <row r="4047" spans="1:6" s="2333" customFormat="1" ht="13.5" customHeight="1">
      <c r="A4047" s="2393" t="s">
        <v>12427</v>
      </c>
      <c r="B4047" s="2419" t="s">
        <v>12428</v>
      </c>
      <c r="E4047" s="2127"/>
      <c r="F4047" s="2127"/>
    </row>
    <row r="4048" spans="1:6" s="2333" customFormat="1" ht="13.5" customHeight="1">
      <c r="A4048" s="2393" t="s">
        <v>12429</v>
      </c>
      <c r="B4048" s="2395" t="s">
        <v>12430</v>
      </c>
      <c r="E4048" s="2127"/>
      <c r="F4048" s="2127"/>
    </row>
    <row r="4049" spans="1:6" s="2333" customFormat="1" ht="13.5" customHeight="1">
      <c r="A4049" s="2393" t="s">
        <v>12431</v>
      </c>
      <c r="B4049" s="2418" t="s">
        <v>12432</v>
      </c>
      <c r="E4049" s="2127"/>
      <c r="F4049" s="2127"/>
    </row>
    <row r="4050" spans="1:6" s="2333" customFormat="1" ht="13.5" customHeight="1">
      <c r="A4050" s="2393" t="s">
        <v>12433</v>
      </c>
      <c r="B4050" s="2395" t="s">
        <v>12434</v>
      </c>
      <c r="E4050" s="2127"/>
      <c r="F4050" s="2127"/>
    </row>
    <row r="4051" spans="1:6" s="2333" customFormat="1" ht="13.5" customHeight="1">
      <c r="A4051" s="2393" t="s">
        <v>12435</v>
      </c>
      <c r="B4051" s="2395" t="s">
        <v>12436</v>
      </c>
      <c r="E4051" s="2127"/>
      <c r="F4051" s="2127"/>
    </row>
    <row r="4052" spans="1:6" s="2333" customFormat="1" ht="13.5" customHeight="1">
      <c r="A4052" s="2393" t="s">
        <v>12437</v>
      </c>
      <c r="B4052" s="2394" t="s">
        <v>12438</v>
      </c>
      <c r="E4052" s="2127"/>
      <c r="F4052" s="2127"/>
    </row>
    <row r="4053" spans="1:6" s="2333" customFormat="1" ht="13.5" customHeight="1">
      <c r="A4053" s="2393" t="s">
        <v>12439</v>
      </c>
      <c r="B4053" s="2395" t="s">
        <v>12440</v>
      </c>
      <c r="E4053" s="2127"/>
      <c r="F4053" s="2127"/>
    </row>
    <row r="4054" spans="1:6" s="2333" customFormat="1" ht="13.5" customHeight="1">
      <c r="A4054" s="2393" t="s">
        <v>12441</v>
      </c>
      <c r="B4054" s="2395" t="s">
        <v>12442</v>
      </c>
      <c r="E4054" s="2127"/>
      <c r="F4054" s="2127"/>
    </row>
    <row r="4055" spans="1:6" s="2333" customFormat="1" ht="13.5" customHeight="1">
      <c r="A4055" s="2393" t="s">
        <v>12443</v>
      </c>
      <c r="B4055" s="2395" t="s">
        <v>12444</v>
      </c>
      <c r="E4055" s="2127"/>
      <c r="F4055" s="2127"/>
    </row>
    <row r="4056" spans="1:6" s="2333" customFormat="1" ht="13.5" customHeight="1">
      <c r="A4056" s="2393" t="s">
        <v>12445</v>
      </c>
      <c r="B4056" s="2394" t="s">
        <v>12446</v>
      </c>
      <c r="E4056" s="2127"/>
      <c r="F4056" s="2127"/>
    </row>
    <row r="4057" spans="1:6" s="2333" customFormat="1" ht="13.5" customHeight="1">
      <c r="A4057" s="2420"/>
      <c r="B4057" s="2421" t="s">
        <v>12447</v>
      </c>
      <c r="E4057" s="2127"/>
      <c r="F4057" s="2127"/>
    </row>
    <row r="4058" spans="1:6" s="2127" customFormat="1" ht="13.5" customHeight="1">
      <c r="A4058" s="2422" t="s">
        <v>12437</v>
      </c>
      <c r="B4058" s="2401" t="s">
        <v>12438</v>
      </c>
    </row>
    <row r="4059" spans="1:6" s="2127" customFormat="1" ht="13.5" customHeight="1">
      <c r="A4059" s="2422" t="s">
        <v>11832</v>
      </c>
      <c r="B4059" s="2401" t="s">
        <v>11833</v>
      </c>
    </row>
    <row r="4060" spans="1:6" s="2127" customFormat="1" ht="13.5" customHeight="1">
      <c r="A4060" s="2423" t="s">
        <v>12448</v>
      </c>
      <c r="B4060" s="2424" t="s">
        <v>12449</v>
      </c>
    </row>
    <row r="4061" spans="1:6" s="2127" customFormat="1" ht="13.5" customHeight="1">
      <c r="A4061" s="2423" t="s">
        <v>12450</v>
      </c>
      <c r="B4061" s="2424" t="s">
        <v>12451</v>
      </c>
    </row>
    <row r="4062" spans="1:6" s="2127" customFormat="1" ht="13.5" customHeight="1">
      <c r="A4062" s="2423" t="s">
        <v>12452</v>
      </c>
      <c r="B4062" s="2424" t="s">
        <v>12453</v>
      </c>
    </row>
    <row r="4063" spans="1:6" s="2127" customFormat="1" ht="13.5" customHeight="1">
      <c r="A4063" s="2423" t="s">
        <v>12454</v>
      </c>
      <c r="B4063" s="2424" t="s">
        <v>12455</v>
      </c>
    </row>
    <row r="4064" spans="1:6" s="2127" customFormat="1" ht="13.5" customHeight="1">
      <c r="A4064" s="2423" t="s">
        <v>12456</v>
      </c>
      <c r="B4064" s="2424" t="s">
        <v>12457</v>
      </c>
    </row>
    <row r="4065" spans="1:2" s="2127" customFormat="1" ht="13.5" customHeight="1">
      <c r="A4065" s="2423" t="s">
        <v>12458</v>
      </c>
      <c r="B4065" s="2424" t="s">
        <v>12459</v>
      </c>
    </row>
    <row r="4066" spans="1:2" s="2127" customFormat="1" ht="13.5" customHeight="1">
      <c r="A4066" s="2423" t="s">
        <v>12460</v>
      </c>
      <c r="B4066" s="2424" t="s">
        <v>12461</v>
      </c>
    </row>
    <row r="4067" spans="1:2" s="2127" customFormat="1" ht="13.5" customHeight="1">
      <c r="A4067" s="2423" t="s">
        <v>12462</v>
      </c>
      <c r="B4067" s="2424" t="s">
        <v>12463</v>
      </c>
    </row>
    <row r="4068" spans="1:2" s="2127" customFormat="1" ht="13.5" customHeight="1">
      <c r="A4068" s="2423" t="s">
        <v>12464</v>
      </c>
      <c r="B4068" s="2424" t="s">
        <v>12465</v>
      </c>
    </row>
    <row r="4069" spans="1:2" s="2127" customFormat="1" ht="13.5" customHeight="1">
      <c r="A4069" s="2423" t="s">
        <v>12466</v>
      </c>
      <c r="B4069" s="2424" t="s">
        <v>12467</v>
      </c>
    </row>
    <row r="4070" spans="1:2" s="2127" customFormat="1" ht="13.5" customHeight="1">
      <c r="A4070" s="2423" t="s">
        <v>12468</v>
      </c>
      <c r="B4070" s="2424" t="s">
        <v>12469</v>
      </c>
    </row>
    <row r="4071" spans="1:2" s="2127" customFormat="1" ht="13.5" customHeight="1">
      <c r="A4071" s="2423" t="s">
        <v>12470</v>
      </c>
      <c r="B4071" s="2424" t="s">
        <v>12471</v>
      </c>
    </row>
    <row r="4072" spans="1:2" s="2127" customFormat="1" ht="13.5" customHeight="1">
      <c r="A4072" s="2423" t="s">
        <v>12472</v>
      </c>
      <c r="B4072" s="2424" t="s">
        <v>12473</v>
      </c>
    </row>
    <row r="4073" spans="1:2" s="2127" customFormat="1" ht="13.5" customHeight="1">
      <c r="A4073" s="2423" t="s">
        <v>12474</v>
      </c>
      <c r="B4073" s="2424" t="s">
        <v>12475</v>
      </c>
    </row>
    <row r="4074" spans="1:2" s="2127" customFormat="1" ht="13.5" customHeight="1">
      <c r="A4074" s="2423" t="s">
        <v>12476</v>
      </c>
      <c r="B4074" s="2424" t="s">
        <v>12477</v>
      </c>
    </row>
    <row r="4075" spans="1:2" s="2127" customFormat="1" ht="13.5" customHeight="1">
      <c r="A4075" s="2423" t="s">
        <v>12478</v>
      </c>
      <c r="B4075" s="2424" t="s">
        <v>12479</v>
      </c>
    </row>
    <row r="4076" spans="1:2" s="2127" customFormat="1" ht="13.5" customHeight="1">
      <c r="A4076" s="2423" t="s">
        <v>12480</v>
      </c>
      <c r="B4076" s="2424" t="s">
        <v>12481</v>
      </c>
    </row>
    <row r="4077" spans="1:2" s="2127" customFormat="1" ht="13.5" customHeight="1">
      <c r="A4077" s="2423" t="s">
        <v>12482</v>
      </c>
      <c r="B4077" s="2424" t="s">
        <v>12483</v>
      </c>
    </row>
    <row r="4078" spans="1:2" s="2127" customFormat="1" ht="13.5" customHeight="1">
      <c r="A4078" s="2423" t="s">
        <v>12484</v>
      </c>
      <c r="B4078" s="2424" t="s">
        <v>12485</v>
      </c>
    </row>
    <row r="4079" spans="1:2" s="2127" customFormat="1" ht="13.5" customHeight="1">
      <c r="A4079" s="2423" t="s">
        <v>12486</v>
      </c>
      <c r="B4079" s="2424" t="s">
        <v>12487</v>
      </c>
    </row>
    <row r="4080" spans="1:2" s="2127" customFormat="1" ht="13.5" customHeight="1">
      <c r="A4080" s="2423" t="s">
        <v>12488</v>
      </c>
      <c r="B4080" s="2424" t="s">
        <v>12489</v>
      </c>
    </row>
    <row r="4081" spans="1:2" s="2127" customFormat="1" ht="13.5" customHeight="1">
      <c r="A4081" s="2423" t="s">
        <v>12490</v>
      </c>
      <c r="B4081" s="2424" t="s">
        <v>12491</v>
      </c>
    </row>
    <row r="4082" spans="1:2" s="2127" customFormat="1" ht="13.5" customHeight="1">
      <c r="A4082" s="2423" t="s">
        <v>12492</v>
      </c>
      <c r="B4082" s="2424" t="s">
        <v>12493</v>
      </c>
    </row>
    <row r="4083" spans="1:2" s="2127" customFormat="1" ht="13.5" customHeight="1">
      <c r="A4083" s="2425" t="s">
        <v>12494</v>
      </c>
      <c r="B4083" s="2426" t="s">
        <v>12495</v>
      </c>
    </row>
    <row r="4084" spans="1:2" s="2127" customFormat="1" ht="13.5" customHeight="1">
      <c r="A4084" s="2423" t="s">
        <v>12496</v>
      </c>
      <c r="B4084" s="2424" t="s">
        <v>12497</v>
      </c>
    </row>
    <row r="4085" spans="1:2" s="2127" customFormat="1" ht="13.5" customHeight="1">
      <c r="A4085" s="2423" t="s">
        <v>12498</v>
      </c>
      <c r="B4085" s="2424" t="s">
        <v>12499</v>
      </c>
    </row>
    <row r="4086" spans="1:2" s="2127" customFormat="1" ht="13.5" customHeight="1">
      <c r="A4086" s="2423" t="s">
        <v>12500</v>
      </c>
      <c r="B4086" s="2424" t="s">
        <v>12501</v>
      </c>
    </row>
    <row r="4087" spans="1:2" s="2127" customFormat="1" ht="13.5" customHeight="1">
      <c r="A4087" s="2423" t="s">
        <v>12502</v>
      </c>
      <c r="B4087" s="2424" t="s">
        <v>12503</v>
      </c>
    </row>
    <row r="4088" spans="1:2" s="2127" customFormat="1" ht="13.5" customHeight="1">
      <c r="A4088" s="2423" t="s">
        <v>12504</v>
      </c>
      <c r="B4088" s="2424" t="s">
        <v>12505</v>
      </c>
    </row>
    <row r="4089" spans="1:2" s="2127" customFormat="1" ht="13.5" customHeight="1">
      <c r="A4089" s="2423" t="s">
        <v>12506</v>
      </c>
      <c r="B4089" s="2424" t="s">
        <v>12507</v>
      </c>
    </row>
    <row r="4090" spans="1:2" s="2127" customFormat="1" ht="13.5" customHeight="1">
      <c r="A4090" s="2423" t="s">
        <v>12508</v>
      </c>
      <c r="B4090" s="2424" t="s">
        <v>12509</v>
      </c>
    </row>
    <row r="4091" spans="1:2" s="2127" customFormat="1" ht="13.5" customHeight="1">
      <c r="A4091" s="2423" t="s">
        <v>12510</v>
      </c>
      <c r="B4091" s="2424" t="s">
        <v>12511</v>
      </c>
    </row>
    <row r="4092" spans="1:2" s="2127" customFormat="1" ht="13.5" customHeight="1">
      <c r="A4092" s="2423" t="s">
        <v>12512</v>
      </c>
      <c r="B4092" s="2424" t="s">
        <v>12513</v>
      </c>
    </row>
    <row r="4093" spans="1:2" s="2127" customFormat="1" ht="13.5" customHeight="1">
      <c r="A4093" s="2423" t="s">
        <v>12514</v>
      </c>
      <c r="B4093" s="2424" t="s">
        <v>12515</v>
      </c>
    </row>
    <row r="4094" spans="1:2" s="2127" customFormat="1" ht="13.5" customHeight="1">
      <c r="A4094" s="2423" t="s">
        <v>12516</v>
      </c>
      <c r="B4094" s="2424" t="s">
        <v>12517</v>
      </c>
    </row>
    <row r="4095" spans="1:2" s="2127" customFormat="1" ht="13.5" customHeight="1">
      <c r="A4095" s="2423" t="s">
        <v>12518</v>
      </c>
      <c r="B4095" s="2424" t="s">
        <v>12519</v>
      </c>
    </row>
    <row r="4096" spans="1:2" s="2127" customFormat="1" ht="13.5" customHeight="1">
      <c r="A4096" s="2423" t="s">
        <v>12520</v>
      </c>
      <c r="B4096" s="2424" t="s">
        <v>12521</v>
      </c>
    </row>
    <row r="4097" spans="1:2" s="2127" customFormat="1" ht="13.5" customHeight="1">
      <c r="A4097" s="2423" t="s">
        <v>12522</v>
      </c>
      <c r="B4097" s="2424" t="s">
        <v>12523</v>
      </c>
    </row>
    <row r="4098" spans="1:2" s="2127" customFormat="1" ht="13.5" customHeight="1">
      <c r="A4098" s="2423" t="s">
        <v>12524</v>
      </c>
      <c r="B4098" s="2424" t="s">
        <v>12525</v>
      </c>
    </row>
    <row r="4099" spans="1:2" s="2127" customFormat="1" ht="13.5" customHeight="1">
      <c r="A4099" s="2423" t="s">
        <v>12526</v>
      </c>
      <c r="B4099" s="2424" t="s">
        <v>12527</v>
      </c>
    </row>
    <row r="4100" spans="1:2" s="2127" customFormat="1" ht="13.5" customHeight="1">
      <c r="A4100" s="2423" t="s">
        <v>12528</v>
      </c>
      <c r="B4100" s="2424" t="s">
        <v>12529</v>
      </c>
    </row>
    <row r="4101" spans="1:2" s="2127" customFormat="1" ht="13.5" customHeight="1">
      <c r="A4101" s="2423" t="s">
        <v>12530</v>
      </c>
      <c r="B4101" s="2424" t="s">
        <v>12531</v>
      </c>
    </row>
    <row r="4102" spans="1:2" s="2127" customFormat="1" ht="13.5" customHeight="1">
      <c r="A4102" s="2423" t="s">
        <v>12532</v>
      </c>
      <c r="B4102" s="2424" t="s">
        <v>12533</v>
      </c>
    </row>
    <row r="4103" spans="1:2" s="2127" customFormat="1" ht="13.5" customHeight="1">
      <c r="A4103" s="2423" t="s">
        <v>12534</v>
      </c>
      <c r="B4103" s="2424" t="s">
        <v>12535</v>
      </c>
    </row>
    <row r="4104" spans="1:2" s="2127" customFormat="1" ht="13.5" customHeight="1">
      <c r="A4104" s="2423" t="s">
        <v>12536</v>
      </c>
      <c r="B4104" s="2424" t="s">
        <v>12537</v>
      </c>
    </row>
    <row r="4105" spans="1:2" s="2127" customFormat="1" ht="13.5" customHeight="1">
      <c r="A4105" s="2423" t="s">
        <v>12538</v>
      </c>
      <c r="B4105" s="2424" t="s">
        <v>12539</v>
      </c>
    </row>
    <row r="4106" spans="1:2" s="2127" customFormat="1" ht="13.5" customHeight="1">
      <c r="A4106" s="2423" t="s">
        <v>12540</v>
      </c>
      <c r="B4106" s="2424" t="s">
        <v>12541</v>
      </c>
    </row>
    <row r="4107" spans="1:2" s="2127" customFormat="1" ht="13.5" customHeight="1">
      <c r="A4107" s="2423" t="s">
        <v>12542</v>
      </c>
      <c r="B4107" s="2424" t="s">
        <v>12543</v>
      </c>
    </row>
    <row r="4108" spans="1:2" s="2127" customFormat="1" ht="13.5" customHeight="1">
      <c r="A4108" s="2423" t="s">
        <v>12544</v>
      </c>
      <c r="B4108" s="2424" t="s">
        <v>12545</v>
      </c>
    </row>
    <row r="4109" spans="1:2" s="2127" customFormat="1" ht="13.5" customHeight="1">
      <c r="A4109" s="2423" t="s">
        <v>12546</v>
      </c>
      <c r="B4109" s="2424" t="s">
        <v>12547</v>
      </c>
    </row>
    <row r="4110" spans="1:2" s="2127" customFormat="1" ht="13.5" customHeight="1">
      <c r="A4110" s="2423" t="s">
        <v>12548</v>
      </c>
      <c r="B4110" s="2424" t="s">
        <v>12549</v>
      </c>
    </row>
    <row r="4111" spans="1:2" s="2127" customFormat="1" ht="13.5" customHeight="1">
      <c r="A4111" s="2423" t="s">
        <v>12550</v>
      </c>
      <c r="B4111" s="2424" t="s">
        <v>12551</v>
      </c>
    </row>
    <row r="4112" spans="1:2" s="2127" customFormat="1" ht="13.5" customHeight="1">
      <c r="A4112" s="2423" t="s">
        <v>12552</v>
      </c>
      <c r="B4112" s="2424" t="s">
        <v>12553</v>
      </c>
    </row>
    <row r="4113" spans="1:2" s="2127" customFormat="1" ht="13.5" customHeight="1">
      <c r="A4113" s="2423" t="s">
        <v>12554</v>
      </c>
      <c r="B4113" s="2424" t="s">
        <v>12555</v>
      </c>
    </row>
    <row r="4114" spans="1:2" s="2127" customFormat="1" ht="13.5" customHeight="1">
      <c r="A4114" s="2423" t="s">
        <v>12556</v>
      </c>
      <c r="B4114" s="2424" t="s">
        <v>12557</v>
      </c>
    </row>
    <row r="4115" spans="1:2" s="2127" customFormat="1" ht="13.5" customHeight="1">
      <c r="A4115" s="2423" t="s">
        <v>12558</v>
      </c>
      <c r="B4115" s="2424" t="s">
        <v>12559</v>
      </c>
    </row>
    <row r="4116" spans="1:2" s="2127" customFormat="1" ht="13.5" customHeight="1">
      <c r="A4116" s="2423" t="s">
        <v>12560</v>
      </c>
      <c r="B4116" s="2424" t="s">
        <v>12561</v>
      </c>
    </row>
    <row r="4117" spans="1:2" s="2127" customFormat="1" ht="13.5" customHeight="1">
      <c r="A4117" s="2423" t="s">
        <v>12562</v>
      </c>
      <c r="B4117" s="2424" t="s">
        <v>12563</v>
      </c>
    </row>
    <row r="4118" spans="1:2" s="2127" customFormat="1" ht="13.5" customHeight="1">
      <c r="A4118" s="2423" t="s">
        <v>12564</v>
      </c>
      <c r="B4118" s="2424" t="s">
        <v>12565</v>
      </c>
    </row>
    <row r="4119" spans="1:2" s="2127" customFormat="1" ht="13.5" customHeight="1">
      <c r="A4119" s="2423" t="s">
        <v>12566</v>
      </c>
      <c r="B4119" s="2424" t="s">
        <v>12567</v>
      </c>
    </row>
    <row r="4120" spans="1:2" s="2127" customFormat="1" ht="13.5" customHeight="1">
      <c r="A4120" s="2423" t="s">
        <v>12568</v>
      </c>
      <c r="B4120" s="2424" t="s">
        <v>12569</v>
      </c>
    </row>
    <row r="4121" spans="1:2" s="2127" customFormat="1" ht="13.5" customHeight="1">
      <c r="A4121" s="2423" t="s">
        <v>12570</v>
      </c>
      <c r="B4121" s="2424" t="s">
        <v>12571</v>
      </c>
    </row>
    <row r="4122" spans="1:2" s="2127" customFormat="1" ht="13.5" customHeight="1">
      <c r="A4122" s="2423" t="s">
        <v>12572</v>
      </c>
      <c r="B4122" s="2424" t="s">
        <v>12573</v>
      </c>
    </row>
    <row r="4123" spans="1:2" s="2127" customFormat="1" ht="13.5" customHeight="1">
      <c r="A4123" s="2423" t="s">
        <v>12574</v>
      </c>
      <c r="B4123" s="2424" t="s">
        <v>12575</v>
      </c>
    </row>
    <row r="4124" spans="1:2" s="2127" customFormat="1" ht="13.5" customHeight="1">
      <c r="A4124" s="2423" t="s">
        <v>12576</v>
      </c>
      <c r="B4124" s="2424" t="s">
        <v>12577</v>
      </c>
    </row>
    <row r="4125" spans="1:2" s="2127" customFormat="1" ht="13.5" customHeight="1">
      <c r="A4125" s="2423" t="s">
        <v>12578</v>
      </c>
      <c r="B4125" s="2424" t="s">
        <v>12579</v>
      </c>
    </row>
    <row r="4126" spans="1:2" s="2127" customFormat="1" ht="13.5" customHeight="1">
      <c r="A4126" s="2423" t="s">
        <v>12580</v>
      </c>
      <c r="B4126" s="2424" t="s">
        <v>12581</v>
      </c>
    </row>
    <row r="4127" spans="1:2" s="2127" customFormat="1" ht="13.5" customHeight="1">
      <c r="A4127" s="2423" t="s">
        <v>12582</v>
      </c>
      <c r="B4127" s="2424" t="s">
        <v>12583</v>
      </c>
    </row>
    <row r="4128" spans="1:2" s="2127" customFormat="1" ht="13.5" customHeight="1">
      <c r="A4128" s="2423" t="s">
        <v>12584</v>
      </c>
      <c r="B4128" s="2424" t="s">
        <v>12585</v>
      </c>
    </row>
    <row r="4129" spans="1:2" s="2127" customFormat="1" ht="13.5" customHeight="1">
      <c r="A4129" s="2423" t="s">
        <v>12586</v>
      </c>
      <c r="B4129" s="2424" t="s">
        <v>12587</v>
      </c>
    </row>
    <row r="4130" spans="1:2" s="2127" customFormat="1" ht="13.5" customHeight="1">
      <c r="A4130" s="2423" t="s">
        <v>12588</v>
      </c>
      <c r="B4130" s="2424" t="s">
        <v>12589</v>
      </c>
    </row>
    <row r="4131" spans="1:2" s="2127" customFormat="1" ht="13.5" customHeight="1">
      <c r="A4131" s="2423" t="s">
        <v>12590</v>
      </c>
      <c r="B4131" s="2424" t="s">
        <v>12591</v>
      </c>
    </row>
    <row r="4132" spans="1:2" s="2127" customFormat="1" ht="13.5" customHeight="1">
      <c r="A4132" s="2423" t="s">
        <v>12592</v>
      </c>
      <c r="B4132" s="2424" t="s">
        <v>12593</v>
      </c>
    </row>
    <row r="4133" spans="1:2" s="2127" customFormat="1" ht="13.5" customHeight="1">
      <c r="A4133" s="2423" t="s">
        <v>12594</v>
      </c>
      <c r="B4133" s="2424" t="s">
        <v>12595</v>
      </c>
    </row>
    <row r="4134" spans="1:2" s="2127" customFormat="1" ht="13.5" customHeight="1">
      <c r="A4134" s="2423" t="s">
        <v>12596</v>
      </c>
      <c r="B4134" s="2424" t="s">
        <v>12597</v>
      </c>
    </row>
    <row r="4135" spans="1:2" s="2127" customFormat="1" ht="13.5" customHeight="1">
      <c r="A4135" s="2423" t="s">
        <v>12598</v>
      </c>
      <c r="B4135" s="2424" t="s">
        <v>12599</v>
      </c>
    </row>
    <row r="4136" spans="1:2" s="2127" customFormat="1" ht="13.5" customHeight="1">
      <c r="A4136" s="2423" t="s">
        <v>12600</v>
      </c>
      <c r="B4136" s="2424" t="s">
        <v>12601</v>
      </c>
    </row>
    <row r="4137" spans="1:2" s="2127" customFormat="1" ht="13.5" customHeight="1">
      <c r="A4137" s="2423" t="s">
        <v>12602</v>
      </c>
      <c r="B4137" s="2424" t="s">
        <v>12603</v>
      </c>
    </row>
    <row r="4138" spans="1:2" s="2127" customFormat="1" ht="13.5" customHeight="1">
      <c r="A4138" s="2423" t="s">
        <v>12604</v>
      </c>
      <c r="B4138" s="2424" t="s">
        <v>12605</v>
      </c>
    </row>
    <row r="4139" spans="1:2" s="2127" customFormat="1" ht="13.5" customHeight="1">
      <c r="A4139" s="2423" t="s">
        <v>12606</v>
      </c>
      <c r="B4139" s="2424" t="s">
        <v>12607</v>
      </c>
    </row>
    <row r="4140" spans="1:2" s="2127" customFormat="1" ht="13.5" customHeight="1">
      <c r="A4140" s="2423" t="s">
        <v>12608</v>
      </c>
      <c r="B4140" s="2424" t="s">
        <v>12609</v>
      </c>
    </row>
    <row r="4141" spans="1:2" s="2127" customFormat="1" ht="13.5" customHeight="1">
      <c r="A4141" s="2423" t="s">
        <v>12610</v>
      </c>
      <c r="B4141" s="2424" t="s">
        <v>12611</v>
      </c>
    </row>
    <row r="4142" spans="1:2" s="2127" customFormat="1" ht="13.5" customHeight="1">
      <c r="A4142" s="2423" t="s">
        <v>12612</v>
      </c>
      <c r="B4142" s="2424" t="s">
        <v>12613</v>
      </c>
    </row>
    <row r="4143" spans="1:2" s="2127" customFormat="1" ht="13.5" customHeight="1">
      <c r="A4143" s="2423" t="s">
        <v>12614</v>
      </c>
      <c r="B4143" s="2424" t="s">
        <v>12615</v>
      </c>
    </row>
    <row r="4144" spans="1:2" s="2127" customFormat="1" ht="13.5" customHeight="1">
      <c r="A4144" s="2423" t="s">
        <v>12616</v>
      </c>
      <c r="B4144" s="2424" t="s">
        <v>12617</v>
      </c>
    </row>
    <row r="4145" spans="1:2" s="2127" customFormat="1" ht="13.5" customHeight="1">
      <c r="A4145" s="2423" t="s">
        <v>12618</v>
      </c>
      <c r="B4145" s="2424" t="s">
        <v>12619</v>
      </c>
    </row>
    <row r="4146" spans="1:2" s="2127" customFormat="1" ht="13.5" customHeight="1">
      <c r="A4146" s="2423" t="s">
        <v>12620</v>
      </c>
      <c r="B4146" s="2424" t="s">
        <v>12621</v>
      </c>
    </row>
    <row r="4147" spans="1:2" s="2127" customFormat="1" ht="13.5" customHeight="1">
      <c r="A4147" s="2423" t="s">
        <v>12622</v>
      </c>
      <c r="B4147" s="2424" t="s">
        <v>12623</v>
      </c>
    </row>
    <row r="4148" spans="1:2" s="2127" customFormat="1" ht="13.5" customHeight="1">
      <c r="A4148" s="2423" t="s">
        <v>12624</v>
      </c>
      <c r="B4148" s="2424" t="s">
        <v>12625</v>
      </c>
    </row>
    <row r="4149" spans="1:2" s="2127" customFormat="1" ht="13.5" customHeight="1">
      <c r="A4149" s="2423" t="s">
        <v>12626</v>
      </c>
      <c r="B4149" s="2424" t="s">
        <v>12627</v>
      </c>
    </row>
    <row r="4150" spans="1:2" s="2127" customFormat="1" ht="13.5" customHeight="1">
      <c r="A4150" s="2423" t="s">
        <v>12628</v>
      </c>
      <c r="B4150" s="2424" t="s">
        <v>12629</v>
      </c>
    </row>
    <row r="4151" spans="1:2" s="2127" customFormat="1" ht="13.5" customHeight="1">
      <c r="A4151" s="2423" t="s">
        <v>12630</v>
      </c>
      <c r="B4151" s="2424" t="s">
        <v>12631</v>
      </c>
    </row>
    <row r="4152" spans="1:2" s="2127" customFormat="1" ht="13.5" customHeight="1">
      <c r="A4152" s="2423" t="s">
        <v>12632</v>
      </c>
      <c r="B4152" s="2424" t="s">
        <v>12633</v>
      </c>
    </row>
    <row r="4153" spans="1:2" s="2127" customFormat="1" ht="13.5" customHeight="1">
      <c r="A4153" s="2423" t="s">
        <v>12634</v>
      </c>
      <c r="B4153" s="2424" t="s">
        <v>12635</v>
      </c>
    </row>
    <row r="4154" spans="1:2" s="2127" customFormat="1" ht="13.5" customHeight="1">
      <c r="A4154" s="2423" t="s">
        <v>12636</v>
      </c>
      <c r="B4154" s="2424" t="s">
        <v>12637</v>
      </c>
    </row>
    <row r="4155" spans="1:2" s="2127" customFormat="1" ht="13.5" customHeight="1">
      <c r="A4155" s="2423" t="s">
        <v>12638</v>
      </c>
      <c r="B4155" s="2424" t="s">
        <v>12639</v>
      </c>
    </row>
    <row r="4156" spans="1:2" s="2127" customFormat="1" ht="13.5" customHeight="1">
      <c r="A4156" s="2423" t="s">
        <v>12640</v>
      </c>
      <c r="B4156" s="2424" t="s">
        <v>12641</v>
      </c>
    </row>
    <row r="4157" spans="1:2" s="2127" customFormat="1" ht="13.5" customHeight="1">
      <c r="A4157" s="2423" t="s">
        <v>12642</v>
      </c>
      <c r="B4157" s="2424" t="s">
        <v>12643</v>
      </c>
    </row>
    <row r="4158" spans="1:2" s="2127" customFormat="1" ht="13.5" customHeight="1">
      <c r="A4158" s="2423" t="s">
        <v>12644</v>
      </c>
      <c r="B4158" s="2424" t="s">
        <v>12645</v>
      </c>
    </row>
    <row r="4159" spans="1:2" s="2127" customFormat="1" ht="13.5" customHeight="1">
      <c r="A4159" s="2423" t="s">
        <v>12646</v>
      </c>
      <c r="B4159" s="2424" t="s">
        <v>12647</v>
      </c>
    </row>
    <row r="4160" spans="1:2" s="2127" customFormat="1" ht="13.5" customHeight="1">
      <c r="A4160" s="2423" t="s">
        <v>12648</v>
      </c>
      <c r="B4160" s="2424" t="s">
        <v>12649</v>
      </c>
    </row>
    <row r="4161" spans="1:2" s="2127" customFormat="1" ht="13.5" customHeight="1">
      <c r="A4161" s="2423" t="s">
        <v>12650</v>
      </c>
      <c r="B4161" s="2424" t="s">
        <v>12651</v>
      </c>
    </row>
    <row r="4162" spans="1:2" s="2127" customFormat="1" ht="13.5" customHeight="1">
      <c r="A4162" s="2427" t="s">
        <v>12652</v>
      </c>
      <c r="B4162" s="2424" t="s">
        <v>12653</v>
      </c>
    </row>
    <row r="4163" spans="1:2" s="2127" customFormat="1" ht="13.5" customHeight="1">
      <c r="A4163" s="2427" t="s">
        <v>12654</v>
      </c>
      <c r="B4163" s="2424" t="s">
        <v>12655</v>
      </c>
    </row>
    <row r="4164" spans="1:2" s="2127" customFormat="1" ht="13.5" customHeight="1">
      <c r="A4164" s="2427" t="s">
        <v>12656</v>
      </c>
      <c r="B4164" s="2424" t="s">
        <v>12657</v>
      </c>
    </row>
  </sheetData>
  <sortState ref="A3509:Z4056">
    <sortCondition ref="A3509:A4056"/>
  </sortState>
  <mergeCells count="2">
    <mergeCell ref="A5:A6"/>
    <mergeCell ref="B5:B6"/>
  </mergeCells>
  <pageMargins left="0.55118110236220474" right="0.15748031496062992" top="0.55118110236220474" bottom="0.55118110236220474" header="0.31496062992125984" footer="0.31496062992125984"/>
  <pageSetup scale="86" orientation="portrait" horizontalDpi="4294967294" verticalDpi="4294967294" r:id="rId1"/>
  <headerFooter>
    <oddFooter>&amp;R&amp;P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H117"/>
  <sheetViews>
    <sheetView zoomScaleNormal="100" workbookViewId="0"/>
  </sheetViews>
  <sheetFormatPr defaultRowHeight="15"/>
  <cols>
    <col min="1" max="2" width="9.140625" style="545"/>
    <col min="3" max="3" width="49" style="545" customWidth="1"/>
    <col min="4" max="4" width="9.42578125" style="545" bestFit="1" customWidth="1"/>
    <col min="5" max="5" width="12.140625" style="545" customWidth="1"/>
    <col min="6" max="6" width="13" style="545" customWidth="1"/>
    <col min="7" max="7" width="12.140625" style="557" customWidth="1"/>
    <col min="8" max="8" width="13.85546875" style="557" customWidth="1"/>
    <col min="9" max="16384" width="9.140625" style="545"/>
  </cols>
  <sheetData>
    <row r="1" spans="1:8">
      <c r="A1" s="2467" t="s">
        <v>13222</v>
      </c>
      <c r="B1" s="2496"/>
      <c r="C1" s="2497"/>
      <c r="D1" s="2508" t="s">
        <v>13223</v>
      </c>
      <c r="E1" s="2466"/>
      <c r="F1" s="2466"/>
      <c r="G1" s="2466"/>
      <c r="H1" s="2466"/>
    </row>
    <row r="2" spans="1:8">
      <c r="A2" s="2498"/>
      <c r="B2" s="2467"/>
      <c r="C2" s="2468"/>
      <c r="D2" s="2469"/>
      <c r="E2" s="2466"/>
      <c r="F2" s="2466"/>
      <c r="G2" s="2466"/>
      <c r="H2" s="2466"/>
    </row>
    <row r="3" spans="1:8" ht="34.5" customHeight="1">
      <c r="A3" s="3431" t="s">
        <v>13224</v>
      </c>
      <c r="B3" s="3431"/>
      <c r="C3" s="3431"/>
      <c r="D3" s="3431"/>
      <c r="E3" s="3431"/>
      <c r="F3" s="3431"/>
      <c r="G3" s="3431"/>
      <c r="H3" s="3431"/>
    </row>
    <row r="4" spans="1:8" ht="51.75" customHeight="1">
      <c r="A4" s="3432" t="s">
        <v>13225</v>
      </c>
      <c r="B4" s="3433"/>
      <c r="C4" s="3433"/>
      <c r="D4" s="3434"/>
      <c r="E4" s="3435" t="s">
        <v>13226</v>
      </c>
      <c r="F4" s="3436"/>
      <c r="G4" s="3437" t="s">
        <v>13227</v>
      </c>
      <c r="H4" s="3438"/>
    </row>
    <row r="5" spans="1:8">
      <c r="A5" s="2470" t="s">
        <v>13228</v>
      </c>
      <c r="B5" s="2470" t="s">
        <v>3798</v>
      </c>
      <c r="C5" s="2470" t="s">
        <v>13229</v>
      </c>
      <c r="D5" s="2470" t="s">
        <v>13230</v>
      </c>
      <c r="E5" s="2470" t="s">
        <v>13231</v>
      </c>
      <c r="F5" s="2471" t="s">
        <v>13232</v>
      </c>
      <c r="G5" s="2470" t="s">
        <v>13231</v>
      </c>
      <c r="H5" s="2471" t="s">
        <v>13232</v>
      </c>
    </row>
    <row r="6" spans="1:8" ht="31.5" customHeight="1">
      <c r="A6" s="2472" t="s">
        <v>13233</v>
      </c>
      <c r="B6" s="2422" t="s">
        <v>12437</v>
      </c>
      <c r="C6" s="2401" t="s">
        <v>12438</v>
      </c>
      <c r="D6" s="2473">
        <v>6972.44</v>
      </c>
      <c r="E6" s="2474">
        <v>2016</v>
      </c>
      <c r="F6" s="2475">
        <f>D6*E6</f>
        <v>14056439.039999999</v>
      </c>
      <c r="G6" s="2476">
        <v>1800</v>
      </c>
      <c r="H6" s="2475">
        <f t="shared" ref="H6:H69" si="0">D6*G6</f>
        <v>12550392</v>
      </c>
    </row>
    <row r="7" spans="1:8">
      <c r="A7" s="2472" t="s">
        <v>13234</v>
      </c>
      <c r="B7" s="2422" t="s">
        <v>11832</v>
      </c>
      <c r="C7" s="2401" t="s">
        <v>11833</v>
      </c>
      <c r="D7" s="2473">
        <v>60.93</v>
      </c>
      <c r="E7" s="2474">
        <v>376</v>
      </c>
      <c r="F7" s="2475">
        <f t="shared" ref="F7:F70" si="1">D7*E7</f>
        <v>22909.68</v>
      </c>
      <c r="G7" s="2476">
        <v>406</v>
      </c>
      <c r="H7" s="2475">
        <f t="shared" si="0"/>
        <v>24737.579999999998</v>
      </c>
    </row>
    <row r="8" spans="1:8">
      <c r="A8" s="2472" t="s">
        <v>13235</v>
      </c>
      <c r="B8" s="2477" t="s">
        <v>12448</v>
      </c>
      <c r="C8" s="2478" t="s">
        <v>12449</v>
      </c>
      <c r="D8" s="2479">
        <v>18977.599999999999</v>
      </c>
      <c r="E8" s="2474">
        <v>209</v>
      </c>
      <c r="F8" s="2475">
        <f t="shared" si="1"/>
        <v>3966318.4</v>
      </c>
      <c r="G8" s="2476">
        <v>200</v>
      </c>
      <c r="H8" s="2475">
        <f t="shared" si="0"/>
        <v>3795519.9999999995</v>
      </c>
    </row>
    <row r="9" spans="1:8">
      <c r="A9" s="2472" t="s">
        <v>13236</v>
      </c>
      <c r="B9" s="2477" t="s">
        <v>12450</v>
      </c>
      <c r="C9" s="2478" t="s">
        <v>12451</v>
      </c>
      <c r="D9" s="2479">
        <v>2014.87</v>
      </c>
      <c r="E9" s="2474">
        <v>0</v>
      </c>
      <c r="F9" s="2475">
        <f t="shared" si="1"/>
        <v>0</v>
      </c>
      <c r="G9" s="2476">
        <v>2</v>
      </c>
      <c r="H9" s="2475">
        <f t="shared" si="0"/>
        <v>4029.74</v>
      </c>
    </row>
    <row r="10" spans="1:8">
      <c r="A10" s="2472" t="s">
        <v>13237</v>
      </c>
      <c r="B10" s="2477" t="s">
        <v>12452</v>
      </c>
      <c r="C10" s="2478" t="s">
        <v>12453</v>
      </c>
      <c r="D10" s="2479">
        <v>3906.57</v>
      </c>
      <c r="E10" s="2474">
        <v>0</v>
      </c>
      <c r="F10" s="2475">
        <f t="shared" si="1"/>
        <v>0</v>
      </c>
      <c r="G10" s="2476">
        <v>1</v>
      </c>
      <c r="H10" s="2475">
        <f t="shared" si="0"/>
        <v>3906.57</v>
      </c>
    </row>
    <row r="11" spans="1:8">
      <c r="A11" s="2472" t="s">
        <v>13238</v>
      </c>
      <c r="B11" s="2477" t="s">
        <v>12454</v>
      </c>
      <c r="C11" s="2478" t="s">
        <v>12455</v>
      </c>
      <c r="D11" s="2479">
        <v>2932.1</v>
      </c>
      <c r="E11" s="2474">
        <v>749</v>
      </c>
      <c r="F11" s="2475">
        <f t="shared" si="1"/>
        <v>2196142.9</v>
      </c>
      <c r="G11" s="2476">
        <v>725</v>
      </c>
      <c r="H11" s="2475">
        <f t="shared" si="0"/>
        <v>2125772.5</v>
      </c>
    </row>
    <row r="12" spans="1:8">
      <c r="A12" s="2472" t="s">
        <v>13239</v>
      </c>
      <c r="B12" s="2477" t="s">
        <v>12456</v>
      </c>
      <c r="C12" s="2478" t="s">
        <v>12457</v>
      </c>
      <c r="D12" s="2479">
        <v>2592.75</v>
      </c>
      <c r="E12" s="2474">
        <v>749</v>
      </c>
      <c r="F12" s="2475">
        <f t="shared" si="1"/>
        <v>1941969.75</v>
      </c>
      <c r="G12" s="2476">
        <v>725</v>
      </c>
      <c r="H12" s="2475">
        <f t="shared" si="0"/>
        <v>1879743.75</v>
      </c>
    </row>
    <row r="13" spans="1:8">
      <c r="A13" s="2472" t="s">
        <v>13240</v>
      </c>
      <c r="B13" s="2477" t="s">
        <v>12458</v>
      </c>
      <c r="C13" s="2478" t="s">
        <v>12459</v>
      </c>
      <c r="D13" s="2479">
        <v>3631.32</v>
      </c>
      <c r="E13" s="2474">
        <v>749</v>
      </c>
      <c r="F13" s="2475">
        <f t="shared" si="1"/>
        <v>2719858.68</v>
      </c>
      <c r="G13" s="2476">
        <v>725</v>
      </c>
      <c r="H13" s="2475">
        <f t="shared" si="0"/>
        <v>2632707</v>
      </c>
    </row>
    <row r="14" spans="1:8">
      <c r="A14" s="2472" t="s">
        <v>13241</v>
      </c>
      <c r="B14" s="2477" t="s">
        <v>12460</v>
      </c>
      <c r="C14" s="2478" t="s">
        <v>12461</v>
      </c>
      <c r="D14" s="2479">
        <v>2828.13</v>
      </c>
      <c r="E14" s="2474">
        <v>749</v>
      </c>
      <c r="F14" s="2475">
        <f t="shared" si="1"/>
        <v>2118269.37</v>
      </c>
      <c r="G14" s="2476">
        <v>725</v>
      </c>
      <c r="H14" s="2475">
        <f t="shared" si="0"/>
        <v>2050394.25</v>
      </c>
    </row>
    <row r="15" spans="1:8">
      <c r="A15" s="2472" t="s">
        <v>13242</v>
      </c>
      <c r="B15" s="2477" t="s">
        <v>12462</v>
      </c>
      <c r="C15" s="2478" t="s">
        <v>12463</v>
      </c>
      <c r="D15" s="2479">
        <v>3548.19</v>
      </c>
      <c r="E15" s="2474">
        <v>749</v>
      </c>
      <c r="F15" s="2475">
        <f t="shared" si="1"/>
        <v>2657594.31</v>
      </c>
      <c r="G15" s="2476">
        <v>725</v>
      </c>
      <c r="H15" s="2475">
        <f t="shared" si="0"/>
        <v>2572437.75</v>
      </c>
    </row>
    <row r="16" spans="1:8">
      <c r="A16" s="2472" t="s">
        <v>13243</v>
      </c>
      <c r="B16" s="2477" t="s">
        <v>12464</v>
      </c>
      <c r="C16" s="2478" t="s">
        <v>12465</v>
      </c>
      <c r="D16" s="2479">
        <v>2849.25</v>
      </c>
      <c r="E16" s="2474">
        <v>0</v>
      </c>
      <c r="F16" s="2475">
        <f t="shared" si="1"/>
        <v>0</v>
      </c>
      <c r="G16" s="2476">
        <v>1</v>
      </c>
      <c r="H16" s="2475">
        <f t="shared" si="0"/>
        <v>2849.25</v>
      </c>
    </row>
    <row r="17" spans="1:8">
      <c r="A17" s="2472" t="s">
        <v>13244</v>
      </c>
      <c r="B17" s="2477" t="s">
        <v>12466</v>
      </c>
      <c r="C17" s="2478" t="s">
        <v>12467</v>
      </c>
      <c r="D17" s="2479">
        <v>2618.13</v>
      </c>
      <c r="E17" s="2474">
        <v>0</v>
      </c>
      <c r="F17" s="2475">
        <f t="shared" si="1"/>
        <v>0</v>
      </c>
      <c r="G17" s="2476">
        <v>1</v>
      </c>
      <c r="H17" s="2475">
        <f t="shared" si="0"/>
        <v>2618.13</v>
      </c>
    </row>
    <row r="18" spans="1:8">
      <c r="A18" s="2472" t="s">
        <v>13245</v>
      </c>
      <c r="B18" s="2477" t="s">
        <v>12468</v>
      </c>
      <c r="C18" s="2478" t="s">
        <v>12469</v>
      </c>
      <c r="D18" s="2479">
        <v>2946.45</v>
      </c>
      <c r="E18" s="2474">
        <v>749</v>
      </c>
      <c r="F18" s="2475">
        <f t="shared" si="1"/>
        <v>2206891.0499999998</v>
      </c>
      <c r="G18" s="2476">
        <v>725</v>
      </c>
      <c r="H18" s="2475">
        <f t="shared" si="0"/>
        <v>2136176.25</v>
      </c>
    </row>
    <row r="19" spans="1:8">
      <c r="A19" s="2472" t="s">
        <v>13246</v>
      </c>
      <c r="B19" s="2477" t="s">
        <v>12470</v>
      </c>
      <c r="C19" s="2478" t="s">
        <v>12471</v>
      </c>
      <c r="D19" s="2479">
        <v>2738.13</v>
      </c>
      <c r="E19" s="2474">
        <v>6</v>
      </c>
      <c r="F19" s="2475">
        <f t="shared" si="1"/>
        <v>16428.78</v>
      </c>
      <c r="G19" s="2476">
        <v>6</v>
      </c>
      <c r="H19" s="2475">
        <f t="shared" si="0"/>
        <v>16428.78</v>
      </c>
    </row>
    <row r="20" spans="1:8">
      <c r="A20" s="2472" t="s">
        <v>13247</v>
      </c>
      <c r="B20" s="2477" t="s">
        <v>12472</v>
      </c>
      <c r="C20" s="2478" t="s">
        <v>12473</v>
      </c>
      <c r="D20" s="2479">
        <v>2744.25</v>
      </c>
      <c r="E20" s="2474">
        <v>0</v>
      </c>
      <c r="F20" s="2475">
        <f t="shared" si="1"/>
        <v>0</v>
      </c>
      <c r="G20" s="2476">
        <v>1</v>
      </c>
      <c r="H20" s="2475">
        <f t="shared" si="0"/>
        <v>2744.25</v>
      </c>
    </row>
    <row r="21" spans="1:8">
      <c r="A21" s="2472" t="s">
        <v>13248</v>
      </c>
      <c r="B21" s="2477" t="s">
        <v>12474</v>
      </c>
      <c r="C21" s="2478" t="s">
        <v>12475</v>
      </c>
      <c r="D21" s="2479">
        <v>2740.05</v>
      </c>
      <c r="E21" s="2474">
        <v>749</v>
      </c>
      <c r="F21" s="2475">
        <f t="shared" si="1"/>
        <v>2052297.4500000002</v>
      </c>
      <c r="G21" s="2476">
        <v>725</v>
      </c>
      <c r="H21" s="2475">
        <f t="shared" si="0"/>
        <v>1986536.2500000002</v>
      </c>
    </row>
    <row r="22" spans="1:8">
      <c r="A22" s="2472" t="s">
        <v>13249</v>
      </c>
      <c r="B22" s="2477" t="s">
        <v>12476</v>
      </c>
      <c r="C22" s="2478" t="s">
        <v>12477</v>
      </c>
      <c r="D22" s="2479">
        <v>2792.13</v>
      </c>
      <c r="E22" s="2474">
        <v>0</v>
      </c>
      <c r="F22" s="2475">
        <f t="shared" si="1"/>
        <v>0</v>
      </c>
      <c r="G22" s="2476">
        <v>1</v>
      </c>
      <c r="H22" s="2475">
        <f t="shared" si="0"/>
        <v>2792.13</v>
      </c>
    </row>
    <row r="23" spans="1:8">
      <c r="A23" s="2472" t="s">
        <v>13250</v>
      </c>
      <c r="B23" s="2477" t="s">
        <v>12478</v>
      </c>
      <c r="C23" s="2478" t="s">
        <v>12479</v>
      </c>
      <c r="D23" s="2479">
        <v>3023.13</v>
      </c>
      <c r="E23" s="2474">
        <v>749</v>
      </c>
      <c r="F23" s="2475">
        <f t="shared" si="1"/>
        <v>2264324.37</v>
      </c>
      <c r="G23" s="2476">
        <v>725</v>
      </c>
      <c r="H23" s="2475">
        <f t="shared" si="0"/>
        <v>2191769.25</v>
      </c>
    </row>
    <row r="24" spans="1:8">
      <c r="A24" s="2472" t="s">
        <v>13251</v>
      </c>
      <c r="B24" s="2477" t="s">
        <v>12480</v>
      </c>
      <c r="C24" s="2478" t="s">
        <v>12481</v>
      </c>
      <c r="D24" s="2479">
        <v>2948.13</v>
      </c>
      <c r="E24" s="2474">
        <v>0</v>
      </c>
      <c r="F24" s="2475">
        <f t="shared" si="1"/>
        <v>0</v>
      </c>
      <c r="G24" s="2476">
        <v>1</v>
      </c>
      <c r="H24" s="2475">
        <f t="shared" si="0"/>
        <v>2948.13</v>
      </c>
    </row>
    <row r="25" spans="1:8">
      <c r="A25" s="2472" t="s">
        <v>13252</v>
      </c>
      <c r="B25" s="2477" t="s">
        <v>12482</v>
      </c>
      <c r="C25" s="2478" t="s">
        <v>12483</v>
      </c>
      <c r="D25" s="2479">
        <v>2849.13</v>
      </c>
      <c r="E25" s="2474">
        <v>749</v>
      </c>
      <c r="F25" s="2475">
        <f t="shared" si="1"/>
        <v>2133998.37</v>
      </c>
      <c r="G25" s="2476">
        <v>725</v>
      </c>
      <c r="H25" s="2475">
        <f t="shared" si="0"/>
        <v>2065619.25</v>
      </c>
    </row>
    <row r="26" spans="1:8">
      <c r="A26" s="2472" t="s">
        <v>13253</v>
      </c>
      <c r="B26" s="2477" t="s">
        <v>12484</v>
      </c>
      <c r="C26" s="2478" t="s">
        <v>12485</v>
      </c>
      <c r="D26" s="2479">
        <v>3536.13</v>
      </c>
      <c r="E26" s="2474">
        <v>749</v>
      </c>
      <c r="F26" s="2475">
        <f t="shared" si="1"/>
        <v>2648561.37</v>
      </c>
      <c r="G26" s="2476">
        <v>725</v>
      </c>
      <c r="H26" s="2475">
        <f t="shared" si="0"/>
        <v>2563694.25</v>
      </c>
    </row>
    <row r="27" spans="1:8">
      <c r="A27" s="2472" t="s">
        <v>13254</v>
      </c>
      <c r="B27" s="2477" t="s">
        <v>12486</v>
      </c>
      <c r="C27" s="2478" t="s">
        <v>12487</v>
      </c>
      <c r="D27" s="2479">
        <v>1692.94</v>
      </c>
      <c r="E27" s="2474">
        <v>505</v>
      </c>
      <c r="F27" s="2475">
        <f t="shared" si="1"/>
        <v>854934.70000000007</v>
      </c>
      <c r="G27" s="2476">
        <v>500</v>
      </c>
      <c r="H27" s="2475">
        <f t="shared" si="0"/>
        <v>846470</v>
      </c>
    </row>
    <row r="28" spans="1:8">
      <c r="A28" s="2472" t="s">
        <v>13255</v>
      </c>
      <c r="B28" s="2477" t="s">
        <v>12488</v>
      </c>
      <c r="C28" s="2478" t="s">
        <v>12489</v>
      </c>
      <c r="D28" s="2479">
        <v>1452.53</v>
      </c>
      <c r="E28" s="2474">
        <v>198</v>
      </c>
      <c r="F28" s="2475">
        <f t="shared" si="1"/>
        <v>287600.94</v>
      </c>
      <c r="G28" s="2476">
        <v>180</v>
      </c>
      <c r="H28" s="2475">
        <f t="shared" si="0"/>
        <v>261455.4</v>
      </c>
    </row>
    <row r="29" spans="1:8">
      <c r="A29" s="2472" t="s">
        <v>13256</v>
      </c>
      <c r="B29" s="2477" t="s">
        <v>12490</v>
      </c>
      <c r="C29" s="2478" t="s">
        <v>12491</v>
      </c>
      <c r="D29" s="2479">
        <v>1454.53</v>
      </c>
      <c r="E29" s="2474">
        <v>198</v>
      </c>
      <c r="F29" s="2475">
        <f t="shared" si="1"/>
        <v>287996.94</v>
      </c>
      <c r="G29" s="2476">
        <v>180</v>
      </c>
      <c r="H29" s="2475">
        <f t="shared" si="0"/>
        <v>261815.4</v>
      </c>
    </row>
    <row r="30" spans="1:8">
      <c r="A30" s="2472" t="s">
        <v>13257</v>
      </c>
      <c r="B30" s="2477" t="s">
        <v>12492</v>
      </c>
      <c r="C30" s="2478" t="s">
        <v>12493</v>
      </c>
      <c r="D30" s="2479">
        <v>996.09</v>
      </c>
      <c r="E30" s="2474">
        <v>198</v>
      </c>
      <c r="F30" s="2475">
        <f t="shared" si="1"/>
        <v>197225.82</v>
      </c>
      <c r="G30" s="2476">
        <v>180</v>
      </c>
      <c r="H30" s="2475">
        <f t="shared" si="0"/>
        <v>179296.2</v>
      </c>
    </row>
    <row r="31" spans="1:8">
      <c r="A31" s="2472" t="s">
        <v>13258</v>
      </c>
      <c r="B31" s="2480" t="s">
        <v>12494</v>
      </c>
      <c r="C31" s="2481" t="s">
        <v>12495</v>
      </c>
      <c r="D31" s="2479">
        <v>961.29</v>
      </c>
      <c r="E31" s="2474">
        <v>198</v>
      </c>
      <c r="F31" s="2475">
        <f t="shared" si="1"/>
        <v>190335.41999999998</v>
      </c>
      <c r="G31" s="2476">
        <v>180</v>
      </c>
      <c r="H31" s="2475">
        <f t="shared" si="0"/>
        <v>173032.19999999998</v>
      </c>
    </row>
    <row r="32" spans="1:8">
      <c r="A32" s="2472" t="s">
        <v>13259</v>
      </c>
      <c r="B32" s="2477" t="s">
        <v>12496</v>
      </c>
      <c r="C32" s="2478" t="s">
        <v>12497</v>
      </c>
      <c r="D32" s="2479">
        <v>4454.13</v>
      </c>
      <c r="E32" s="2474">
        <v>0</v>
      </c>
      <c r="F32" s="2475">
        <f t="shared" si="1"/>
        <v>0</v>
      </c>
      <c r="G32" s="2476">
        <v>1</v>
      </c>
      <c r="H32" s="2475">
        <f t="shared" si="0"/>
        <v>4454.13</v>
      </c>
    </row>
    <row r="33" spans="1:8">
      <c r="A33" s="2472" t="s">
        <v>13260</v>
      </c>
      <c r="B33" s="2477" t="s">
        <v>12498</v>
      </c>
      <c r="C33" s="2478" t="s">
        <v>12499</v>
      </c>
      <c r="D33" s="2479">
        <v>3337.28</v>
      </c>
      <c r="E33" s="2474">
        <v>1</v>
      </c>
      <c r="F33" s="2475">
        <f t="shared" si="1"/>
        <v>3337.28</v>
      </c>
      <c r="G33" s="2476">
        <v>1</v>
      </c>
      <c r="H33" s="2475">
        <f t="shared" si="0"/>
        <v>3337.28</v>
      </c>
    </row>
    <row r="34" spans="1:8">
      <c r="A34" s="2472" t="s">
        <v>13261</v>
      </c>
      <c r="B34" s="2477" t="s">
        <v>12500</v>
      </c>
      <c r="C34" s="2478" t="s">
        <v>12501</v>
      </c>
      <c r="D34" s="2479">
        <v>1735.94</v>
      </c>
      <c r="E34" s="2474">
        <v>0</v>
      </c>
      <c r="F34" s="2475">
        <f t="shared" si="1"/>
        <v>0</v>
      </c>
      <c r="G34" s="2476">
        <v>1</v>
      </c>
      <c r="H34" s="2475">
        <f t="shared" si="0"/>
        <v>1735.94</v>
      </c>
    </row>
    <row r="35" spans="1:8">
      <c r="A35" s="2472" t="s">
        <v>13262</v>
      </c>
      <c r="B35" s="2477" t="s">
        <v>12502</v>
      </c>
      <c r="C35" s="2478" t="s">
        <v>12503</v>
      </c>
      <c r="D35" s="2479">
        <v>1496.94</v>
      </c>
      <c r="E35" s="2474">
        <v>0</v>
      </c>
      <c r="F35" s="2475">
        <f t="shared" si="1"/>
        <v>0</v>
      </c>
      <c r="G35" s="2476">
        <v>1</v>
      </c>
      <c r="H35" s="2475">
        <f t="shared" si="0"/>
        <v>1496.94</v>
      </c>
    </row>
    <row r="36" spans="1:8">
      <c r="A36" s="2472" t="s">
        <v>13263</v>
      </c>
      <c r="B36" s="2477" t="s">
        <v>12504</v>
      </c>
      <c r="C36" s="2478" t="s">
        <v>12505</v>
      </c>
      <c r="D36" s="2479">
        <v>585.07000000000005</v>
      </c>
      <c r="E36" s="2474">
        <v>0</v>
      </c>
      <c r="F36" s="2475">
        <f t="shared" si="1"/>
        <v>0</v>
      </c>
      <c r="G36" s="2476">
        <v>1</v>
      </c>
      <c r="H36" s="2475">
        <f t="shared" si="0"/>
        <v>585.07000000000005</v>
      </c>
    </row>
    <row r="37" spans="1:8">
      <c r="A37" s="2472" t="s">
        <v>13264</v>
      </c>
      <c r="B37" s="2477" t="s">
        <v>12506</v>
      </c>
      <c r="C37" s="2478" t="s">
        <v>12507</v>
      </c>
      <c r="D37" s="2479">
        <v>2403.9699999999998</v>
      </c>
      <c r="E37" s="2474">
        <v>749</v>
      </c>
      <c r="F37" s="2475">
        <f t="shared" si="1"/>
        <v>1800573.5299999998</v>
      </c>
      <c r="G37" s="2476">
        <v>725</v>
      </c>
      <c r="H37" s="2475">
        <f t="shared" si="0"/>
        <v>1742878.2499999998</v>
      </c>
    </row>
    <row r="38" spans="1:8">
      <c r="A38" s="2472" t="s">
        <v>13265</v>
      </c>
      <c r="B38" s="2477" t="s">
        <v>12508</v>
      </c>
      <c r="C38" s="2478" t="s">
        <v>12509</v>
      </c>
      <c r="D38" s="2479">
        <v>2416.79</v>
      </c>
      <c r="E38" s="2474">
        <v>749</v>
      </c>
      <c r="F38" s="2475">
        <f t="shared" si="1"/>
        <v>1810175.71</v>
      </c>
      <c r="G38" s="2476">
        <v>725</v>
      </c>
      <c r="H38" s="2475">
        <f t="shared" si="0"/>
        <v>1752172.75</v>
      </c>
    </row>
    <row r="39" spans="1:8">
      <c r="A39" s="2472" t="s">
        <v>13266</v>
      </c>
      <c r="B39" s="2477" t="s">
        <v>12510</v>
      </c>
      <c r="C39" s="2478" t="s">
        <v>12511</v>
      </c>
      <c r="D39" s="2479">
        <v>2356.4</v>
      </c>
      <c r="E39" s="2474">
        <v>0</v>
      </c>
      <c r="F39" s="2475">
        <f t="shared" si="1"/>
        <v>0</v>
      </c>
      <c r="G39" s="2476">
        <v>1</v>
      </c>
      <c r="H39" s="2475">
        <f t="shared" si="0"/>
        <v>2356.4</v>
      </c>
    </row>
    <row r="40" spans="1:8">
      <c r="A40" s="2472" t="s">
        <v>13267</v>
      </c>
      <c r="B40" s="2477" t="s">
        <v>12512</v>
      </c>
      <c r="C40" s="2478" t="s">
        <v>12513</v>
      </c>
      <c r="D40" s="2479">
        <v>3040.95</v>
      </c>
      <c r="E40" s="2474">
        <v>749</v>
      </c>
      <c r="F40" s="2475">
        <f t="shared" si="1"/>
        <v>2277671.5499999998</v>
      </c>
      <c r="G40" s="2476">
        <v>725</v>
      </c>
      <c r="H40" s="2475">
        <f t="shared" si="0"/>
        <v>2204688.75</v>
      </c>
    </row>
    <row r="41" spans="1:8">
      <c r="A41" s="2472" t="s">
        <v>13268</v>
      </c>
      <c r="B41" s="2477" t="s">
        <v>12514</v>
      </c>
      <c r="C41" s="2478" t="s">
        <v>12515</v>
      </c>
      <c r="D41" s="2479">
        <v>3846.8</v>
      </c>
      <c r="E41" s="2474">
        <v>749</v>
      </c>
      <c r="F41" s="2475">
        <f t="shared" si="1"/>
        <v>2881253.2</v>
      </c>
      <c r="G41" s="2476">
        <v>725</v>
      </c>
      <c r="H41" s="2475">
        <f t="shared" si="0"/>
        <v>2788930</v>
      </c>
    </row>
    <row r="42" spans="1:8">
      <c r="A42" s="2472" t="s">
        <v>13269</v>
      </c>
      <c r="B42" s="2477" t="s">
        <v>12516</v>
      </c>
      <c r="C42" s="2478" t="s">
        <v>12517</v>
      </c>
      <c r="D42" s="2479">
        <v>3843.8</v>
      </c>
      <c r="E42" s="2474">
        <v>0</v>
      </c>
      <c r="F42" s="2475">
        <f t="shared" si="1"/>
        <v>0</v>
      </c>
      <c r="G42" s="2476">
        <v>1</v>
      </c>
      <c r="H42" s="2475">
        <f t="shared" si="0"/>
        <v>3843.8</v>
      </c>
    </row>
    <row r="43" spans="1:8">
      <c r="A43" s="2472" t="s">
        <v>13270</v>
      </c>
      <c r="B43" s="2477" t="s">
        <v>12518</v>
      </c>
      <c r="C43" s="2478" t="s">
        <v>12519</v>
      </c>
      <c r="D43" s="2479">
        <v>708.96</v>
      </c>
      <c r="E43" s="2474">
        <v>0</v>
      </c>
      <c r="F43" s="2475">
        <f t="shared" si="1"/>
        <v>0</v>
      </c>
      <c r="G43" s="2476">
        <v>1</v>
      </c>
      <c r="H43" s="2475">
        <f t="shared" si="0"/>
        <v>708.96</v>
      </c>
    </row>
    <row r="44" spans="1:8">
      <c r="A44" s="2472" t="s">
        <v>13271</v>
      </c>
      <c r="B44" s="2477" t="s">
        <v>12520</v>
      </c>
      <c r="C44" s="2478" t="s">
        <v>12521</v>
      </c>
      <c r="D44" s="2479">
        <v>2014.87</v>
      </c>
      <c r="E44" s="2474">
        <v>0</v>
      </c>
      <c r="F44" s="2475">
        <f t="shared" si="1"/>
        <v>0</v>
      </c>
      <c r="G44" s="2476">
        <v>1</v>
      </c>
      <c r="H44" s="2475">
        <f t="shared" si="0"/>
        <v>2014.87</v>
      </c>
    </row>
    <row r="45" spans="1:8">
      <c r="A45" s="2472" t="s">
        <v>13272</v>
      </c>
      <c r="B45" s="2477" t="s">
        <v>12522</v>
      </c>
      <c r="C45" s="2478" t="s">
        <v>12523</v>
      </c>
      <c r="D45" s="2479">
        <v>2416.79</v>
      </c>
      <c r="E45" s="2474">
        <v>0</v>
      </c>
      <c r="F45" s="2475">
        <f t="shared" si="1"/>
        <v>0</v>
      </c>
      <c r="G45" s="2476">
        <v>1</v>
      </c>
      <c r="H45" s="2475">
        <f t="shared" si="0"/>
        <v>2416.79</v>
      </c>
    </row>
    <row r="46" spans="1:8">
      <c r="A46" s="2472" t="s">
        <v>13273</v>
      </c>
      <c r="B46" s="2477" t="s">
        <v>12524</v>
      </c>
      <c r="C46" s="2478" t="s">
        <v>12525</v>
      </c>
      <c r="D46" s="2479">
        <v>3906.57</v>
      </c>
      <c r="E46" s="2474">
        <v>0</v>
      </c>
      <c r="F46" s="2475">
        <f t="shared" si="1"/>
        <v>0</v>
      </c>
      <c r="G46" s="2476">
        <v>1</v>
      </c>
      <c r="H46" s="2475">
        <f t="shared" si="0"/>
        <v>3906.57</v>
      </c>
    </row>
    <row r="47" spans="1:8">
      <c r="A47" s="2472" t="s">
        <v>13274</v>
      </c>
      <c r="B47" s="2477" t="s">
        <v>12526</v>
      </c>
      <c r="C47" s="2478" t="s">
        <v>12527</v>
      </c>
      <c r="D47" s="2479">
        <v>2932.1</v>
      </c>
      <c r="E47" s="2474">
        <v>198</v>
      </c>
      <c r="F47" s="2475">
        <f t="shared" si="1"/>
        <v>580555.79999999993</v>
      </c>
      <c r="G47" s="2476">
        <v>180</v>
      </c>
      <c r="H47" s="2475">
        <f t="shared" si="0"/>
        <v>527778</v>
      </c>
    </row>
    <row r="48" spans="1:8">
      <c r="A48" s="2472" t="s">
        <v>13275</v>
      </c>
      <c r="B48" s="2477" t="s">
        <v>12528</v>
      </c>
      <c r="C48" s="2478" t="s">
        <v>12529</v>
      </c>
      <c r="D48" s="2479">
        <v>2592.75</v>
      </c>
      <c r="E48" s="2474">
        <v>198</v>
      </c>
      <c r="F48" s="2475">
        <f t="shared" si="1"/>
        <v>513364.5</v>
      </c>
      <c r="G48" s="2476">
        <v>180</v>
      </c>
      <c r="H48" s="2475">
        <f t="shared" si="0"/>
        <v>466695</v>
      </c>
    </row>
    <row r="49" spans="1:8">
      <c r="A49" s="2472" t="s">
        <v>13276</v>
      </c>
      <c r="B49" s="2477" t="s">
        <v>12530</v>
      </c>
      <c r="C49" s="2478" t="s">
        <v>12531</v>
      </c>
      <c r="D49" s="2479">
        <v>2828.13</v>
      </c>
      <c r="E49" s="2474">
        <v>198</v>
      </c>
      <c r="F49" s="2475">
        <f t="shared" si="1"/>
        <v>559969.74</v>
      </c>
      <c r="G49" s="2476">
        <v>180</v>
      </c>
      <c r="H49" s="2475">
        <f t="shared" si="0"/>
        <v>509063.4</v>
      </c>
    </row>
    <row r="50" spans="1:8">
      <c r="A50" s="2472" t="s">
        <v>13277</v>
      </c>
      <c r="B50" s="2477" t="s">
        <v>12532</v>
      </c>
      <c r="C50" s="2478" t="s">
        <v>12533</v>
      </c>
      <c r="D50" s="2479">
        <v>2849.25</v>
      </c>
      <c r="E50" s="2474">
        <v>0</v>
      </c>
      <c r="F50" s="2475">
        <f t="shared" si="1"/>
        <v>0</v>
      </c>
      <c r="G50" s="2476">
        <v>1</v>
      </c>
      <c r="H50" s="2475">
        <f t="shared" si="0"/>
        <v>2849.25</v>
      </c>
    </row>
    <row r="51" spans="1:8">
      <c r="A51" s="2472" t="s">
        <v>13278</v>
      </c>
      <c r="B51" s="2477" t="s">
        <v>12534</v>
      </c>
      <c r="C51" s="2478" t="s">
        <v>12535</v>
      </c>
      <c r="D51" s="2479">
        <v>2618.13</v>
      </c>
      <c r="E51" s="2474">
        <v>0</v>
      </c>
      <c r="F51" s="2475">
        <f t="shared" si="1"/>
        <v>0</v>
      </c>
      <c r="G51" s="2476">
        <v>1</v>
      </c>
      <c r="H51" s="2475">
        <f t="shared" si="0"/>
        <v>2618.13</v>
      </c>
    </row>
    <row r="52" spans="1:8">
      <c r="A52" s="2472" t="s">
        <v>13279</v>
      </c>
      <c r="B52" s="2477" t="s">
        <v>12536</v>
      </c>
      <c r="C52" s="2478" t="s">
        <v>12537</v>
      </c>
      <c r="D52" s="2479">
        <v>2946.45</v>
      </c>
      <c r="E52" s="2474">
        <v>198</v>
      </c>
      <c r="F52" s="2475">
        <f t="shared" si="1"/>
        <v>583397.1</v>
      </c>
      <c r="G52" s="2476">
        <v>180</v>
      </c>
      <c r="H52" s="2475">
        <f t="shared" si="0"/>
        <v>530361</v>
      </c>
    </row>
    <row r="53" spans="1:8">
      <c r="A53" s="2472" t="s">
        <v>13280</v>
      </c>
      <c r="B53" s="2477" t="s">
        <v>12538</v>
      </c>
      <c r="C53" s="2478" t="s">
        <v>12539</v>
      </c>
      <c r="D53" s="2479">
        <v>2738.13</v>
      </c>
      <c r="E53" s="2474">
        <v>0</v>
      </c>
      <c r="F53" s="2475">
        <f t="shared" si="1"/>
        <v>0</v>
      </c>
      <c r="G53" s="2476">
        <v>1</v>
      </c>
      <c r="H53" s="2475">
        <f t="shared" si="0"/>
        <v>2738.13</v>
      </c>
    </row>
    <row r="54" spans="1:8">
      <c r="A54" s="2472" t="s">
        <v>13281</v>
      </c>
      <c r="B54" s="2477" t="s">
        <v>12540</v>
      </c>
      <c r="C54" s="2478" t="s">
        <v>12541</v>
      </c>
      <c r="D54" s="2479">
        <v>2744.25</v>
      </c>
      <c r="E54" s="2474">
        <v>0</v>
      </c>
      <c r="F54" s="2475">
        <f t="shared" si="1"/>
        <v>0</v>
      </c>
      <c r="G54" s="2476">
        <v>1</v>
      </c>
      <c r="H54" s="2475">
        <f t="shared" si="0"/>
        <v>2744.25</v>
      </c>
    </row>
    <row r="55" spans="1:8">
      <c r="A55" s="2472" t="s">
        <v>13282</v>
      </c>
      <c r="B55" s="2477" t="s">
        <v>12542</v>
      </c>
      <c r="C55" s="2478" t="s">
        <v>12543</v>
      </c>
      <c r="D55" s="2479">
        <v>2740.05</v>
      </c>
      <c r="E55" s="2474">
        <v>198</v>
      </c>
      <c r="F55" s="2475">
        <f t="shared" si="1"/>
        <v>542529.9</v>
      </c>
      <c r="G55" s="2476">
        <v>180</v>
      </c>
      <c r="H55" s="2475">
        <f t="shared" si="0"/>
        <v>493209.00000000006</v>
      </c>
    </row>
    <row r="56" spans="1:8">
      <c r="A56" s="2472" t="s">
        <v>11</v>
      </c>
      <c r="B56" s="2477" t="s">
        <v>12544</v>
      </c>
      <c r="C56" s="2478" t="s">
        <v>12545</v>
      </c>
      <c r="D56" s="2479">
        <v>2792.13</v>
      </c>
      <c r="E56" s="2474">
        <v>0</v>
      </c>
      <c r="F56" s="2475">
        <f t="shared" si="1"/>
        <v>0</v>
      </c>
      <c r="G56" s="2476">
        <v>1</v>
      </c>
      <c r="H56" s="2475">
        <f t="shared" si="0"/>
        <v>2792.13</v>
      </c>
    </row>
    <row r="57" spans="1:8">
      <c r="A57" s="2472" t="s">
        <v>13</v>
      </c>
      <c r="B57" s="2477" t="s">
        <v>12546</v>
      </c>
      <c r="C57" s="2478" t="s">
        <v>12547</v>
      </c>
      <c r="D57" s="2479">
        <v>3023.13</v>
      </c>
      <c r="E57" s="2474">
        <v>198</v>
      </c>
      <c r="F57" s="2475">
        <f t="shared" si="1"/>
        <v>598579.74</v>
      </c>
      <c r="G57" s="2476">
        <v>180</v>
      </c>
      <c r="H57" s="2475">
        <f t="shared" si="0"/>
        <v>544163.4</v>
      </c>
    </row>
    <row r="58" spans="1:8">
      <c r="A58" s="2472" t="s">
        <v>15</v>
      </c>
      <c r="B58" s="2477" t="s">
        <v>12548</v>
      </c>
      <c r="C58" s="2478" t="s">
        <v>12549</v>
      </c>
      <c r="D58" s="2479">
        <v>2948.13</v>
      </c>
      <c r="E58" s="2474">
        <v>0</v>
      </c>
      <c r="F58" s="2475">
        <f t="shared" si="1"/>
        <v>0</v>
      </c>
      <c r="G58" s="2476">
        <v>1</v>
      </c>
      <c r="H58" s="2475">
        <f t="shared" si="0"/>
        <v>2948.13</v>
      </c>
    </row>
    <row r="59" spans="1:8">
      <c r="A59" s="2472" t="s">
        <v>17</v>
      </c>
      <c r="B59" s="2477" t="s">
        <v>12550</v>
      </c>
      <c r="C59" s="2478" t="s">
        <v>12551</v>
      </c>
      <c r="D59" s="2479">
        <v>2849.13</v>
      </c>
      <c r="E59" s="2474">
        <v>198</v>
      </c>
      <c r="F59" s="2475">
        <f t="shared" si="1"/>
        <v>564127.74</v>
      </c>
      <c r="G59" s="2476">
        <v>180</v>
      </c>
      <c r="H59" s="2475">
        <f t="shared" si="0"/>
        <v>512843.4</v>
      </c>
    </row>
    <row r="60" spans="1:8">
      <c r="A60" s="2472" t="s">
        <v>19</v>
      </c>
      <c r="B60" s="2477" t="s">
        <v>12552</v>
      </c>
      <c r="C60" s="2478" t="s">
        <v>12553</v>
      </c>
      <c r="D60" s="2479">
        <v>3536.13</v>
      </c>
      <c r="E60" s="2474">
        <v>198</v>
      </c>
      <c r="F60" s="2475">
        <f t="shared" si="1"/>
        <v>700153.74</v>
      </c>
      <c r="G60" s="2476">
        <v>180</v>
      </c>
      <c r="H60" s="2475">
        <f t="shared" si="0"/>
        <v>636503.4</v>
      </c>
    </row>
    <row r="61" spans="1:8">
      <c r="A61" s="2472" t="s">
        <v>21</v>
      </c>
      <c r="B61" s="2477" t="s">
        <v>12554</v>
      </c>
      <c r="C61" s="2478" t="s">
        <v>12555</v>
      </c>
      <c r="D61" s="2479">
        <v>2014.87</v>
      </c>
      <c r="E61" s="2474">
        <v>2</v>
      </c>
      <c r="F61" s="2475">
        <f t="shared" si="1"/>
        <v>4029.74</v>
      </c>
      <c r="G61" s="2476">
        <v>3</v>
      </c>
      <c r="H61" s="2475">
        <f t="shared" si="0"/>
        <v>6044.61</v>
      </c>
    </row>
    <row r="62" spans="1:8">
      <c r="A62" s="2472" t="s">
        <v>13283</v>
      </c>
      <c r="B62" s="2477" t="s">
        <v>12556</v>
      </c>
      <c r="C62" s="2478" t="s">
        <v>12557</v>
      </c>
      <c r="D62" s="2479">
        <v>4454.13</v>
      </c>
      <c r="E62" s="2474">
        <v>0</v>
      </c>
      <c r="F62" s="2475">
        <f t="shared" si="1"/>
        <v>0</v>
      </c>
      <c r="G62" s="2476">
        <v>1</v>
      </c>
      <c r="H62" s="2475">
        <f t="shared" si="0"/>
        <v>4454.13</v>
      </c>
    </row>
    <row r="63" spans="1:8">
      <c r="A63" s="2472" t="s">
        <v>23</v>
      </c>
      <c r="B63" s="2477" t="s">
        <v>12558</v>
      </c>
      <c r="C63" s="2478" t="s">
        <v>12559</v>
      </c>
      <c r="D63" s="2479">
        <v>2548.4</v>
      </c>
      <c r="E63" s="2474">
        <v>0</v>
      </c>
      <c r="F63" s="2475">
        <f t="shared" si="1"/>
        <v>0</v>
      </c>
      <c r="G63" s="2476">
        <v>1</v>
      </c>
      <c r="H63" s="2475">
        <f t="shared" si="0"/>
        <v>2548.4</v>
      </c>
    </row>
    <row r="64" spans="1:8">
      <c r="A64" s="2472" t="s">
        <v>25</v>
      </c>
      <c r="B64" s="2477" t="s">
        <v>12560</v>
      </c>
      <c r="C64" s="2478" t="s">
        <v>12561</v>
      </c>
      <c r="D64" s="2479">
        <v>2014.87</v>
      </c>
      <c r="E64" s="2474">
        <v>0</v>
      </c>
      <c r="F64" s="2475">
        <f t="shared" si="1"/>
        <v>0</v>
      </c>
      <c r="G64" s="2476">
        <v>1</v>
      </c>
      <c r="H64" s="2475">
        <f t="shared" si="0"/>
        <v>2014.87</v>
      </c>
    </row>
    <row r="65" spans="1:8">
      <c r="A65" s="2472" t="s">
        <v>27</v>
      </c>
      <c r="B65" s="2477" t="s">
        <v>12562</v>
      </c>
      <c r="C65" s="2478" t="s">
        <v>12563</v>
      </c>
      <c r="D65" s="2479">
        <v>3555.69</v>
      </c>
      <c r="E65" s="2474">
        <v>198</v>
      </c>
      <c r="F65" s="2475">
        <f t="shared" si="1"/>
        <v>704026.62</v>
      </c>
      <c r="G65" s="2476">
        <v>180</v>
      </c>
      <c r="H65" s="2475">
        <f t="shared" si="0"/>
        <v>640024.19999999995</v>
      </c>
    </row>
    <row r="66" spans="1:8">
      <c r="A66" s="2472" t="s">
        <v>13284</v>
      </c>
      <c r="B66" s="2477" t="s">
        <v>12564</v>
      </c>
      <c r="C66" s="2478" t="s">
        <v>12565</v>
      </c>
      <c r="D66" s="2479">
        <v>3040.95</v>
      </c>
      <c r="E66" s="2474">
        <v>198</v>
      </c>
      <c r="F66" s="2475">
        <f t="shared" si="1"/>
        <v>602108.1</v>
      </c>
      <c r="G66" s="2476">
        <v>180</v>
      </c>
      <c r="H66" s="2475">
        <f t="shared" si="0"/>
        <v>547371</v>
      </c>
    </row>
    <row r="67" spans="1:8">
      <c r="A67" s="2472" t="s">
        <v>13285</v>
      </c>
      <c r="B67" s="2477" t="s">
        <v>12566</v>
      </c>
      <c r="C67" s="2478" t="s">
        <v>12567</v>
      </c>
      <c r="D67" s="2479">
        <v>3906.57</v>
      </c>
      <c r="E67" s="2474">
        <v>0</v>
      </c>
      <c r="F67" s="2475">
        <f t="shared" si="1"/>
        <v>0</v>
      </c>
      <c r="G67" s="2476">
        <v>1</v>
      </c>
      <c r="H67" s="2475">
        <f t="shared" si="0"/>
        <v>3906.57</v>
      </c>
    </row>
    <row r="68" spans="1:8">
      <c r="A68" s="2472" t="s">
        <v>13286</v>
      </c>
      <c r="B68" s="2477" t="s">
        <v>12568</v>
      </c>
      <c r="C68" s="2478" t="s">
        <v>12569</v>
      </c>
      <c r="D68" s="2479">
        <v>2932.1</v>
      </c>
      <c r="E68" s="2474">
        <v>45</v>
      </c>
      <c r="F68" s="2475">
        <f t="shared" si="1"/>
        <v>131944.5</v>
      </c>
      <c r="G68" s="2476">
        <v>38</v>
      </c>
      <c r="H68" s="2475">
        <f t="shared" si="0"/>
        <v>111419.8</v>
      </c>
    </row>
    <row r="69" spans="1:8">
      <c r="A69" s="2472" t="s">
        <v>13287</v>
      </c>
      <c r="B69" s="2477" t="s">
        <v>12570</v>
      </c>
      <c r="C69" s="2478" t="s">
        <v>12571</v>
      </c>
      <c r="D69" s="2479">
        <v>2592.75</v>
      </c>
      <c r="E69" s="2474">
        <v>45</v>
      </c>
      <c r="F69" s="2475">
        <f t="shared" si="1"/>
        <v>116673.75</v>
      </c>
      <c r="G69" s="2476">
        <v>38</v>
      </c>
      <c r="H69" s="2475">
        <f t="shared" si="0"/>
        <v>98524.5</v>
      </c>
    </row>
    <row r="70" spans="1:8">
      <c r="A70" s="2472" t="s">
        <v>13288</v>
      </c>
      <c r="B70" s="2477" t="s">
        <v>12572</v>
      </c>
      <c r="C70" s="2478" t="s">
        <v>12573</v>
      </c>
      <c r="D70" s="2479">
        <v>3631.32</v>
      </c>
      <c r="E70" s="2474">
        <v>45</v>
      </c>
      <c r="F70" s="2475">
        <f t="shared" si="1"/>
        <v>163409.4</v>
      </c>
      <c r="G70" s="2476">
        <v>38</v>
      </c>
      <c r="H70" s="2475">
        <f t="shared" ref="H70:H112" si="2">D70*G70</f>
        <v>137990.16</v>
      </c>
    </row>
    <row r="71" spans="1:8">
      <c r="A71" s="2472" t="s">
        <v>13289</v>
      </c>
      <c r="B71" s="2477" t="s">
        <v>12574</v>
      </c>
      <c r="C71" s="2478" t="s">
        <v>12575</v>
      </c>
      <c r="D71" s="2479">
        <v>2662.14</v>
      </c>
      <c r="E71" s="2474">
        <v>45</v>
      </c>
      <c r="F71" s="2475">
        <f t="shared" ref="F71:F112" si="3">D71*E71</f>
        <v>119796.29999999999</v>
      </c>
      <c r="G71" s="2476">
        <v>38</v>
      </c>
      <c r="H71" s="2475">
        <f t="shared" si="2"/>
        <v>101161.31999999999</v>
      </c>
    </row>
    <row r="72" spans="1:8">
      <c r="A72" s="2472" t="s">
        <v>13290</v>
      </c>
      <c r="B72" s="2477" t="s">
        <v>12576</v>
      </c>
      <c r="C72" s="2478" t="s">
        <v>12577</v>
      </c>
      <c r="D72" s="2479">
        <v>3548.19</v>
      </c>
      <c r="E72" s="2474">
        <v>45</v>
      </c>
      <c r="F72" s="2475">
        <f t="shared" si="3"/>
        <v>159668.54999999999</v>
      </c>
      <c r="G72" s="2476">
        <v>38</v>
      </c>
      <c r="H72" s="2475">
        <f t="shared" si="2"/>
        <v>134831.22</v>
      </c>
    </row>
    <row r="73" spans="1:8">
      <c r="A73" s="2472" t="s">
        <v>13291</v>
      </c>
      <c r="B73" s="2477" t="s">
        <v>12578</v>
      </c>
      <c r="C73" s="2478" t="s">
        <v>12579</v>
      </c>
      <c r="D73" s="2479">
        <v>2849.25</v>
      </c>
      <c r="E73" s="2474">
        <v>0</v>
      </c>
      <c r="F73" s="2475">
        <f t="shared" si="3"/>
        <v>0</v>
      </c>
      <c r="G73" s="2476">
        <v>1</v>
      </c>
      <c r="H73" s="2475">
        <f t="shared" si="2"/>
        <v>2849.25</v>
      </c>
    </row>
    <row r="74" spans="1:8">
      <c r="A74" s="2472" t="s">
        <v>13292</v>
      </c>
      <c r="B74" s="2477" t="s">
        <v>12580</v>
      </c>
      <c r="C74" s="2478" t="s">
        <v>12581</v>
      </c>
      <c r="D74" s="2479">
        <v>2618.13</v>
      </c>
      <c r="E74" s="2474">
        <v>0</v>
      </c>
      <c r="F74" s="2475">
        <f t="shared" si="3"/>
        <v>0</v>
      </c>
      <c r="G74" s="2476">
        <v>1</v>
      </c>
      <c r="H74" s="2475">
        <f t="shared" si="2"/>
        <v>2618.13</v>
      </c>
    </row>
    <row r="75" spans="1:8">
      <c r="A75" s="2472" t="s">
        <v>13293</v>
      </c>
      <c r="B75" s="2477" t="s">
        <v>12582</v>
      </c>
      <c r="C75" s="2478" t="s">
        <v>12583</v>
      </c>
      <c r="D75" s="2479">
        <v>2946.45</v>
      </c>
      <c r="E75" s="2474">
        <v>45</v>
      </c>
      <c r="F75" s="2475">
        <f t="shared" si="3"/>
        <v>132590.25</v>
      </c>
      <c r="G75" s="2476">
        <v>38</v>
      </c>
      <c r="H75" s="2475">
        <f t="shared" si="2"/>
        <v>111965.09999999999</v>
      </c>
    </row>
    <row r="76" spans="1:8">
      <c r="A76" s="2472" t="s">
        <v>29</v>
      </c>
      <c r="B76" s="2477" t="s">
        <v>12584</v>
      </c>
      <c r="C76" s="2478" t="s">
        <v>12585</v>
      </c>
      <c r="D76" s="2479">
        <v>2738.13</v>
      </c>
      <c r="E76" s="2474">
        <v>0</v>
      </c>
      <c r="F76" s="2475">
        <f t="shared" si="3"/>
        <v>0</v>
      </c>
      <c r="G76" s="2476">
        <v>1</v>
      </c>
      <c r="H76" s="2475">
        <f t="shared" si="2"/>
        <v>2738.13</v>
      </c>
    </row>
    <row r="77" spans="1:8">
      <c r="A77" s="2472" t="s">
        <v>31</v>
      </c>
      <c r="B77" s="2477" t="s">
        <v>12586</v>
      </c>
      <c r="C77" s="2478" t="s">
        <v>12587</v>
      </c>
      <c r="D77" s="2479">
        <v>2744.25</v>
      </c>
      <c r="E77" s="2474">
        <v>0</v>
      </c>
      <c r="F77" s="2475">
        <f t="shared" si="3"/>
        <v>0</v>
      </c>
      <c r="G77" s="2476">
        <v>1</v>
      </c>
      <c r="H77" s="2475">
        <f t="shared" si="2"/>
        <v>2744.25</v>
      </c>
    </row>
    <row r="78" spans="1:8">
      <c r="A78" s="2472" t="s">
        <v>33</v>
      </c>
      <c r="B78" s="2477" t="s">
        <v>12588</v>
      </c>
      <c r="C78" s="2478" t="s">
        <v>12589</v>
      </c>
      <c r="D78" s="2479">
        <v>2740.05</v>
      </c>
      <c r="E78" s="2474">
        <v>45</v>
      </c>
      <c r="F78" s="2475">
        <f t="shared" si="3"/>
        <v>123302.25000000001</v>
      </c>
      <c r="G78" s="2476">
        <v>38</v>
      </c>
      <c r="H78" s="2475">
        <f t="shared" si="2"/>
        <v>104121.90000000001</v>
      </c>
    </row>
    <row r="79" spans="1:8">
      <c r="A79" s="2472" t="s">
        <v>35</v>
      </c>
      <c r="B79" s="2477" t="s">
        <v>12590</v>
      </c>
      <c r="C79" s="2478" t="s">
        <v>12591</v>
      </c>
      <c r="D79" s="2479">
        <v>2792.13</v>
      </c>
      <c r="E79" s="2474">
        <v>0</v>
      </c>
      <c r="F79" s="2475">
        <f t="shared" si="3"/>
        <v>0</v>
      </c>
      <c r="G79" s="2476">
        <v>1</v>
      </c>
      <c r="H79" s="2475">
        <f t="shared" si="2"/>
        <v>2792.13</v>
      </c>
    </row>
    <row r="80" spans="1:8">
      <c r="A80" s="2472" t="s">
        <v>37</v>
      </c>
      <c r="B80" s="2477" t="s">
        <v>12592</v>
      </c>
      <c r="C80" s="2478" t="s">
        <v>12593</v>
      </c>
      <c r="D80" s="2479">
        <v>3023.13</v>
      </c>
      <c r="E80" s="2474">
        <v>45</v>
      </c>
      <c r="F80" s="2475">
        <f t="shared" si="3"/>
        <v>136040.85</v>
      </c>
      <c r="G80" s="2476">
        <v>38</v>
      </c>
      <c r="H80" s="2475">
        <f t="shared" si="2"/>
        <v>114878.94</v>
      </c>
    </row>
    <row r="81" spans="1:8">
      <c r="A81" s="2472" t="s">
        <v>39</v>
      </c>
      <c r="B81" s="2477" t="s">
        <v>12594</v>
      </c>
      <c r="C81" s="2478" t="s">
        <v>12595</v>
      </c>
      <c r="D81" s="2479">
        <v>2948.13</v>
      </c>
      <c r="E81" s="2474">
        <v>0</v>
      </c>
      <c r="F81" s="2475">
        <f t="shared" si="3"/>
        <v>0</v>
      </c>
      <c r="G81" s="2476">
        <v>1</v>
      </c>
      <c r="H81" s="2475">
        <f t="shared" si="2"/>
        <v>2948.13</v>
      </c>
    </row>
    <row r="82" spans="1:8">
      <c r="A82" s="2472" t="s">
        <v>41</v>
      </c>
      <c r="B82" s="2477" t="s">
        <v>12596</v>
      </c>
      <c r="C82" s="2478" t="s">
        <v>12597</v>
      </c>
      <c r="D82" s="2479">
        <v>2849.13</v>
      </c>
      <c r="E82" s="2474">
        <v>45</v>
      </c>
      <c r="F82" s="2475">
        <f t="shared" si="3"/>
        <v>128210.85</v>
      </c>
      <c r="G82" s="2476">
        <v>38</v>
      </c>
      <c r="H82" s="2475">
        <f t="shared" si="2"/>
        <v>108266.94</v>
      </c>
    </row>
    <row r="83" spans="1:8">
      <c r="A83" s="2472" t="s">
        <v>43</v>
      </c>
      <c r="B83" s="2477" t="s">
        <v>12598</v>
      </c>
      <c r="C83" s="2478" t="s">
        <v>12599</v>
      </c>
      <c r="D83" s="2479">
        <v>3536.13</v>
      </c>
      <c r="E83" s="2474">
        <v>45</v>
      </c>
      <c r="F83" s="2475">
        <f t="shared" si="3"/>
        <v>159125.85</v>
      </c>
      <c r="G83" s="2476">
        <v>38</v>
      </c>
      <c r="H83" s="2475">
        <f t="shared" si="2"/>
        <v>134372.94</v>
      </c>
    </row>
    <row r="84" spans="1:8" ht="17.25" customHeight="1">
      <c r="A84" s="2472" t="s">
        <v>45</v>
      </c>
      <c r="B84" s="2477" t="s">
        <v>12600</v>
      </c>
      <c r="C84" s="2478" t="s">
        <v>12601</v>
      </c>
      <c r="D84" s="2479">
        <v>3337.28</v>
      </c>
      <c r="E84" s="2474">
        <v>0</v>
      </c>
      <c r="F84" s="2475">
        <f t="shared" si="3"/>
        <v>0</v>
      </c>
      <c r="G84" s="2476">
        <v>1</v>
      </c>
      <c r="H84" s="2475">
        <f t="shared" si="2"/>
        <v>3337.28</v>
      </c>
    </row>
    <row r="85" spans="1:8">
      <c r="A85" s="2472" t="s">
        <v>47</v>
      </c>
      <c r="B85" s="2477" t="s">
        <v>12602</v>
      </c>
      <c r="C85" s="2478" t="s">
        <v>12603</v>
      </c>
      <c r="D85" s="2479">
        <v>3555.69</v>
      </c>
      <c r="E85" s="2474">
        <v>45</v>
      </c>
      <c r="F85" s="2475">
        <f t="shared" si="3"/>
        <v>160006.04999999999</v>
      </c>
      <c r="G85" s="2476">
        <v>38</v>
      </c>
      <c r="H85" s="2475">
        <f t="shared" si="2"/>
        <v>135116.22</v>
      </c>
    </row>
    <row r="86" spans="1:8">
      <c r="A86" s="2472" t="s">
        <v>49</v>
      </c>
      <c r="B86" s="2477" t="s">
        <v>12604</v>
      </c>
      <c r="C86" s="2478" t="s">
        <v>12605</v>
      </c>
      <c r="D86" s="2479">
        <v>2662.14</v>
      </c>
      <c r="E86" s="2474">
        <v>45</v>
      </c>
      <c r="F86" s="2475">
        <f t="shared" si="3"/>
        <v>119796.29999999999</v>
      </c>
      <c r="G86" s="2476">
        <v>38</v>
      </c>
      <c r="H86" s="2475">
        <f t="shared" si="2"/>
        <v>101161.31999999999</v>
      </c>
    </row>
    <row r="87" spans="1:8">
      <c r="A87" s="2472" t="s">
        <v>51</v>
      </c>
      <c r="B87" s="2477" t="s">
        <v>12606</v>
      </c>
      <c r="C87" s="2478" t="s">
        <v>12607</v>
      </c>
      <c r="D87" s="2479">
        <v>2828.13</v>
      </c>
      <c r="E87" s="2474">
        <v>45</v>
      </c>
      <c r="F87" s="2475">
        <f t="shared" si="3"/>
        <v>127265.85</v>
      </c>
      <c r="G87" s="2476">
        <v>38</v>
      </c>
      <c r="H87" s="2475">
        <f t="shared" si="2"/>
        <v>107468.94</v>
      </c>
    </row>
    <row r="88" spans="1:8">
      <c r="A88" s="2472" t="s">
        <v>13294</v>
      </c>
      <c r="B88" s="2477" t="s">
        <v>12608</v>
      </c>
      <c r="C88" s="2478" t="s">
        <v>12609</v>
      </c>
      <c r="D88" s="2479">
        <v>2662.14</v>
      </c>
      <c r="E88" s="2474">
        <v>45</v>
      </c>
      <c r="F88" s="2475">
        <f t="shared" si="3"/>
        <v>119796.29999999999</v>
      </c>
      <c r="G88" s="2476">
        <v>38</v>
      </c>
      <c r="H88" s="2475">
        <f t="shared" si="2"/>
        <v>101161.31999999999</v>
      </c>
    </row>
    <row r="89" spans="1:8">
      <c r="A89" s="2472" t="s">
        <v>13295</v>
      </c>
      <c r="B89" s="2477" t="s">
        <v>12610</v>
      </c>
      <c r="C89" s="2478" t="s">
        <v>12611</v>
      </c>
      <c r="D89" s="2479">
        <v>2662.14</v>
      </c>
      <c r="E89" s="2474">
        <v>0</v>
      </c>
      <c r="F89" s="2475">
        <f t="shared" si="3"/>
        <v>0</v>
      </c>
      <c r="G89" s="2476">
        <v>1</v>
      </c>
      <c r="H89" s="2475">
        <f t="shared" si="2"/>
        <v>2662.14</v>
      </c>
    </row>
    <row r="90" spans="1:8">
      <c r="A90" s="2472" t="s">
        <v>53</v>
      </c>
      <c r="B90" s="2477" t="s">
        <v>12612</v>
      </c>
      <c r="C90" s="2478" t="s">
        <v>12613</v>
      </c>
      <c r="D90" s="2479">
        <v>3631.32</v>
      </c>
      <c r="E90" s="2474">
        <v>3</v>
      </c>
      <c r="F90" s="2475">
        <f t="shared" si="3"/>
        <v>10893.960000000001</v>
      </c>
      <c r="G90" s="2476">
        <v>1</v>
      </c>
      <c r="H90" s="2475">
        <f t="shared" si="2"/>
        <v>3631.32</v>
      </c>
    </row>
    <row r="91" spans="1:8">
      <c r="A91" s="2472" t="s">
        <v>55</v>
      </c>
      <c r="B91" s="2477" t="s">
        <v>12614</v>
      </c>
      <c r="C91" s="2478" t="s">
        <v>12615</v>
      </c>
      <c r="D91" s="2479">
        <v>2946.45</v>
      </c>
      <c r="E91" s="2474">
        <v>0</v>
      </c>
      <c r="F91" s="2475">
        <f t="shared" si="3"/>
        <v>0</v>
      </c>
      <c r="G91" s="2476">
        <v>1</v>
      </c>
      <c r="H91" s="2475">
        <f t="shared" si="2"/>
        <v>2946.45</v>
      </c>
    </row>
    <row r="92" spans="1:8">
      <c r="A92" s="2472" t="s">
        <v>57</v>
      </c>
      <c r="B92" s="2477" t="s">
        <v>12616</v>
      </c>
      <c r="C92" s="2478" t="s">
        <v>12617</v>
      </c>
      <c r="D92" s="2479">
        <v>2744.25</v>
      </c>
      <c r="E92" s="2474">
        <v>1</v>
      </c>
      <c r="F92" s="2475">
        <f t="shared" si="3"/>
        <v>2744.25</v>
      </c>
      <c r="G92" s="2476">
        <v>1</v>
      </c>
      <c r="H92" s="2475">
        <f t="shared" si="2"/>
        <v>2744.25</v>
      </c>
    </row>
    <row r="93" spans="1:8">
      <c r="A93" s="2472" t="s">
        <v>13296</v>
      </c>
      <c r="B93" s="2477" t="s">
        <v>12618</v>
      </c>
      <c r="C93" s="2478" t="s">
        <v>12619</v>
      </c>
      <c r="D93" s="2479">
        <v>2948.13</v>
      </c>
      <c r="E93" s="2474">
        <v>0</v>
      </c>
      <c r="F93" s="2475">
        <f t="shared" si="3"/>
        <v>0</v>
      </c>
      <c r="G93" s="2476">
        <v>1</v>
      </c>
      <c r="H93" s="2475">
        <f t="shared" si="2"/>
        <v>2948.13</v>
      </c>
    </row>
    <row r="94" spans="1:8">
      <c r="A94" s="2472" t="s">
        <v>59</v>
      </c>
      <c r="B94" s="2477" t="s">
        <v>12620</v>
      </c>
      <c r="C94" s="2478" t="s">
        <v>12621</v>
      </c>
      <c r="D94" s="2479">
        <v>2849.13</v>
      </c>
      <c r="E94" s="2474">
        <v>0</v>
      </c>
      <c r="F94" s="2475">
        <f t="shared" si="3"/>
        <v>0</v>
      </c>
      <c r="G94" s="2476">
        <v>1</v>
      </c>
      <c r="H94" s="2475">
        <f t="shared" si="2"/>
        <v>2849.13</v>
      </c>
    </row>
    <row r="95" spans="1:8">
      <c r="A95" s="2472" t="s">
        <v>13297</v>
      </c>
      <c r="B95" s="2477" t="s">
        <v>12622</v>
      </c>
      <c r="C95" s="2478" t="s">
        <v>12623</v>
      </c>
      <c r="D95" s="2479">
        <v>3536.13</v>
      </c>
      <c r="E95" s="2474">
        <v>1</v>
      </c>
      <c r="F95" s="2475">
        <f t="shared" si="3"/>
        <v>3536.13</v>
      </c>
      <c r="G95" s="2476">
        <v>1</v>
      </c>
      <c r="H95" s="2475">
        <f t="shared" si="2"/>
        <v>3536.13</v>
      </c>
    </row>
    <row r="96" spans="1:8">
      <c r="A96" s="2472" t="s">
        <v>13298</v>
      </c>
      <c r="B96" s="2477" t="s">
        <v>12624</v>
      </c>
      <c r="C96" s="2478" t="s">
        <v>12625</v>
      </c>
      <c r="D96" s="2479">
        <v>3337.28</v>
      </c>
      <c r="E96" s="2474">
        <v>0</v>
      </c>
      <c r="F96" s="2475">
        <f t="shared" si="3"/>
        <v>0</v>
      </c>
      <c r="G96" s="2476">
        <v>1</v>
      </c>
      <c r="H96" s="2475">
        <f t="shared" si="2"/>
        <v>3337.28</v>
      </c>
    </row>
    <row r="97" spans="1:8">
      <c r="A97" s="2472" t="s">
        <v>13299</v>
      </c>
      <c r="B97" s="2477" t="s">
        <v>12626</v>
      </c>
      <c r="C97" s="2478" t="s">
        <v>12627</v>
      </c>
      <c r="D97" s="2479">
        <v>3295.72</v>
      </c>
      <c r="E97" s="2474">
        <v>0</v>
      </c>
      <c r="F97" s="2475">
        <f t="shared" si="3"/>
        <v>0</v>
      </c>
      <c r="G97" s="2476">
        <v>1</v>
      </c>
      <c r="H97" s="2475">
        <f t="shared" si="2"/>
        <v>3295.72</v>
      </c>
    </row>
    <row r="98" spans="1:8">
      <c r="A98" s="2472" t="s">
        <v>13300</v>
      </c>
      <c r="B98" s="2477" t="s">
        <v>12628</v>
      </c>
      <c r="C98" s="2478" t="s">
        <v>12629</v>
      </c>
      <c r="D98" s="2479">
        <v>2014.87</v>
      </c>
      <c r="E98" s="2474">
        <v>0</v>
      </c>
      <c r="F98" s="2475">
        <f t="shared" si="3"/>
        <v>0</v>
      </c>
      <c r="G98" s="2476">
        <v>1</v>
      </c>
      <c r="H98" s="2475">
        <f t="shared" si="2"/>
        <v>2014.87</v>
      </c>
    </row>
    <row r="99" spans="1:8">
      <c r="A99" s="2472" t="s">
        <v>13301</v>
      </c>
      <c r="B99" s="2477" t="s">
        <v>12630</v>
      </c>
      <c r="C99" s="2478" t="s">
        <v>12631</v>
      </c>
      <c r="D99" s="2479">
        <v>3906.57</v>
      </c>
      <c r="E99" s="2474">
        <v>2</v>
      </c>
      <c r="F99" s="2475">
        <f t="shared" si="3"/>
        <v>7813.14</v>
      </c>
      <c r="G99" s="2476">
        <v>1</v>
      </c>
      <c r="H99" s="2475">
        <f t="shared" si="2"/>
        <v>3906.57</v>
      </c>
    </row>
    <row r="100" spans="1:8">
      <c r="A100" s="2472" t="s">
        <v>13302</v>
      </c>
      <c r="B100" s="2477" t="s">
        <v>12632</v>
      </c>
      <c r="C100" s="2478" t="s">
        <v>12633</v>
      </c>
      <c r="D100" s="2479">
        <v>3040.95</v>
      </c>
      <c r="E100" s="2474">
        <v>0</v>
      </c>
      <c r="F100" s="2475">
        <f t="shared" si="3"/>
        <v>0</v>
      </c>
      <c r="G100" s="2476">
        <v>1</v>
      </c>
      <c r="H100" s="2475">
        <f t="shared" si="2"/>
        <v>3040.95</v>
      </c>
    </row>
    <row r="101" spans="1:8">
      <c r="A101" s="2472" t="s">
        <v>13303</v>
      </c>
      <c r="B101" s="2477" t="s">
        <v>12634</v>
      </c>
      <c r="C101" s="2478" t="s">
        <v>12635</v>
      </c>
      <c r="D101" s="2479">
        <v>3562.14</v>
      </c>
      <c r="E101" s="2474">
        <v>0</v>
      </c>
      <c r="F101" s="2475">
        <f t="shared" si="3"/>
        <v>0</v>
      </c>
      <c r="G101" s="2476">
        <v>1</v>
      </c>
      <c r="H101" s="2475">
        <f t="shared" si="2"/>
        <v>3562.14</v>
      </c>
    </row>
    <row r="102" spans="1:8">
      <c r="A102" s="2472" t="s">
        <v>13304</v>
      </c>
      <c r="B102" s="2477" t="s">
        <v>12636</v>
      </c>
      <c r="C102" s="2478" t="s">
        <v>12637</v>
      </c>
      <c r="D102" s="2479">
        <v>3562.14</v>
      </c>
      <c r="E102" s="2474">
        <v>1</v>
      </c>
      <c r="F102" s="2475">
        <f t="shared" si="3"/>
        <v>3562.14</v>
      </c>
      <c r="G102" s="2476">
        <v>1</v>
      </c>
      <c r="H102" s="2475">
        <f t="shared" si="2"/>
        <v>3562.14</v>
      </c>
    </row>
    <row r="103" spans="1:8">
      <c r="A103" s="2472" t="s">
        <v>13305</v>
      </c>
      <c r="B103" s="2477" t="s">
        <v>12638</v>
      </c>
      <c r="C103" s="2478" t="s">
        <v>12639</v>
      </c>
      <c r="D103" s="2479">
        <v>3562.14</v>
      </c>
      <c r="E103" s="2474">
        <v>0</v>
      </c>
      <c r="F103" s="2475">
        <f t="shared" si="3"/>
        <v>0</v>
      </c>
      <c r="G103" s="2476">
        <v>1</v>
      </c>
      <c r="H103" s="2475">
        <f t="shared" si="2"/>
        <v>3562.14</v>
      </c>
    </row>
    <row r="104" spans="1:8">
      <c r="A104" s="2472" t="s">
        <v>13306</v>
      </c>
      <c r="B104" s="2477" t="s">
        <v>12640</v>
      </c>
      <c r="C104" s="2478" t="s">
        <v>12641</v>
      </c>
      <c r="D104" s="2479">
        <v>3459.14</v>
      </c>
      <c r="E104" s="2474">
        <v>0</v>
      </c>
      <c r="F104" s="2475">
        <f t="shared" si="3"/>
        <v>0</v>
      </c>
      <c r="G104" s="2476">
        <v>1</v>
      </c>
      <c r="H104" s="2475">
        <f t="shared" si="2"/>
        <v>3459.14</v>
      </c>
    </row>
    <row r="105" spans="1:8">
      <c r="A105" s="2472" t="s">
        <v>13307</v>
      </c>
      <c r="B105" s="2477" t="s">
        <v>12642</v>
      </c>
      <c r="C105" s="2478" t="s">
        <v>12643</v>
      </c>
      <c r="D105" s="2479">
        <v>3708.46</v>
      </c>
      <c r="E105" s="2474">
        <v>0</v>
      </c>
      <c r="F105" s="2475">
        <f t="shared" si="3"/>
        <v>0</v>
      </c>
      <c r="G105" s="2476">
        <v>1</v>
      </c>
      <c r="H105" s="2475">
        <f t="shared" si="2"/>
        <v>3708.46</v>
      </c>
    </row>
    <row r="106" spans="1:8">
      <c r="A106" s="2472" t="s">
        <v>13308</v>
      </c>
      <c r="B106" s="2477" t="s">
        <v>12644</v>
      </c>
      <c r="C106" s="2478" t="s">
        <v>12645</v>
      </c>
      <c r="D106" s="2482">
        <v>3708.46</v>
      </c>
      <c r="E106" s="2474">
        <v>0</v>
      </c>
      <c r="F106" s="2475">
        <f t="shared" si="3"/>
        <v>0</v>
      </c>
      <c r="G106" s="2476">
        <v>1</v>
      </c>
      <c r="H106" s="2475">
        <f t="shared" si="2"/>
        <v>3708.46</v>
      </c>
    </row>
    <row r="107" spans="1:8">
      <c r="A107" s="2472" t="s">
        <v>13309</v>
      </c>
      <c r="B107" s="2477" t="s">
        <v>12646</v>
      </c>
      <c r="C107" s="2478" t="s">
        <v>12647</v>
      </c>
      <c r="D107" s="2482">
        <v>3386.6</v>
      </c>
      <c r="E107" s="2474">
        <v>0</v>
      </c>
      <c r="F107" s="2475">
        <f t="shared" si="3"/>
        <v>0</v>
      </c>
      <c r="G107" s="2476">
        <v>1</v>
      </c>
      <c r="H107" s="2475">
        <f t="shared" si="2"/>
        <v>3386.6</v>
      </c>
    </row>
    <row r="108" spans="1:8" ht="16.5" customHeight="1">
      <c r="A108" s="2472" t="s">
        <v>13310</v>
      </c>
      <c r="B108" s="2477" t="s">
        <v>12648</v>
      </c>
      <c r="C108" s="2478" t="s">
        <v>12649</v>
      </c>
      <c r="D108" s="2482">
        <v>1733.46</v>
      </c>
      <c r="E108" s="2474">
        <v>0</v>
      </c>
      <c r="F108" s="2475">
        <f t="shared" si="3"/>
        <v>0</v>
      </c>
      <c r="G108" s="2476">
        <v>1</v>
      </c>
      <c r="H108" s="2475">
        <f t="shared" si="2"/>
        <v>1733.46</v>
      </c>
    </row>
    <row r="109" spans="1:8">
      <c r="A109" s="2472" t="s">
        <v>13311</v>
      </c>
      <c r="B109" s="2477" t="s">
        <v>12650</v>
      </c>
      <c r="C109" s="2478" t="s">
        <v>12651</v>
      </c>
      <c r="D109" s="2482">
        <v>2657.6</v>
      </c>
      <c r="E109" s="2474">
        <v>0</v>
      </c>
      <c r="F109" s="2475">
        <f t="shared" si="3"/>
        <v>0</v>
      </c>
      <c r="G109" s="2483">
        <v>2</v>
      </c>
      <c r="H109" s="2475">
        <f t="shared" si="2"/>
        <v>5315.2</v>
      </c>
    </row>
    <row r="110" spans="1:8">
      <c r="A110" s="2472" t="s">
        <v>13312</v>
      </c>
      <c r="B110" s="2484" t="s">
        <v>12652</v>
      </c>
      <c r="C110" s="2478" t="s">
        <v>12653</v>
      </c>
      <c r="D110" s="2482">
        <v>1166.1300000000001</v>
      </c>
      <c r="E110" s="2474">
        <v>0</v>
      </c>
      <c r="F110" s="2475">
        <f t="shared" si="3"/>
        <v>0</v>
      </c>
      <c r="G110" s="2483">
        <v>3</v>
      </c>
      <c r="H110" s="2475">
        <f t="shared" si="2"/>
        <v>3498.3900000000003</v>
      </c>
    </row>
    <row r="111" spans="1:8" ht="24">
      <c r="A111" s="2472" t="s">
        <v>13313</v>
      </c>
      <c r="B111" s="2484" t="s">
        <v>12654</v>
      </c>
      <c r="C111" s="2478" t="s">
        <v>12655</v>
      </c>
      <c r="D111" s="2482">
        <v>6293.46</v>
      </c>
      <c r="E111" s="2474">
        <v>0</v>
      </c>
      <c r="F111" s="2475">
        <f t="shared" si="3"/>
        <v>0</v>
      </c>
      <c r="G111" s="2483">
        <v>3</v>
      </c>
      <c r="H111" s="2475">
        <f t="shared" si="2"/>
        <v>18880.38</v>
      </c>
    </row>
    <row r="112" spans="1:8" ht="29.25" customHeight="1">
      <c r="A112" s="2472" t="s">
        <v>13314</v>
      </c>
      <c r="B112" s="2484" t="s">
        <v>12656</v>
      </c>
      <c r="C112" s="2478" t="s">
        <v>12657</v>
      </c>
      <c r="D112" s="2482">
        <v>2159.88</v>
      </c>
      <c r="E112" s="2474">
        <v>0</v>
      </c>
      <c r="F112" s="2475">
        <f t="shared" si="3"/>
        <v>0</v>
      </c>
      <c r="G112" s="2483">
        <v>1</v>
      </c>
      <c r="H112" s="2475">
        <f t="shared" si="2"/>
        <v>2159.88</v>
      </c>
    </row>
    <row r="113" spans="1:8" ht="27" customHeight="1">
      <c r="A113" s="2499"/>
      <c r="B113" s="2500"/>
      <c r="C113" s="2501" t="s">
        <v>13315</v>
      </c>
      <c r="D113" s="2502"/>
      <c r="E113" s="2503">
        <f>SUM(E6:E112)</f>
        <v>17011</v>
      </c>
      <c r="F113" s="2503">
        <f>SUM(F6:F112)</f>
        <v>59472127.999999993</v>
      </c>
      <c r="G113" s="2503">
        <f>SUM(G6:G112)</f>
        <v>16182</v>
      </c>
      <c r="H113" s="2504">
        <f>SUM(H6:H112)</f>
        <v>56011000.410000026</v>
      </c>
    </row>
    <row r="114" spans="1:8">
      <c r="A114" s="2505"/>
      <c r="B114" s="2466"/>
      <c r="C114" s="2485"/>
      <c r="D114" s="2486"/>
      <c r="E114" s="2487"/>
      <c r="F114" s="2488"/>
      <c r="G114" s="2488"/>
      <c r="H114" s="2506"/>
    </row>
    <row r="115" spans="1:8">
      <c r="A115" s="2467"/>
      <c r="B115" s="2489"/>
      <c r="C115" s="2468"/>
      <c r="D115" s="2469"/>
      <c r="E115" s="2466"/>
      <c r="F115" s="2490"/>
      <c r="G115" s="2490"/>
      <c r="H115" s="2490"/>
    </row>
    <row r="116" spans="1:8">
      <c r="A116" s="3439"/>
      <c r="B116" s="3439"/>
      <c r="C116" s="3439"/>
      <c r="D116" s="2491"/>
      <c r="E116" s="3439"/>
      <c r="F116" s="3439"/>
      <c r="G116" s="2507"/>
      <c r="H116" s="2507"/>
    </row>
    <row r="117" spans="1:8">
      <c r="A117" s="2492"/>
      <c r="B117" s="2492"/>
      <c r="C117" s="2493"/>
      <c r="D117" s="2494"/>
      <c r="E117" s="2495"/>
      <c r="F117" s="2495"/>
      <c r="G117" s="2507"/>
      <c r="H117" s="2507"/>
    </row>
  </sheetData>
  <mergeCells count="6">
    <mergeCell ref="A3:H3"/>
    <mergeCell ref="A4:D4"/>
    <mergeCell ref="E4:F4"/>
    <mergeCell ref="G4:H4"/>
    <mergeCell ref="A116:C116"/>
    <mergeCell ref="E116:F116"/>
  </mergeCells>
  <conditionalFormatting sqref="B1:B2 B32:B117 B4:B30">
    <cfRule type="duplicateValues" dxfId="3" priority="3" stopIfTrue="1"/>
    <cfRule type="duplicateValues" dxfId="2" priority="4" stopIfTrue="1"/>
  </conditionalFormatting>
  <conditionalFormatting sqref="B31">
    <cfRule type="duplicateValues" dxfId="1" priority="1" stopIfTrue="1"/>
    <cfRule type="duplicateValues" dxfId="0" priority="2" stopIfTrue="1"/>
  </conditionalFormatting>
  <pageMargins left="0.9055118110236221" right="0.51181102362204722" top="0.74803149606299213" bottom="0.74803149606299213" header="0.31496062992125984" footer="0.31496062992125984"/>
  <pageSetup scale="93" orientation="landscape" horizontalDpi="4294967294" verticalDpi="4294967294" r:id="rId1"/>
  <headerFooter>
    <oddFooter>&amp;R&amp;P</oddFooter>
  </headerFooter>
  <rowBreaks count="1" manualBreakCount="1">
    <brk id="31"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74</vt:i4>
      </vt:variant>
      <vt:variant>
        <vt:lpstr>Named Ranges</vt:lpstr>
      </vt:variant>
      <vt:variant>
        <vt:i4>86</vt:i4>
      </vt:variant>
    </vt:vector>
  </HeadingPairs>
  <TitlesOfParts>
    <vt:vector size="160" baseType="lpstr">
      <vt:lpstr>Sadržaj</vt:lpstr>
      <vt:lpstr>T1 Kadar.ode.</vt:lpstr>
      <vt:lpstr>T2 Kadar.dne.bol.dij.</vt:lpstr>
      <vt:lpstr>T3 Kadar.zaj.med.del.</vt:lpstr>
      <vt:lpstr>T4 Kadar.nem.</vt:lpstr>
      <vt:lpstr>T5 Kadar.zbirno </vt:lpstr>
      <vt:lpstr>T6 DANI LICA</vt:lpstr>
      <vt:lpstr>T7 PRATIOCI</vt:lpstr>
      <vt:lpstr>T8 DB</vt:lpstr>
      <vt:lpstr>T9 BEBE</vt:lpstr>
      <vt:lpstr>T10 ZBIRNA</vt:lpstr>
      <vt:lpstr>T10 ABD</vt:lpstr>
      <vt:lpstr>T10 ANE</vt:lpstr>
      <vt:lpstr>T10 MF </vt:lpstr>
      <vt:lpstr>T10 NH</vt:lpstr>
      <vt:lpstr>T10 ORT</vt:lpstr>
      <vt:lpstr>T10 PLH</vt:lpstr>
      <vt:lpstr>T10 URO</vt:lpstr>
      <vt:lpstr>T10 VASK </vt:lpstr>
      <vt:lpstr>T10 KOVID</vt:lpstr>
      <vt:lpstr>T10 ENDO</vt:lpstr>
      <vt:lpstr>T10 GASTRO</vt:lpstr>
      <vt:lpstr>T10 NEFRO</vt:lpstr>
      <vt:lpstr>T10 HEMA</vt:lpstr>
      <vt:lpstr>T10 INF</vt:lpstr>
      <vt:lpstr>T10 KOŽNA</vt:lpstr>
      <vt:lpstr>Т10 ORL</vt:lpstr>
      <vt:lpstr>T10 OČNA </vt:lpstr>
      <vt:lpstr>T10 GAK</vt:lpstr>
      <vt:lpstr>T10 REH</vt:lpstr>
      <vt:lpstr>T10 NEURO</vt:lpstr>
      <vt:lpstr>T10 PSIH</vt:lpstr>
      <vt:lpstr>T10 LAB </vt:lpstr>
      <vt:lpstr>T10 RAD</vt:lpstr>
      <vt:lpstr>T10 UC</vt:lpstr>
      <vt:lpstr>T11 Operacije</vt:lpstr>
      <vt:lpstr>T12 DSG </vt:lpstr>
      <vt:lpstr>Т13 ZBIRNA </vt:lpstr>
      <vt:lpstr>Т13 ABD</vt:lpstr>
      <vt:lpstr>T13 ANE</vt:lpstr>
      <vt:lpstr>T13 MF</vt:lpstr>
      <vt:lpstr>T13 NH</vt:lpstr>
      <vt:lpstr>T13 ORT</vt:lpstr>
      <vt:lpstr>T13 PLH</vt:lpstr>
      <vt:lpstr>T13 URO</vt:lpstr>
      <vt:lpstr>T13 VASK</vt:lpstr>
      <vt:lpstr>T13 KOVID</vt:lpstr>
      <vt:lpstr>T13 ENDO</vt:lpstr>
      <vt:lpstr>T13 GASTRO</vt:lpstr>
      <vt:lpstr>T13 NEFRO</vt:lpstr>
      <vt:lpstr>T13 HEMA</vt:lpstr>
      <vt:lpstr>T13 INF</vt:lpstr>
      <vt:lpstr>T13 KOŽNA</vt:lpstr>
      <vt:lpstr>T13 ORL</vt:lpstr>
      <vt:lpstr>T13 OČNA </vt:lpstr>
      <vt:lpstr>T13 GAK</vt:lpstr>
      <vt:lpstr>T13 REH </vt:lpstr>
      <vt:lpstr>T13 NEURO</vt:lpstr>
      <vt:lpstr>T13 PSIH</vt:lpstr>
      <vt:lpstr>T13 PAT</vt:lpstr>
      <vt:lpstr>T13 LAB</vt:lpstr>
      <vt:lpstr>T13 RAD</vt:lpstr>
      <vt:lpstr>T13 UC</vt:lpstr>
      <vt:lpstr>T13 TRANS</vt:lpstr>
      <vt:lpstr>T14 Dijagn.</vt:lpstr>
      <vt:lpstr>T15 Lab</vt:lpstr>
      <vt:lpstr>T16 Dijaliza</vt:lpstr>
      <vt:lpstr>T17 KRV </vt:lpstr>
      <vt:lpstr>T18 Lekovi</vt:lpstr>
      <vt:lpstr>T19 Implantati</vt:lpstr>
      <vt:lpstr>T20 Sanitet </vt:lpstr>
      <vt:lpstr>T21 - lista cekanja</vt:lpstr>
      <vt:lpstr>T22 Zbirna</vt:lpstr>
      <vt:lpstr>CENTAR ZA SUDSKU </vt:lpstr>
      <vt:lpstr>Sadržaj!Print_Area</vt:lpstr>
      <vt:lpstr>'T1 Kadar.ode.'!Print_Area</vt:lpstr>
      <vt:lpstr>'T10 LAB '!Print_Area</vt:lpstr>
      <vt:lpstr>'T10 RAD'!Print_Area</vt:lpstr>
      <vt:lpstr>'T10 ZBIRNA'!Print_Area</vt:lpstr>
      <vt:lpstr>'T11 Operacije'!Print_Area</vt:lpstr>
      <vt:lpstr>'T12 DSG '!Print_Area</vt:lpstr>
      <vt:lpstr>'T13 ANE'!Print_Area</vt:lpstr>
      <vt:lpstr>'T13 ENDO'!Print_Area</vt:lpstr>
      <vt:lpstr>'T13 GAK'!Print_Area</vt:lpstr>
      <vt:lpstr>'T13 GASTRO'!Print_Area</vt:lpstr>
      <vt:lpstr>'T13 HEMA'!Print_Area</vt:lpstr>
      <vt:lpstr>'T13 INF'!Print_Area</vt:lpstr>
      <vt:lpstr>'T13 KOVID'!Print_Area</vt:lpstr>
      <vt:lpstr>'T13 KOŽNA'!Print_Area</vt:lpstr>
      <vt:lpstr>'T13 LAB'!Print_Area</vt:lpstr>
      <vt:lpstr>'T13 MF'!Print_Area</vt:lpstr>
      <vt:lpstr>'T13 NEFRO'!Print_Area</vt:lpstr>
      <vt:lpstr>'T13 NEURO'!Print_Area</vt:lpstr>
      <vt:lpstr>'T13 NH'!Print_Area</vt:lpstr>
      <vt:lpstr>'T13 OČNA '!Print_Area</vt:lpstr>
      <vt:lpstr>'T13 ORL'!Print_Area</vt:lpstr>
      <vt:lpstr>'T13 ORT'!Print_Area</vt:lpstr>
      <vt:lpstr>'T13 PAT'!Print_Area</vt:lpstr>
      <vt:lpstr>'T13 PLH'!Print_Area</vt:lpstr>
      <vt:lpstr>'T13 PSIH'!Print_Area</vt:lpstr>
      <vt:lpstr>'T13 RAD'!Print_Area</vt:lpstr>
      <vt:lpstr>'T13 REH '!Print_Area</vt:lpstr>
      <vt:lpstr>'T13 TRANS'!Print_Area</vt:lpstr>
      <vt:lpstr>'T13 UC'!Print_Area</vt:lpstr>
      <vt:lpstr>'T13 URO'!Print_Area</vt:lpstr>
      <vt:lpstr>'T13 VASK'!Print_Area</vt:lpstr>
      <vt:lpstr>'T14 Dijagn.'!Print_Area</vt:lpstr>
      <vt:lpstr>'T15 Lab'!Print_Area</vt:lpstr>
      <vt:lpstr>'T16 Dijaliza'!Print_Area</vt:lpstr>
      <vt:lpstr>'T17 KRV '!Print_Area</vt:lpstr>
      <vt:lpstr>'T18 Lekovi'!Print_Area</vt:lpstr>
      <vt:lpstr>'T19 Implantati'!Print_Area</vt:lpstr>
      <vt:lpstr>'T2 Kadar.dne.bol.dij.'!Print_Area</vt:lpstr>
      <vt:lpstr>'T20 Sanitet '!Print_Area</vt:lpstr>
      <vt:lpstr>'T21 - lista cekanja'!Print_Area</vt:lpstr>
      <vt:lpstr>'T4 Kadar.nem.'!Print_Area</vt:lpstr>
      <vt:lpstr>'T6 DANI LICA'!Print_Area</vt:lpstr>
      <vt:lpstr>'Т13 ABD'!Print_Area</vt:lpstr>
      <vt:lpstr>'Т13 ZBIRNA '!Print_Area</vt:lpstr>
      <vt:lpstr>'CENTAR ZA SUDSKU '!Print_Titles</vt:lpstr>
      <vt:lpstr>'T1 Kadar.ode.'!Print_Titles</vt:lpstr>
      <vt:lpstr>'T10 ABD'!Print_Titles</vt:lpstr>
      <vt:lpstr>'T11 Operacije'!Print_Titles</vt:lpstr>
      <vt:lpstr>'T12 DSG '!Print_Titles</vt:lpstr>
      <vt:lpstr>'T13 ANE'!Print_Titles</vt:lpstr>
      <vt:lpstr>'T13 ENDO'!Print_Titles</vt:lpstr>
      <vt:lpstr>'T13 GAK'!Print_Titles</vt:lpstr>
      <vt:lpstr>'T13 GASTRO'!Print_Titles</vt:lpstr>
      <vt:lpstr>'T13 HEMA'!Print_Titles</vt:lpstr>
      <vt:lpstr>'T13 INF'!Print_Titles</vt:lpstr>
      <vt:lpstr>'T13 KOVID'!Print_Titles</vt:lpstr>
      <vt:lpstr>'T13 KOŽNA'!Print_Titles</vt:lpstr>
      <vt:lpstr>'T13 LAB'!Print_Titles</vt:lpstr>
      <vt:lpstr>'T13 MF'!Print_Titles</vt:lpstr>
      <vt:lpstr>'T13 NEFRO'!Print_Titles</vt:lpstr>
      <vt:lpstr>'T13 NEURO'!Print_Titles</vt:lpstr>
      <vt:lpstr>'T13 NH'!Print_Titles</vt:lpstr>
      <vt:lpstr>'T13 OČNA '!Print_Titles</vt:lpstr>
      <vt:lpstr>'T13 ORL'!Print_Titles</vt:lpstr>
      <vt:lpstr>'T13 ORT'!Print_Titles</vt:lpstr>
      <vt:lpstr>'T13 PLH'!Print_Titles</vt:lpstr>
      <vt:lpstr>'T13 PSIH'!Print_Titles</vt:lpstr>
      <vt:lpstr>'T13 RAD'!Print_Titles</vt:lpstr>
      <vt:lpstr>'T13 REH '!Print_Titles</vt:lpstr>
      <vt:lpstr>'T13 TRANS'!Print_Titles</vt:lpstr>
      <vt:lpstr>'T13 UC'!Print_Titles</vt:lpstr>
      <vt:lpstr>'T13 URO'!Print_Titles</vt:lpstr>
      <vt:lpstr>'T13 VASK'!Print_Titles</vt:lpstr>
      <vt:lpstr>'T14 Dijagn.'!Print_Titles</vt:lpstr>
      <vt:lpstr>'T15 Lab'!Print_Titles</vt:lpstr>
      <vt:lpstr>'T17 KRV '!Print_Titles</vt:lpstr>
      <vt:lpstr>'T18 Lekovi'!Print_Titles</vt:lpstr>
      <vt:lpstr>'T19 Implantati'!Print_Titles</vt:lpstr>
      <vt:lpstr>'T2 Kadar.dne.bol.dij.'!Print_Titles</vt:lpstr>
      <vt:lpstr>'T21 - lista cekanja'!Print_Titles</vt:lpstr>
      <vt:lpstr>'T22 Zbirna'!Print_Titles</vt:lpstr>
      <vt:lpstr>'T3 Kadar.zaj.med.del.'!Print_Titles</vt:lpstr>
      <vt:lpstr>'T6 DANI LICA'!Print_Titles</vt:lpstr>
      <vt:lpstr>'Т13 ABD'!Print_Titles</vt:lpstr>
      <vt:lpstr>'Т13 ZBIRNA '!Print_Titles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2024-01-23T11:18:27Z</cp:lastPrinted>
  <dcterms:created xsi:type="dcterms:W3CDTF">2024-01-11T08:40:07Z</dcterms:created>
  <dcterms:modified xsi:type="dcterms:W3CDTF">2024-01-23T11:52:23Z</dcterms:modified>
</cp:coreProperties>
</file>